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9585" yWindow="-15" windowWidth="14685" windowHeight="10665" activeTab="1"/>
  </bookViews>
  <sheets>
    <sheet name="国天台" sheetId="2" r:id="rId1"/>
    <sheet name="黒点数" sheetId="1" r:id="rId2"/>
  </sheets>
  <definedNames>
    <definedName name="_Fill" localSheetId="1" hidden="1">黒点数!#REF!</definedName>
    <definedName name="_Regression_Int" localSheetId="1" hidden="1">1</definedName>
  </definedNames>
  <calcPr calcId="145621" refMode="R1C1"/>
</workbook>
</file>

<file path=xl/calcChain.xml><?xml version="1.0" encoding="utf-8"?>
<calcChain xmlns="http://schemas.openxmlformats.org/spreadsheetml/2006/main">
  <c r="CO18" i="2" l="1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CO17" i="2"/>
  <c r="CN17" i="2"/>
  <c r="CM17" i="2"/>
  <c r="CL17" i="2"/>
  <c r="CK17" i="2"/>
  <c r="CJ17" i="2"/>
  <c r="CI17" i="2"/>
  <c r="CH17" i="2"/>
  <c r="CG17" i="2"/>
  <c r="CF17" i="2"/>
  <c r="CE17" i="2"/>
  <c r="CD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CO16" i="2"/>
  <c r="CN16" i="2"/>
  <c r="CM16" i="2"/>
  <c r="CL16" i="2"/>
  <c r="CK16" i="2"/>
  <c r="CJ16" i="2"/>
  <c r="CI16" i="2"/>
  <c r="CH16" i="2"/>
  <c r="CG16" i="2"/>
  <c r="CF16" i="2"/>
  <c r="CE16" i="2"/>
  <c r="CD16" i="2"/>
  <c r="CC16" i="2"/>
  <c r="CB16" i="2"/>
  <c r="CA16" i="2"/>
  <c r="BZ16" i="2"/>
  <c r="BY16" i="2"/>
  <c r="BX16" i="2"/>
  <c r="BW16" i="2"/>
  <c r="BV16" i="2"/>
  <c r="BU16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CO15" i="2"/>
  <c r="CN15" i="2"/>
  <c r="CM15" i="2"/>
  <c r="CL15" i="2"/>
  <c r="CK15" i="2"/>
  <c r="CJ15" i="2"/>
  <c r="CI15" i="2"/>
  <c r="CH15" i="2"/>
  <c r="CG15" i="2"/>
  <c r="CF15" i="2"/>
  <c r="CE15" i="2"/>
  <c r="CD15" i="2"/>
  <c r="CC15" i="2"/>
  <c r="CB15" i="2"/>
  <c r="CA15" i="2"/>
  <c r="BZ15" i="2"/>
  <c r="BY15" i="2"/>
  <c r="BX15" i="2"/>
  <c r="BW15" i="2"/>
  <c r="BV15" i="2"/>
  <c r="BU15" i="2"/>
  <c r="BT15" i="2"/>
  <c r="BS15" i="2"/>
  <c r="BR15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CO13" i="2"/>
  <c r="CN13" i="2"/>
  <c r="CM13" i="2"/>
  <c r="CL13" i="2"/>
  <c r="CK13" i="2"/>
  <c r="CJ13" i="2"/>
  <c r="CI13" i="2"/>
  <c r="CH13" i="2"/>
  <c r="CG13" i="2"/>
  <c r="CF13" i="2"/>
  <c r="CE13" i="2"/>
  <c r="CD13" i="2"/>
  <c r="CC13" i="2"/>
  <c r="CB13" i="2"/>
  <c r="CA13" i="2"/>
  <c r="BZ13" i="2"/>
  <c r="BY13" i="2"/>
  <c r="BX13" i="2"/>
  <c r="BW13" i="2"/>
  <c r="BV13" i="2"/>
  <c r="BU13" i="2"/>
  <c r="BT13" i="2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CO12" i="2"/>
  <c r="CN12" i="2"/>
  <c r="CM12" i="2"/>
  <c r="CL12" i="2"/>
  <c r="CK12" i="2"/>
  <c r="CJ12" i="2"/>
  <c r="CI12" i="2"/>
  <c r="CH12" i="2"/>
  <c r="CG12" i="2"/>
  <c r="CF12" i="2"/>
  <c r="CE12" i="2"/>
  <c r="CD12" i="2"/>
  <c r="CC12" i="2"/>
  <c r="CB12" i="2"/>
  <c r="CA12" i="2"/>
  <c r="BZ12" i="2"/>
  <c r="BY12" i="2"/>
  <c r="BX12" i="2"/>
  <c r="BW12" i="2"/>
  <c r="BV12" i="2"/>
  <c r="BU12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CO10" i="2"/>
  <c r="CN10" i="2"/>
  <c r="CM10" i="2"/>
  <c r="CL10" i="2"/>
  <c r="CK10" i="2"/>
  <c r="CJ10" i="2"/>
  <c r="CI10" i="2"/>
  <c r="CH10" i="2"/>
  <c r="CG10" i="2"/>
  <c r="CF10" i="2"/>
  <c r="CE10" i="2"/>
  <c r="CD10" i="2"/>
  <c r="CC10" i="2"/>
  <c r="CB10" i="2"/>
  <c r="CA10" i="2"/>
  <c r="BZ10" i="2"/>
  <c r="BY10" i="2"/>
  <c r="BX10" i="2"/>
  <c r="BW10" i="2"/>
  <c r="BV10" i="2"/>
  <c r="BU10" i="2"/>
  <c r="BT10" i="2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CO9" i="2"/>
  <c r="CN9" i="2"/>
  <c r="CM9" i="2"/>
  <c r="CL9" i="2"/>
  <c r="CK9" i="2"/>
  <c r="CJ9" i="2"/>
  <c r="CI9" i="2"/>
  <c r="CH9" i="2"/>
  <c r="CG9" i="2"/>
  <c r="CF9" i="2"/>
  <c r="CE9" i="2"/>
  <c r="CD9" i="2"/>
  <c r="CC9" i="2"/>
  <c r="CB9" i="2"/>
  <c r="CA9" i="2"/>
  <c r="BZ9" i="2"/>
  <c r="BY9" i="2"/>
  <c r="BX9" i="2"/>
  <c r="BW9" i="2"/>
  <c r="BV9" i="2"/>
  <c r="BU9" i="2"/>
  <c r="BT9" i="2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C9" i="2"/>
  <c r="AB9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CO7" i="2"/>
  <c r="CN7" i="2"/>
  <c r="CM7" i="2"/>
  <c r="CL7" i="2"/>
  <c r="CK7" i="2"/>
  <c r="CJ7" i="2"/>
  <c r="CI7" i="2"/>
  <c r="CH7" i="2"/>
  <c r="CG7" i="2"/>
  <c r="CF7" i="2"/>
  <c r="CE7" i="2"/>
  <c r="CD7" i="2"/>
  <c r="CC7" i="2"/>
  <c r="CB7" i="2"/>
  <c r="CA7" i="2"/>
  <c r="BZ7" i="2"/>
  <c r="BY7" i="2"/>
  <c r="BX7" i="2"/>
  <c r="BW7" i="2"/>
  <c r="BV7" i="2"/>
  <c r="BU7" i="2"/>
  <c r="BT7" i="2"/>
  <c r="BS7" i="2"/>
  <c r="BR7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18" i="2"/>
  <c r="D17" i="2"/>
  <c r="D16" i="2"/>
  <c r="D15" i="2"/>
  <c r="D14" i="2"/>
  <c r="D13" i="2"/>
  <c r="D12" i="2"/>
  <c r="D11" i="2"/>
  <c r="D10" i="2"/>
  <c r="D9" i="2"/>
  <c r="D8" i="2"/>
  <c r="D7" i="2"/>
  <c r="CW498" i="2"/>
  <c r="CW497" i="2"/>
  <c r="CW496" i="2"/>
  <c r="CW495" i="2"/>
  <c r="CW494" i="2"/>
  <c r="CW493" i="2"/>
  <c r="CW492" i="2"/>
  <c r="CW491" i="2"/>
  <c r="CW490" i="2"/>
  <c r="CW489" i="2"/>
  <c r="CW488" i="2"/>
  <c r="CW487" i="2"/>
  <c r="CW486" i="2"/>
  <c r="CW485" i="2"/>
  <c r="CW484" i="2"/>
  <c r="CW483" i="2"/>
  <c r="CW482" i="2"/>
  <c r="CW481" i="2"/>
  <c r="CW480" i="2"/>
  <c r="CW479" i="2"/>
  <c r="CW478" i="2"/>
  <c r="CW477" i="2"/>
  <c r="CW476" i="2"/>
  <c r="CW475" i="2"/>
  <c r="CW474" i="2"/>
  <c r="CW473" i="2"/>
  <c r="CW472" i="2"/>
  <c r="CW471" i="2"/>
  <c r="CW470" i="2"/>
  <c r="CW469" i="2"/>
  <c r="CW468" i="2"/>
  <c r="CW467" i="2"/>
  <c r="CW466" i="2"/>
  <c r="CW463" i="2"/>
  <c r="CW462" i="2"/>
  <c r="CW458" i="2"/>
  <c r="CW457" i="2"/>
  <c r="CW456" i="2"/>
  <c r="CW455" i="2"/>
  <c r="CW454" i="2"/>
  <c r="CW453" i="2"/>
  <c r="CW452" i="2"/>
  <c r="CW451" i="2"/>
  <c r="CW450" i="2"/>
  <c r="CW449" i="2"/>
  <c r="CW448" i="2"/>
  <c r="CW447" i="2"/>
  <c r="CW446" i="2"/>
  <c r="CW445" i="2"/>
  <c r="CW444" i="2"/>
  <c r="CW443" i="2"/>
  <c r="CW442" i="2"/>
  <c r="CW441" i="2"/>
  <c r="CW440" i="2"/>
  <c r="CW439" i="2"/>
  <c r="CW438" i="2"/>
  <c r="CW437" i="2"/>
  <c r="CW436" i="2"/>
  <c r="CW435" i="2"/>
  <c r="CW434" i="2"/>
  <c r="CW433" i="2"/>
  <c r="CW432" i="2"/>
  <c r="CW431" i="2"/>
  <c r="CW430" i="2"/>
  <c r="CW429" i="2"/>
  <c r="CW428" i="2"/>
  <c r="CW427" i="2"/>
  <c r="CW426" i="2"/>
  <c r="CW423" i="2"/>
  <c r="CW422" i="2"/>
  <c r="CW418" i="2"/>
  <c r="CW417" i="2"/>
  <c r="CW416" i="2"/>
  <c r="CW415" i="2"/>
  <c r="CW414" i="2"/>
  <c r="CW413" i="2"/>
  <c r="CW412" i="2"/>
  <c r="CW411" i="2"/>
  <c r="CW410" i="2"/>
  <c r="CW409" i="2"/>
  <c r="CW408" i="2"/>
  <c r="CW407" i="2"/>
  <c r="CW406" i="2"/>
  <c r="CW405" i="2"/>
  <c r="CW404" i="2"/>
  <c r="CW403" i="2"/>
  <c r="CW402" i="2"/>
  <c r="CW401" i="2"/>
  <c r="CW400" i="2"/>
  <c r="CW399" i="2"/>
  <c r="CW398" i="2"/>
  <c r="CW397" i="2"/>
  <c r="CW396" i="2"/>
  <c r="CW395" i="2"/>
  <c r="CW394" i="2"/>
  <c r="CW393" i="2"/>
  <c r="CW392" i="2"/>
  <c r="CW391" i="2"/>
  <c r="CW390" i="2"/>
  <c r="CW389" i="2"/>
  <c r="CW388" i="2"/>
  <c r="CW387" i="2"/>
  <c r="CW386" i="2"/>
  <c r="CW383" i="2"/>
  <c r="CW382" i="2"/>
  <c r="CW378" i="2"/>
  <c r="CW377" i="2"/>
  <c r="CW376" i="2"/>
  <c r="CW375" i="2"/>
  <c r="CW374" i="2"/>
  <c r="CW373" i="2"/>
  <c r="CW372" i="2"/>
  <c r="CW371" i="2"/>
  <c r="CW370" i="2"/>
  <c r="CW369" i="2"/>
  <c r="CW368" i="2"/>
  <c r="CW367" i="2"/>
  <c r="CW366" i="2"/>
  <c r="CW365" i="2"/>
  <c r="CW364" i="2"/>
  <c r="CW363" i="2"/>
  <c r="CW362" i="2"/>
  <c r="CW361" i="2"/>
  <c r="CW360" i="2"/>
  <c r="CW359" i="2"/>
  <c r="CW358" i="2"/>
  <c r="CW357" i="2"/>
  <c r="CW356" i="2"/>
  <c r="CW355" i="2"/>
  <c r="CW354" i="2"/>
  <c r="CW353" i="2"/>
  <c r="CW352" i="2"/>
  <c r="CW351" i="2"/>
  <c r="CW350" i="2"/>
  <c r="CW349" i="2"/>
  <c r="CW348" i="2"/>
  <c r="CW347" i="2"/>
  <c r="CW346" i="2"/>
  <c r="CW343" i="2"/>
  <c r="CW342" i="2"/>
  <c r="CW338" i="2"/>
  <c r="CW337" i="2"/>
  <c r="CW336" i="2"/>
  <c r="CW335" i="2"/>
  <c r="CW334" i="2"/>
  <c r="CW333" i="2"/>
  <c r="CW332" i="2"/>
  <c r="CW331" i="2"/>
  <c r="CW330" i="2"/>
  <c r="CW329" i="2"/>
  <c r="CW328" i="2"/>
  <c r="CW327" i="2"/>
  <c r="CW326" i="2"/>
  <c r="CW325" i="2"/>
  <c r="CW324" i="2"/>
  <c r="CW323" i="2"/>
  <c r="CW322" i="2"/>
  <c r="CW321" i="2"/>
  <c r="CW320" i="2"/>
  <c r="CW319" i="2"/>
  <c r="CW318" i="2"/>
  <c r="CW317" i="2"/>
  <c r="CW316" i="2"/>
  <c r="CW315" i="2"/>
  <c r="CW314" i="2"/>
  <c r="CW313" i="2"/>
  <c r="CW312" i="2"/>
  <c r="CW311" i="2"/>
  <c r="CW310" i="2"/>
  <c r="CW309" i="2"/>
  <c r="CW308" i="2"/>
  <c r="CW307" i="2"/>
  <c r="CW306" i="2"/>
  <c r="CW303" i="2"/>
  <c r="CW302" i="2"/>
  <c r="CW298" i="2"/>
  <c r="CW297" i="2"/>
  <c r="CW296" i="2"/>
  <c r="CW295" i="2"/>
  <c r="CW294" i="2"/>
  <c r="CW293" i="2"/>
  <c r="CW292" i="2"/>
  <c r="CW291" i="2"/>
  <c r="CW290" i="2"/>
  <c r="CW289" i="2"/>
  <c r="CW288" i="2"/>
  <c r="CW287" i="2"/>
  <c r="CW286" i="2"/>
  <c r="CW285" i="2"/>
  <c r="CW284" i="2"/>
  <c r="CW283" i="2"/>
  <c r="CW282" i="2"/>
  <c r="CW281" i="2"/>
  <c r="CW280" i="2"/>
  <c r="CW279" i="2"/>
  <c r="CW278" i="2"/>
  <c r="CW277" i="2"/>
  <c r="CW276" i="2"/>
  <c r="CW275" i="2"/>
  <c r="CW274" i="2"/>
  <c r="CW273" i="2"/>
  <c r="CW272" i="2"/>
  <c r="CW271" i="2"/>
  <c r="CW270" i="2"/>
  <c r="CW269" i="2"/>
  <c r="CW268" i="2"/>
  <c r="CW267" i="2"/>
  <c r="CW266" i="2"/>
  <c r="CW263" i="2"/>
  <c r="CW262" i="2"/>
  <c r="CW258" i="2"/>
  <c r="CW257" i="2"/>
  <c r="CW256" i="2"/>
  <c r="CW255" i="2"/>
  <c r="CW254" i="2"/>
  <c r="CW253" i="2"/>
  <c r="CW252" i="2"/>
  <c r="CW251" i="2"/>
  <c r="CW250" i="2"/>
  <c r="CW249" i="2"/>
  <c r="CW248" i="2"/>
  <c r="CW247" i="2"/>
  <c r="CW246" i="2"/>
  <c r="CW245" i="2"/>
  <c r="CW244" i="2"/>
  <c r="CW243" i="2"/>
  <c r="CW242" i="2"/>
  <c r="CW241" i="2"/>
  <c r="CW240" i="2"/>
  <c r="CW239" i="2"/>
  <c r="CW238" i="2"/>
  <c r="CW237" i="2"/>
  <c r="CW236" i="2"/>
  <c r="CW235" i="2"/>
  <c r="CW234" i="2"/>
  <c r="CW233" i="2"/>
  <c r="CW232" i="2"/>
  <c r="CW231" i="2"/>
  <c r="CW230" i="2"/>
  <c r="CW229" i="2"/>
  <c r="CW228" i="2"/>
  <c r="CW227" i="2"/>
  <c r="CW226" i="2"/>
  <c r="CW223" i="2"/>
  <c r="CW222" i="2"/>
  <c r="CW218" i="2"/>
  <c r="CW217" i="2"/>
  <c r="CW216" i="2"/>
  <c r="CW215" i="2"/>
  <c r="CW214" i="2"/>
  <c r="CW213" i="2"/>
  <c r="CW212" i="2"/>
  <c r="CW211" i="2"/>
  <c r="CW210" i="2"/>
  <c r="CW209" i="2"/>
  <c r="CW208" i="2"/>
  <c r="CW207" i="2"/>
  <c r="CW206" i="2"/>
  <c r="CW205" i="2"/>
  <c r="CW204" i="2"/>
  <c r="CW203" i="2"/>
  <c r="CW202" i="2"/>
  <c r="CW201" i="2"/>
  <c r="CW200" i="2"/>
  <c r="CW199" i="2"/>
  <c r="CW198" i="2"/>
  <c r="CW197" i="2"/>
  <c r="CW196" i="2"/>
  <c r="CW195" i="2"/>
  <c r="CW194" i="2"/>
  <c r="CW193" i="2"/>
  <c r="CW192" i="2"/>
  <c r="CW191" i="2"/>
  <c r="CW190" i="2"/>
  <c r="CW189" i="2"/>
  <c r="CW188" i="2"/>
  <c r="CW187" i="2"/>
  <c r="CW186" i="2"/>
  <c r="CW183" i="2"/>
  <c r="CW182" i="2"/>
  <c r="CW178" i="2"/>
  <c r="CW177" i="2"/>
  <c r="CW176" i="2"/>
  <c r="CW175" i="2"/>
  <c r="CW174" i="2"/>
  <c r="CW173" i="2"/>
  <c r="CW172" i="2"/>
  <c r="CW171" i="2"/>
  <c r="CW170" i="2"/>
  <c r="CW169" i="2"/>
  <c r="CW168" i="2"/>
  <c r="CW167" i="2"/>
  <c r="CW166" i="2"/>
  <c r="CW165" i="2"/>
  <c r="CW164" i="2"/>
  <c r="CW163" i="2"/>
  <c r="CW162" i="2"/>
  <c r="CW161" i="2"/>
  <c r="CW160" i="2"/>
  <c r="CW159" i="2"/>
  <c r="CW158" i="2"/>
  <c r="CW157" i="2"/>
  <c r="CW156" i="2"/>
  <c r="CW155" i="2"/>
  <c r="CW154" i="2"/>
  <c r="CW153" i="2"/>
  <c r="CW152" i="2"/>
  <c r="CW151" i="2"/>
  <c r="CW150" i="2"/>
  <c r="CW149" i="2"/>
  <c r="CW148" i="2"/>
  <c r="CW147" i="2"/>
  <c r="CW146" i="2"/>
  <c r="CW143" i="2"/>
  <c r="CW142" i="2"/>
  <c r="CW138" i="2"/>
  <c r="CW137" i="2"/>
  <c r="CW136" i="2"/>
  <c r="CW135" i="2"/>
  <c r="CW134" i="2"/>
  <c r="CW133" i="2"/>
  <c r="CW132" i="2"/>
  <c r="CW131" i="2"/>
  <c r="CW130" i="2"/>
  <c r="CW129" i="2"/>
  <c r="CW128" i="2"/>
  <c r="CW127" i="2"/>
  <c r="CW126" i="2"/>
  <c r="CW125" i="2"/>
  <c r="CW124" i="2"/>
  <c r="CW123" i="2"/>
  <c r="CW122" i="2"/>
  <c r="CW121" i="2"/>
  <c r="CW120" i="2"/>
  <c r="CW119" i="2"/>
  <c r="CW118" i="2"/>
  <c r="CW117" i="2"/>
  <c r="CW116" i="2"/>
  <c r="CW115" i="2"/>
  <c r="CW114" i="2"/>
  <c r="CW113" i="2"/>
  <c r="CW112" i="2"/>
  <c r="CW111" i="2"/>
  <c r="CW110" i="2"/>
  <c r="CW109" i="2"/>
  <c r="CW108" i="2"/>
  <c r="CW107" i="2"/>
  <c r="CW106" i="2"/>
  <c r="CW103" i="2"/>
  <c r="CW102" i="2"/>
  <c r="CW98" i="2"/>
  <c r="CW97" i="2"/>
  <c r="CW96" i="2"/>
  <c r="CW95" i="2"/>
  <c r="CW94" i="2"/>
  <c r="CW93" i="2"/>
  <c r="CW92" i="2"/>
  <c r="CW91" i="2"/>
  <c r="CW90" i="2"/>
  <c r="CW89" i="2"/>
  <c r="CW88" i="2"/>
  <c r="CW87" i="2"/>
  <c r="CW86" i="2"/>
  <c r="CW85" i="2"/>
  <c r="CW84" i="2"/>
  <c r="CW83" i="2"/>
  <c r="CW82" i="2"/>
  <c r="CW81" i="2"/>
  <c r="CW80" i="2"/>
  <c r="CW79" i="2"/>
  <c r="CW78" i="2"/>
  <c r="CW77" i="2"/>
  <c r="CW76" i="2"/>
  <c r="CW75" i="2"/>
  <c r="CW74" i="2"/>
  <c r="CW73" i="2"/>
  <c r="CW72" i="2"/>
  <c r="CW71" i="2"/>
  <c r="CW70" i="2"/>
  <c r="CW69" i="2"/>
  <c r="CW68" i="2"/>
  <c r="CW67" i="2"/>
  <c r="CW66" i="2"/>
  <c r="CW63" i="2"/>
  <c r="CW62" i="2"/>
  <c r="CW58" i="2"/>
  <c r="CW57" i="2"/>
  <c r="CW56" i="2"/>
  <c r="CW55" i="2"/>
  <c r="CW54" i="2"/>
  <c r="CW53" i="2"/>
  <c r="CW52" i="2"/>
  <c r="CW51" i="2"/>
  <c r="CW50" i="2"/>
  <c r="CW49" i="2"/>
  <c r="CW48" i="2"/>
  <c r="CW47" i="2"/>
  <c r="CW46" i="2"/>
  <c r="CW45" i="2"/>
  <c r="CW44" i="2"/>
  <c r="CW43" i="2"/>
  <c r="CW42" i="2"/>
  <c r="CW41" i="2"/>
  <c r="CW40" i="2"/>
  <c r="CW39" i="2"/>
  <c r="CW38" i="2"/>
  <c r="CW37" i="2"/>
  <c r="CW36" i="2"/>
  <c r="CW35" i="2"/>
  <c r="CW34" i="2"/>
  <c r="CW33" i="2"/>
  <c r="CW32" i="2"/>
  <c r="CW31" i="2"/>
  <c r="CW30" i="2"/>
  <c r="CW29" i="2"/>
  <c r="CW28" i="2"/>
  <c r="CW27" i="2"/>
  <c r="CW26" i="2"/>
  <c r="CW23" i="2"/>
  <c r="CW22" i="2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GG498" i="2"/>
  <c r="GF498" i="2"/>
  <c r="GE498" i="2"/>
  <c r="GD498" i="2"/>
  <c r="GC498" i="2"/>
  <c r="GB498" i="2"/>
  <c r="GA498" i="2"/>
  <c r="FZ498" i="2"/>
  <c r="FY498" i="2"/>
  <c r="FX498" i="2"/>
  <c r="FW498" i="2"/>
  <c r="FV498" i="2"/>
  <c r="FU498" i="2"/>
  <c r="FT498" i="2"/>
  <c r="FS498" i="2"/>
  <c r="FR498" i="2"/>
  <c r="FQ498" i="2"/>
  <c r="FP498" i="2"/>
  <c r="FO498" i="2"/>
  <c r="FN498" i="2"/>
  <c r="FM498" i="2"/>
  <c r="FL498" i="2"/>
  <c r="FK498" i="2"/>
  <c r="FJ498" i="2"/>
  <c r="FI498" i="2"/>
  <c r="FH498" i="2"/>
  <c r="FG498" i="2"/>
  <c r="FF498" i="2"/>
  <c r="FE498" i="2"/>
  <c r="FD498" i="2"/>
  <c r="FC498" i="2"/>
  <c r="FB498" i="2"/>
  <c r="FA498" i="2"/>
  <c r="EZ498" i="2"/>
  <c r="EY498" i="2"/>
  <c r="EX498" i="2"/>
  <c r="EW498" i="2"/>
  <c r="EV498" i="2"/>
  <c r="EU498" i="2"/>
  <c r="ET498" i="2"/>
  <c r="ES498" i="2"/>
  <c r="ER498" i="2"/>
  <c r="EQ498" i="2"/>
  <c r="EP498" i="2"/>
  <c r="EO498" i="2"/>
  <c r="EN498" i="2"/>
  <c r="EM498" i="2"/>
  <c r="EL498" i="2"/>
  <c r="EK498" i="2"/>
  <c r="EJ498" i="2"/>
  <c r="EI498" i="2"/>
  <c r="EH498" i="2"/>
  <c r="EG498" i="2"/>
  <c r="EF498" i="2"/>
  <c r="EE498" i="2"/>
  <c r="ED498" i="2"/>
  <c r="EC498" i="2"/>
  <c r="EB498" i="2"/>
  <c r="EA498" i="2"/>
  <c r="DZ498" i="2"/>
  <c r="DZ18" i="2" s="1"/>
  <c r="DY498" i="2"/>
  <c r="DY18" i="2" s="1"/>
  <c r="DX498" i="2"/>
  <c r="DX18" i="2" s="1"/>
  <c r="DW498" i="2"/>
  <c r="DW18" i="2" s="1"/>
  <c r="DV498" i="2"/>
  <c r="DV18" i="2" s="1"/>
  <c r="DU498" i="2"/>
  <c r="DU18" i="2" s="1"/>
  <c r="DT498" i="2"/>
  <c r="DT18" i="2" s="1"/>
  <c r="DS498" i="2"/>
  <c r="DS18" i="2" s="1"/>
  <c r="DR498" i="2"/>
  <c r="DR18" i="2" s="1"/>
  <c r="DQ498" i="2"/>
  <c r="DQ18" i="2" s="1"/>
  <c r="DP498" i="2"/>
  <c r="DP18" i="2" s="1"/>
  <c r="DO498" i="2"/>
  <c r="DO18" i="2" s="1"/>
  <c r="DN498" i="2"/>
  <c r="DN18" i="2" s="1"/>
  <c r="DM498" i="2"/>
  <c r="DM18" i="2" s="1"/>
  <c r="DL498" i="2"/>
  <c r="DL18" i="2" s="1"/>
  <c r="DK498" i="2"/>
  <c r="DK18" i="2" s="1"/>
  <c r="DJ498" i="2"/>
  <c r="DJ18" i="2" s="1"/>
  <c r="DI498" i="2"/>
  <c r="DI18" i="2" s="1"/>
  <c r="DH498" i="2"/>
  <c r="DH18" i="2" s="1"/>
  <c r="DG498" i="2"/>
  <c r="DG18" i="2" s="1"/>
  <c r="DF498" i="2"/>
  <c r="DF18" i="2" s="1"/>
  <c r="DE498" i="2"/>
  <c r="DE18" i="2" s="1"/>
  <c r="DD498" i="2"/>
  <c r="DD18" i="2" s="1"/>
  <c r="DC498" i="2"/>
  <c r="DC18" i="2" s="1"/>
  <c r="DB498" i="2"/>
  <c r="DB18" i="2" s="1"/>
  <c r="DA498" i="2"/>
  <c r="DA18" i="2" s="1"/>
  <c r="CZ498" i="2"/>
  <c r="CZ18" i="2" s="1"/>
  <c r="CY498" i="2"/>
  <c r="CY18" i="2" s="1"/>
  <c r="CX498" i="2"/>
  <c r="CX18" i="2" s="1"/>
  <c r="CW17" i="2"/>
  <c r="GG458" i="2"/>
  <c r="GF458" i="2"/>
  <c r="GE458" i="2"/>
  <c r="GD458" i="2"/>
  <c r="GC458" i="2"/>
  <c r="GB458" i="2"/>
  <c r="GA458" i="2"/>
  <c r="FZ458" i="2"/>
  <c r="FY458" i="2"/>
  <c r="FX458" i="2"/>
  <c r="FW458" i="2"/>
  <c r="FV458" i="2"/>
  <c r="FU458" i="2"/>
  <c r="FT458" i="2"/>
  <c r="FS458" i="2"/>
  <c r="FR458" i="2"/>
  <c r="FQ458" i="2"/>
  <c r="FP458" i="2"/>
  <c r="FO458" i="2"/>
  <c r="FN458" i="2"/>
  <c r="FM458" i="2"/>
  <c r="FL458" i="2"/>
  <c r="FK458" i="2"/>
  <c r="FJ458" i="2"/>
  <c r="FI458" i="2"/>
  <c r="FH458" i="2"/>
  <c r="FG458" i="2"/>
  <c r="FF458" i="2"/>
  <c r="FE458" i="2"/>
  <c r="FD458" i="2"/>
  <c r="FC458" i="2"/>
  <c r="FB458" i="2"/>
  <c r="FA458" i="2"/>
  <c r="EZ458" i="2"/>
  <c r="EY458" i="2"/>
  <c r="EX458" i="2"/>
  <c r="EW458" i="2"/>
  <c r="EV458" i="2"/>
  <c r="EU458" i="2"/>
  <c r="ET458" i="2"/>
  <c r="ES458" i="2"/>
  <c r="ER458" i="2"/>
  <c r="EQ458" i="2"/>
  <c r="EP458" i="2"/>
  <c r="EO458" i="2"/>
  <c r="EN458" i="2"/>
  <c r="EM458" i="2"/>
  <c r="EL458" i="2"/>
  <c r="EK458" i="2"/>
  <c r="EJ458" i="2"/>
  <c r="EI458" i="2"/>
  <c r="EH458" i="2"/>
  <c r="EG458" i="2"/>
  <c r="EF458" i="2"/>
  <c r="EE458" i="2"/>
  <c r="ED458" i="2"/>
  <c r="EC458" i="2"/>
  <c r="EB458" i="2"/>
  <c r="EA458" i="2"/>
  <c r="DZ458" i="2"/>
  <c r="DZ17" i="2" s="1"/>
  <c r="DY458" i="2"/>
  <c r="DY17" i="2" s="1"/>
  <c r="DX458" i="2"/>
  <c r="DX17" i="2" s="1"/>
  <c r="DW458" i="2"/>
  <c r="DW17" i="2" s="1"/>
  <c r="DV458" i="2"/>
  <c r="DV17" i="2" s="1"/>
  <c r="DU458" i="2"/>
  <c r="DU17" i="2" s="1"/>
  <c r="DT458" i="2"/>
  <c r="DT17" i="2" s="1"/>
  <c r="DS458" i="2"/>
  <c r="DS17" i="2" s="1"/>
  <c r="DR458" i="2"/>
  <c r="DR17" i="2" s="1"/>
  <c r="DQ458" i="2"/>
  <c r="DQ17" i="2" s="1"/>
  <c r="DP458" i="2"/>
  <c r="DP17" i="2" s="1"/>
  <c r="DO458" i="2"/>
  <c r="DO17" i="2" s="1"/>
  <c r="DN458" i="2"/>
  <c r="DN17" i="2" s="1"/>
  <c r="DM458" i="2"/>
  <c r="DM17" i="2" s="1"/>
  <c r="DL458" i="2"/>
  <c r="DL17" i="2" s="1"/>
  <c r="DK458" i="2"/>
  <c r="DK17" i="2" s="1"/>
  <c r="DJ458" i="2"/>
  <c r="DJ17" i="2" s="1"/>
  <c r="DI458" i="2"/>
  <c r="DI17" i="2" s="1"/>
  <c r="DH458" i="2"/>
  <c r="DH17" i="2" s="1"/>
  <c r="DG458" i="2"/>
  <c r="DG17" i="2" s="1"/>
  <c r="DF458" i="2"/>
  <c r="DF17" i="2" s="1"/>
  <c r="DE458" i="2"/>
  <c r="DE17" i="2" s="1"/>
  <c r="DD458" i="2"/>
  <c r="DD17" i="2" s="1"/>
  <c r="DC458" i="2"/>
  <c r="DC17" i="2" s="1"/>
  <c r="DB458" i="2"/>
  <c r="DB17" i="2" s="1"/>
  <c r="DA458" i="2"/>
  <c r="DA17" i="2" s="1"/>
  <c r="CZ458" i="2"/>
  <c r="CZ17" i="2" s="1"/>
  <c r="CY458" i="2"/>
  <c r="CY17" i="2" s="1"/>
  <c r="CX458" i="2"/>
  <c r="CX17" i="2" s="1"/>
  <c r="CW16" i="2"/>
  <c r="GG418" i="2"/>
  <c r="GF418" i="2"/>
  <c r="GE418" i="2"/>
  <c r="GD418" i="2"/>
  <c r="GC418" i="2"/>
  <c r="GB418" i="2"/>
  <c r="GA418" i="2"/>
  <c r="FZ418" i="2"/>
  <c r="FY418" i="2"/>
  <c r="FX418" i="2"/>
  <c r="FW418" i="2"/>
  <c r="FV418" i="2"/>
  <c r="FU418" i="2"/>
  <c r="FT418" i="2"/>
  <c r="FS418" i="2"/>
  <c r="FR418" i="2"/>
  <c r="FQ418" i="2"/>
  <c r="FP418" i="2"/>
  <c r="FO418" i="2"/>
  <c r="FN418" i="2"/>
  <c r="FM418" i="2"/>
  <c r="FL418" i="2"/>
  <c r="FK418" i="2"/>
  <c r="FJ418" i="2"/>
  <c r="FI418" i="2"/>
  <c r="FH418" i="2"/>
  <c r="FG418" i="2"/>
  <c r="FF418" i="2"/>
  <c r="FE418" i="2"/>
  <c r="FD418" i="2"/>
  <c r="FC418" i="2"/>
  <c r="FB418" i="2"/>
  <c r="FA418" i="2"/>
  <c r="EZ418" i="2"/>
  <c r="EY418" i="2"/>
  <c r="EX418" i="2"/>
  <c r="EW418" i="2"/>
  <c r="EV418" i="2"/>
  <c r="EU418" i="2"/>
  <c r="ET418" i="2"/>
  <c r="ES418" i="2"/>
  <c r="ER418" i="2"/>
  <c r="EQ418" i="2"/>
  <c r="EP418" i="2"/>
  <c r="EO418" i="2"/>
  <c r="EN418" i="2"/>
  <c r="EM418" i="2"/>
  <c r="EL418" i="2"/>
  <c r="EK418" i="2"/>
  <c r="EJ418" i="2"/>
  <c r="EI418" i="2"/>
  <c r="EH418" i="2"/>
  <c r="EG418" i="2"/>
  <c r="EF418" i="2"/>
  <c r="EE418" i="2"/>
  <c r="ED418" i="2"/>
  <c r="EC418" i="2"/>
  <c r="EB418" i="2"/>
  <c r="EA418" i="2"/>
  <c r="DZ418" i="2"/>
  <c r="DZ16" i="2" s="1"/>
  <c r="DY418" i="2"/>
  <c r="DY16" i="2" s="1"/>
  <c r="DX418" i="2"/>
  <c r="DX16" i="2" s="1"/>
  <c r="DW418" i="2"/>
  <c r="DW16" i="2" s="1"/>
  <c r="DV418" i="2"/>
  <c r="DV16" i="2" s="1"/>
  <c r="DU418" i="2"/>
  <c r="DU16" i="2" s="1"/>
  <c r="DT418" i="2"/>
  <c r="DT16" i="2" s="1"/>
  <c r="DS418" i="2"/>
  <c r="DS16" i="2" s="1"/>
  <c r="DR418" i="2"/>
  <c r="DR16" i="2" s="1"/>
  <c r="DQ418" i="2"/>
  <c r="DQ16" i="2" s="1"/>
  <c r="DP418" i="2"/>
  <c r="DP16" i="2" s="1"/>
  <c r="DO418" i="2"/>
  <c r="DO16" i="2" s="1"/>
  <c r="DN418" i="2"/>
  <c r="DN16" i="2" s="1"/>
  <c r="DM418" i="2"/>
  <c r="DM16" i="2" s="1"/>
  <c r="DL418" i="2"/>
  <c r="DL16" i="2" s="1"/>
  <c r="DK418" i="2"/>
  <c r="DK16" i="2" s="1"/>
  <c r="DJ418" i="2"/>
  <c r="DJ16" i="2" s="1"/>
  <c r="DI418" i="2"/>
  <c r="DI16" i="2" s="1"/>
  <c r="DH418" i="2"/>
  <c r="DH16" i="2" s="1"/>
  <c r="DG418" i="2"/>
  <c r="DG16" i="2" s="1"/>
  <c r="DF418" i="2"/>
  <c r="DF16" i="2" s="1"/>
  <c r="DE418" i="2"/>
  <c r="DE16" i="2" s="1"/>
  <c r="DD418" i="2"/>
  <c r="DD16" i="2" s="1"/>
  <c r="DC418" i="2"/>
  <c r="DC16" i="2" s="1"/>
  <c r="DB418" i="2"/>
  <c r="DB16" i="2" s="1"/>
  <c r="DA418" i="2"/>
  <c r="DA16" i="2" s="1"/>
  <c r="CZ418" i="2"/>
  <c r="CZ16" i="2" s="1"/>
  <c r="CY418" i="2"/>
  <c r="CY16" i="2" s="1"/>
  <c r="CX418" i="2"/>
  <c r="CX16" i="2" s="1"/>
  <c r="CW15" i="2"/>
  <c r="GG378" i="2"/>
  <c r="GF378" i="2"/>
  <c r="GE378" i="2"/>
  <c r="GD378" i="2"/>
  <c r="GC378" i="2"/>
  <c r="GB378" i="2"/>
  <c r="GA378" i="2"/>
  <c r="FZ378" i="2"/>
  <c r="FY378" i="2"/>
  <c r="FX378" i="2"/>
  <c r="FW378" i="2"/>
  <c r="FV378" i="2"/>
  <c r="FU378" i="2"/>
  <c r="FT378" i="2"/>
  <c r="FS378" i="2"/>
  <c r="FR378" i="2"/>
  <c r="FQ378" i="2"/>
  <c r="FP378" i="2"/>
  <c r="FO378" i="2"/>
  <c r="FN378" i="2"/>
  <c r="FM378" i="2"/>
  <c r="FL378" i="2"/>
  <c r="FK378" i="2"/>
  <c r="FJ378" i="2"/>
  <c r="FI378" i="2"/>
  <c r="FH378" i="2"/>
  <c r="FG378" i="2"/>
  <c r="FF378" i="2"/>
  <c r="FE378" i="2"/>
  <c r="FD378" i="2"/>
  <c r="FC378" i="2"/>
  <c r="FB378" i="2"/>
  <c r="FA378" i="2"/>
  <c r="EZ378" i="2"/>
  <c r="EY378" i="2"/>
  <c r="EX378" i="2"/>
  <c r="EW378" i="2"/>
  <c r="EV378" i="2"/>
  <c r="EU378" i="2"/>
  <c r="ET378" i="2"/>
  <c r="ES378" i="2"/>
  <c r="ER378" i="2"/>
  <c r="EQ378" i="2"/>
  <c r="EP378" i="2"/>
  <c r="EO378" i="2"/>
  <c r="EN378" i="2"/>
  <c r="EM378" i="2"/>
  <c r="EL378" i="2"/>
  <c r="EK378" i="2"/>
  <c r="EJ378" i="2"/>
  <c r="EI378" i="2"/>
  <c r="EH378" i="2"/>
  <c r="EG378" i="2"/>
  <c r="EF378" i="2"/>
  <c r="EE378" i="2"/>
  <c r="ED378" i="2"/>
  <c r="EC378" i="2"/>
  <c r="EB378" i="2"/>
  <c r="EA378" i="2"/>
  <c r="DZ378" i="2"/>
  <c r="DZ15" i="2" s="1"/>
  <c r="DY378" i="2"/>
  <c r="DY15" i="2" s="1"/>
  <c r="DX378" i="2"/>
  <c r="DX15" i="2" s="1"/>
  <c r="DW378" i="2"/>
  <c r="DW15" i="2" s="1"/>
  <c r="DV378" i="2"/>
  <c r="DV15" i="2" s="1"/>
  <c r="DU378" i="2"/>
  <c r="DU15" i="2" s="1"/>
  <c r="DT378" i="2"/>
  <c r="DT15" i="2" s="1"/>
  <c r="DS378" i="2"/>
  <c r="DS15" i="2" s="1"/>
  <c r="DR378" i="2"/>
  <c r="DR15" i="2" s="1"/>
  <c r="DQ378" i="2"/>
  <c r="DQ15" i="2" s="1"/>
  <c r="DP378" i="2"/>
  <c r="DP15" i="2" s="1"/>
  <c r="DO378" i="2"/>
  <c r="DO15" i="2" s="1"/>
  <c r="DN378" i="2"/>
  <c r="DN15" i="2" s="1"/>
  <c r="DM378" i="2"/>
  <c r="DM15" i="2" s="1"/>
  <c r="DL378" i="2"/>
  <c r="DL15" i="2" s="1"/>
  <c r="DK378" i="2"/>
  <c r="DK15" i="2" s="1"/>
  <c r="DJ378" i="2"/>
  <c r="DJ15" i="2" s="1"/>
  <c r="DI378" i="2"/>
  <c r="DI15" i="2" s="1"/>
  <c r="DH378" i="2"/>
  <c r="DH15" i="2" s="1"/>
  <c r="DG378" i="2"/>
  <c r="DG15" i="2" s="1"/>
  <c r="DF378" i="2"/>
  <c r="DF15" i="2" s="1"/>
  <c r="DE378" i="2"/>
  <c r="DE15" i="2" s="1"/>
  <c r="DD378" i="2"/>
  <c r="DD15" i="2" s="1"/>
  <c r="DC378" i="2"/>
  <c r="DC15" i="2" s="1"/>
  <c r="DB378" i="2"/>
  <c r="DB15" i="2" s="1"/>
  <c r="DA378" i="2"/>
  <c r="DA15" i="2" s="1"/>
  <c r="CZ378" i="2"/>
  <c r="CZ15" i="2" s="1"/>
  <c r="CY378" i="2"/>
  <c r="CY15" i="2" s="1"/>
  <c r="CX378" i="2"/>
  <c r="CX15" i="2" s="1"/>
  <c r="CW14" i="2"/>
  <c r="GG338" i="2"/>
  <c r="GF338" i="2"/>
  <c r="GE338" i="2"/>
  <c r="GD338" i="2"/>
  <c r="GC338" i="2"/>
  <c r="GB338" i="2"/>
  <c r="GA338" i="2"/>
  <c r="FZ338" i="2"/>
  <c r="FY338" i="2"/>
  <c r="FX338" i="2"/>
  <c r="FW338" i="2"/>
  <c r="FV338" i="2"/>
  <c r="FU338" i="2"/>
  <c r="FT338" i="2"/>
  <c r="FS338" i="2"/>
  <c r="FR338" i="2"/>
  <c r="FQ338" i="2"/>
  <c r="FP338" i="2"/>
  <c r="FO338" i="2"/>
  <c r="FN338" i="2"/>
  <c r="FM338" i="2"/>
  <c r="FL338" i="2"/>
  <c r="FK338" i="2"/>
  <c r="FJ338" i="2"/>
  <c r="FI338" i="2"/>
  <c r="FH338" i="2"/>
  <c r="FG338" i="2"/>
  <c r="FF338" i="2"/>
  <c r="FE338" i="2"/>
  <c r="FD338" i="2"/>
  <c r="FC338" i="2"/>
  <c r="FB338" i="2"/>
  <c r="FA338" i="2"/>
  <c r="EZ338" i="2"/>
  <c r="EY338" i="2"/>
  <c r="EX338" i="2"/>
  <c r="EW338" i="2"/>
  <c r="EV338" i="2"/>
  <c r="EU338" i="2"/>
  <c r="ET338" i="2"/>
  <c r="ES338" i="2"/>
  <c r="ER338" i="2"/>
  <c r="EQ338" i="2"/>
  <c r="EP338" i="2"/>
  <c r="EO338" i="2"/>
  <c r="EN338" i="2"/>
  <c r="EM338" i="2"/>
  <c r="EL338" i="2"/>
  <c r="EK338" i="2"/>
  <c r="EJ338" i="2"/>
  <c r="EI338" i="2"/>
  <c r="EH338" i="2"/>
  <c r="EG338" i="2"/>
  <c r="EF338" i="2"/>
  <c r="EE338" i="2"/>
  <c r="ED338" i="2"/>
  <c r="EC338" i="2"/>
  <c r="EB338" i="2"/>
  <c r="EA338" i="2"/>
  <c r="DZ338" i="2"/>
  <c r="DZ14" i="2" s="1"/>
  <c r="DY338" i="2"/>
  <c r="DY14" i="2" s="1"/>
  <c r="DX338" i="2"/>
  <c r="DX14" i="2" s="1"/>
  <c r="DW338" i="2"/>
  <c r="DW14" i="2" s="1"/>
  <c r="DV338" i="2"/>
  <c r="DV14" i="2" s="1"/>
  <c r="DU338" i="2"/>
  <c r="DU14" i="2" s="1"/>
  <c r="DT338" i="2"/>
  <c r="DT14" i="2" s="1"/>
  <c r="DS338" i="2"/>
  <c r="DS14" i="2" s="1"/>
  <c r="DR338" i="2"/>
  <c r="DR14" i="2" s="1"/>
  <c r="DQ338" i="2"/>
  <c r="DQ14" i="2" s="1"/>
  <c r="DP338" i="2"/>
  <c r="DP14" i="2" s="1"/>
  <c r="DO338" i="2"/>
  <c r="DO14" i="2" s="1"/>
  <c r="DN338" i="2"/>
  <c r="DN14" i="2" s="1"/>
  <c r="DM338" i="2"/>
  <c r="DM14" i="2" s="1"/>
  <c r="DL338" i="2"/>
  <c r="DL14" i="2" s="1"/>
  <c r="DK338" i="2"/>
  <c r="DK14" i="2" s="1"/>
  <c r="DJ338" i="2"/>
  <c r="DJ14" i="2" s="1"/>
  <c r="DI338" i="2"/>
  <c r="DI14" i="2" s="1"/>
  <c r="DH338" i="2"/>
  <c r="DH14" i="2" s="1"/>
  <c r="DG338" i="2"/>
  <c r="DG14" i="2" s="1"/>
  <c r="DF338" i="2"/>
  <c r="DF14" i="2" s="1"/>
  <c r="DE338" i="2"/>
  <c r="DE14" i="2" s="1"/>
  <c r="DD338" i="2"/>
  <c r="DD14" i="2" s="1"/>
  <c r="DC338" i="2"/>
  <c r="DC14" i="2" s="1"/>
  <c r="DB338" i="2"/>
  <c r="DB14" i="2" s="1"/>
  <c r="DA338" i="2"/>
  <c r="DA14" i="2" s="1"/>
  <c r="CZ338" i="2"/>
  <c r="CZ14" i="2" s="1"/>
  <c r="CY338" i="2"/>
  <c r="CY14" i="2" s="1"/>
  <c r="CX338" i="2"/>
  <c r="CX14" i="2" s="1"/>
  <c r="CW13" i="2"/>
  <c r="GG298" i="2"/>
  <c r="GF298" i="2"/>
  <c r="GE298" i="2"/>
  <c r="GD298" i="2"/>
  <c r="GC298" i="2"/>
  <c r="GB298" i="2"/>
  <c r="GA298" i="2"/>
  <c r="FZ298" i="2"/>
  <c r="FY298" i="2"/>
  <c r="FX298" i="2"/>
  <c r="FW298" i="2"/>
  <c r="FV298" i="2"/>
  <c r="FU298" i="2"/>
  <c r="FT298" i="2"/>
  <c r="FS298" i="2"/>
  <c r="FR298" i="2"/>
  <c r="FQ298" i="2"/>
  <c r="FP298" i="2"/>
  <c r="FO298" i="2"/>
  <c r="FN298" i="2"/>
  <c r="FM298" i="2"/>
  <c r="FL298" i="2"/>
  <c r="FK298" i="2"/>
  <c r="FJ298" i="2"/>
  <c r="FI298" i="2"/>
  <c r="FH298" i="2"/>
  <c r="FG298" i="2"/>
  <c r="FF298" i="2"/>
  <c r="FE298" i="2"/>
  <c r="FD298" i="2"/>
  <c r="FC298" i="2"/>
  <c r="FB298" i="2"/>
  <c r="FA298" i="2"/>
  <c r="EZ298" i="2"/>
  <c r="EY298" i="2"/>
  <c r="EX298" i="2"/>
  <c r="EW298" i="2"/>
  <c r="EV298" i="2"/>
  <c r="EU298" i="2"/>
  <c r="ET298" i="2"/>
  <c r="ES298" i="2"/>
  <c r="ER298" i="2"/>
  <c r="EQ298" i="2"/>
  <c r="EP298" i="2"/>
  <c r="EO298" i="2"/>
  <c r="EN298" i="2"/>
  <c r="EM298" i="2"/>
  <c r="EL298" i="2"/>
  <c r="EK298" i="2"/>
  <c r="EJ298" i="2"/>
  <c r="EI298" i="2"/>
  <c r="EH298" i="2"/>
  <c r="EG298" i="2"/>
  <c r="EF298" i="2"/>
  <c r="EE298" i="2"/>
  <c r="ED298" i="2"/>
  <c r="EC298" i="2"/>
  <c r="EB298" i="2"/>
  <c r="EA298" i="2"/>
  <c r="DZ298" i="2"/>
  <c r="DZ13" i="2" s="1"/>
  <c r="DY298" i="2"/>
  <c r="DY13" i="2" s="1"/>
  <c r="DX298" i="2"/>
  <c r="DX13" i="2" s="1"/>
  <c r="DW298" i="2"/>
  <c r="DW13" i="2" s="1"/>
  <c r="DV298" i="2"/>
  <c r="DV13" i="2" s="1"/>
  <c r="DU298" i="2"/>
  <c r="DU13" i="2" s="1"/>
  <c r="DT298" i="2"/>
  <c r="DT13" i="2" s="1"/>
  <c r="DS298" i="2"/>
  <c r="DS13" i="2" s="1"/>
  <c r="DR298" i="2"/>
  <c r="DR13" i="2" s="1"/>
  <c r="DQ298" i="2"/>
  <c r="DQ13" i="2" s="1"/>
  <c r="DP298" i="2"/>
  <c r="DP13" i="2" s="1"/>
  <c r="DO298" i="2"/>
  <c r="DO13" i="2" s="1"/>
  <c r="DN298" i="2"/>
  <c r="DN13" i="2" s="1"/>
  <c r="DM298" i="2"/>
  <c r="DM13" i="2" s="1"/>
  <c r="DL298" i="2"/>
  <c r="DL13" i="2" s="1"/>
  <c r="DK298" i="2"/>
  <c r="DK13" i="2" s="1"/>
  <c r="DJ298" i="2"/>
  <c r="DJ13" i="2" s="1"/>
  <c r="DI298" i="2"/>
  <c r="DI13" i="2" s="1"/>
  <c r="DH298" i="2"/>
  <c r="DH13" i="2" s="1"/>
  <c r="DG298" i="2"/>
  <c r="DG13" i="2" s="1"/>
  <c r="DF298" i="2"/>
  <c r="DF13" i="2" s="1"/>
  <c r="DE298" i="2"/>
  <c r="DE13" i="2" s="1"/>
  <c r="DD298" i="2"/>
  <c r="DD13" i="2" s="1"/>
  <c r="DC298" i="2"/>
  <c r="DC13" i="2" s="1"/>
  <c r="DB298" i="2"/>
  <c r="DB13" i="2" s="1"/>
  <c r="DA298" i="2"/>
  <c r="DA13" i="2" s="1"/>
  <c r="CZ298" i="2"/>
  <c r="CZ13" i="2" s="1"/>
  <c r="CY298" i="2"/>
  <c r="CY13" i="2" s="1"/>
  <c r="CX298" i="2"/>
  <c r="CX13" i="2" s="1"/>
  <c r="CW12" i="2"/>
  <c r="GG258" i="2"/>
  <c r="GF258" i="2"/>
  <c r="GE258" i="2"/>
  <c r="GD258" i="2"/>
  <c r="GC258" i="2"/>
  <c r="GB258" i="2"/>
  <c r="GA258" i="2"/>
  <c r="FZ258" i="2"/>
  <c r="FY258" i="2"/>
  <c r="FX258" i="2"/>
  <c r="FW258" i="2"/>
  <c r="FV258" i="2"/>
  <c r="FU258" i="2"/>
  <c r="FT258" i="2"/>
  <c r="FS258" i="2"/>
  <c r="FR258" i="2"/>
  <c r="FQ258" i="2"/>
  <c r="FP258" i="2"/>
  <c r="FO258" i="2"/>
  <c r="FN258" i="2"/>
  <c r="FM258" i="2"/>
  <c r="FL258" i="2"/>
  <c r="FK258" i="2"/>
  <c r="FJ258" i="2"/>
  <c r="FI258" i="2"/>
  <c r="FH258" i="2"/>
  <c r="FG258" i="2"/>
  <c r="FF258" i="2"/>
  <c r="FE258" i="2"/>
  <c r="FD258" i="2"/>
  <c r="FC258" i="2"/>
  <c r="FB258" i="2"/>
  <c r="FA258" i="2"/>
  <c r="EZ258" i="2"/>
  <c r="EY258" i="2"/>
  <c r="EX258" i="2"/>
  <c r="EW258" i="2"/>
  <c r="EV258" i="2"/>
  <c r="EU258" i="2"/>
  <c r="ET258" i="2"/>
  <c r="ES258" i="2"/>
  <c r="ER258" i="2"/>
  <c r="EQ258" i="2"/>
  <c r="EP258" i="2"/>
  <c r="EO258" i="2"/>
  <c r="EN258" i="2"/>
  <c r="EM258" i="2"/>
  <c r="EL258" i="2"/>
  <c r="EK258" i="2"/>
  <c r="EJ258" i="2"/>
  <c r="EI258" i="2"/>
  <c r="EH258" i="2"/>
  <c r="EG258" i="2"/>
  <c r="EF258" i="2"/>
  <c r="EE258" i="2"/>
  <c r="ED258" i="2"/>
  <c r="EC258" i="2"/>
  <c r="EB258" i="2"/>
  <c r="EA258" i="2"/>
  <c r="DZ258" i="2"/>
  <c r="DZ12" i="2" s="1"/>
  <c r="DY258" i="2"/>
  <c r="DY12" i="2" s="1"/>
  <c r="DX258" i="2"/>
  <c r="DX12" i="2" s="1"/>
  <c r="DW258" i="2"/>
  <c r="DW12" i="2" s="1"/>
  <c r="DV258" i="2"/>
  <c r="DV12" i="2" s="1"/>
  <c r="DU258" i="2"/>
  <c r="DU12" i="2" s="1"/>
  <c r="DT258" i="2"/>
  <c r="DT12" i="2" s="1"/>
  <c r="DS258" i="2"/>
  <c r="DS12" i="2" s="1"/>
  <c r="DR258" i="2"/>
  <c r="DR12" i="2" s="1"/>
  <c r="DQ258" i="2"/>
  <c r="DQ12" i="2" s="1"/>
  <c r="DP258" i="2"/>
  <c r="DP12" i="2" s="1"/>
  <c r="DO258" i="2"/>
  <c r="DO12" i="2" s="1"/>
  <c r="DN258" i="2"/>
  <c r="DN12" i="2" s="1"/>
  <c r="DM258" i="2"/>
  <c r="DM12" i="2" s="1"/>
  <c r="DL258" i="2"/>
  <c r="DL12" i="2" s="1"/>
  <c r="DK258" i="2"/>
  <c r="DK12" i="2" s="1"/>
  <c r="DJ258" i="2"/>
  <c r="DJ12" i="2" s="1"/>
  <c r="DI258" i="2"/>
  <c r="DI12" i="2" s="1"/>
  <c r="DH258" i="2"/>
  <c r="DH12" i="2" s="1"/>
  <c r="DG258" i="2"/>
  <c r="DG12" i="2" s="1"/>
  <c r="DF258" i="2"/>
  <c r="DF12" i="2" s="1"/>
  <c r="DE258" i="2"/>
  <c r="DE12" i="2" s="1"/>
  <c r="DD258" i="2"/>
  <c r="DD12" i="2" s="1"/>
  <c r="DC258" i="2"/>
  <c r="DC12" i="2" s="1"/>
  <c r="DB258" i="2"/>
  <c r="DB12" i="2" s="1"/>
  <c r="DA258" i="2"/>
  <c r="DA12" i="2" s="1"/>
  <c r="CZ258" i="2"/>
  <c r="CZ12" i="2" s="1"/>
  <c r="CY258" i="2"/>
  <c r="CY12" i="2" s="1"/>
  <c r="CX258" i="2"/>
  <c r="CX12" i="2" s="1"/>
  <c r="CW11" i="2"/>
  <c r="GG218" i="2"/>
  <c r="GF218" i="2"/>
  <c r="GE218" i="2"/>
  <c r="GD218" i="2"/>
  <c r="GC218" i="2"/>
  <c r="GB218" i="2"/>
  <c r="GA218" i="2"/>
  <c r="FZ218" i="2"/>
  <c r="FY218" i="2"/>
  <c r="FX218" i="2"/>
  <c r="FW218" i="2"/>
  <c r="FV218" i="2"/>
  <c r="FU218" i="2"/>
  <c r="FT218" i="2"/>
  <c r="FS218" i="2"/>
  <c r="FR218" i="2"/>
  <c r="FQ218" i="2"/>
  <c r="FP218" i="2"/>
  <c r="FO218" i="2"/>
  <c r="FN218" i="2"/>
  <c r="FM218" i="2"/>
  <c r="FL218" i="2"/>
  <c r="FK218" i="2"/>
  <c r="FJ218" i="2"/>
  <c r="FI218" i="2"/>
  <c r="FH218" i="2"/>
  <c r="FG218" i="2"/>
  <c r="FF218" i="2"/>
  <c r="FE218" i="2"/>
  <c r="FD218" i="2"/>
  <c r="FC218" i="2"/>
  <c r="FB218" i="2"/>
  <c r="FA218" i="2"/>
  <c r="EZ218" i="2"/>
  <c r="EY218" i="2"/>
  <c r="EX218" i="2"/>
  <c r="EW218" i="2"/>
  <c r="EV218" i="2"/>
  <c r="EU218" i="2"/>
  <c r="ET218" i="2"/>
  <c r="ES218" i="2"/>
  <c r="ER218" i="2"/>
  <c r="EQ218" i="2"/>
  <c r="EP218" i="2"/>
  <c r="EO218" i="2"/>
  <c r="EN218" i="2"/>
  <c r="EM218" i="2"/>
  <c r="EL218" i="2"/>
  <c r="EK218" i="2"/>
  <c r="EJ218" i="2"/>
  <c r="EI218" i="2"/>
  <c r="EH218" i="2"/>
  <c r="EG218" i="2"/>
  <c r="EF218" i="2"/>
  <c r="EE218" i="2"/>
  <c r="ED218" i="2"/>
  <c r="EC218" i="2"/>
  <c r="EB218" i="2"/>
  <c r="EA218" i="2"/>
  <c r="DZ218" i="2"/>
  <c r="DZ11" i="2" s="1"/>
  <c r="DY218" i="2"/>
  <c r="DY11" i="2" s="1"/>
  <c r="DX218" i="2"/>
  <c r="DX11" i="2" s="1"/>
  <c r="DW218" i="2"/>
  <c r="DW11" i="2" s="1"/>
  <c r="DV218" i="2"/>
  <c r="DV11" i="2" s="1"/>
  <c r="DU218" i="2"/>
  <c r="DU11" i="2" s="1"/>
  <c r="DT218" i="2"/>
  <c r="DT11" i="2" s="1"/>
  <c r="DS218" i="2"/>
  <c r="DS11" i="2" s="1"/>
  <c r="DR218" i="2"/>
  <c r="DR11" i="2" s="1"/>
  <c r="DQ218" i="2"/>
  <c r="DQ11" i="2" s="1"/>
  <c r="DP218" i="2"/>
  <c r="DP11" i="2" s="1"/>
  <c r="DO218" i="2"/>
  <c r="DO11" i="2" s="1"/>
  <c r="DN218" i="2"/>
  <c r="DN11" i="2" s="1"/>
  <c r="DM218" i="2"/>
  <c r="DM11" i="2" s="1"/>
  <c r="DL218" i="2"/>
  <c r="DL11" i="2" s="1"/>
  <c r="DK218" i="2"/>
  <c r="DK11" i="2" s="1"/>
  <c r="DJ218" i="2"/>
  <c r="DJ11" i="2" s="1"/>
  <c r="DI218" i="2"/>
  <c r="DI11" i="2" s="1"/>
  <c r="DH218" i="2"/>
  <c r="DH11" i="2" s="1"/>
  <c r="DG218" i="2"/>
  <c r="DG11" i="2" s="1"/>
  <c r="DF218" i="2"/>
  <c r="DF11" i="2" s="1"/>
  <c r="DE218" i="2"/>
  <c r="DE11" i="2" s="1"/>
  <c r="DD218" i="2"/>
  <c r="DD11" i="2" s="1"/>
  <c r="DC218" i="2"/>
  <c r="DC11" i="2" s="1"/>
  <c r="DB218" i="2"/>
  <c r="DB11" i="2" s="1"/>
  <c r="DA218" i="2"/>
  <c r="DA11" i="2" s="1"/>
  <c r="CZ218" i="2"/>
  <c r="CZ11" i="2" s="1"/>
  <c r="CY218" i="2"/>
  <c r="CY11" i="2" s="1"/>
  <c r="CX218" i="2"/>
  <c r="CX11" i="2" s="1"/>
  <c r="CW10" i="2"/>
  <c r="GG178" i="2"/>
  <c r="GF178" i="2"/>
  <c r="GE178" i="2"/>
  <c r="GD178" i="2"/>
  <c r="GC178" i="2"/>
  <c r="GB178" i="2"/>
  <c r="GA178" i="2"/>
  <c r="FZ178" i="2"/>
  <c r="FY178" i="2"/>
  <c r="FX178" i="2"/>
  <c r="FW178" i="2"/>
  <c r="FV178" i="2"/>
  <c r="FU178" i="2"/>
  <c r="FT178" i="2"/>
  <c r="FS178" i="2"/>
  <c r="FR178" i="2"/>
  <c r="FQ178" i="2"/>
  <c r="FP178" i="2"/>
  <c r="FO178" i="2"/>
  <c r="FN178" i="2"/>
  <c r="FM178" i="2"/>
  <c r="FL178" i="2"/>
  <c r="FK178" i="2"/>
  <c r="FJ178" i="2"/>
  <c r="FI178" i="2"/>
  <c r="FH178" i="2"/>
  <c r="FG178" i="2"/>
  <c r="FF178" i="2"/>
  <c r="FE178" i="2"/>
  <c r="FD178" i="2"/>
  <c r="FC178" i="2"/>
  <c r="FB178" i="2"/>
  <c r="FA178" i="2"/>
  <c r="EZ178" i="2"/>
  <c r="EY178" i="2"/>
  <c r="EX178" i="2"/>
  <c r="EW178" i="2"/>
  <c r="EV178" i="2"/>
  <c r="EU178" i="2"/>
  <c r="ET178" i="2"/>
  <c r="ES178" i="2"/>
  <c r="ER178" i="2"/>
  <c r="EQ178" i="2"/>
  <c r="EP178" i="2"/>
  <c r="EO178" i="2"/>
  <c r="EN178" i="2"/>
  <c r="EM178" i="2"/>
  <c r="EL178" i="2"/>
  <c r="EK178" i="2"/>
  <c r="EJ178" i="2"/>
  <c r="EI178" i="2"/>
  <c r="EH178" i="2"/>
  <c r="EG178" i="2"/>
  <c r="EF178" i="2"/>
  <c r="EE178" i="2"/>
  <c r="ED178" i="2"/>
  <c r="EC178" i="2"/>
  <c r="EB178" i="2"/>
  <c r="EA178" i="2"/>
  <c r="DZ178" i="2"/>
  <c r="DZ10" i="2" s="1"/>
  <c r="DY178" i="2"/>
  <c r="DY10" i="2" s="1"/>
  <c r="DX178" i="2"/>
  <c r="DX10" i="2" s="1"/>
  <c r="DW178" i="2"/>
  <c r="DW10" i="2" s="1"/>
  <c r="DV178" i="2"/>
  <c r="DV10" i="2" s="1"/>
  <c r="DU178" i="2"/>
  <c r="DU10" i="2" s="1"/>
  <c r="DT178" i="2"/>
  <c r="DT10" i="2" s="1"/>
  <c r="DS178" i="2"/>
  <c r="DS10" i="2" s="1"/>
  <c r="DR178" i="2"/>
  <c r="DR10" i="2" s="1"/>
  <c r="DQ178" i="2"/>
  <c r="DQ10" i="2" s="1"/>
  <c r="DP178" i="2"/>
  <c r="DP10" i="2" s="1"/>
  <c r="DO178" i="2"/>
  <c r="DO10" i="2" s="1"/>
  <c r="DN178" i="2"/>
  <c r="DN10" i="2" s="1"/>
  <c r="DM178" i="2"/>
  <c r="DM10" i="2" s="1"/>
  <c r="DL178" i="2"/>
  <c r="DL10" i="2" s="1"/>
  <c r="DK178" i="2"/>
  <c r="DK10" i="2" s="1"/>
  <c r="DJ178" i="2"/>
  <c r="DJ10" i="2" s="1"/>
  <c r="DI178" i="2"/>
  <c r="DI10" i="2" s="1"/>
  <c r="DH178" i="2"/>
  <c r="DH10" i="2" s="1"/>
  <c r="DG178" i="2"/>
  <c r="DG10" i="2" s="1"/>
  <c r="DF178" i="2"/>
  <c r="DF10" i="2" s="1"/>
  <c r="DE178" i="2"/>
  <c r="DE10" i="2" s="1"/>
  <c r="DD178" i="2"/>
  <c r="DD10" i="2" s="1"/>
  <c r="DC178" i="2"/>
  <c r="DC10" i="2" s="1"/>
  <c r="DB178" i="2"/>
  <c r="DB10" i="2" s="1"/>
  <c r="DA178" i="2"/>
  <c r="DA10" i="2" s="1"/>
  <c r="CZ178" i="2"/>
  <c r="CZ10" i="2" s="1"/>
  <c r="CY178" i="2"/>
  <c r="CY10" i="2" s="1"/>
  <c r="CX178" i="2"/>
  <c r="CX10" i="2" s="1"/>
  <c r="CW9" i="2"/>
  <c r="GG138" i="2"/>
  <c r="GF138" i="2"/>
  <c r="GE138" i="2"/>
  <c r="GD138" i="2"/>
  <c r="GC138" i="2"/>
  <c r="GB138" i="2"/>
  <c r="GA138" i="2"/>
  <c r="FZ138" i="2"/>
  <c r="FY138" i="2"/>
  <c r="FX138" i="2"/>
  <c r="FW138" i="2"/>
  <c r="FV138" i="2"/>
  <c r="FU138" i="2"/>
  <c r="FT138" i="2"/>
  <c r="FS138" i="2"/>
  <c r="FR138" i="2"/>
  <c r="FQ138" i="2"/>
  <c r="FP138" i="2"/>
  <c r="FO138" i="2"/>
  <c r="FN138" i="2"/>
  <c r="FM138" i="2"/>
  <c r="FL138" i="2"/>
  <c r="FK138" i="2"/>
  <c r="FJ138" i="2"/>
  <c r="FI138" i="2"/>
  <c r="FH138" i="2"/>
  <c r="FG138" i="2"/>
  <c r="FF138" i="2"/>
  <c r="FE138" i="2"/>
  <c r="FD138" i="2"/>
  <c r="FC138" i="2"/>
  <c r="FB138" i="2"/>
  <c r="FA138" i="2"/>
  <c r="EZ138" i="2"/>
  <c r="EY138" i="2"/>
  <c r="EX138" i="2"/>
  <c r="EW138" i="2"/>
  <c r="EV138" i="2"/>
  <c r="EU138" i="2"/>
  <c r="ET138" i="2"/>
  <c r="ES138" i="2"/>
  <c r="ER138" i="2"/>
  <c r="EQ138" i="2"/>
  <c r="EP138" i="2"/>
  <c r="EO138" i="2"/>
  <c r="EN138" i="2"/>
  <c r="EM138" i="2"/>
  <c r="EL138" i="2"/>
  <c r="EK138" i="2"/>
  <c r="EJ138" i="2"/>
  <c r="EI138" i="2"/>
  <c r="EH138" i="2"/>
  <c r="EG138" i="2"/>
  <c r="EF138" i="2"/>
  <c r="EE138" i="2"/>
  <c r="ED138" i="2"/>
  <c r="EC138" i="2"/>
  <c r="EB138" i="2"/>
  <c r="EA138" i="2"/>
  <c r="DZ138" i="2"/>
  <c r="DZ9" i="2" s="1"/>
  <c r="DY138" i="2"/>
  <c r="DY9" i="2" s="1"/>
  <c r="DX138" i="2"/>
  <c r="DX9" i="2" s="1"/>
  <c r="DW138" i="2"/>
  <c r="DW9" i="2" s="1"/>
  <c r="DV138" i="2"/>
  <c r="DV9" i="2" s="1"/>
  <c r="DU138" i="2"/>
  <c r="DU9" i="2" s="1"/>
  <c r="DT138" i="2"/>
  <c r="DT9" i="2" s="1"/>
  <c r="DS138" i="2"/>
  <c r="DS9" i="2" s="1"/>
  <c r="DR138" i="2"/>
  <c r="DR9" i="2" s="1"/>
  <c r="DQ138" i="2"/>
  <c r="DQ9" i="2" s="1"/>
  <c r="DP138" i="2"/>
  <c r="DP9" i="2" s="1"/>
  <c r="DO138" i="2"/>
  <c r="DO9" i="2" s="1"/>
  <c r="DN138" i="2"/>
  <c r="DN9" i="2" s="1"/>
  <c r="DM138" i="2"/>
  <c r="DM9" i="2" s="1"/>
  <c r="DL138" i="2"/>
  <c r="DL9" i="2" s="1"/>
  <c r="DK138" i="2"/>
  <c r="DK9" i="2" s="1"/>
  <c r="DJ138" i="2"/>
  <c r="DJ9" i="2" s="1"/>
  <c r="DI138" i="2"/>
  <c r="DI9" i="2" s="1"/>
  <c r="DH138" i="2"/>
  <c r="DH9" i="2" s="1"/>
  <c r="DG138" i="2"/>
  <c r="DG9" i="2" s="1"/>
  <c r="DF138" i="2"/>
  <c r="DF9" i="2" s="1"/>
  <c r="DE138" i="2"/>
  <c r="DE9" i="2" s="1"/>
  <c r="DD138" i="2"/>
  <c r="DD9" i="2" s="1"/>
  <c r="DC138" i="2"/>
  <c r="DC9" i="2" s="1"/>
  <c r="DB138" i="2"/>
  <c r="DB9" i="2" s="1"/>
  <c r="DA138" i="2"/>
  <c r="DA9" i="2" s="1"/>
  <c r="CZ138" i="2"/>
  <c r="CZ9" i="2" s="1"/>
  <c r="CY138" i="2"/>
  <c r="CY9" i="2" s="1"/>
  <c r="CX138" i="2"/>
  <c r="CX9" i="2" s="1"/>
  <c r="CW8" i="2"/>
  <c r="GG98" i="2"/>
  <c r="GF98" i="2"/>
  <c r="GE98" i="2"/>
  <c r="GD98" i="2"/>
  <c r="GC98" i="2"/>
  <c r="GB98" i="2"/>
  <c r="GA98" i="2"/>
  <c r="FZ98" i="2"/>
  <c r="FY98" i="2"/>
  <c r="FX98" i="2"/>
  <c r="FW98" i="2"/>
  <c r="FV98" i="2"/>
  <c r="FU98" i="2"/>
  <c r="FT98" i="2"/>
  <c r="FS98" i="2"/>
  <c r="FR98" i="2"/>
  <c r="FQ98" i="2"/>
  <c r="FP98" i="2"/>
  <c r="FO98" i="2"/>
  <c r="FN98" i="2"/>
  <c r="FM98" i="2"/>
  <c r="FL98" i="2"/>
  <c r="FK98" i="2"/>
  <c r="FJ98" i="2"/>
  <c r="FI98" i="2"/>
  <c r="FH98" i="2"/>
  <c r="FG98" i="2"/>
  <c r="FF98" i="2"/>
  <c r="FE98" i="2"/>
  <c r="FD98" i="2"/>
  <c r="FC98" i="2"/>
  <c r="FB98" i="2"/>
  <c r="FA98" i="2"/>
  <c r="EZ98" i="2"/>
  <c r="EY98" i="2"/>
  <c r="EX98" i="2"/>
  <c r="EW98" i="2"/>
  <c r="EV98" i="2"/>
  <c r="EU98" i="2"/>
  <c r="ET98" i="2"/>
  <c r="ES98" i="2"/>
  <c r="ER98" i="2"/>
  <c r="EQ98" i="2"/>
  <c r="EP98" i="2"/>
  <c r="EO98" i="2"/>
  <c r="EN98" i="2"/>
  <c r="EM98" i="2"/>
  <c r="EL98" i="2"/>
  <c r="EK98" i="2"/>
  <c r="EJ98" i="2"/>
  <c r="EI98" i="2"/>
  <c r="EH98" i="2"/>
  <c r="EG98" i="2"/>
  <c r="EF98" i="2"/>
  <c r="EE98" i="2"/>
  <c r="ED98" i="2"/>
  <c r="EC98" i="2"/>
  <c r="EB98" i="2"/>
  <c r="EA98" i="2"/>
  <c r="DZ98" i="2"/>
  <c r="DZ8" i="2" s="1"/>
  <c r="DY98" i="2"/>
  <c r="DY8" i="2" s="1"/>
  <c r="DX98" i="2"/>
  <c r="DX8" i="2" s="1"/>
  <c r="DW98" i="2"/>
  <c r="DW8" i="2" s="1"/>
  <c r="DV98" i="2"/>
  <c r="DV8" i="2" s="1"/>
  <c r="DU98" i="2"/>
  <c r="DU8" i="2" s="1"/>
  <c r="DT98" i="2"/>
  <c r="DT8" i="2" s="1"/>
  <c r="DS98" i="2"/>
  <c r="DS8" i="2" s="1"/>
  <c r="DR98" i="2"/>
  <c r="DR8" i="2" s="1"/>
  <c r="DQ98" i="2"/>
  <c r="DQ8" i="2" s="1"/>
  <c r="DP98" i="2"/>
  <c r="DP8" i="2" s="1"/>
  <c r="DO98" i="2"/>
  <c r="DO8" i="2" s="1"/>
  <c r="DN98" i="2"/>
  <c r="DN8" i="2" s="1"/>
  <c r="DM98" i="2"/>
  <c r="DM8" i="2" s="1"/>
  <c r="DL98" i="2"/>
  <c r="DL8" i="2" s="1"/>
  <c r="DK98" i="2"/>
  <c r="DK8" i="2" s="1"/>
  <c r="DJ98" i="2"/>
  <c r="DJ8" i="2" s="1"/>
  <c r="DI98" i="2"/>
  <c r="DI8" i="2" s="1"/>
  <c r="DH98" i="2"/>
  <c r="DH8" i="2" s="1"/>
  <c r="DG98" i="2"/>
  <c r="DG8" i="2" s="1"/>
  <c r="DF98" i="2"/>
  <c r="DF8" i="2" s="1"/>
  <c r="DE98" i="2"/>
  <c r="DE8" i="2" s="1"/>
  <c r="DD98" i="2"/>
  <c r="DD8" i="2" s="1"/>
  <c r="DC98" i="2"/>
  <c r="DC8" i="2" s="1"/>
  <c r="DB98" i="2"/>
  <c r="DB8" i="2" s="1"/>
  <c r="DA98" i="2"/>
  <c r="DA8" i="2" s="1"/>
  <c r="CZ98" i="2"/>
  <c r="CZ8" i="2" s="1"/>
  <c r="CY98" i="2"/>
  <c r="CY8" i="2" s="1"/>
  <c r="CX98" i="2"/>
  <c r="CX8" i="2" s="1"/>
  <c r="CX58" i="2"/>
  <c r="CX7" i="2" s="1"/>
  <c r="DZ825" i="2" s="1"/>
  <c r="CY58" i="2"/>
  <c r="CY7" i="2" s="1"/>
  <c r="CZ58" i="2"/>
  <c r="CZ7" i="2" s="1"/>
  <c r="DZ801" i="2" s="1"/>
  <c r="DA58" i="2"/>
  <c r="DA7" i="2" s="1"/>
  <c r="DB58" i="2"/>
  <c r="DB7" i="2" s="1"/>
  <c r="DC58" i="2"/>
  <c r="DC7" i="2" s="1"/>
  <c r="DD58" i="2"/>
  <c r="DD7" i="2" s="1"/>
  <c r="DE58" i="2"/>
  <c r="DE7" i="2" s="1"/>
  <c r="DF58" i="2"/>
  <c r="DF7" i="2" s="1"/>
  <c r="DG58" i="2"/>
  <c r="DG7" i="2" s="1"/>
  <c r="DH58" i="2"/>
  <c r="DH7" i="2" s="1"/>
  <c r="DI58" i="2"/>
  <c r="DI7" i="2" s="1"/>
  <c r="DJ58" i="2"/>
  <c r="DJ7" i="2" s="1"/>
  <c r="DK58" i="2"/>
  <c r="DK7" i="2" s="1"/>
  <c r="DL58" i="2"/>
  <c r="DL7" i="2" s="1"/>
  <c r="DM58" i="2"/>
  <c r="DM7" i="2" s="1"/>
  <c r="DN58" i="2"/>
  <c r="DN7" i="2" s="1"/>
  <c r="DO58" i="2"/>
  <c r="DO7" i="2" s="1"/>
  <c r="DP58" i="2"/>
  <c r="DP7" i="2" s="1"/>
  <c r="DQ58" i="2"/>
  <c r="DQ7" i="2" s="1"/>
  <c r="DR58" i="2"/>
  <c r="DR7" i="2" s="1"/>
  <c r="DS58" i="2"/>
  <c r="DS7" i="2" s="1"/>
  <c r="DT58" i="2"/>
  <c r="DT7" i="2" s="1"/>
  <c r="DU58" i="2"/>
  <c r="DU7" i="2" s="1"/>
  <c r="DV58" i="2"/>
  <c r="DV7" i="2" s="1"/>
  <c r="DW58" i="2"/>
  <c r="DW7" i="2" s="1"/>
  <c r="DX58" i="2"/>
  <c r="DX7" i="2" s="1"/>
  <c r="DY58" i="2"/>
  <c r="DY7" i="2" s="1"/>
  <c r="DZ58" i="2"/>
  <c r="DZ7" i="2" s="1"/>
  <c r="EA58" i="2"/>
  <c r="EB58" i="2"/>
  <c r="EC58" i="2"/>
  <c r="ED58" i="2"/>
  <c r="EE58" i="2"/>
  <c r="EF58" i="2"/>
  <c r="EG58" i="2"/>
  <c r="EH58" i="2"/>
  <c r="EI58" i="2"/>
  <c r="EJ58" i="2"/>
  <c r="EK58" i="2"/>
  <c r="EL58" i="2"/>
  <c r="EM58" i="2"/>
  <c r="EN58" i="2"/>
  <c r="EO58" i="2"/>
  <c r="EP58" i="2"/>
  <c r="EQ58" i="2"/>
  <c r="ER58" i="2"/>
  <c r="ES58" i="2"/>
  <c r="ET58" i="2"/>
  <c r="EU58" i="2"/>
  <c r="EV58" i="2"/>
  <c r="EW58" i="2"/>
  <c r="EX58" i="2"/>
  <c r="EY58" i="2"/>
  <c r="EZ58" i="2"/>
  <c r="FA58" i="2"/>
  <c r="FB58" i="2"/>
  <c r="FC58" i="2"/>
  <c r="FD58" i="2"/>
  <c r="FE58" i="2"/>
  <c r="FF58" i="2"/>
  <c r="FG58" i="2"/>
  <c r="FH58" i="2"/>
  <c r="FI58" i="2"/>
  <c r="FJ58" i="2"/>
  <c r="FK58" i="2"/>
  <c r="FL58" i="2"/>
  <c r="FM58" i="2"/>
  <c r="FN58" i="2"/>
  <c r="FO58" i="2"/>
  <c r="FP58" i="2"/>
  <c r="FQ58" i="2"/>
  <c r="FR58" i="2"/>
  <c r="FS58" i="2"/>
  <c r="FT58" i="2"/>
  <c r="FU58" i="2"/>
  <c r="FV58" i="2"/>
  <c r="FW58" i="2"/>
  <c r="FX58" i="2"/>
  <c r="FY58" i="2"/>
  <c r="FZ58" i="2"/>
  <c r="GA58" i="2"/>
  <c r="GB58" i="2"/>
  <c r="GC58" i="2"/>
  <c r="GD58" i="2"/>
  <c r="GE58" i="2"/>
  <c r="GF58" i="2"/>
  <c r="GG58" i="2"/>
  <c r="CW7" i="2"/>
  <c r="DZ497" i="2"/>
  <c r="DY497" i="2"/>
  <c r="DX497" i="2"/>
  <c r="DW497" i="2"/>
  <c r="DV497" i="2"/>
  <c r="DU497" i="2"/>
  <c r="DT497" i="2"/>
  <c r="DS497" i="2"/>
  <c r="DR497" i="2"/>
  <c r="DQ497" i="2"/>
  <c r="DP497" i="2"/>
  <c r="DO497" i="2"/>
  <c r="DN497" i="2"/>
  <c r="DM497" i="2"/>
  <c r="DL497" i="2"/>
  <c r="DK497" i="2"/>
  <c r="DJ497" i="2"/>
  <c r="DI497" i="2"/>
  <c r="DH497" i="2"/>
  <c r="DG497" i="2"/>
  <c r="DF497" i="2"/>
  <c r="DE497" i="2"/>
  <c r="DD497" i="2"/>
  <c r="DC497" i="2"/>
  <c r="DB497" i="2"/>
  <c r="DA497" i="2"/>
  <c r="CZ497" i="2"/>
  <c r="CY497" i="2"/>
  <c r="CX497" i="2"/>
  <c r="DZ496" i="2"/>
  <c r="DY496" i="2"/>
  <c r="DX496" i="2"/>
  <c r="DW496" i="2"/>
  <c r="DV496" i="2"/>
  <c r="DU496" i="2"/>
  <c r="DT496" i="2"/>
  <c r="DS496" i="2"/>
  <c r="DR496" i="2"/>
  <c r="DQ496" i="2"/>
  <c r="DP496" i="2"/>
  <c r="DO496" i="2"/>
  <c r="DN496" i="2"/>
  <c r="DM496" i="2"/>
  <c r="DL496" i="2"/>
  <c r="DK496" i="2"/>
  <c r="DJ496" i="2"/>
  <c r="DI496" i="2"/>
  <c r="DH496" i="2"/>
  <c r="DG496" i="2"/>
  <c r="DF496" i="2"/>
  <c r="DE496" i="2"/>
  <c r="DD496" i="2"/>
  <c r="DC496" i="2"/>
  <c r="DB496" i="2"/>
  <c r="DA496" i="2"/>
  <c r="CZ496" i="2"/>
  <c r="CY496" i="2"/>
  <c r="CX496" i="2"/>
  <c r="DZ495" i="2"/>
  <c r="DY495" i="2"/>
  <c r="DX495" i="2"/>
  <c r="DW495" i="2"/>
  <c r="DV495" i="2"/>
  <c r="DU495" i="2"/>
  <c r="DT495" i="2"/>
  <c r="DS495" i="2"/>
  <c r="DR495" i="2"/>
  <c r="DQ495" i="2"/>
  <c r="DP495" i="2"/>
  <c r="DO495" i="2"/>
  <c r="DN495" i="2"/>
  <c r="DM495" i="2"/>
  <c r="DL495" i="2"/>
  <c r="DK495" i="2"/>
  <c r="DJ495" i="2"/>
  <c r="DI495" i="2"/>
  <c r="DH495" i="2"/>
  <c r="DG495" i="2"/>
  <c r="DF495" i="2"/>
  <c r="DE495" i="2"/>
  <c r="DD495" i="2"/>
  <c r="DC495" i="2"/>
  <c r="DB495" i="2"/>
  <c r="DA495" i="2"/>
  <c r="CZ495" i="2"/>
  <c r="CY495" i="2"/>
  <c r="CX495" i="2"/>
  <c r="DZ494" i="2"/>
  <c r="DY494" i="2"/>
  <c r="DX494" i="2"/>
  <c r="DW494" i="2"/>
  <c r="DV494" i="2"/>
  <c r="DU494" i="2"/>
  <c r="DT494" i="2"/>
  <c r="DS494" i="2"/>
  <c r="DR494" i="2"/>
  <c r="DQ494" i="2"/>
  <c r="DP494" i="2"/>
  <c r="DO494" i="2"/>
  <c r="DN494" i="2"/>
  <c r="DM494" i="2"/>
  <c r="DL494" i="2"/>
  <c r="DK494" i="2"/>
  <c r="DJ494" i="2"/>
  <c r="DI494" i="2"/>
  <c r="DH494" i="2"/>
  <c r="DG494" i="2"/>
  <c r="DF494" i="2"/>
  <c r="DE494" i="2"/>
  <c r="DD494" i="2"/>
  <c r="DC494" i="2"/>
  <c r="DB494" i="2"/>
  <c r="DA494" i="2"/>
  <c r="CZ494" i="2"/>
  <c r="CY494" i="2"/>
  <c r="CX494" i="2"/>
  <c r="DZ493" i="2"/>
  <c r="DY493" i="2"/>
  <c r="DX493" i="2"/>
  <c r="DW493" i="2"/>
  <c r="DV493" i="2"/>
  <c r="DU493" i="2"/>
  <c r="DT493" i="2"/>
  <c r="DS493" i="2"/>
  <c r="DR493" i="2"/>
  <c r="DQ493" i="2"/>
  <c r="DP493" i="2"/>
  <c r="DO493" i="2"/>
  <c r="DN493" i="2"/>
  <c r="DM493" i="2"/>
  <c r="DL493" i="2"/>
  <c r="DK493" i="2"/>
  <c r="DJ493" i="2"/>
  <c r="DI493" i="2"/>
  <c r="DH493" i="2"/>
  <c r="DG493" i="2"/>
  <c r="DF493" i="2"/>
  <c r="DE493" i="2"/>
  <c r="DD493" i="2"/>
  <c r="DC493" i="2"/>
  <c r="DB493" i="2"/>
  <c r="DA493" i="2"/>
  <c r="CZ493" i="2"/>
  <c r="CY493" i="2"/>
  <c r="CX493" i="2"/>
  <c r="DZ492" i="2"/>
  <c r="DY492" i="2"/>
  <c r="DX492" i="2"/>
  <c r="DW492" i="2"/>
  <c r="DV492" i="2"/>
  <c r="DU492" i="2"/>
  <c r="DT492" i="2"/>
  <c r="DS492" i="2"/>
  <c r="DR492" i="2"/>
  <c r="DQ492" i="2"/>
  <c r="DP492" i="2"/>
  <c r="DO492" i="2"/>
  <c r="DN492" i="2"/>
  <c r="DM492" i="2"/>
  <c r="DL492" i="2"/>
  <c r="DK492" i="2"/>
  <c r="DJ492" i="2"/>
  <c r="DI492" i="2"/>
  <c r="DH492" i="2"/>
  <c r="DG492" i="2"/>
  <c r="DF492" i="2"/>
  <c r="DE492" i="2"/>
  <c r="DD492" i="2"/>
  <c r="DC492" i="2"/>
  <c r="DB492" i="2"/>
  <c r="DA492" i="2"/>
  <c r="CZ492" i="2"/>
  <c r="CY492" i="2"/>
  <c r="CX492" i="2"/>
  <c r="DZ491" i="2"/>
  <c r="DY491" i="2"/>
  <c r="DX491" i="2"/>
  <c r="DW491" i="2"/>
  <c r="DV491" i="2"/>
  <c r="DU491" i="2"/>
  <c r="DT491" i="2"/>
  <c r="DS491" i="2"/>
  <c r="DR491" i="2"/>
  <c r="DQ491" i="2"/>
  <c r="DP491" i="2"/>
  <c r="DO491" i="2"/>
  <c r="DN491" i="2"/>
  <c r="DM491" i="2"/>
  <c r="DL491" i="2"/>
  <c r="DK491" i="2"/>
  <c r="DJ491" i="2"/>
  <c r="DI491" i="2"/>
  <c r="DH491" i="2"/>
  <c r="DG491" i="2"/>
  <c r="DF491" i="2"/>
  <c r="DE491" i="2"/>
  <c r="DD491" i="2"/>
  <c r="DC491" i="2"/>
  <c r="DB491" i="2"/>
  <c r="DA491" i="2"/>
  <c r="CZ491" i="2"/>
  <c r="CY491" i="2"/>
  <c r="CX491" i="2"/>
  <c r="DZ490" i="2"/>
  <c r="DY490" i="2"/>
  <c r="DX490" i="2"/>
  <c r="DW490" i="2"/>
  <c r="DV490" i="2"/>
  <c r="DU490" i="2"/>
  <c r="DT490" i="2"/>
  <c r="DS490" i="2"/>
  <c r="DR490" i="2"/>
  <c r="DQ490" i="2"/>
  <c r="DP490" i="2"/>
  <c r="DO490" i="2"/>
  <c r="DN490" i="2"/>
  <c r="DM490" i="2"/>
  <c r="DL490" i="2"/>
  <c r="DK490" i="2"/>
  <c r="DJ490" i="2"/>
  <c r="DI490" i="2"/>
  <c r="DH490" i="2"/>
  <c r="DG490" i="2"/>
  <c r="DF490" i="2"/>
  <c r="DE490" i="2"/>
  <c r="DD490" i="2"/>
  <c r="DC490" i="2"/>
  <c r="DB490" i="2"/>
  <c r="DA490" i="2"/>
  <c r="CZ490" i="2"/>
  <c r="CY490" i="2"/>
  <c r="CX490" i="2"/>
  <c r="DZ489" i="2"/>
  <c r="DY489" i="2"/>
  <c r="DX489" i="2"/>
  <c r="DW489" i="2"/>
  <c r="DV489" i="2"/>
  <c r="DU489" i="2"/>
  <c r="DT489" i="2"/>
  <c r="DS489" i="2"/>
  <c r="DR489" i="2"/>
  <c r="DQ489" i="2"/>
  <c r="DP489" i="2"/>
  <c r="DO489" i="2"/>
  <c r="DN489" i="2"/>
  <c r="DM489" i="2"/>
  <c r="DL489" i="2"/>
  <c r="DK489" i="2"/>
  <c r="DJ489" i="2"/>
  <c r="DI489" i="2"/>
  <c r="DH489" i="2"/>
  <c r="DG489" i="2"/>
  <c r="DF489" i="2"/>
  <c r="DE489" i="2"/>
  <c r="DD489" i="2"/>
  <c r="DC489" i="2"/>
  <c r="DB489" i="2"/>
  <c r="DA489" i="2"/>
  <c r="CZ489" i="2"/>
  <c r="CY489" i="2"/>
  <c r="CX489" i="2"/>
  <c r="DZ488" i="2"/>
  <c r="DY488" i="2"/>
  <c r="DX488" i="2"/>
  <c r="DW488" i="2"/>
  <c r="DV488" i="2"/>
  <c r="DU488" i="2"/>
  <c r="DT488" i="2"/>
  <c r="DS488" i="2"/>
  <c r="DR488" i="2"/>
  <c r="DQ488" i="2"/>
  <c r="DP488" i="2"/>
  <c r="DO488" i="2"/>
  <c r="DN488" i="2"/>
  <c r="DM488" i="2"/>
  <c r="DL488" i="2"/>
  <c r="DK488" i="2"/>
  <c r="DJ488" i="2"/>
  <c r="DI488" i="2"/>
  <c r="DH488" i="2"/>
  <c r="DG488" i="2"/>
  <c r="DF488" i="2"/>
  <c r="DE488" i="2"/>
  <c r="DD488" i="2"/>
  <c r="DC488" i="2"/>
  <c r="DB488" i="2"/>
  <c r="DA488" i="2"/>
  <c r="CZ488" i="2"/>
  <c r="CY488" i="2"/>
  <c r="CX488" i="2"/>
  <c r="DZ487" i="2"/>
  <c r="DY487" i="2"/>
  <c r="DX487" i="2"/>
  <c r="DW487" i="2"/>
  <c r="DV487" i="2"/>
  <c r="DU487" i="2"/>
  <c r="DT487" i="2"/>
  <c r="DS487" i="2"/>
  <c r="DR487" i="2"/>
  <c r="DQ487" i="2"/>
  <c r="DP487" i="2"/>
  <c r="DO487" i="2"/>
  <c r="DN487" i="2"/>
  <c r="DM487" i="2"/>
  <c r="DL487" i="2"/>
  <c r="DK487" i="2"/>
  <c r="DJ487" i="2"/>
  <c r="DI487" i="2"/>
  <c r="DH487" i="2"/>
  <c r="DG487" i="2"/>
  <c r="DF487" i="2"/>
  <c r="DE487" i="2"/>
  <c r="DD487" i="2"/>
  <c r="DC487" i="2"/>
  <c r="DB487" i="2"/>
  <c r="DA487" i="2"/>
  <c r="CZ487" i="2"/>
  <c r="CY487" i="2"/>
  <c r="CX487" i="2"/>
  <c r="DZ486" i="2"/>
  <c r="DY486" i="2"/>
  <c r="DX486" i="2"/>
  <c r="DW486" i="2"/>
  <c r="DV486" i="2"/>
  <c r="DU486" i="2"/>
  <c r="DT486" i="2"/>
  <c r="DS486" i="2"/>
  <c r="DR486" i="2"/>
  <c r="DQ486" i="2"/>
  <c r="DP486" i="2"/>
  <c r="DO486" i="2"/>
  <c r="DN486" i="2"/>
  <c r="DM486" i="2"/>
  <c r="DL486" i="2"/>
  <c r="DK486" i="2"/>
  <c r="DJ486" i="2"/>
  <c r="DI486" i="2"/>
  <c r="DH486" i="2"/>
  <c r="DG486" i="2"/>
  <c r="DF486" i="2"/>
  <c r="DE486" i="2"/>
  <c r="DD486" i="2"/>
  <c r="DC486" i="2"/>
  <c r="DB486" i="2"/>
  <c r="DA486" i="2"/>
  <c r="CZ486" i="2"/>
  <c r="CY486" i="2"/>
  <c r="CX486" i="2"/>
  <c r="DZ485" i="2"/>
  <c r="DY485" i="2"/>
  <c r="DX485" i="2"/>
  <c r="DW485" i="2"/>
  <c r="DV485" i="2"/>
  <c r="DU485" i="2"/>
  <c r="DT485" i="2"/>
  <c r="DS485" i="2"/>
  <c r="DR485" i="2"/>
  <c r="DQ485" i="2"/>
  <c r="DP485" i="2"/>
  <c r="DO485" i="2"/>
  <c r="DN485" i="2"/>
  <c r="DM485" i="2"/>
  <c r="DL485" i="2"/>
  <c r="DK485" i="2"/>
  <c r="DJ485" i="2"/>
  <c r="DI485" i="2"/>
  <c r="DH485" i="2"/>
  <c r="DG485" i="2"/>
  <c r="DF485" i="2"/>
  <c r="DE485" i="2"/>
  <c r="DD485" i="2"/>
  <c r="DC485" i="2"/>
  <c r="DB485" i="2"/>
  <c r="DA485" i="2"/>
  <c r="CZ485" i="2"/>
  <c r="CY485" i="2"/>
  <c r="CX485" i="2"/>
  <c r="DZ484" i="2"/>
  <c r="DY484" i="2"/>
  <c r="DX484" i="2"/>
  <c r="DW484" i="2"/>
  <c r="DV484" i="2"/>
  <c r="DU484" i="2"/>
  <c r="DT484" i="2"/>
  <c r="DS484" i="2"/>
  <c r="DR484" i="2"/>
  <c r="DQ484" i="2"/>
  <c r="DP484" i="2"/>
  <c r="DO484" i="2"/>
  <c r="DN484" i="2"/>
  <c r="DM484" i="2"/>
  <c r="DL484" i="2"/>
  <c r="DK484" i="2"/>
  <c r="DJ484" i="2"/>
  <c r="DI484" i="2"/>
  <c r="DH484" i="2"/>
  <c r="DG484" i="2"/>
  <c r="DF484" i="2"/>
  <c r="DE484" i="2"/>
  <c r="DD484" i="2"/>
  <c r="DC484" i="2"/>
  <c r="DB484" i="2"/>
  <c r="DA484" i="2"/>
  <c r="CZ484" i="2"/>
  <c r="CY484" i="2"/>
  <c r="CX484" i="2"/>
  <c r="DZ483" i="2"/>
  <c r="DY483" i="2"/>
  <c r="DX483" i="2"/>
  <c r="DW483" i="2"/>
  <c r="DV483" i="2"/>
  <c r="DU483" i="2"/>
  <c r="DT483" i="2"/>
  <c r="DS483" i="2"/>
  <c r="DR483" i="2"/>
  <c r="DQ483" i="2"/>
  <c r="DP483" i="2"/>
  <c r="DO483" i="2"/>
  <c r="DN483" i="2"/>
  <c r="DM483" i="2"/>
  <c r="DL483" i="2"/>
  <c r="DK483" i="2"/>
  <c r="DJ483" i="2"/>
  <c r="DI483" i="2"/>
  <c r="DH483" i="2"/>
  <c r="DG483" i="2"/>
  <c r="DF483" i="2"/>
  <c r="DE483" i="2"/>
  <c r="DD483" i="2"/>
  <c r="DC483" i="2"/>
  <c r="DB483" i="2"/>
  <c r="DA483" i="2"/>
  <c r="CZ483" i="2"/>
  <c r="CY483" i="2"/>
  <c r="CX483" i="2"/>
  <c r="DZ482" i="2"/>
  <c r="DY482" i="2"/>
  <c r="DX482" i="2"/>
  <c r="DW482" i="2"/>
  <c r="DV482" i="2"/>
  <c r="DU482" i="2"/>
  <c r="DT482" i="2"/>
  <c r="DS482" i="2"/>
  <c r="DR482" i="2"/>
  <c r="DQ482" i="2"/>
  <c r="DP482" i="2"/>
  <c r="DO482" i="2"/>
  <c r="DN482" i="2"/>
  <c r="DM482" i="2"/>
  <c r="DL482" i="2"/>
  <c r="DK482" i="2"/>
  <c r="DJ482" i="2"/>
  <c r="DI482" i="2"/>
  <c r="DH482" i="2"/>
  <c r="DG482" i="2"/>
  <c r="DF482" i="2"/>
  <c r="DE482" i="2"/>
  <c r="DD482" i="2"/>
  <c r="DC482" i="2"/>
  <c r="DB482" i="2"/>
  <c r="DA482" i="2"/>
  <c r="CZ482" i="2"/>
  <c r="CY482" i="2"/>
  <c r="CX482" i="2"/>
  <c r="DZ481" i="2"/>
  <c r="DY481" i="2"/>
  <c r="DX481" i="2"/>
  <c r="DW481" i="2"/>
  <c r="DV481" i="2"/>
  <c r="DU481" i="2"/>
  <c r="DT481" i="2"/>
  <c r="DS481" i="2"/>
  <c r="DR481" i="2"/>
  <c r="DQ481" i="2"/>
  <c r="DP481" i="2"/>
  <c r="DO481" i="2"/>
  <c r="DN481" i="2"/>
  <c r="DM481" i="2"/>
  <c r="DL481" i="2"/>
  <c r="DK481" i="2"/>
  <c r="DJ481" i="2"/>
  <c r="DI481" i="2"/>
  <c r="DH481" i="2"/>
  <c r="DG481" i="2"/>
  <c r="DF481" i="2"/>
  <c r="DE481" i="2"/>
  <c r="DD481" i="2"/>
  <c r="DC481" i="2"/>
  <c r="DB481" i="2"/>
  <c r="DA481" i="2"/>
  <c r="CZ481" i="2"/>
  <c r="CY481" i="2"/>
  <c r="CX481" i="2"/>
  <c r="DZ480" i="2"/>
  <c r="DY480" i="2"/>
  <c r="DX480" i="2"/>
  <c r="DW480" i="2"/>
  <c r="DV480" i="2"/>
  <c r="DU480" i="2"/>
  <c r="DT480" i="2"/>
  <c r="DS480" i="2"/>
  <c r="DR480" i="2"/>
  <c r="DQ480" i="2"/>
  <c r="DP480" i="2"/>
  <c r="DO480" i="2"/>
  <c r="DN480" i="2"/>
  <c r="DM480" i="2"/>
  <c r="DL480" i="2"/>
  <c r="DK480" i="2"/>
  <c r="DJ480" i="2"/>
  <c r="DI480" i="2"/>
  <c r="DH480" i="2"/>
  <c r="DG480" i="2"/>
  <c r="DF480" i="2"/>
  <c r="DE480" i="2"/>
  <c r="DD480" i="2"/>
  <c r="DC480" i="2"/>
  <c r="DB480" i="2"/>
  <c r="DA480" i="2"/>
  <c r="CZ480" i="2"/>
  <c r="CY480" i="2"/>
  <c r="CX480" i="2"/>
  <c r="DZ479" i="2"/>
  <c r="DY479" i="2"/>
  <c r="DX479" i="2"/>
  <c r="DW479" i="2"/>
  <c r="DV479" i="2"/>
  <c r="DU479" i="2"/>
  <c r="DT479" i="2"/>
  <c r="DS479" i="2"/>
  <c r="DR479" i="2"/>
  <c r="DQ479" i="2"/>
  <c r="DP479" i="2"/>
  <c r="DO479" i="2"/>
  <c r="DN479" i="2"/>
  <c r="DM479" i="2"/>
  <c r="DL479" i="2"/>
  <c r="DK479" i="2"/>
  <c r="DJ479" i="2"/>
  <c r="DI479" i="2"/>
  <c r="DH479" i="2"/>
  <c r="DG479" i="2"/>
  <c r="DF479" i="2"/>
  <c r="DE479" i="2"/>
  <c r="DD479" i="2"/>
  <c r="DC479" i="2"/>
  <c r="DB479" i="2"/>
  <c r="DA479" i="2"/>
  <c r="CZ479" i="2"/>
  <c r="CY479" i="2"/>
  <c r="CX479" i="2"/>
  <c r="DZ478" i="2"/>
  <c r="DY478" i="2"/>
  <c r="DX478" i="2"/>
  <c r="DW478" i="2"/>
  <c r="DV478" i="2"/>
  <c r="DU478" i="2"/>
  <c r="DT478" i="2"/>
  <c r="DS478" i="2"/>
  <c r="DR478" i="2"/>
  <c r="DQ478" i="2"/>
  <c r="DP478" i="2"/>
  <c r="DO478" i="2"/>
  <c r="DN478" i="2"/>
  <c r="DM478" i="2"/>
  <c r="DL478" i="2"/>
  <c r="DK478" i="2"/>
  <c r="DJ478" i="2"/>
  <c r="DI478" i="2"/>
  <c r="DH478" i="2"/>
  <c r="DG478" i="2"/>
  <c r="DF478" i="2"/>
  <c r="DE478" i="2"/>
  <c r="DD478" i="2"/>
  <c r="DC478" i="2"/>
  <c r="DB478" i="2"/>
  <c r="DA478" i="2"/>
  <c r="CZ478" i="2"/>
  <c r="CY478" i="2"/>
  <c r="CX478" i="2"/>
  <c r="DZ477" i="2"/>
  <c r="DY477" i="2"/>
  <c r="DX477" i="2"/>
  <c r="DW477" i="2"/>
  <c r="DV477" i="2"/>
  <c r="DU477" i="2"/>
  <c r="DT477" i="2"/>
  <c r="DS477" i="2"/>
  <c r="DR477" i="2"/>
  <c r="DQ477" i="2"/>
  <c r="DP477" i="2"/>
  <c r="DO477" i="2"/>
  <c r="DN477" i="2"/>
  <c r="DM477" i="2"/>
  <c r="DL477" i="2"/>
  <c r="DK477" i="2"/>
  <c r="DJ477" i="2"/>
  <c r="DI477" i="2"/>
  <c r="DH477" i="2"/>
  <c r="DG477" i="2"/>
  <c r="DF477" i="2"/>
  <c r="DE477" i="2"/>
  <c r="DD477" i="2"/>
  <c r="DC477" i="2"/>
  <c r="DB477" i="2"/>
  <c r="DA477" i="2"/>
  <c r="CZ477" i="2"/>
  <c r="CY477" i="2"/>
  <c r="CX477" i="2"/>
  <c r="DZ476" i="2"/>
  <c r="DY476" i="2"/>
  <c r="DX476" i="2"/>
  <c r="DW476" i="2"/>
  <c r="DV476" i="2"/>
  <c r="DU476" i="2"/>
  <c r="DT476" i="2"/>
  <c r="DS476" i="2"/>
  <c r="DR476" i="2"/>
  <c r="DQ476" i="2"/>
  <c r="DP476" i="2"/>
  <c r="DO476" i="2"/>
  <c r="DN476" i="2"/>
  <c r="DM476" i="2"/>
  <c r="DL476" i="2"/>
  <c r="DK476" i="2"/>
  <c r="DJ476" i="2"/>
  <c r="DI476" i="2"/>
  <c r="DH476" i="2"/>
  <c r="DG476" i="2"/>
  <c r="DF476" i="2"/>
  <c r="DE476" i="2"/>
  <c r="DD476" i="2"/>
  <c r="DC476" i="2"/>
  <c r="DB476" i="2"/>
  <c r="DA476" i="2"/>
  <c r="CZ476" i="2"/>
  <c r="CY476" i="2"/>
  <c r="CX476" i="2"/>
  <c r="DZ475" i="2"/>
  <c r="DY475" i="2"/>
  <c r="DX475" i="2"/>
  <c r="DW475" i="2"/>
  <c r="DV475" i="2"/>
  <c r="DU475" i="2"/>
  <c r="DT475" i="2"/>
  <c r="DS475" i="2"/>
  <c r="DR475" i="2"/>
  <c r="DQ475" i="2"/>
  <c r="DP475" i="2"/>
  <c r="DO475" i="2"/>
  <c r="DN475" i="2"/>
  <c r="DM475" i="2"/>
  <c r="DL475" i="2"/>
  <c r="DK475" i="2"/>
  <c r="DJ475" i="2"/>
  <c r="DI475" i="2"/>
  <c r="DH475" i="2"/>
  <c r="DG475" i="2"/>
  <c r="DF475" i="2"/>
  <c r="DE475" i="2"/>
  <c r="DD475" i="2"/>
  <c r="DC475" i="2"/>
  <c r="DB475" i="2"/>
  <c r="DA475" i="2"/>
  <c r="CZ475" i="2"/>
  <c r="CY475" i="2"/>
  <c r="CX475" i="2"/>
  <c r="DZ474" i="2"/>
  <c r="DY474" i="2"/>
  <c r="DX474" i="2"/>
  <c r="DW474" i="2"/>
  <c r="DV474" i="2"/>
  <c r="DU474" i="2"/>
  <c r="DT474" i="2"/>
  <c r="DS474" i="2"/>
  <c r="DR474" i="2"/>
  <c r="DQ474" i="2"/>
  <c r="DP474" i="2"/>
  <c r="DO474" i="2"/>
  <c r="DN474" i="2"/>
  <c r="DM474" i="2"/>
  <c r="DL474" i="2"/>
  <c r="DK474" i="2"/>
  <c r="DJ474" i="2"/>
  <c r="DI474" i="2"/>
  <c r="DH474" i="2"/>
  <c r="DG474" i="2"/>
  <c r="DF474" i="2"/>
  <c r="DE474" i="2"/>
  <c r="DD474" i="2"/>
  <c r="DC474" i="2"/>
  <c r="DB474" i="2"/>
  <c r="DA474" i="2"/>
  <c r="CZ474" i="2"/>
  <c r="CY474" i="2"/>
  <c r="CX474" i="2"/>
  <c r="DZ473" i="2"/>
  <c r="DY473" i="2"/>
  <c r="DX473" i="2"/>
  <c r="DW473" i="2"/>
  <c r="DV473" i="2"/>
  <c r="DU473" i="2"/>
  <c r="DT473" i="2"/>
  <c r="DS473" i="2"/>
  <c r="DR473" i="2"/>
  <c r="DQ473" i="2"/>
  <c r="DP473" i="2"/>
  <c r="DO473" i="2"/>
  <c r="DN473" i="2"/>
  <c r="DM473" i="2"/>
  <c r="DL473" i="2"/>
  <c r="DK473" i="2"/>
  <c r="DJ473" i="2"/>
  <c r="DI473" i="2"/>
  <c r="DH473" i="2"/>
  <c r="DG473" i="2"/>
  <c r="DF473" i="2"/>
  <c r="DE473" i="2"/>
  <c r="DD473" i="2"/>
  <c r="DC473" i="2"/>
  <c r="DB473" i="2"/>
  <c r="DA473" i="2"/>
  <c r="CZ473" i="2"/>
  <c r="CY473" i="2"/>
  <c r="CX473" i="2"/>
  <c r="DZ472" i="2"/>
  <c r="DY472" i="2"/>
  <c r="DX472" i="2"/>
  <c r="DW472" i="2"/>
  <c r="DV472" i="2"/>
  <c r="DU472" i="2"/>
  <c r="DT472" i="2"/>
  <c r="DS472" i="2"/>
  <c r="DR472" i="2"/>
  <c r="DQ472" i="2"/>
  <c r="DP472" i="2"/>
  <c r="DO472" i="2"/>
  <c r="DN472" i="2"/>
  <c r="DM472" i="2"/>
  <c r="DL472" i="2"/>
  <c r="DK472" i="2"/>
  <c r="DJ472" i="2"/>
  <c r="DI472" i="2"/>
  <c r="DH472" i="2"/>
  <c r="DG472" i="2"/>
  <c r="DF472" i="2"/>
  <c r="DE472" i="2"/>
  <c r="DD472" i="2"/>
  <c r="DC472" i="2"/>
  <c r="DB472" i="2"/>
  <c r="DA472" i="2"/>
  <c r="CZ472" i="2"/>
  <c r="CY472" i="2"/>
  <c r="CX472" i="2"/>
  <c r="DZ471" i="2"/>
  <c r="DY471" i="2"/>
  <c r="DX471" i="2"/>
  <c r="DW471" i="2"/>
  <c r="DV471" i="2"/>
  <c r="DU471" i="2"/>
  <c r="DT471" i="2"/>
  <c r="DS471" i="2"/>
  <c r="DR471" i="2"/>
  <c r="DQ471" i="2"/>
  <c r="DP471" i="2"/>
  <c r="DO471" i="2"/>
  <c r="DN471" i="2"/>
  <c r="DM471" i="2"/>
  <c r="DL471" i="2"/>
  <c r="DK471" i="2"/>
  <c r="DJ471" i="2"/>
  <c r="DI471" i="2"/>
  <c r="DH471" i="2"/>
  <c r="DG471" i="2"/>
  <c r="DF471" i="2"/>
  <c r="DE471" i="2"/>
  <c r="DD471" i="2"/>
  <c r="DC471" i="2"/>
  <c r="DB471" i="2"/>
  <c r="DA471" i="2"/>
  <c r="CZ471" i="2"/>
  <c r="CY471" i="2"/>
  <c r="CX471" i="2"/>
  <c r="DZ470" i="2"/>
  <c r="DY470" i="2"/>
  <c r="DX470" i="2"/>
  <c r="DW470" i="2"/>
  <c r="DV470" i="2"/>
  <c r="DU470" i="2"/>
  <c r="DT470" i="2"/>
  <c r="DS470" i="2"/>
  <c r="DR470" i="2"/>
  <c r="DQ470" i="2"/>
  <c r="DP470" i="2"/>
  <c r="DO470" i="2"/>
  <c r="DN470" i="2"/>
  <c r="DM470" i="2"/>
  <c r="DL470" i="2"/>
  <c r="DK470" i="2"/>
  <c r="DJ470" i="2"/>
  <c r="DI470" i="2"/>
  <c r="DH470" i="2"/>
  <c r="DG470" i="2"/>
  <c r="DF470" i="2"/>
  <c r="DE470" i="2"/>
  <c r="DD470" i="2"/>
  <c r="DC470" i="2"/>
  <c r="DB470" i="2"/>
  <c r="DA470" i="2"/>
  <c r="CZ470" i="2"/>
  <c r="CY470" i="2"/>
  <c r="CX470" i="2"/>
  <c r="DZ469" i="2"/>
  <c r="DY469" i="2"/>
  <c r="DX469" i="2"/>
  <c r="DW469" i="2"/>
  <c r="DV469" i="2"/>
  <c r="DU469" i="2"/>
  <c r="DT469" i="2"/>
  <c r="DS469" i="2"/>
  <c r="DR469" i="2"/>
  <c r="DQ469" i="2"/>
  <c r="DP469" i="2"/>
  <c r="DO469" i="2"/>
  <c r="DN469" i="2"/>
  <c r="DM469" i="2"/>
  <c r="DL469" i="2"/>
  <c r="DK469" i="2"/>
  <c r="DJ469" i="2"/>
  <c r="DI469" i="2"/>
  <c r="DH469" i="2"/>
  <c r="DG469" i="2"/>
  <c r="DF469" i="2"/>
  <c r="DE469" i="2"/>
  <c r="DD469" i="2"/>
  <c r="DC469" i="2"/>
  <c r="DB469" i="2"/>
  <c r="DA469" i="2"/>
  <c r="CZ469" i="2"/>
  <c r="CY469" i="2"/>
  <c r="CX469" i="2"/>
  <c r="DZ468" i="2"/>
  <c r="DY468" i="2"/>
  <c r="DX468" i="2"/>
  <c r="DW468" i="2"/>
  <c r="DV468" i="2"/>
  <c r="DU468" i="2"/>
  <c r="DT468" i="2"/>
  <c r="DS468" i="2"/>
  <c r="DR468" i="2"/>
  <c r="DQ468" i="2"/>
  <c r="DP468" i="2"/>
  <c r="DO468" i="2"/>
  <c r="DN468" i="2"/>
  <c r="DM468" i="2"/>
  <c r="DL468" i="2"/>
  <c r="DK468" i="2"/>
  <c r="DJ468" i="2"/>
  <c r="DI468" i="2"/>
  <c r="DH468" i="2"/>
  <c r="DG468" i="2"/>
  <c r="DF468" i="2"/>
  <c r="DE468" i="2"/>
  <c r="DD468" i="2"/>
  <c r="DC468" i="2"/>
  <c r="DB468" i="2"/>
  <c r="DA468" i="2"/>
  <c r="CZ468" i="2"/>
  <c r="CY468" i="2"/>
  <c r="CX468" i="2"/>
  <c r="DZ467" i="2"/>
  <c r="DY467" i="2"/>
  <c r="DX467" i="2"/>
  <c r="DW467" i="2"/>
  <c r="DV467" i="2"/>
  <c r="DU467" i="2"/>
  <c r="DT467" i="2"/>
  <c r="DS467" i="2"/>
  <c r="DR467" i="2"/>
  <c r="DQ467" i="2"/>
  <c r="DP467" i="2"/>
  <c r="DO467" i="2"/>
  <c r="DN467" i="2"/>
  <c r="DM467" i="2"/>
  <c r="DL467" i="2"/>
  <c r="DK467" i="2"/>
  <c r="DJ467" i="2"/>
  <c r="DI467" i="2"/>
  <c r="DH467" i="2"/>
  <c r="DG467" i="2"/>
  <c r="DF467" i="2"/>
  <c r="DE467" i="2"/>
  <c r="DD467" i="2"/>
  <c r="DC467" i="2"/>
  <c r="DB467" i="2"/>
  <c r="DA467" i="2"/>
  <c r="CZ467" i="2"/>
  <c r="CY467" i="2"/>
  <c r="CX467" i="2"/>
  <c r="DZ466" i="2"/>
  <c r="DY466" i="2"/>
  <c r="DX466" i="2"/>
  <c r="DW466" i="2"/>
  <c r="DV466" i="2"/>
  <c r="DU466" i="2"/>
  <c r="DT466" i="2"/>
  <c r="DS466" i="2"/>
  <c r="DR466" i="2"/>
  <c r="DQ466" i="2"/>
  <c r="DP466" i="2"/>
  <c r="DO466" i="2"/>
  <c r="DN466" i="2"/>
  <c r="DM466" i="2"/>
  <c r="DL466" i="2"/>
  <c r="DK466" i="2"/>
  <c r="DJ466" i="2"/>
  <c r="DI466" i="2"/>
  <c r="DH466" i="2"/>
  <c r="DG466" i="2"/>
  <c r="DF466" i="2"/>
  <c r="DE466" i="2"/>
  <c r="DD466" i="2"/>
  <c r="DC466" i="2"/>
  <c r="DB466" i="2"/>
  <c r="DA466" i="2"/>
  <c r="CZ466" i="2"/>
  <c r="CY466" i="2"/>
  <c r="CX466" i="2"/>
  <c r="DZ463" i="2"/>
  <c r="DY463" i="2"/>
  <c r="DX463" i="2"/>
  <c r="DW463" i="2"/>
  <c r="DV463" i="2"/>
  <c r="DU463" i="2"/>
  <c r="DT463" i="2"/>
  <c r="DS463" i="2"/>
  <c r="DR463" i="2"/>
  <c r="DQ463" i="2"/>
  <c r="DP463" i="2"/>
  <c r="DO463" i="2"/>
  <c r="DN463" i="2"/>
  <c r="DM463" i="2"/>
  <c r="DL463" i="2"/>
  <c r="DK463" i="2"/>
  <c r="DJ463" i="2"/>
  <c r="DI463" i="2"/>
  <c r="DH463" i="2"/>
  <c r="DG463" i="2"/>
  <c r="DF463" i="2"/>
  <c r="DE463" i="2"/>
  <c r="DD463" i="2"/>
  <c r="DC463" i="2"/>
  <c r="DB463" i="2"/>
  <c r="DA463" i="2"/>
  <c r="CZ463" i="2"/>
  <c r="CY463" i="2"/>
  <c r="CX463" i="2"/>
  <c r="DZ462" i="2"/>
  <c r="DY462" i="2"/>
  <c r="DX462" i="2"/>
  <c r="DW462" i="2"/>
  <c r="DV462" i="2"/>
  <c r="DU462" i="2"/>
  <c r="DT462" i="2"/>
  <c r="DS462" i="2"/>
  <c r="DR462" i="2"/>
  <c r="DQ462" i="2"/>
  <c r="DP462" i="2"/>
  <c r="DO462" i="2"/>
  <c r="DN462" i="2"/>
  <c r="DM462" i="2"/>
  <c r="DL462" i="2"/>
  <c r="DK462" i="2"/>
  <c r="DJ462" i="2"/>
  <c r="DI462" i="2"/>
  <c r="DH462" i="2"/>
  <c r="DG462" i="2"/>
  <c r="DF462" i="2"/>
  <c r="DE462" i="2"/>
  <c r="DD462" i="2"/>
  <c r="DC462" i="2"/>
  <c r="DB462" i="2"/>
  <c r="DA462" i="2"/>
  <c r="CZ462" i="2"/>
  <c r="CY462" i="2"/>
  <c r="CX462" i="2"/>
  <c r="DZ457" i="2"/>
  <c r="DY457" i="2"/>
  <c r="DX457" i="2"/>
  <c r="DW457" i="2"/>
  <c r="DV457" i="2"/>
  <c r="DU457" i="2"/>
  <c r="DT457" i="2"/>
  <c r="DS457" i="2"/>
  <c r="DR457" i="2"/>
  <c r="DQ457" i="2"/>
  <c r="DP457" i="2"/>
  <c r="DO457" i="2"/>
  <c r="DN457" i="2"/>
  <c r="DM457" i="2"/>
  <c r="DL457" i="2"/>
  <c r="DK457" i="2"/>
  <c r="DJ457" i="2"/>
  <c r="DI457" i="2"/>
  <c r="DH457" i="2"/>
  <c r="DG457" i="2"/>
  <c r="DF457" i="2"/>
  <c r="DE457" i="2"/>
  <c r="DD457" i="2"/>
  <c r="DC457" i="2"/>
  <c r="DB457" i="2"/>
  <c r="DA457" i="2"/>
  <c r="CZ457" i="2"/>
  <c r="CY457" i="2"/>
  <c r="CX457" i="2"/>
  <c r="DZ456" i="2"/>
  <c r="DY456" i="2"/>
  <c r="DX456" i="2"/>
  <c r="DW456" i="2"/>
  <c r="DV456" i="2"/>
  <c r="DU456" i="2"/>
  <c r="DT456" i="2"/>
  <c r="DS456" i="2"/>
  <c r="DR456" i="2"/>
  <c r="DQ456" i="2"/>
  <c r="DP456" i="2"/>
  <c r="DO456" i="2"/>
  <c r="DN456" i="2"/>
  <c r="DM456" i="2"/>
  <c r="DL456" i="2"/>
  <c r="DK456" i="2"/>
  <c r="DJ456" i="2"/>
  <c r="DI456" i="2"/>
  <c r="DH456" i="2"/>
  <c r="DG456" i="2"/>
  <c r="DF456" i="2"/>
  <c r="DE456" i="2"/>
  <c r="DD456" i="2"/>
  <c r="DC456" i="2"/>
  <c r="DB456" i="2"/>
  <c r="DA456" i="2"/>
  <c r="CZ456" i="2"/>
  <c r="CY456" i="2"/>
  <c r="CX456" i="2"/>
  <c r="DZ455" i="2"/>
  <c r="DY455" i="2"/>
  <c r="DX455" i="2"/>
  <c r="DW455" i="2"/>
  <c r="DV455" i="2"/>
  <c r="DU455" i="2"/>
  <c r="DT455" i="2"/>
  <c r="DS455" i="2"/>
  <c r="DR455" i="2"/>
  <c r="DQ455" i="2"/>
  <c r="DP455" i="2"/>
  <c r="DO455" i="2"/>
  <c r="DN455" i="2"/>
  <c r="DM455" i="2"/>
  <c r="DL455" i="2"/>
  <c r="DK455" i="2"/>
  <c r="DJ455" i="2"/>
  <c r="DI455" i="2"/>
  <c r="DH455" i="2"/>
  <c r="DG455" i="2"/>
  <c r="DF455" i="2"/>
  <c r="DE455" i="2"/>
  <c r="DD455" i="2"/>
  <c r="DC455" i="2"/>
  <c r="DB455" i="2"/>
  <c r="DA455" i="2"/>
  <c r="CZ455" i="2"/>
  <c r="CY455" i="2"/>
  <c r="CX455" i="2"/>
  <c r="DZ454" i="2"/>
  <c r="DY454" i="2"/>
  <c r="DX454" i="2"/>
  <c r="DW454" i="2"/>
  <c r="DV454" i="2"/>
  <c r="DU454" i="2"/>
  <c r="DT454" i="2"/>
  <c r="DS454" i="2"/>
  <c r="DR454" i="2"/>
  <c r="DQ454" i="2"/>
  <c r="DP454" i="2"/>
  <c r="DO454" i="2"/>
  <c r="DN454" i="2"/>
  <c r="DM454" i="2"/>
  <c r="DL454" i="2"/>
  <c r="DK454" i="2"/>
  <c r="DJ454" i="2"/>
  <c r="DI454" i="2"/>
  <c r="DH454" i="2"/>
  <c r="DG454" i="2"/>
  <c r="DF454" i="2"/>
  <c r="DE454" i="2"/>
  <c r="DD454" i="2"/>
  <c r="DC454" i="2"/>
  <c r="DB454" i="2"/>
  <c r="DA454" i="2"/>
  <c r="CZ454" i="2"/>
  <c r="CY454" i="2"/>
  <c r="CX454" i="2"/>
  <c r="DZ453" i="2"/>
  <c r="DY453" i="2"/>
  <c r="DX453" i="2"/>
  <c r="DW453" i="2"/>
  <c r="DV453" i="2"/>
  <c r="DU453" i="2"/>
  <c r="DT453" i="2"/>
  <c r="DS453" i="2"/>
  <c r="DR453" i="2"/>
  <c r="DQ453" i="2"/>
  <c r="DP453" i="2"/>
  <c r="DO453" i="2"/>
  <c r="DN453" i="2"/>
  <c r="DM453" i="2"/>
  <c r="DL453" i="2"/>
  <c r="DK453" i="2"/>
  <c r="DJ453" i="2"/>
  <c r="DI453" i="2"/>
  <c r="DH453" i="2"/>
  <c r="DG453" i="2"/>
  <c r="DF453" i="2"/>
  <c r="DE453" i="2"/>
  <c r="DD453" i="2"/>
  <c r="DC453" i="2"/>
  <c r="DB453" i="2"/>
  <c r="DA453" i="2"/>
  <c r="CZ453" i="2"/>
  <c r="CY453" i="2"/>
  <c r="CX453" i="2"/>
  <c r="DZ452" i="2"/>
  <c r="DY452" i="2"/>
  <c r="DX452" i="2"/>
  <c r="DW452" i="2"/>
  <c r="DV452" i="2"/>
  <c r="DU452" i="2"/>
  <c r="DT452" i="2"/>
  <c r="DS452" i="2"/>
  <c r="DR452" i="2"/>
  <c r="DQ452" i="2"/>
  <c r="DP452" i="2"/>
  <c r="DO452" i="2"/>
  <c r="DN452" i="2"/>
  <c r="DM452" i="2"/>
  <c r="DL452" i="2"/>
  <c r="DK452" i="2"/>
  <c r="DJ452" i="2"/>
  <c r="DI452" i="2"/>
  <c r="DH452" i="2"/>
  <c r="DG452" i="2"/>
  <c r="DF452" i="2"/>
  <c r="DE452" i="2"/>
  <c r="DD452" i="2"/>
  <c r="DC452" i="2"/>
  <c r="DB452" i="2"/>
  <c r="DA452" i="2"/>
  <c r="CZ452" i="2"/>
  <c r="CY452" i="2"/>
  <c r="CX452" i="2"/>
  <c r="DZ451" i="2"/>
  <c r="DY451" i="2"/>
  <c r="DX451" i="2"/>
  <c r="DW451" i="2"/>
  <c r="DV451" i="2"/>
  <c r="DU451" i="2"/>
  <c r="DT451" i="2"/>
  <c r="DS451" i="2"/>
  <c r="DR451" i="2"/>
  <c r="DQ451" i="2"/>
  <c r="DP451" i="2"/>
  <c r="DO451" i="2"/>
  <c r="DN451" i="2"/>
  <c r="DM451" i="2"/>
  <c r="DL451" i="2"/>
  <c r="DK451" i="2"/>
  <c r="DJ451" i="2"/>
  <c r="DI451" i="2"/>
  <c r="DH451" i="2"/>
  <c r="DG451" i="2"/>
  <c r="DF451" i="2"/>
  <c r="DE451" i="2"/>
  <c r="DD451" i="2"/>
  <c r="DC451" i="2"/>
  <c r="DB451" i="2"/>
  <c r="DA451" i="2"/>
  <c r="CZ451" i="2"/>
  <c r="CY451" i="2"/>
  <c r="CX451" i="2"/>
  <c r="DZ450" i="2"/>
  <c r="DY450" i="2"/>
  <c r="DX450" i="2"/>
  <c r="DW450" i="2"/>
  <c r="DV450" i="2"/>
  <c r="DU450" i="2"/>
  <c r="DT450" i="2"/>
  <c r="DS450" i="2"/>
  <c r="DR450" i="2"/>
  <c r="DQ450" i="2"/>
  <c r="DP450" i="2"/>
  <c r="DO450" i="2"/>
  <c r="DN450" i="2"/>
  <c r="DM450" i="2"/>
  <c r="DL450" i="2"/>
  <c r="DK450" i="2"/>
  <c r="DJ450" i="2"/>
  <c r="DI450" i="2"/>
  <c r="DH450" i="2"/>
  <c r="DG450" i="2"/>
  <c r="DF450" i="2"/>
  <c r="DE450" i="2"/>
  <c r="DD450" i="2"/>
  <c r="DC450" i="2"/>
  <c r="DB450" i="2"/>
  <c r="DA450" i="2"/>
  <c r="CZ450" i="2"/>
  <c r="CY450" i="2"/>
  <c r="CX450" i="2"/>
  <c r="DZ449" i="2"/>
  <c r="DY449" i="2"/>
  <c r="DX449" i="2"/>
  <c r="DW449" i="2"/>
  <c r="DV449" i="2"/>
  <c r="DU449" i="2"/>
  <c r="DT449" i="2"/>
  <c r="DS449" i="2"/>
  <c r="DR449" i="2"/>
  <c r="DQ449" i="2"/>
  <c r="DP449" i="2"/>
  <c r="DO449" i="2"/>
  <c r="DN449" i="2"/>
  <c r="DM449" i="2"/>
  <c r="DL449" i="2"/>
  <c r="DK449" i="2"/>
  <c r="DJ449" i="2"/>
  <c r="DI449" i="2"/>
  <c r="DH449" i="2"/>
  <c r="DG449" i="2"/>
  <c r="DF449" i="2"/>
  <c r="DE449" i="2"/>
  <c r="DD449" i="2"/>
  <c r="DC449" i="2"/>
  <c r="DB449" i="2"/>
  <c r="DA449" i="2"/>
  <c r="CZ449" i="2"/>
  <c r="CY449" i="2"/>
  <c r="CX449" i="2"/>
  <c r="DZ448" i="2"/>
  <c r="DY448" i="2"/>
  <c r="DX448" i="2"/>
  <c r="DW448" i="2"/>
  <c r="DV448" i="2"/>
  <c r="DU448" i="2"/>
  <c r="DT448" i="2"/>
  <c r="DS448" i="2"/>
  <c r="DR448" i="2"/>
  <c r="DQ448" i="2"/>
  <c r="DP448" i="2"/>
  <c r="DO448" i="2"/>
  <c r="DN448" i="2"/>
  <c r="DM448" i="2"/>
  <c r="DL448" i="2"/>
  <c r="DK448" i="2"/>
  <c r="DJ448" i="2"/>
  <c r="DI448" i="2"/>
  <c r="DH448" i="2"/>
  <c r="DG448" i="2"/>
  <c r="DF448" i="2"/>
  <c r="DE448" i="2"/>
  <c r="DD448" i="2"/>
  <c r="DC448" i="2"/>
  <c r="DB448" i="2"/>
  <c r="DA448" i="2"/>
  <c r="CZ448" i="2"/>
  <c r="CY448" i="2"/>
  <c r="CX448" i="2"/>
  <c r="DZ447" i="2"/>
  <c r="DY447" i="2"/>
  <c r="DX447" i="2"/>
  <c r="DW447" i="2"/>
  <c r="DV447" i="2"/>
  <c r="DU447" i="2"/>
  <c r="DT447" i="2"/>
  <c r="DS447" i="2"/>
  <c r="DR447" i="2"/>
  <c r="DQ447" i="2"/>
  <c r="DP447" i="2"/>
  <c r="DO447" i="2"/>
  <c r="DN447" i="2"/>
  <c r="DM447" i="2"/>
  <c r="DL447" i="2"/>
  <c r="DK447" i="2"/>
  <c r="DJ447" i="2"/>
  <c r="DI447" i="2"/>
  <c r="DH447" i="2"/>
  <c r="DG447" i="2"/>
  <c r="DF447" i="2"/>
  <c r="DE447" i="2"/>
  <c r="DD447" i="2"/>
  <c r="DC447" i="2"/>
  <c r="DB447" i="2"/>
  <c r="DA447" i="2"/>
  <c r="CZ447" i="2"/>
  <c r="CY447" i="2"/>
  <c r="CX447" i="2"/>
  <c r="DZ446" i="2"/>
  <c r="DY446" i="2"/>
  <c r="DX446" i="2"/>
  <c r="DW446" i="2"/>
  <c r="DV446" i="2"/>
  <c r="DU446" i="2"/>
  <c r="DT446" i="2"/>
  <c r="DS446" i="2"/>
  <c r="DR446" i="2"/>
  <c r="DQ446" i="2"/>
  <c r="DP446" i="2"/>
  <c r="DO446" i="2"/>
  <c r="DN446" i="2"/>
  <c r="DM446" i="2"/>
  <c r="DL446" i="2"/>
  <c r="DK446" i="2"/>
  <c r="DJ446" i="2"/>
  <c r="DI446" i="2"/>
  <c r="DH446" i="2"/>
  <c r="DG446" i="2"/>
  <c r="DF446" i="2"/>
  <c r="DE446" i="2"/>
  <c r="DD446" i="2"/>
  <c r="DC446" i="2"/>
  <c r="DB446" i="2"/>
  <c r="DA446" i="2"/>
  <c r="CZ446" i="2"/>
  <c r="CY446" i="2"/>
  <c r="CX446" i="2"/>
  <c r="DZ445" i="2"/>
  <c r="DY445" i="2"/>
  <c r="DX445" i="2"/>
  <c r="DW445" i="2"/>
  <c r="DV445" i="2"/>
  <c r="DU445" i="2"/>
  <c r="DT445" i="2"/>
  <c r="DS445" i="2"/>
  <c r="DR445" i="2"/>
  <c r="DQ445" i="2"/>
  <c r="DP445" i="2"/>
  <c r="DO445" i="2"/>
  <c r="DN445" i="2"/>
  <c r="DM445" i="2"/>
  <c r="DL445" i="2"/>
  <c r="DK445" i="2"/>
  <c r="DJ445" i="2"/>
  <c r="DI445" i="2"/>
  <c r="DH445" i="2"/>
  <c r="DG445" i="2"/>
  <c r="DF445" i="2"/>
  <c r="DE445" i="2"/>
  <c r="DD445" i="2"/>
  <c r="DC445" i="2"/>
  <c r="DB445" i="2"/>
  <c r="DA445" i="2"/>
  <c r="CZ445" i="2"/>
  <c r="CY445" i="2"/>
  <c r="CX445" i="2"/>
  <c r="DZ444" i="2"/>
  <c r="DY444" i="2"/>
  <c r="DX444" i="2"/>
  <c r="DW444" i="2"/>
  <c r="DV444" i="2"/>
  <c r="DU444" i="2"/>
  <c r="DT444" i="2"/>
  <c r="DS444" i="2"/>
  <c r="DR444" i="2"/>
  <c r="DQ444" i="2"/>
  <c r="DP444" i="2"/>
  <c r="DO444" i="2"/>
  <c r="DN444" i="2"/>
  <c r="DM444" i="2"/>
  <c r="DL444" i="2"/>
  <c r="DK444" i="2"/>
  <c r="DJ444" i="2"/>
  <c r="DI444" i="2"/>
  <c r="DH444" i="2"/>
  <c r="DG444" i="2"/>
  <c r="DF444" i="2"/>
  <c r="DE444" i="2"/>
  <c r="DD444" i="2"/>
  <c r="DC444" i="2"/>
  <c r="DB444" i="2"/>
  <c r="DA444" i="2"/>
  <c r="CZ444" i="2"/>
  <c r="CY444" i="2"/>
  <c r="CX444" i="2"/>
  <c r="DZ443" i="2"/>
  <c r="DY443" i="2"/>
  <c r="DX443" i="2"/>
  <c r="DW443" i="2"/>
  <c r="DV443" i="2"/>
  <c r="DU443" i="2"/>
  <c r="DT443" i="2"/>
  <c r="DS443" i="2"/>
  <c r="DR443" i="2"/>
  <c r="DQ443" i="2"/>
  <c r="DP443" i="2"/>
  <c r="DO443" i="2"/>
  <c r="DN443" i="2"/>
  <c r="DM443" i="2"/>
  <c r="DL443" i="2"/>
  <c r="DK443" i="2"/>
  <c r="DJ443" i="2"/>
  <c r="DI443" i="2"/>
  <c r="DH443" i="2"/>
  <c r="DG443" i="2"/>
  <c r="DF443" i="2"/>
  <c r="DE443" i="2"/>
  <c r="DD443" i="2"/>
  <c r="DC443" i="2"/>
  <c r="DB443" i="2"/>
  <c r="DA443" i="2"/>
  <c r="CZ443" i="2"/>
  <c r="CY443" i="2"/>
  <c r="CX443" i="2"/>
  <c r="DZ442" i="2"/>
  <c r="DY442" i="2"/>
  <c r="DX442" i="2"/>
  <c r="DW442" i="2"/>
  <c r="DV442" i="2"/>
  <c r="DU442" i="2"/>
  <c r="DT442" i="2"/>
  <c r="DS442" i="2"/>
  <c r="DR442" i="2"/>
  <c r="DQ442" i="2"/>
  <c r="DP442" i="2"/>
  <c r="DO442" i="2"/>
  <c r="DN442" i="2"/>
  <c r="DM442" i="2"/>
  <c r="DL442" i="2"/>
  <c r="DK442" i="2"/>
  <c r="DJ442" i="2"/>
  <c r="DI442" i="2"/>
  <c r="DH442" i="2"/>
  <c r="DG442" i="2"/>
  <c r="DF442" i="2"/>
  <c r="DE442" i="2"/>
  <c r="DD442" i="2"/>
  <c r="DC442" i="2"/>
  <c r="DB442" i="2"/>
  <c r="DA442" i="2"/>
  <c r="CZ442" i="2"/>
  <c r="CY442" i="2"/>
  <c r="CX442" i="2"/>
  <c r="DZ441" i="2"/>
  <c r="DY441" i="2"/>
  <c r="DX441" i="2"/>
  <c r="DW441" i="2"/>
  <c r="DV441" i="2"/>
  <c r="DU441" i="2"/>
  <c r="DT441" i="2"/>
  <c r="DS441" i="2"/>
  <c r="DR441" i="2"/>
  <c r="DQ441" i="2"/>
  <c r="DP441" i="2"/>
  <c r="DO441" i="2"/>
  <c r="DN441" i="2"/>
  <c r="DM441" i="2"/>
  <c r="DL441" i="2"/>
  <c r="DK441" i="2"/>
  <c r="DJ441" i="2"/>
  <c r="DI441" i="2"/>
  <c r="DH441" i="2"/>
  <c r="DG441" i="2"/>
  <c r="DF441" i="2"/>
  <c r="DE441" i="2"/>
  <c r="DD441" i="2"/>
  <c r="DC441" i="2"/>
  <c r="DB441" i="2"/>
  <c r="DA441" i="2"/>
  <c r="CZ441" i="2"/>
  <c r="CY441" i="2"/>
  <c r="CX441" i="2"/>
  <c r="DZ440" i="2"/>
  <c r="DY440" i="2"/>
  <c r="DX440" i="2"/>
  <c r="DW440" i="2"/>
  <c r="DV440" i="2"/>
  <c r="DU440" i="2"/>
  <c r="DT440" i="2"/>
  <c r="DS440" i="2"/>
  <c r="DR440" i="2"/>
  <c r="DQ440" i="2"/>
  <c r="DP440" i="2"/>
  <c r="DO440" i="2"/>
  <c r="DN440" i="2"/>
  <c r="DM440" i="2"/>
  <c r="DL440" i="2"/>
  <c r="DK440" i="2"/>
  <c r="DJ440" i="2"/>
  <c r="DI440" i="2"/>
  <c r="DH440" i="2"/>
  <c r="DG440" i="2"/>
  <c r="DF440" i="2"/>
  <c r="DE440" i="2"/>
  <c r="DD440" i="2"/>
  <c r="DC440" i="2"/>
  <c r="DB440" i="2"/>
  <c r="DA440" i="2"/>
  <c r="CZ440" i="2"/>
  <c r="CY440" i="2"/>
  <c r="CX440" i="2"/>
  <c r="DZ439" i="2"/>
  <c r="DY439" i="2"/>
  <c r="DX439" i="2"/>
  <c r="DW439" i="2"/>
  <c r="DV439" i="2"/>
  <c r="DU439" i="2"/>
  <c r="DT439" i="2"/>
  <c r="DS439" i="2"/>
  <c r="DR439" i="2"/>
  <c r="DQ439" i="2"/>
  <c r="DP439" i="2"/>
  <c r="DO439" i="2"/>
  <c r="DN439" i="2"/>
  <c r="DM439" i="2"/>
  <c r="DL439" i="2"/>
  <c r="DK439" i="2"/>
  <c r="DJ439" i="2"/>
  <c r="DI439" i="2"/>
  <c r="DH439" i="2"/>
  <c r="DG439" i="2"/>
  <c r="DF439" i="2"/>
  <c r="DE439" i="2"/>
  <c r="DD439" i="2"/>
  <c r="DC439" i="2"/>
  <c r="DB439" i="2"/>
  <c r="DA439" i="2"/>
  <c r="CZ439" i="2"/>
  <c r="CY439" i="2"/>
  <c r="CX439" i="2"/>
  <c r="DZ438" i="2"/>
  <c r="DY438" i="2"/>
  <c r="DX438" i="2"/>
  <c r="DW438" i="2"/>
  <c r="DV438" i="2"/>
  <c r="DU438" i="2"/>
  <c r="DT438" i="2"/>
  <c r="DS438" i="2"/>
  <c r="DR438" i="2"/>
  <c r="DQ438" i="2"/>
  <c r="DP438" i="2"/>
  <c r="DO438" i="2"/>
  <c r="DN438" i="2"/>
  <c r="DM438" i="2"/>
  <c r="DL438" i="2"/>
  <c r="DK438" i="2"/>
  <c r="DJ438" i="2"/>
  <c r="DI438" i="2"/>
  <c r="DH438" i="2"/>
  <c r="DG438" i="2"/>
  <c r="DF438" i="2"/>
  <c r="DE438" i="2"/>
  <c r="DD438" i="2"/>
  <c r="DC438" i="2"/>
  <c r="DB438" i="2"/>
  <c r="DA438" i="2"/>
  <c r="CZ438" i="2"/>
  <c r="CY438" i="2"/>
  <c r="CX438" i="2"/>
  <c r="DZ437" i="2"/>
  <c r="DY437" i="2"/>
  <c r="DX437" i="2"/>
  <c r="DW437" i="2"/>
  <c r="DV437" i="2"/>
  <c r="DU437" i="2"/>
  <c r="DT437" i="2"/>
  <c r="DS437" i="2"/>
  <c r="DR437" i="2"/>
  <c r="DQ437" i="2"/>
  <c r="DP437" i="2"/>
  <c r="DO437" i="2"/>
  <c r="DN437" i="2"/>
  <c r="DM437" i="2"/>
  <c r="DL437" i="2"/>
  <c r="DK437" i="2"/>
  <c r="DJ437" i="2"/>
  <c r="DI437" i="2"/>
  <c r="DH437" i="2"/>
  <c r="DG437" i="2"/>
  <c r="DF437" i="2"/>
  <c r="DE437" i="2"/>
  <c r="DD437" i="2"/>
  <c r="DC437" i="2"/>
  <c r="DB437" i="2"/>
  <c r="DA437" i="2"/>
  <c r="CZ437" i="2"/>
  <c r="CY437" i="2"/>
  <c r="CX437" i="2"/>
  <c r="DZ436" i="2"/>
  <c r="DY436" i="2"/>
  <c r="DX436" i="2"/>
  <c r="DW436" i="2"/>
  <c r="DV436" i="2"/>
  <c r="DU436" i="2"/>
  <c r="DT436" i="2"/>
  <c r="DS436" i="2"/>
  <c r="DR436" i="2"/>
  <c r="DQ436" i="2"/>
  <c r="DP436" i="2"/>
  <c r="DO436" i="2"/>
  <c r="DN436" i="2"/>
  <c r="DM436" i="2"/>
  <c r="DL436" i="2"/>
  <c r="DK436" i="2"/>
  <c r="DJ436" i="2"/>
  <c r="DI436" i="2"/>
  <c r="DH436" i="2"/>
  <c r="DG436" i="2"/>
  <c r="DF436" i="2"/>
  <c r="DE436" i="2"/>
  <c r="DD436" i="2"/>
  <c r="DC436" i="2"/>
  <c r="DB436" i="2"/>
  <c r="DA436" i="2"/>
  <c r="CZ436" i="2"/>
  <c r="CY436" i="2"/>
  <c r="CX436" i="2"/>
  <c r="DZ435" i="2"/>
  <c r="DY435" i="2"/>
  <c r="DX435" i="2"/>
  <c r="DW435" i="2"/>
  <c r="DV435" i="2"/>
  <c r="DU435" i="2"/>
  <c r="DT435" i="2"/>
  <c r="DS435" i="2"/>
  <c r="DR435" i="2"/>
  <c r="DQ435" i="2"/>
  <c r="DP435" i="2"/>
  <c r="DO435" i="2"/>
  <c r="DN435" i="2"/>
  <c r="DM435" i="2"/>
  <c r="DL435" i="2"/>
  <c r="DK435" i="2"/>
  <c r="DJ435" i="2"/>
  <c r="DI435" i="2"/>
  <c r="DH435" i="2"/>
  <c r="DG435" i="2"/>
  <c r="DF435" i="2"/>
  <c r="DE435" i="2"/>
  <c r="DD435" i="2"/>
  <c r="DC435" i="2"/>
  <c r="DB435" i="2"/>
  <c r="DA435" i="2"/>
  <c r="CZ435" i="2"/>
  <c r="CY435" i="2"/>
  <c r="CX435" i="2"/>
  <c r="DZ434" i="2"/>
  <c r="DY434" i="2"/>
  <c r="DX434" i="2"/>
  <c r="DW434" i="2"/>
  <c r="DV434" i="2"/>
  <c r="DU434" i="2"/>
  <c r="DT434" i="2"/>
  <c r="DS434" i="2"/>
  <c r="DR434" i="2"/>
  <c r="DQ434" i="2"/>
  <c r="DP434" i="2"/>
  <c r="DO434" i="2"/>
  <c r="DN434" i="2"/>
  <c r="DM434" i="2"/>
  <c r="DL434" i="2"/>
  <c r="DK434" i="2"/>
  <c r="DJ434" i="2"/>
  <c r="DI434" i="2"/>
  <c r="DH434" i="2"/>
  <c r="DG434" i="2"/>
  <c r="DF434" i="2"/>
  <c r="DE434" i="2"/>
  <c r="DD434" i="2"/>
  <c r="DC434" i="2"/>
  <c r="DB434" i="2"/>
  <c r="DA434" i="2"/>
  <c r="CZ434" i="2"/>
  <c r="CY434" i="2"/>
  <c r="CX434" i="2"/>
  <c r="DZ433" i="2"/>
  <c r="DY433" i="2"/>
  <c r="DX433" i="2"/>
  <c r="DW433" i="2"/>
  <c r="DV433" i="2"/>
  <c r="DU433" i="2"/>
  <c r="DT433" i="2"/>
  <c r="DS433" i="2"/>
  <c r="DR433" i="2"/>
  <c r="DQ433" i="2"/>
  <c r="DP433" i="2"/>
  <c r="DO433" i="2"/>
  <c r="DN433" i="2"/>
  <c r="DM433" i="2"/>
  <c r="DL433" i="2"/>
  <c r="DK433" i="2"/>
  <c r="DJ433" i="2"/>
  <c r="DI433" i="2"/>
  <c r="DH433" i="2"/>
  <c r="DG433" i="2"/>
  <c r="DF433" i="2"/>
  <c r="DE433" i="2"/>
  <c r="DD433" i="2"/>
  <c r="DC433" i="2"/>
  <c r="DB433" i="2"/>
  <c r="DA433" i="2"/>
  <c r="CZ433" i="2"/>
  <c r="CY433" i="2"/>
  <c r="CX433" i="2"/>
  <c r="DZ432" i="2"/>
  <c r="DY432" i="2"/>
  <c r="DX432" i="2"/>
  <c r="DW432" i="2"/>
  <c r="DV432" i="2"/>
  <c r="DU432" i="2"/>
  <c r="DT432" i="2"/>
  <c r="DS432" i="2"/>
  <c r="DR432" i="2"/>
  <c r="DQ432" i="2"/>
  <c r="DP432" i="2"/>
  <c r="DO432" i="2"/>
  <c r="DN432" i="2"/>
  <c r="DM432" i="2"/>
  <c r="DL432" i="2"/>
  <c r="DK432" i="2"/>
  <c r="DJ432" i="2"/>
  <c r="DI432" i="2"/>
  <c r="DH432" i="2"/>
  <c r="DG432" i="2"/>
  <c r="DF432" i="2"/>
  <c r="DE432" i="2"/>
  <c r="DD432" i="2"/>
  <c r="DC432" i="2"/>
  <c r="DB432" i="2"/>
  <c r="DA432" i="2"/>
  <c r="CZ432" i="2"/>
  <c r="CY432" i="2"/>
  <c r="CX432" i="2"/>
  <c r="DZ431" i="2"/>
  <c r="DY431" i="2"/>
  <c r="DX431" i="2"/>
  <c r="DW431" i="2"/>
  <c r="DV431" i="2"/>
  <c r="DU431" i="2"/>
  <c r="DT431" i="2"/>
  <c r="DS431" i="2"/>
  <c r="DR431" i="2"/>
  <c r="DQ431" i="2"/>
  <c r="DP431" i="2"/>
  <c r="DO431" i="2"/>
  <c r="DN431" i="2"/>
  <c r="DM431" i="2"/>
  <c r="DL431" i="2"/>
  <c r="DK431" i="2"/>
  <c r="DJ431" i="2"/>
  <c r="DI431" i="2"/>
  <c r="DH431" i="2"/>
  <c r="DG431" i="2"/>
  <c r="DF431" i="2"/>
  <c r="DE431" i="2"/>
  <c r="DD431" i="2"/>
  <c r="DC431" i="2"/>
  <c r="DB431" i="2"/>
  <c r="DA431" i="2"/>
  <c r="CZ431" i="2"/>
  <c r="CY431" i="2"/>
  <c r="CX431" i="2"/>
  <c r="DZ430" i="2"/>
  <c r="DY430" i="2"/>
  <c r="DX430" i="2"/>
  <c r="DW430" i="2"/>
  <c r="DV430" i="2"/>
  <c r="DU430" i="2"/>
  <c r="DT430" i="2"/>
  <c r="DS430" i="2"/>
  <c r="DR430" i="2"/>
  <c r="DQ430" i="2"/>
  <c r="DP430" i="2"/>
  <c r="DO430" i="2"/>
  <c r="DN430" i="2"/>
  <c r="DM430" i="2"/>
  <c r="DL430" i="2"/>
  <c r="DK430" i="2"/>
  <c r="DJ430" i="2"/>
  <c r="DI430" i="2"/>
  <c r="DH430" i="2"/>
  <c r="DG430" i="2"/>
  <c r="DF430" i="2"/>
  <c r="DE430" i="2"/>
  <c r="DD430" i="2"/>
  <c r="DC430" i="2"/>
  <c r="DB430" i="2"/>
  <c r="DA430" i="2"/>
  <c r="CZ430" i="2"/>
  <c r="CY430" i="2"/>
  <c r="CX430" i="2"/>
  <c r="DZ429" i="2"/>
  <c r="DY429" i="2"/>
  <c r="DX429" i="2"/>
  <c r="DW429" i="2"/>
  <c r="DV429" i="2"/>
  <c r="DU429" i="2"/>
  <c r="DT429" i="2"/>
  <c r="DS429" i="2"/>
  <c r="DR429" i="2"/>
  <c r="DQ429" i="2"/>
  <c r="DP429" i="2"/>
  <c r="DO429" i="2"/>
  <c r="DN429" i="2"/>
  <c r="DM429" i="2"/>
  <c r="DL429" i="2"/>
  <c r="DK429" i="2"/>
  <c r="DJ429" i="2"/>
  <c r="DI429" i="2"/>
  <c r="DH429" i="2"/>
  <c r="DG429" i="2"/>
  <c r="DF429" i="2"/>
  <c r="DE429" i="2"/>
  <c r="DD429" i="2"/>
  <c r="DC429" i="2"/>
  <c r="DB429" i="2"/>
  <c r="DA429" i="2"/>
  <c r="CZ429" i="2"/>
  <c r="CY429" i="2"/>
  <c r="CX429" i="2"/>
  <c r="DZ428" i="2"/>
  <c r="DY428" i="2"/>
  <c r="DX428" i="2"/>
  <c r="DW428" i="2"/>
  <c r="DV428" i="2"/>
  <c r="DU428" i="2"/>
  <c r="DT428" i="2"/>
  <c r="DS428" i="2"/>
  <c r="DR428" i="2"/>
  <c r="DQ428" i="2"/>
  <c r="DP428" i="2"/>
  <c r="DO428" i="2"/>
  <c r="DN428" i="2"/>
  <c r="DM428" i="2"/>
  <c r="DL428" i="2"/>
  <c r="DK428" i="2"/>
  <c r="DJ428" i="2"/>
  <c r="DI428" i="2"/>
  <c r="DH428" i="2"/>
  <c r="DG428" i="2"/>
  <c r="DF428" i="2"/>
  <c r="DE428" i="2"/>
  <c r="DD428" i="2"/>
  <c r="DC428" i="2"/>
  <c r="DB428" i="2"/>
  <c r="DA428" i="2"/>
  <c r="CZ428" i="2"/>
  <c r="CY428" i="2"/>
  <c r="CX428" i="2"/>
  <c r="DZ427" i="2"/>
  <c r="DY427" i="2"/>
  <c r="DX427" i="2"/>
  <c r="DW427" i="2"/>
  <c r="DV427" i="2"/>
  <c r="DU427" i="2"/>
  <c r="DT427" i="2"/>
  <c r="DS427" i="2"/>
  <c r="DR427" i="2"/>
  <c r="DQ427" i="2"/>
  <c r="DP427" i="2"/>
  <c r="DO427" i="2"/>
  <c r="DN427" i="2"/>
  <c r="DM427" i="2"/>
  <c r="DL427" i="2"/>
  <c r="DK427" i="2"/>
  <c r="DJ427" i="2"/>
  <c r="DI427" i="2"/>
  <c r="DH427" i="2"/>
  <c r="DG427" i="2"/>
  <c r="DF427" i="2"/>
  <c r="DE427" i="2"/>
  <c r="DD427" i="2"/>
  <c r="DC427" i="2"/>
  <c r="DB427" i="2"/>
  <c r="DA427" i="2"/>
  <c r="CZ427" i="2"/>
  <c r="CY427" i="2"/>
  <c r="CX427" i="2"/>
  <c r="DZ426" i="2"/>
  <c r="DY426" i="2"/>
  <c r="DX426" i="2"/>
  <c r="DW426" i="2"/>
  <c r="DV426" i="2"/>
  <c r="DU426" i="2"/>
  <c r="DT426" i="2"/>
  <c r="DS426" i="2"/>
  <c r="DR426" i="2"/>
  <c r="DQ426" i="2"/>
  <c r="DP426" i="2"/>
  <c r="DO426" i="2"/>
  <c r="DN426" i="2"/>
  <c r="DM426" i="2"/>
  <c r="DL426" i="2"/>
  <c r="DK426" i="2"/>
  <c r="DJ426" i="2"/>
  <c r="DI426" i="2"/>
  <c r="DH426" i="2"/>
  <c r="DG426" i="2"/>
  <c r="DF426" i="2"/>
  <c r="DE426" i="2"/>
  <c r="DD426" i="2"/>
  <c r="DC426" i="2"/>
  <c r="DB426" i="2"/>
  <c r="DA426" i="2"/>
  <c r="CZ426" i="2"/>
  <c r="CY426" i="2"/>
  <c r="CX426" i="2"/>
  <c r="DZ423" i="2"/>
  <c r="DY423" i="2"/>
  <c r="DX423" i="2"/>
  <c r="DW423" i="2"/>
  <c r="DV423" i="2"/>
  <c r="DU423" i="2"/>
  <c r="DT423" i="2"/>
  <c r="DS423" i="2"/>
  <c r="DR423" i="2"/>
  <c r="DQ423" i="2"/>
  <c r="DP423" i="2"/>
  <c r="DO423" i="2"/>
  <c r="DN423" i="2"/>
  <c r="DM423" i="2"/>
  <c r="DL423" i="2"/>
  <c r="DK423" i="2"/>
  <c r="DJ423" i="2"/>
  <c r="DI423" i="2"/>
  <c r="DH423" i="2"/>
  <c r="DG423" i="2"/>
  <c r="DF423" i="2"/>
  <c r="DE423" i="2"/>
  <c r="DD423" i="2"/>
  <c r="DC423" i="2"/>
  <c r="DB423" i="2"/>
  <c r="DA423" i="2"/>
  <c r="CZ423" i="2"/>
  <c r="CY423" i="2"/>
  <c r="CX423" i="2"/>
  <c r="DZ422" i="2"/>
  <c r="DY422" i="2"/>
  <c r="DX422" i="2"/>
  <c r="DW422" i="2"/>
  <c r="DV422" i="2"/>
  <c r="DU422" i="2"/>
  <c r="DT422" i="2"/>
  <c r="DS422" i="2"/>
  <c r="DR422" i="2"/>
  <c r="DQ422" i="2"/>
  <c r="DP422" i="2"/>
  <c r="DO422" i="2"/>
  <c r="DN422" i="2"/>
  <c r="DM422" i="2"/>
  <c r="DL422" i="2"/>
  <c r="DK422" i="2"/>
  <c r="DJ422" i="2"/>
  <c r="DI422" i="2"/>
  <c r="DH422" i="2"/>
  <c r="DG422" i="2"/>
  <c r="DF422" i="2"/>
  <c r="DE422" i="2"/>
  <c r="DD422" i="2"/>
  <c r="DC422" i="2"/>
  <c r="DB422" i="2"/>
  <c r="DA422" i="2"/>
  <c r="CZ422" i="2"/>
  <c r="CY422" i="2"/>
  <c r="CX422" i="2"/>
  <c r="DZ417" i="2"/>
  <c r="DY417" i="2"/>
  <c r="DX417" i="2"/>
  <c r="DW417" i="2"/>
  <c r="DV417" i="2"/>
  <c r="DU417" i="2"/>
  <c r="DT417" i="2"/>
  <c r="DS417" i="2"/>
  <c r="DR417" i="2"/>
  <c r="DQ417" i="2"/>
  <c r="DP417" i="2"/>
  <c r="DO417" i="2"/>
  <c r="DN417" i="2"/>
  <c r="DM417" i="2"/>
  <c r="DL417" i="2"/>
  <c r="DK417" i="2"/>
  <c r="DJ417" i="2"/>
  <c r="DI417" i="2"/>
  <c r="DH417" i="2"/>
  <c r="DG417" i="2"/>
  <c r="DF417" i="2"/>
  <c r="DE417" i="2"/>
  <c r="DD417" i="2"/>
  <c r="DC417" i="2"/>
  <c r="DB417" i="2"/>
  <c r="DA417" i="2"/>
  <c r="CZ417" i="2"/>
  <c r="CY417" i="2"/>
  <c r="CX417" i="2"/>
  <c r="DZ416" i="2"/>
  <c r="DY416" i="2"/>
  <c r="DX416" i="2"/>
  <c r="DW416" i="2"/>
  <c r="DV416" i="2"/>
  <c r="DU416" i="2"/>
  <c r="DT416" i="2"/>
  <c r="DS416" i="2"/>
  <c r="DR416" i="2"/>
  <c r="DQ416" i="2"/>
  <c r="DP416" i="2"/>
  <c r="DO416" i="2"/>
  <c r="DN416" i="2"/>
  <c r="DM416" i="2"/>
  <c r="DL416" i="2"/>
  <c r="DK416" i="2"/>
  <c r="DJ416" i="2"/>
  <c r="DI416" i="2"/>
  <c r="DH416" i="2"/>
  <c r="DG416" i="2"/>
  <c r="DF416" i="2"/>
  <c r="DE416" i="2"/>
  <c r="DD416" i="2"/>
  <c r="DC416" i="2"/>
  <c r="DB416" i="2"/>
  <c r="DA416" i="2"/>
  <c r="CZ416" i="2"/>
  <c r="CY416" i="2"/>
  <c r="CX416" i="2"/>
  <c r="DZ415" i="2"/>
  <c r="DY415" i="2"/>
  <c r="DX415" i="2"/>
  <c r="DW415" i="2"/>
  <c r="DV415" i="2"/>
  <c r="DU415" i="2"/>
  <c r="DT415" i="2"/>
  <c r="DS415" i="2"/>
  <c r="DR415" i="2"/>
  <c r="DQ415" i="2"/>
  <c r="DP415" i="2"/>
  <c r="DO415" i="2"/>
  <c r="DN415" i="2"/>
  <c r="DM415" i="2"/>
  <c r="DL415" i="2"/>
  <c r="DK415" i="2"/>
  <c r="DJ415" i="2"/>
  <c r="DI415" i="2"/>
  <c r="DH415" i="2"/>
  <c r="DG415" i="2"/>
  <c r="DF415" i="2"/>
  <c r="DE415" i="2"/>
  <c r="DD415" i="2"/>
  <c r="DC415" i="2"/>
  <c r="DB415" i="2"/>
  <c r="DA415" i="2"/>
  <c r="CZ415" i="2"/>
  <c r="CY415" i="2"/>
  <c r="CX415" i="2"/>
  <c r="DZ414" i="2"/>
  <c r="DY414" i="2"/>
  <c r="DX414" i="2"/>
  <c r="DW414" i="2"/>
  <c r="DV414" i="2"/>
  <c r="DU414" i="2"/>
  <c r="DT414" i="2"/>
  <c r="DS414" i="2"/>
  <c r="DR414" i="2"/>
  <c r="DQ414" i="2"/>
  <c r="DP414" i="2"/>
  <c r="DO414" i="2"/>
  <c r="DN414" i="2"/>
  <c r="DM414" i="2"/>
  <c r="DL414" i="2"/>
  <c r="DK414" i="2"/>
  <c r="DJ414" i="2"/>
  <c r="DI414" i="2"/>
  <c r="DH414" i="2"/>
  <c r="DG414" i="2"/>
  <c r="DF414" i="2"/>
  <c r="DE414" i="2"/>
  <c r="DD414" i="2"/>
  <c r="DC414" i="2"/>
  <c r="DB414" i="2"/>
  <c r="DA414" i="2"/>
  <c r="CZ414" i="2"/>
  <c r="CY414" i="2"/>
  <c r="CX414" i="2"/>
  <c r="DZ413" i="2"/>
  <c r="DY413" i="2"/>
  <c r="DX413" i="2"/>
  <c r="DW413" i="2"/>
  <c r="DV413" i="2"/>
  <c r="DU413" i="2"/>
  <c r="DT413" i="2"/>
  <c r="DS413" i="2"/>
  <c r="DR413" i="2"/>
  <c r="DQ413" i="2"/>
  <c r="DP413" i="2"/>
  <c r="DO413" i="2"/>
  <c r="DN413" i="2"/>
  <c r="DM413" i="2"/>
  <c r="DL413" i="2"/>
  <c r="DK413" i="2"/>
  <c r="DJ413" i="2"/>
  <c r="DI413" i="2"/>
  <c r="DH413" i="2"/>
  <c r="DG413" i="2"/>
  <c r="DF413" i="2"/>
  <c r="DE413" i="2"/>
  <c r="DD413" i="2"/>
  <c r="DC413" i="2"/>
  <c r="DB413" i="2"/>
  <c r="DA413" i="2"/>
  <c r="CZ413" i="2"/>
  <c r="CY413" i="2"/>
  <c r="CX413" i="2"/>
  <c r="DZ412" i="2"/>
  <c r="DY412" i="2"/>
  <c r="DX412" i="2"/>
  <c r="DW412" i="2"/>
  <c r="DV412" i="2"/>
  <c r="DU412" i="2"/>
  <c r="DT412" i="2"/>
  <c r="DS412" i="2"/>
  <c r="DR412" i="2"/>
  <c r="DQ412" i="2"/>
  <c r="DP412" i="2"/>
  <c r="DO412" i="2"/>
  <c r="DN412" i="2"/>
  <c r="DM412" i="2"/>
  <c r="DL412" i="2"/>
  <c r="DK412" i="2"/>
  <c r="DJ412" i="2"/>
  <c r="DI412" i="2"/>
  <c r="DH412" i="2"/>
  <c r="DG412" i="2"/>
  <c r="DF412" i="2"/>
  <c r="DE412" i="2"/>
  <c r="DD412" i="2"/>
  <c r="DC412" i="2"/>
  <c r="DB412" i="2"/>
  <c r="DA412" i="2"/>
  <c r="CZ412" i="2"/>
  <c r="CY412" i="2"/>
  <c r="CX412" i="2"/>
  <c r="DZ411" i="2"/>
  <c r="DY411" i="2"/>
  <c r="DX411" i="2"/>
  <c r="DW411" i="2"/>
  <c r="DV411" i="2"/>
  <c r="DU411" i="2"/>
  <c r="DT411" i="2"/>
  <c r="DS411" i="2"/>
  <c r="DR411" i="2"/>
  <c r="DQ411" i="2"/>
  <c r="DP411" i="2"/>
  <c r="DO411" i="2"/>
  <c r="DN411" i="2"/>
  <c r="DM411" i="2"/>
  <c r="DL411" i="2"/>
  <c r="DK411" i="2"/>
  <c r="DJ411" i="2"/>
  <c r="DI411" i="2"/>
  <c r="DH411" i="2"/>
  <c r="DG411" i="2"/>
  <c r="DF411" i="2"/>
  <c r="DE411" i="2"/>
  <c r="DD411" i="2"/>
  <c r="DC411" i="2"/>
  <c r="DB411" i="2"/>
  <c r="DA411" i="2"/>
  <c r="CZ411" i="2"/>
  <c r="CY411" i="2"/>
  <c r="CX411" i="2"/>
  <c r="DZ410" i="2"/>
  <c r="DY410" i="2"/>
  <c r="DX410" i="2"/>
  <c r="DW410" i="2"/>
  <c r="DV410" i="2"/>
  <c r="DU410" i="2"/>
  <c r="DT410" i="2"/>
  <c r="DS410" i="2"/>
  <c r="DR410" i="2"/>
  <c r="DQ410" i="2"/>
  <c r="DP410" i="2"/>
  <c r="DO410" i="2"/>
  <c r="DN410" i="2"/>
  <c r="DM410" i="2"/>
  <c r="DL410" i="2"/>
  <c r="DK410" i="2"/>
  <c r="DJ410" i="2"/>
  <c r="DI410" i="2"/>
  <c r="DH410" i="2"/>
  <c r="DG410" i="2"/>
  <c r="DF410" i="2"/>
  <c r="DE410" i="2"/>
  <c r="DD410" i="2"/>
  <c r="DC410" i="2"/>
  <c r="DB410" i="2"/>
  <c r="DA410" i="2"/>
  <c r="CZ410" i="2"/>
  <c r="CY410" i="2"/>
  <c r="CX410" i="2"/>
  <c r="DZ409" i="2"/>
  <c r="DY409" i="2"/>
  <c r="DX409" i="2"/>
  <c r="DW409" i="2"/>
  <c r="DV409" i="2"/>
  <c r="DU409" i="2"/>
  <c r="DT409" i="2"/>
  <c r="DS409" i="2"/>
  <c r="DR409" i="2"/>
  <c r="DQ409" i="2"/>
  <c r="DP409" i="2"/>
  <c r="DO409" i="2"/>
  <c r="DN409" i="2"/>
  <c r="DM409" i="2"/>
  <c r="DL409" i="2"/>
  <c r="DK409" i="2"/>
  <c r="DJ409" i="2"/>
  <c r="DI409" i="2"/>
  <c r="DH409" i="2"/>
  <c r="DG409" i="2"/>
  <c r="DF409" i="2"/>
  <c r="DE409" i="2"/>
  <c r="DD409" i="2"/>
  <c r="DC409" i="2"/>
  <c r="DB409" i="2"/>
  <c r="DA409" i="2"/>
  <c r="CZ409" i="2"/>
  <c r="CY409" i="2"/>
  <c r="CX409" i="2"/>
  <c r="DZ408" i="2"/>
  <c r="DY408" i="2"/>
  <c r="DX408" i="2"/>
  <c r="DW408" i="2"/>
  <c r="DV408" i="2"/>
  <c r="DU408" i="2"/>
  <c r="DT408" i="2"/>
  <c r="DS408" i="2"/>
  <c r="DR408" i="2"/>
  <c r="DQ408" i="2"/>
  <c r="DP408" i="2"/>
  <c r="DO408" i="2"/>
  <c r="DN408" i="2"/>
  <c r="DM408" i="2"/>
  <c r="DL408" i="2"/>
  <c r="DK408" i="2"/>
  <c r="DJ408" i="2"/>
  <c r="DI408" i="2"/>
  <c r="DH408" i="2"/>
  <c r="DG408" i="2"/>
  <c r="DF408" i="2"/>
  <c r="DE408" i="2"/>
  <c r="DD408" i="2"/>
  <c r="DC408" i="2"/>
  <c r="DB408" i="2"/>
  <c r="DA408" i="2"/>
  <c r="CZ408" i="2"/>
  <c r="CY408" i="2"/>
  <c r="CX408" i="2"/>
  <c r="DZ407" i="2"/>
  <c r="DY407" i="2"/>
  <c r="DX407" i="2"/>
  <c r="DW407" i="2"/>
  <c r="DV407" i="2"/>
  <c r="DU407" i="2"/>
  <c r="DT407" i="2"/>
  <c r="DS407" i="2"/>
  <c r="DR407" i="2"/>
  <c r="DQ407" i="2"/>
  <c r="DP407" i="2"/>
  <c r="DO407" i="2"/>
  <c r="DN407" i="2"/>
  <c r="DM407" i="2"/>
  <c r="DL407" i="2"/>
  <c r="DK407" i="2"/>
  <c r="DJ407" i="2"/>
  <c r="DI407" i="2"/>
  <c r="DH407" i="2"/>
  <c r="DG407" i="2"/>
  <c r="DF407" i="2"/>
  <c r="DE407" i="2"/>
  <c r="DD407" i="2"/>
  <c r="DC407" i="2"/>
  <c r="DB407" i="2"/>
  <c r="DA407" i="2"/>
  <c r="CZ407" i="2"/>
  <c r="CY407" i="2"/>
  <c r="CX407" i="2"/>
  <c r="DZ406" i="2"/>
  <c r="DY406" i="2"/>
  <c r="DX406" i="2"/>
  <c r="DW406" i="2"/>
  <c r="DV406" i="2"/>
  <c r="DU406" i="2"/>
  <c r="DT406" i="2"/>
  <c r="DS406" i="2"/>
  <c r="DR406" i="2"/>
  <c r="DQ406" i="2"/>
  <c r="DP406" i="2"/>
  <c r="DO406" i="2"/>
  <c r="DN406" i="2"/>
  <c r="DM406" i="2"/>
  <c r="DL406" i="2"/>
  <c r="DK406" i="2"/>
  <c r="DJ406" i="2"/>
  <c r="DI406" i="2"/>
  <c r="DH406" i="2"/>
  <c r="DG406" i="2"/>
  <c r="DF406" i="2"/>
  <c r="DE406" i="2"/>
  <c r="DD406" i="2"/>
  <c r="DC406" i="2"/>
  <c r="DB406" i="2"/>
  <c r="DA406" i="2"/>
  <c r="CZ406" i="2"/>
  <c r="CY406" i="2"/>
  <c r="CX406" i="2"/>
  <c r="DZ405" i="2"/>
  <c r="DY405" i="2"/>
  <c r="DX405" i="2"/>
  <c r="DW405" i="2"/>
  <c r="DV405" i="2"/>
  <c r="DU405" i="2"/>
  <c r="DT405" i="2"/>
  <c r="DS405" i="2"/>
  <c r="DR405" i="2"/>
  <c r="DQ405" i="2"/>
  <c r="DP405" i="2"/>
  <c r="DO405" i="2"/>
  <c r="DN405" i="2"/>
  <c r="DM405" i="2"/>
  <c r="DL405" i="2"/>
  <c r="DK405" i="2"/>
  <c r="DJ405" i="2"/>
  <c r="DI405" i="2"/>
  <c r="DH405" i="2"/>
  <c r="DG405" i="2"/>
  <c r="DF405" i="2"/>
  <c r="DE405" i="2"/>
  <c r="DD405" i="2"/>
  <c r="DC405" i="2"/>
  <c r="DB405" i="2"/>
  <c r="DA405" i="2"/>
  <c r="CZ405" i="2"/>
  <c r="CY405" i="2"/>
  <c r="CX405" i="2"/>
  <c r="DZ404" i="2"/>
  <c r="DY404" i="2"/>
  <c r="DX404" i="2"/>
  <c r="DW404" i="2"/>
  <c r="DV404" i="2"/>
  <c r="DU404" i="2"/>
  <c r="DT404" i="2"/>
  <c r="DS404" i="2"/>
  <c r="DR404" i="2"/>
  <c r="DQ404" i="2"/>
  <c r="DP404" i="2"/>
  <c r="DO404" i="2"/>
  <c r="DN404" i="2"/>
  <c r="DM404" i="2"/>
  <c r="DL404" i="2"/>
  <c r="DK404" i="2"/>
  <c r="DJ404" i="2"/>
  <c r="DI404" i="2"/>
  <c r="DH404" i="2"/>
  <c r="DG404" i="2"/>
  <c r="DF404" i="2"/>
  <c r="DE404" i="2"/>
  <c r="DD404" i="2"/>
  <c r="DC404" i="2"/>
  <c r="DB404" i="2"/>
  <c r="DA404" i="2"/>
  <c r="CZ404" i="2"/>
  <c r="CY404" i="2"/>
  <c r="CX404" i="2"/>
  <c r="DZ403" i="2"/>
  <c r="DY403" i="2"/>
  <c r="DX403" i="2"/>
  <c r="DW403" i="2"/>
  <c r="DV403" i="2"/>
  <c r="DU403" i="2"/>
  <c r="DT403" i="2"/>
  <c r="DS403" i="2"/>
  <c r="DR403" i="2"/>
  <c r="DQ403" i="2"/>
  <c r="DP403" i="2"/>
  <c r="DO403" i="2"/>
  <c r="DN403" i="2"/>
  <c r="DM403" i="2"/>
  <c r="DL403" i="2"/>
  <c r="DK403" i="2"/>
  <c r="DJ403" i="2"/>
  <c r="DI403" i="2"/>
  <c r="DH403" i="2"/>
  <c r="DG403" i="2"/>
  <c r="DF403" i="2"/>
  <c r="DE403" i="2"/>
  <c r="DD403" i="2"/>
  <c r="DC403" i="2"/>
  <c r="DB403" i="2"/>
  <c r="DA403" i="2"/>
  <c r="CZ403" i="2"/>
  <c r="CY403" i="2"/>
  <c r="CX403" i="2"/>
  <c r="DZ402" i="2"/>
  <c r="DY402" i="2"/>
  <c r="DX402" i="2"/>
  <c r="DW402" i="2"/>
  <c r="DV402" i="2"/>
  <c r="DU402" i="2"/>
  <c r="DT402" i="2"/>
  <c r="DS402" i="2"/>
  <c r="DR402" i="2"/>
  <c r="DQ402" i="2"/>
  <c r="DP402" i="2"/>
  <c r="DO402" i="2"/>
  <c r="DN402" i="2"/>
  <c r="DM402" i="2"/>
  <c r="DL402" i="2"/>
  <c r="DK402" i="2"/>
  <c r="DJ402" i="2"/>
  <c r="DI402" i="2"/>
  <c r="DH402" i="2"/>
  <c r="DG402" i="2"/>
  <c r="DF402" i="2"/>
  <c r="DE402" i="2"/>
  <c r="DD402" i="2"/>
  <c r="DC402" i="2"/>
  <c r="DB402" i="2"/>
  <c r="DA402" i="2"/>
  <c r="CZ402" i="2"/>
  <c r="CY402" i="2"/>
  <c r="CX402" i="2"/>
  <c r="DZ401" i="2"/>
  <c r="DY401" i="2"/>
  <c r="DX401" i="2"/>
  <c r="DW401" i="2"/>
  <c r="DV401" i="2"/>
  <c r="DU401" i="2"/>
  <c r="DT401" i="2"/>
  <c r="DS401" i="2"/>
  <c r="DR401" i="2"/>
  <c r="DQ401" i="2"/>
  <c r="DP401" i="2"/>
  <c r="DO401" i="2"/>
  <c r="DN401" i="2"/>
  <c r="DM401" i="2"/>
  <c r="DL401" i="2"/>
  <c r="DK401" i="2"/>
  <c r="DJ401" i="2"/>
  <c r="DI401" i="2"/>
  <c r="DH401" i="2"/>
  <c r="DG401" i="2"/>
  <c r="DF401" i="2"/>
  <c r="DE401" i="2"/>
  <c r="DD401" i="2"/>
  <c r="DC401" i="2"/>
  <c r="DB401" i="2"/>
  <c r="DA401" i="2"/>
  <c r="CZ401" i="2"/>
  <c r="CY401" i="2"/>
  <c r="CX401" i="2"/>
  <c r="DZ400" i="2"/>
  <c r="DY400" i="2"/>
  <c r="DX400" i="2"/>
  <c r="DW400" i="2"/>
  <c r="DV400" i="2"/>
  <c r="DU400" i="2"/>
  <c r="DT400" i="2"/>
  <c r="DS400" i="2"/>
  <c r="DR400" i="2"/>
  <c r="DQ400" i="2"/>
  <c r="DP400" i="2"/>
  <c r="DO400" i="2"/>
  <c r="DN400" i="2"/>
  <c r="DM400" i="2"/>
  <c r="DL400" i="2"/>
  <c r="DK400" i="2"/>
  <c r="DJ400" i="2"/>
  <c r="DI400" i="2"/>
  <c r="DH400" i="2"/>
  <c r="DG400" i="2"/>
  <c r="DF400" i="2"/>
  <c r="DE400" i="2"/>
  <c r="DD400" i="2"/>
  <c r="DC400" i="2"/>
  <c r="DB400" i="2"/>
  <c r="DA400" i="2"/>
  <c r="CZ400" i="2"/>
  <c r="CY400" i="2"/>
  <c r="CX400" i="2"/>
  <c r="DZ399" i="2"/>
  <c r="DY399" i="2"/>
  <c r="DX399" i="2"/>
  <c r="DW399" i="2"/>
  <c r="DV399" i="2"/>
  <c r="DU399" i="2"/>
  <c r="DT399" i="2"/>
  <c r="DS399" i="2"/>
  <c r="DR399" i="2"/>
  <c r="DQ399" i="2"/>
  <c r="DP399" i="2"/>
  <c r="DO399" i="2"/>
  <c r="DN399" i="2"/>
  <c r="DM399" i="2"/>
  <c r="DL399" i="2"/>
  <c r="DK399" i="2"/>
  <c r="DJ399" i="2"/>
  <c r="DI399" i="2"/>
  <c r="DH399" i="2"/>
  <c r="DG399" i="2"/>
  <c r="DF399" i="2"/>
  <c r="DE399" i="2"/>
  <c r="DD399" i="2"/>
  <c r="DC399" i="2"/>
  <c r="DB399" i="2"/>
  <c r="DA399" i="2"/>
  <c r="CZ399" i="2"/>
  <c r="CY399" i="2"/>
  <c r="CX399" i="2"/>
  <c r="DZ398" i="2"/>
  <c r="DY398" i="2"/>
  <c r="DX398" i="2"/>
  <c r="DW398" i="2"/>
  <c r="DV398" i="2"/>
  <c r="DU398" i="2"/>
  <c r="DT398" i="2"/>
  <c r="DS398" i="2"/>
  <c r="DR398" i="2"/>
  <c r="DQ398" i="2"/>
  <c r="DP398" i="2"/>
  <c r="DO398" i="2"/>
  <c r="DN398" i="2"/>
  <c r="DM398" i="2"/>
  <c r="DL398" i="2"/>
  <c r="DK398" i="2"/>
  <c r="DJ398" i="2"/>
  <c r="DI398" i="2"/>
  <c r="DH398" i="2"/>
  <c r="DG398" i="2"/>
  <c r="DF398" i="2"/>
  <c r="DE398" i="2"/>
  <c r="DD398" i="2"/>
  <c r="DC398" i="2"/>
  <c r="DB398" i="2"/>
  <c r="DA398" i="2"/>
  <c r="CZ398" i="2"/>
  <c r="CY398" i="2"/>
  <c r="CX398" i="2"/>
  <c r="DZ397" i="2"/>
  <c r="DY397" i="2"/>
  <c r="DX397" i="2"/>
  <c r="DW397" i="2"/>
  <c r="DV397" i="2"/>
  <c r="DU397" i="2"/>
  <c r="DT397" i="2"/>
  <c r="DS397" i="2"/>
  <c r="DR397" i="2"/>
  <c r="DQ397" i="2"/>
  <c r="DP397" i="2"/>
  <c r="DO397" i="2"/>
  <c r="DN397" i="2"/>
  <c r="DM397" i="2"/>
  <c r="DL397" i="2"/>
  <c r="DK397" i="2"/>
  <c r="DJ397" i="2"/>
  <c r="DI397" i="2"/>
  <c r="DH397" i="2"/>
  <c r="DG397" i="2"/>
  <c r="DF397" i="2"/>
  <c r="DE397" i="2"/>
  <c r="DD397" i="2"/>
  <c r="DC397" i="2"/>
  <c r="DB397" i="2"/>
  <c r="DA397" i="2"/>
  <c r="CZ397" i="2"/>
  <c r="CY397" i="2"/>
  <c r="CX397" i="2"/>
  <c r="DZ396" i="2"/>
  <c r="DY396" i="2"/>
  <c r="DX396" i="2"/>
  <c r="DW396" i="2"/>
  <c r="DV396" i="2"/>
  <c r="DU396" i="2"/>
  <c r="DT396" i="2"/>
  <c r="DS396" i="2"/>
  <c r="DR396" i="2"/>
  <c r="DQ396" i="2"/>
  <c r="DP396" i="2"/>
  <c r="DO396" i="2"/>
  <c r="DN396" i="2"/>
  <c r="DM396" i="2"/>
  <c r="DL396" i="2"/>
  <c r="DK396" i="2"/>
  <c r="DJ396" i="2"/>
  <c r="DI396" i="2"/>
  <c r="DH396" i="2"/>
  <c r="DG396" i="2"/>
  <c r="DF396" i="2"/>
  <c r="DE396" i="2"/>
  <c r="DD396" i="2"/>
  <c r="DC396" i="2"/>
  <c r="DB396" i="2"/>
  <c r="DA396" i="2"/>
  <c r="CZ396" i="2"/>
  <c r="CY396" i="2"/>
  <c r="CX396" i="2"/>
  <c r="DZ395" i="2"/>
  <c r="DY395" i="2"/>
  <c r="DX395" i="2"/>
  <c r="DW395" i="2"/>
  <c r="DV395" i="2"/>
  <c r="DU395" i="2"/>
  <c r="DT395" i="2"/>
  <c r="DS395" i="2"/>
  <c r="DR395" i="2"/>
  <c r="DQ395" i="2"/>
  <c r="DP395" i="2"/>
  <c r="DO395" i="2"/>
  <c r="DN395" i="2"/>
  <c r="DM395" i="2"/>
  <c r="DL395" i="2"/>
  <c r="DK395" i="2"/>
  <c r="DJ395" i="2"/>
  <c r="DI395" i="2"/>
  <c r="DH395" i="2"/>
  <c r="DG395" i="2"/>
  <c r="DF395" i="2"/>
  <c r="DE395" i="2"/>
  <c r="DD395" i="2"/>
  <c r="DC395" i="2"/>
  <c r="DB395" i="2"/>
  <c r="DA395" i="2"/>
  <c r="CZ395" i="2"/>
  <c r="CY395" i="2"/>
  <c r="CX395" i="2"/>
  <c r="DZ394" i="2"/>
  <c r="DY394" i="2"/>
  <c r="DX394" i="2"/>
  <c r="DW394" i="2"/>
  <c r="DV394" i="2"/>
  <c r="DU394" i="2"/>
  <c r="DT394" i="2"/>
  <c r="DS394" i="2"/>
  <c r="DR394" i="2"/>
  <c r="DQ394" i="2"/>
  <c r="DP394" i="2"/>
  <c r="DO394" i="2"/>
  <c r="DN394" i="2"/>
  <c r="DM394" i="2"/>
  <c r="DL394" i="2"/>
  <c r="DK394" i="2"/>
  <c r="DJ394" i="2"/>
  <c r="DI394" i="2"/>
  <c r="DH394" i="2"/>
  <c r="DG394" i="2"/>
  <c r="DF394" i="2"/>
  <c r="DE394" i="2"/>
  <c r="DD394" i="2"/>
  <c r="DC394" i="2"/>
  <c r="DB394" i="2"/>
  <c r="DA394" i="2"/>
  <c r="CZ394" i="2"/>
  <c r="CY394" i="2"/>
  <c r="CX394" i="2"/>
  <c r="DZ393" i="2"/>
  <c r="DY393" i="2"/>
  <c r="DX393" i="2"/>
  <c r="DW393" i="2"/>
  <c r="DV393" i="2"/>
  <c r="DU393" i="2"/>
  <c r="DT393" i="2"/>
  <c r="DS393" i="2"/>
  <c r="DR393" i="2"/>
  <c r="DQ393" i="2"/>
  <c r="DP393" i="2"/>
  <c r="DO393" i="2"/>
  <c r="DN393" i="2"/>
  <c r="DM393" i="2"/>
  <c r="DL393" i="2"/>
  <c r="DK393" i="2"/>
  <c r="DJ393" i="2"/>
  <c r="DI393" i="2"/>
  <c r="DH393" i="2"/>
  <c r="DG393" i="2"/>
  <c r="DF393" i="2"/>
  <c r="DE393" i="2"/>
  <c r="DD393" i="2"/>
  <c r="DC393" i="2"/>
  <c r="DB393" i="2"/>
  <c r="DA393" i="2"/>
  <c r="CZ393" i="2"/>
  <c r="CY393" i="2"/>
  <c r="CX393" i="2"/>
  <c r="DZ392" i="2"/>
  <c r="DY392" i="2"/>
  <c r="DX392" i="2"/>
  <c r="DW392" i="2"/>
  <c r="DV392" i="2"/>
  <c r="DU392" i="2"/>
  <c r="DT392" i="2"/>
  <c r="DS392" i="2"/>
  <c r="DR392" i="2"/>
  <c r="DQ392" i="2"/>
  <c r="DP392" i="2"/>
  <c r="DO392" i="2"/>
  <c r="DN392" i="2"/>
  <c r="DM392" i="2"/>
  <c r="DL392" i="2"/>
  <c r="DK392" i="2"/>
  <c r="DJ392" i="2"/>
  <c r="DI392" i="2"/>
  <c r="DH392" i="2"/>
  <c r="DG392" i="2"/>
  <c r="DF392" i="2"/>
  <c r="DE392" i="2"/>
  <c r="DD392" i="2"/>
  <c r="DC392" i="2"/>
  <c r="DB392" i="2"/>
  <c r="DA392" i="2"/>
  <c r="CZ392" i="2"/>
  <c r="CY392" i="2"/>
  <c r="CX392" i="2"/>
  <c r="DZ391" i="2"/>
  <c r="DY391" i="2"/>
  <c r="DX391" i="2"/>
  <c r="DW391" i="2"/>
  <c r="DV391" i="2"/>
  <c r="DU391" i="2"/>
  <c r="DT391" i="2"/>
  <c r="DS391" i="2"/>
  <c r="DR391" i="2"/>
  <c r="DQ391" i="2"/>
  <c r="DP391" i="2"/>
  <c r="DO391" i="2"/>
  <c r="DN391" i="2"/>
  <c r="DM391" i="2"/>
  <c r="DL391" i="2"/>
  <c r="DK391" i="2"/>
  <c r="DJ391" i="2"/>
  <c r="DI391" i="2"/>
  <c r="DH391" i="2"/>
  <c r="DG391" i="2"/>
  <c r="DF391" i="2"/>
  <c r="DE391" i="2"/>
  <c r="DD391" i="2"/>
  <c r="DC391" i="2"/>
  <c r="DB391" i="2"/>
  <c r="DA391" i="2"/>
  <c r="CZ391" i="2"/>
  <c r="CY391" i="2"/>
  <c r="CX391" i="2"/>
  <c r="DZ390" i="2"/>
  <c r="DY390" i="2"/>
  <c r="DX390" i="2"/>
  <c r="DW390" i="2"/>
  <c r="DV390" i="2"/>
  <c r="DU390" i="2"/>
  <c r="DT390" i="2"/>
  <c r="DS390" i="2"/>
  <c r="DR390" i="2"/>
  <c r="DQ390" i="2"/>
  <c r="DP390" i="2"/>
  <c r="DO390" i="2"/>
  <c r="DN390" i="2"/>
  <c r="DM390" i="2"/>
  <c r="DL390" i="2"/>
  <c r="DK390" i="2"/>
  <c r="DJ390" i="2"/>
  <c r="DI390" i="2"/>
  <c r="DH390" i="2"/>
  <c r="DG390" i="2"/>
  <c r="DF390" i="2"/>
  <c r="DE390" i="2"/>
  <c r="DD390" i="2"/>
  <c r="DC390" i="2"/>
  <c r="DB390" i="2"/>
  <c r="DA390" i="2"/>
  <c r="CZ390" i="2"/>
  <c r="CY390" i="2"/>
  <c r="CX390" i="2"/>
  <c r="DZ389" i="2"/>
  <c r="DY389" i="2"/>
  <c r="DX389" i="2"/>
  <c r="DW389" i="2"/>
  <c r="DV389" i="2"/>
  <c r="DU389" i="2"/>
  <c r="DT389" i="2"/>
  <c r="DS389" i="2"/>
  <c r="DR389" i="2"/>
  <c r="DQ389" i="2"/>
  <c r="DP389" i="2"/>
  <c r="DO389" i="2"/>
  <c r="DN389" i="2"/>
  <c r="DM389" i="2"/>
  <c r="DL389" i="2"/>
  <c r="DK389" i="2"/>
  <c r="DJ389" i="2"/>
  <c r="DI389" i="2"/>
  <c r="DH389" i="2"/>
  <c r="DG389" i="2"/>
  <c r="DF389" i="2"/>
  <c r="DE389" i="2"/>
  <c r="DD389" i="2"/>
  <c r="DC389" i="2"/>
  <c r="DB389" i="2"/>
  <c r="DA389" i="2"/>
  <c r="CZ389" i="2"/>
  <c r="CY389" i="2"/>
  <c r="CX389" i="2"/>
  <c r="DZ388" i="2"/>
  <c r="DY388" i="2"/>
  <c r="DX388" i="2"/>
  <c r="DW388" i="2"/>
  <c r="DV388" i="2"/>
  <c r="DU388" i="2"/>
  <c r="DT388" i="2"/>
  <c r="DS388" i="2"/>
  <c r="DR388" i="2"/>
  <c r="DQ388" i="2"/>
  <c r="DP388" i="2"/>
  <c r="DO388" i="2"/>
  <c r="DN388" i="2"/>
  <c r="DM388" i="2"/>
  <c r="DL388" i="2"/>
  <c r="DK388" i="2"/>
  <c r="DJ388" i="2"/>
  <c r="DI388" i="2"/>
  <c r="DH388" i="2"/>
  <c r="DG388" i="2"/>
  <c r="DF388" i="2"/>
  <c r="DE388" i="2"/>
  <c r="DD388" i="2"/>
  <c r="DC388" i="2"/>
  <c r="DB388" i="2"/>
  <c r="DA388" i="2"/>
  <c r="CZ388" i="2"/>
  <c r="CY388" i="2"/>
  <c r="CX388" i="2"/>
  <c r="DZ387" i="2"/>
  <c r="DY387" i="2"/>
  <c r="DX387" i="2"/>
  <c r="DW387" i="2"/>
  <c r="DV387" i="2"/>
  <c r="DU387" i="2"/>
  <c r="DT387" i="2"/>
  <c r="DS387" i="2"/>
  <c r="DR387" i="2"/>
  <c r="DQ387" i="2"/>
  <c r="DP387" i="2"/>
  <c r="DO387" i="2"/>
  <c r="DN387" i="2"/>
  <c r="DM387" i="2"/>
  <c r="DL387" i="2"/>
  <c r="DK387" i="2"/>
  <c r="DJ387" i="2"/>
  <c r="DI387" i="2"/>
  <c r="DH387" i="2"/>
  <c r="DG387" i="2"/>
  <c r="DF387" i="2"/>
  <c r="DE387" i="2"/>
  <c r="DD387" i="2"/>
  <c r="DC387" i="2"/>
  <c r="DB387" i="2"/>
  <c r="DA387" i="2"/>
  <c r="CZ387" i="2"/>
  <c r="CY387" i="2"/>
  <c r="CX387" i="2"/>
  <c r="DZ386" i="2"/>
  <c r="DY386" i="2"/>
  <c r="DX386" i="2"/>
  <c r="DW386" i="2"/>
  <c r="DV386" i="2"/>
  <c r="DU386" i="2"/>
  <c r="DT386" i="2"/>
  <c r="DS386" i="2"/>
  <c r="DR386" i="2"/>
  <c r="DQ386" i="2"/>
  <c r="DP386" i="2"/>
  <c r="DO386" i="2"/>
  <c r="DN386" i="2"/>
  <c r="DM386" i="2"/>
  <c r="DL386" i="2"/>
  <c r="DK386" i="2"/>
  <c r="DJ386" i="2"/>
  <c r="DI386" i="2"/>
  <c r="DH386" i="2"/>
  <c r="DG386" i="2"/>
  <c r="DF386" i="2"/>
  <c r="DE386" i="2"/>
  <c r="DD386" i="2"/>
  <c r="DC386" i="2"/>
  <c r="DB386" i="2"/>
  <c r="DA386" i="2"/>
  <c r="CZ386" i="2"/>
  <c r="CY386" i="2"/>
  <c r="CX386" i="2"/>
  <c r="DZ383" i="2"/>
  <c r="DY383" i="2"/>
  <c r="DX383" i="2"/>
  <c r="DW383" i="2"/>
  <c r="DV383" i="2"/>
  <c r="DU383" i="2"/>
  <c r="DT383" i="2"/>
  <c r="DS383" i="2"/>
  <c r="DR383" i="2"/>
  <c r="DQ383" i="2"/>
  <c r="DP383" i="2"/>
  <c r="DO383" i="2"/>
  <c r="DN383" i="2"/>
  <c r="DM383" i="2"/>
  <c r="DL383" i="2"/>
  <c r="DK383" i="2"/>
  <c r="DJ383" i="2"/>
  <c r="DI383" i="2"/>
  <c r="DH383" i="2"/>
  <c r="DG383" i="2"/>
  <c r="DF383" i="2"/>
  <c r="DE383" i="2"/>
  <c r="DD383" i="2"/>
  <c r="DC383" i="2"/>
  <c r="DB383" i="2"/>
  <c r="DA383" i="2"/>
  <c r="CZ383" i="2"/>
  <c r="CY383" i="2"/>
  <c r="CX383" i="2"/>
  <c r="DZ382" i="2"/>
  <c r="DY382" i="2"/>
  <c r="DX382" i="2"/>
  <c r="DW382" i="2"/>
  <c r="DV382" i="2"/>
  <c r="DU382" i="2"/>
  <c r="DT382" i="2"/>
  <c r="DS382" i="2"/>
  <c r="DR382" i="2"/>
  <c r="DQ382" i="2"/>
  <c r="DP382" i="2"/>
  <c r="DO382" i="2"/>
  <c r="DN382" i="2"/>
  <c r="DM382" i="2"/>
  <c r="DL382" i="2"/>
  <c r="DK382" i="2"/>
  <c r="DJ382" i="2"/>
  <c r="DI382" i="2"/>
  <c r="DH382" i="2"/>
  <c r="DG382" i="2"/>
  <c r="DF382" i="2"/>
  <c r="DE382" i="2"/>
  <c r="DD382" i="2"/>
  <c r="DC382" i="2"/>
  <c r="DB382" i="2"/>
  <c r="DA382" i="2"/>
  <c r="CZ382" i="2"/>
  <c r="CY382" i="2"/>
  <c r="CX382" i="2"/>
  <c r="DZ377" i="2"/>
  <c r="DY377" i="2"/>
  <c r="DX377" i="2"/>
  <c r="DW377" i="2"/>
  <c r="DV377" i="2"/>
  <c r="DU377" i="2"/>
  <c r="DT377" i="2"/>
  <c r="DS377" i="2"/>
  <c r="DR377" i="2"/>
  <c r="DQ377" i="2"/>
  <c r="DP377" i="2"/>
  <c r="DO377" i="2"/>
  <c r="DN377" i="2"/>
  <c r="DM377" i="2"/>
  <c r="DL377" i="2"/>
  <c r="DK377" i="2"/>
  <c r="DJ377" i="2"/>
  <c r="DI377" i="2"/>
  <c r="DH377" i="2"/>
  <c r="DG377" i="2"/>
  <c r="DF377" i="2"/>
  <c r="DE377" i="2"/>
  <c r="DD377" i="2"/>
  <c r="DC377" i="2"/>
  <c r="DB377" i="2"/>
  <c r="DA377" i="2"/>
  <c r="CZ377" i="2"/>
  <c r="CY377" i="2"/>
  <c r="CX377" i="2"/>
  <c r="DZ376" i="2"/>
  <c r="DY376" i="2"/>
  <c r="DX376" i="2"/>
  <c r="DW376" i="2"/>
  <c r="DV376" i="2"/>
  <c r="DU376" i="2"/>
  <c r="DT376" i="2"/>
  <c r="DS376" i="2"/>
  <c r="DR376" i="2"/>
  <c r="DQ376" i="2"/>
  <c r="DP376" i="2"/>
  <c r="DO376" i="2"/>
  <c r="DN376" i="2"/>
  <c r="DM376" i="2"/>
  <c r="DL376" i="2"/>
  <c r="DK376" i="2"/>
  <c r="DJ376" i="2"/>
  <c r="DI376" i="2"/>
  <c r="DH376" i="2"/>
  <c r="DG376" i="2"/>
  <c r="DF376" i="2"/>
  <c r="DE376" i="2"/>
  <c r="DD376" i="2"/>
  <c r="DC376" i="2"/>
  <c r="DB376" i="2"/>
  <c r="DA376" i="2"/>
  <c r="CZ376" i="2"/>
  <c r="CY376" i="2"/>
  <c r="CX376" i="2"/>
  <c r="DZ375" i="2"/>
  <c r="DY375" i="2"/>
  <c r="DX375" i="2"/>
  <c r="DW375" i="2"/>
  <c r="DV375" i="2"/>
  <c r="DU375" i="2"/>
  <c r="DT375" i="2"/>
  <c r="DS375" i="2"/>
  <c r="DR375" i="2"/>
  <c r="DQ375" i="2"/>
  <c r="DP375" i="2"/>
  <c r="DO375" i="2"/>
  <c r="DN375" i="2"/>
  <c r="DM375" i="2"/>
  <c r="DL375" i="2"/>
  <c r="DK375" i="2"/>
  <c r="DJ375" i="2"/>
  <c r="DI375" i="2"/>
  <c r="DH375" i="2"/>
  <c r="DG375" i="2"/>
  <c r="DF375" i="2"/>
  <c r="DE375" i="2"/>
  <c r="DD375" i="2"/>
  <c r="DC375" i="2"/>
  <c r="DB375" i="2"/>
  <c r="DA375" i="2"/>
  <c r="CZ375" i="2"/>
  <c r="CY375" i="2"/>
  <c r="CX375" i="2"/>
  <c r="DZ374" i="2"/>
  <c r="DY374" i="2"/>
  <c r="DX374" i="2"/>
  <c r="DW374" i="2"/>
  <c r="DV374" i="2"/>
  <c r="DU374" i="2"/>
  <c r="DT374" i="2"/>
  <c r="DS374" i="2"/>
  <c r="DR374" i="2"/>
  <c r="DQ374" i="2"/>
  <c r="DP374" i="2"/>
  <c r="DO374" i="2"/>
  <c r="DN374" i="2"/>
  <c r="DM374" i="2"/>
  <c r="DL374" i="2"/>
  <c r="DK374" i="2"/>
  <c r="DJ374" i="2"/>
  <c r="DI374" i="2"/>
  <c r="DH374" i="2"/>
  <c r="DG374" i="2"/>
  <c r="DF374" i="2"/>
  <c r="DE374" i="2"/>
  <c r="DD374" i="2"/>
  <c r="DC374" i="2"/>
  <c r="DB374" i="2"/>
  <c r="DA374" i="2"/>
  <c r="CZ374" i="2"/>
  <c r="CY374" i="2"/>
  <c r="CX374" i="2"/>
  <c r="DZ373" i="2"/>
  <c r="DY373" i="2"/>
  <c r="DX373" i="2"/>
  <c r="DW373" i="2"/>
  <c r="DV373" i="2"/>
  <c r="DU373" i="2"/>
  <c r="DT373" i="2"/>
  <c r="DS373" i="2"/>
  <c r="DR373" i="2"/>
  <c r="DQ373" i="2"/>
  <c r="DP373" i="2"/>
  <c r="DO373" i="2"/>
  <c r="DN373" i="2"/>
  <c r="DM373" i="2"/>
  <c r="DL373" i="2"/>
  <c r="DK373" i="2"/>
  <c r="DJ373" i="2"/>
  <c r="DI373" i="2"/>
  <c r="DH373" i="2"/>
  <c r="DG373" i="2"/>
  <c r="DF373" i="2"/>
  <c r="DE373" i="2"/>
  <c r="DD373" i="2"/>
  <c r="DC373" i="2"/>
  <c r="DB373" i="2"/>
  <c r="DA373" i="2"/>
  <c r="CZ373" i="2"/>
  <c r="CY373" i="2"/>
  <c r="CX373" i="2"/>
  <c r="DZ372" i="2"/>
  <c r="DY372" i="2"/>
  <c r="DX372" i="2"/>
  <c r="DW372" i="2"/>
  <c r="DV372" i="2"/>
  <c r="DU372" i="2"/>
  <c r="DT372" i="2"/>
  <c r="DS372" i="2"/>
  <c r="DR372" i="2"/>
  <c r="DQ372" i="2"/>
  <c r="DP372" i="2"/>
  <c r="DO372" i="2"/>
  <c r="DN372" i="2"/>
  <c r="DM372" i="2"/>
  <c r="DL372" i="2"/>
  <c r="DK372" i="2"/>
  <c r="DJ372" i="2"/>
  <c r="DI372" i="2"/>
  <c r="DH372" i="2"/>
  <c r="DG372" i="2"/>
  <c r="DF372" i="2"/>
  <c r="DE372" i="2"/>
  <c r="DD372" i="2"/>
  <c r="DC372" i="2"/>
  <c r="DB372" i="2"/>
  <c r="DA372" i="2"/>
  <c r="CZ372" i="2"/>
  <c r="CY372" i="2"/>
  <c r="CX372" i="2"/>
  <c r="DZ371" i="2"/>
  <c r="DY371" i="2"/>
  <c r="DX371" i="2"/>
  <c r="DW371" i="2"/>
  <c r="DV371" i="2"/>
  <c r="DU371" i="2"/>
  <c r="DT371" i="2"/>
  <c r="DS371" i="2"/>
  <c r="DR371" i="2"/>
  <c r="DQ371" i="2"/>
  <c r="DP371" i="2"/>
  <c r="DO371" i="2"/>
  <c r="DN371" i="2"/>
  <c r="DM371" i="2"/>
  <c r="DL371" i="2"/>
  <c r="DK371" i="2"/>
  <c r="DJ371" i="2"/>
  <c r="DI371" i="2"/>
  <c r="DH371" i="2"/>
  <c r="DG371" i="2"/>
  <c r="DF371" i="2"/>
  <c r="DE371" i="2"/>
  <c r="DD371" i="2"/>
  <c r="DC371" i="2"/>
  <c r="DB371" i="2"/>
  <c r="DA371" i="2"/>
  <c r="CZ371" i="2"/>
  <c r="CY371" i="2"/>
  <c r="CX371" i="2"/>
  <c r="DZ370" i="2"/>
  <c r="DY370" i="2"/>
  <c r="DX370" i="2"/>
  <c r="DW370" i="2"/>
  <c r="DV370" i="2"/>
  <c r="DU370" i="2"/>
  <c r="DT370" i="2"/>
  <c r="DS370" i="2"/>
  <c r="DR370" i="2"/>
  <c r="DQ370" i="2"/>
  <c r="DP370" i="2"/>
  <c r="DO370" i="2"/>
  <c r="DN370" i="2"/>
  <c r="DM370" i="2"/>
  <c r="DL370" i="2"/>
  <c r="DK370" i="2"/>
  <c r="DJ370" i="2"/>
  <c r="DI370" i="2"/>
  <c r="DH370" i="2"/>
  <c r="DG370" i="2"/>
  <c r="DF370" i="2"/>
  <c r="DE370" i="2"/>
  <c r="DD370" i="2"/>
  <c r="DC370" i="2"/>
  <c r="DB370" i="2"/>
  <c r="DA370" i="2"/>
  <c r="CZ370" i="2"/>
  <c r="CY370" i="2"/>
  <c r="CX370" i="2"/>
  <c r="DZ369" i="2"/>
  <c r="DY369" i="2"/>
  <c r="DX369" i="2"/>
  <c r="DW369" i="2"/>
  <c r="DV369" i="2"/>
  <c r="DU369" i="2"/>
  <c r="DT369" i="2"/>
  <c r="DS369" i="2"/>
  <c r="DR369" i="2"/>
  <c r="DQ369" i="2"/>
  <c r="DP369" i="2"/>
  <c r="DO369" i="2"/>
  <c r="DN369" i="2"/>
  <c r="DM369" i="2"/>
  <c r="DL369" i="2"/>
  <c r="DK369" i="2"/>
  <c r="DJ369" i="2"/>
  <c r="DI369" i="2"/>
  <c r="DH369" i="2"/>
  <c r="DG369" i="2"/>
  <c r="DF369" i="2"/>
  <c r="DE369" i="2"/>
  <c r="DD369" i="2"/>
  <c r="DC369" i="2"/>
  <c r="DB369" i="2"/>
  <c r="DA369" i="2"/>
  <c r="CZ369" i="2"/>
  <c r="CY369" i="2"/>
  <c r="CX369" i="2"/>
  <c r="DZ368" i="2"/>
  <c r="DY368" i="2"/>
  <c r="DX368" i="2"/>
  <c r="DW368" i="2"/>
  <c r="DV368" i="2"/>
  <c r="DU368" i="2"/>
  <c r="DT368" i="2"/>
  <c r="DS368" i="2"/>
  <c r="DR368" i="2"/>
  <c r="DQ368" i="2"/>
  <c r="DP368" i="2"/>
  <c r="DO368" i="2"/>
  <c r="DN368" i="2"/>
  <c r="DM368" i="2"/>
  <c r="DL368" i="2"/>
  <c r="DK368" i="2"/>
  <c r="DJ368" i="2"/>
  <c r="DI368" i="2"/>
  <c r="DH368" i="2"/>
  <c r="DG368" i="2"/>
  <c r="DF368" i="2"/>
  <c r="DE368" i="2"/>
  <c r="DD368" i="2"/>
  <c r="DC368" i="2"/>
  <c r="DB368" i="2"/>
  <c r="DA368" i="2"/>
  <c r="CZ368" i="2"/>
  <c r="CY368" i="2"/>
  <c r="CX368" i="2"/>
  <c r="DZ367" i="2"/>
  <c r="DY367" i="2"/>
  <c r="DX367" i="2"/>
  <c r="DW367" i="2"/>
  <c r="DV367" i="2"/>
  <c r="DU367" i="2"/>
  <c r="DT367" i="2"/>
  <c r="DS367" i="2"/>
  <c r="DR367" i="2"/>
  <c r="DQ367" i="2"/>
  <c r="DP367" i="2"/>
  <c r="DO367" i="2"/>
  <c r="DN367" i="2"/>
  <c r="DM367" i="2"/>
  <c r="DL367" i="2"/>
  <c r="DK367" i="2"/>
  <c r="DJ367" i="2"/>
  <c r="DI367" i="2"/>
  <c r="DH367" i="2"/>
  <c r="DG367" i="2"/>
  <c r="DF367" i="2"/>
  <c r="DE367" i="2"/>
  <c r="DD367" i="2"/>
  <c r="DC367" i="2"/>
  <c r="DB367" i="2"/>
  <c r="DA367" i="2"/>
  <c r="CZ367" i="2"/>
  <c r="CY367" i="2"/>
  <c r="CX367" i="2"/>
  <c r="DZ366" i="2"/>
  <c r="DY366" i="2"/>
  <c r="DX366" i="2"/>
  <c r="DW366" i="2"/>
  <c r="DV366" i="2"/>
  <c r="DU366" i="2"/>
  <c r="DT366" i="2"/>
  <c r="DS366" i="2"/>
  <c r="DR366" i="2"/>
  <c r="DQ366" i="2"/>
  <c r="DP366" i="2"/>
  <c r="DO366" i="2"/>
  <c r="DN366" i="2"/>
  <c r="DM366" i="2"/>
  <c r="DL366" i="2"/>
  <c r="DK366" i="2"/>
  <c r="DJ366" i="2"/>
  <c r="DI366" i="2"/>
  <c r="DH366" i="2"/>
  <c r="DG366" i="2"/>
  <c r="DF366" i="2"/>
  <c r="DE366" i="2"/>
  <c r="DD366" i="2"/>
  <c r="DC366" i="2"/>
  <c r="DB366" i="2"/>
  <c r="DA366" i="2"/>
  <c r="CZ366" i="2"/>
  <c r="CY366" i="2"/>
  <c r="CX366" i="2"/>
  <c r="DZ365" i="2"/>
  <c r="DY365" i="2"/>
  <c r="DX365" i="2"/>
  <c r="DW365" i="2"/>
  <c r="DV365" i="2"/>
  <c r="DU365" i="2"/>
  <c r="DT365" i="2"/>
  <c r="DS365" i="2"/>
  <c r="DR365" i="2"/>
  <c r="DQ365" i="2"/>
  <c r="DP365" i="2"/>
  <c r="DO365" i="2"/>
  <c r="DN365" i="2"/>
  <c r="DM365" i="2"/>
  <c r="DL365" i="2"/>
  <c r="DK365" i="2"/>
  <c r="DJ365" i="2"/>
  <c r="DI365" i="2"/>
  <c r="DH365" i="2"/>
  <c r="DG365" i="2"/>
  <c r="DF365" i="2"/>
  <c r="DE365" i="2"/>
  <c r="DD365" i="2"/>
  <c r="DC365" i="2"/>
  <c r="DB365" i="2"/>
  <c r="DA365" i="2"/>
  <c r="CZ365" i="2"/>
  <c r="CY365" i="2"/>
  <c r="CX365" i="2"/>
  <c r="DZ364" i="2"/>
  <c r="DY364" i="2"/>
  <c r="DX364" i="2"/>
  <c r="DW364" i="2"/>
  <c r="DV364" i="2"/>
  <c r="DU364" i="2"/>
  <c r="DT364" i="2"/>
  <c r="DS364" i="2"/>
  <c r="DR364" i="2"/>
  <c r="DQ364" i="2"/>
  <c r="DP364" i="2"/>
  <c r="DO364" i="2"/>
  <c r="DN364" i="2"/>
  <c r="DM364" i="2"/>
  <c r="DL364" i="2"/>
  <c r="DK364" i="2"/>
  <c r="DJ364" i="2"/>
  <c r="DI364" i="2"/>
  <c r="DH364" i="2"/>
  <c r="DG364" i="2"/>
  <c r="DF364" i="2"/>
  <c r="DE364" i="2"/>
  <c r="DD364" i="2"/>
  <c r="DC364" i="2"/>
  <c r="DB364" i="2"/>
  <c r="DA364" i="2"/>
  <c r="CZ364" i="2"/>
  <c r="CY364" i="2"/>
  <c r="CX364" i="2"/>
  <c r="DZ363" i="2"/>
  <c r="DY363" i="2"/>
  <c r="DX363" i="2"/>
  <c r="DW363" i="2"/>
  <c r="DV363" i="2"/>
  <c r="DU363" i="2"/>
  <c r="DT363" i="2"/>
  <c r="DS363" i="2"/>
  <c r="DR363" i="2"/>
  <c r="DQ363" i="2"/>
  <c r="DP363" i="2"/>
  <c r="DO363" i="2"/>
  <c r="DN363" i="2"/>
  <c r="DM363" i="2"/>
  <c r="DL363" i="2"/>
  <c r="DK363" i="2"/>
  <c r="DJ363" i="2"/>
  <c r="DI363" i="2"/>
  <c r="DH363" i="2"/>
  <c r="DG363" i="2"/>
  <c r="DF363" i="2"/>
  <c r="DE363" i="2"/>
  <c r="DD363" i="2"/>
  <c r="DC363" i="2"/>
  <c r="DB363" i="2"/>
  <c r="DA363" i="2"/>
  <c r="CZ363" i="2"/>
  <c r="CY363" i="2"/>
  <c r="CX363" i="2"/>
  <c r="DZ362" i="2"/>
  <c r="DY362" i="2"/>
  <c r="DX362" i="2"/>
  <c r="DW362" i="2"/>
  <c r="DV362" i="2"/>
  <c r="DU362" i="2"/>
  <c r="DT362" i="2"/>
  <c r="DS362" i="2"/>
  <c r="DR362" i="2"/>
  <c r="DQ362" i="2"/>
  <c r="DP362" i="2"/>
  <c r="DO362" i="2"/>
  <c r="DN362" i="2"/>
  <c r="DM362" i="2"/>
  <c r="DL362" i="2"/>
  <c r="DK362" i="2"/>
  <c r="DJ362" i="2"/>
  <c r="DI362" i="2"/>
  <c r="DH362" i="2"/>
  <c r="DG362" i="2"/>
  <c r="DF362" i="2"/>
  <c r="DE362" i="2"/>
  <c r="DD362" i="2"/>
  <c r="DC362" i="2"/>
  <c r="DB362" i="2"/>
  <c r="DA362" i="2"/>
  <c r="CZ362" i="2"/>
  <c r="CY362" i="2"/>
  <c r="CX362" i="2"/>
  <c r="DZ361" i="2"/>
  <c r="DY361" i="2"/>
  <c r="DX361" i="2"/>
  <c r="DW361" i="2"/>
  <c r="DV361" i="2"/>
  <c r="DU361" i="2"/>
  <c r="DT361" i="2"/>
  <c r="DS361" i="2"/>
  <c r="DR361" i="2"/>
  <c r="DQ361" i="2"/>
  <c r="DP361" i="2"/>
  <c r="DO361" i="2"/>
  <c r="DN361" i="2"/>
  <c r="DM361" i="2"/>
  <c r="DL361" i="2"/>
  <c r="DK361" i="2"/>
  <c r="DJ361" i="2"/>
  <c r="DI361" i="2"/>
  <c r="DH361" i="2"/>
  <c r="DG361" i="2"/>
  <c r="DF361" i="2"/>
  <c r="DE361" i="2"/>
  <c r="DD361" i="2"/>
  <c r="DC361" i="2"/>
  <c r="DB361" i="2"/>
  <c r="DA361" i="2"/>
  <c r="CZ361" i="2"/>
  <c r="CY361" i="2"/>
  <c r="CX361" i="2"/>
  <c r="DZ360" i="2"/>
  <c r="DY360" i="2"/>
  <c r="DX360" i="2"/>
  <c r="DW360" i="2"/>
  <c r="DV360" i="2"/>
  <c r="DU360" i="2"/>
  <c r="DT360" i="2"/>
  <c r="DS360" i="2"/>
  <c r="DR360" i="2"/>
  <c r="DQ360" i="2"/>
  <c r="DP360" i="2"/>
  <c r="DO360" i="2"/>
  <c r="DN360" i="2"/>
  <c r="DM360" i="2"/>
  <c r="DL360" i="2"/>
  <c r="DK360" i="2"/>
  <c r="DJ360" i="2"/>
  <c r="DI360" i="2"/>
  <c r="DH360" i="2"/>
  <c r="DG360" i="2"/>
  <c r="DF360" i="2"/>
  <c r="DE360" i="2"/>
  <c r="DD360" i="2"/>
  <c r="DC360" i="2"/>
  <c r="DB360" i="2"/>
  <c r="DA360" i="2"/>
  <c r="CZ360" i="2"/>
  <c r="CY360" i="2"/>
  <c r="CX360" i="2"/>
  <c r="DZ359" i="2"/>
  <c r="DY359" i="2"/>
  <c r="DX359" i="2"/>
  <c r="DW359" i="2"/>
  <c r="DV359" i="2"/>
  <c r="DU359" i="2"/>
  <c r="DT359" i="2"/>
  <c r="DS359" i="2"/>
  <c r="DR359" i="2"/>
  <c r="DQ359" i="2"/>
  <c r="DP359" i="2"/>
  <c r="DO359" i="2"/>
  <c r="DN359" i="2"/>
  <c r="DM359" i="2"/>
  <c r="DL359" i="2"/>
  <c r="DK359" i="2"/>
  <c r="DJ359" i="2"/>
  <c r="DI359" i="2"/>
  <c r="DH359" i="2"/>
  <c r="DG359" i="2"/>
  <c r="DF359" i="2"/>
  <c r="DE359" i="2"/>
  <c r="DD359" i="2"/>
  <c r="DC359" i="2"/>
  <c r="DB359" i="2"/>
  <c r="DA359" i="2"/>
  <c r="CZ359" i="2"/>
  <c r="CY359" i="2"/>
  <c r="CX359" i="2"/>
  <c r="DZ358" i="2"/>
  <c r="DY358" i="2"/>
  <c r="DX358" i="2"/>
  <c r="DW358" i="2"/>
  <c r="DV358" i="2"/>
  <c r="DU358" i="2"/>
  <c r="DT358" i="2"/>
  <c r="DS358" i="2"/>
  <c r="DR358" i="2"/>
  <c r="DQ358" i="2"/>
  <c r="DP358" i="2"/>
  <c r="DO358" i="2"/>
  <c r="DN358" i="2"/>
  <c r="DM358" i="2"/>
  <c r="DL358" i="2"/>
  <c r="DK358" i="2"/>
  <c r="DJ358" i="2"/>
  <c r="DI358" i="2"/>
  <c r="DH358" i="2"/>
  <c r="DG358" i="2"/>
  <c r="DF358" i="2"/>
  <c r="DE358" i="2"/>
  <c r="DD358" i="2"/>
  <c r="DC358" i="2"/>
  <c r="DB358" i="2"/>
  <c r="DA358" i="2"/>
  <c r="CZ358" i="2"/>
  <c r="CY358" i="2"/>
  <c r="CX358" i="2"/>
  <c r="DZ357" i="2"/>
  <c r="DY357" i="2"/>
  <c r="DX357" i="2"/>
  <c r="DW357" i="2"/>
  <c r="DV357" i="2"/>
  <c r="DU357" i="2"/>
  <c r="DT357" i="2"/>
  <c r="DS357" i="2"/>
  <c r="DR357" i="2"/>
  <c r="DQ357" i="2"/>
  <c r="DP357" i="2"/>
  <c r="DO357" i="2"/>
  <c r="DN357" i="2"/>
  <c r="DM357" i="2"/>
  <c r="DL357" i="2"/>
  <c r="DK357" i="2"/>
  <c r="DJ357" i="2"/>
  <c r="DI357" i="2"/>
  <c r="DH357" i="2"/>
  <c r="DG357" i="2"/>
  <c r="DF357" i="2"/>
  <c r="DE357" i="2"/>
  <c r="DD357" i="2"/>
  <c r="DC357" i="2"/>
  <c r="DB357" i="2"/>
  <c r="DA357" i="2"/>
  <c r="CZ357" i="2"/>
  <c r="CY357" i="2"/>
  <c r="CX357" i="2"/>
  <c r="DZ356" i="2"/>
  <c r="DY356" i="2"/>
  <c r="DX356" i="2"/>
  <c r="DW356" i="2"/>
  <c r="DV356" i="2"/>
  <c r="DU356" i="2"/>
  <c r="DT356" i="2"/>
  <c r="DS356" i="2"/>
  <c r="DR356" i="2"/>
  <c r="DQ356" i="2"/>
  <c r="DP356" i="2"/>
  <c r="DO356" i="2"/>
  <c r="DN356" i="2"/>
  <c r="DM356" i="2"/>
  <c r="DL356" i="2"/>
  <c r="DK356" i="2"/>
  <c r="DJ356" i="2"/>
  <c r="DI356" i="2"/>
  <c r="DH356" i="2"/>
  <c r="DG356" i="2"/>
  <c r="DF356" i="2"/>
  <c r="DE356" i="2"/>
  <c r="DD356" i="2"/>
  <c r="DC356" i="2"/>
  <c r="DB356" i="2"/>
  <c r="DA356" i="2"/>
  <c r="CZ356" i="2"/>
  <c r="CY356" i="2"/>
  <c r="CX356" i="2"/>
  <c r="DZ355" i="2"/>
  <c r="DY355" i="2"/>
  <c r="DX355" i="2"/>
  <c r="DW355" i="2"/>
  <c r="DV355" i="2"/>
  <c r="DU355" i="2"/>
  <c r="DT355" i="2"/>
  <c r="DS355" i="2"/>
  <c r="DR355" i="2"/>
  <c r="DQ355" i="2"/>
  <c r="DP355" i="2"/>
  <c r="DO355" i="2"/>
  <c r="DN355" i="2"/>
  <c r="DM355" i="2"/>
  <c r="DL355" i="2"/>
  <c r="DK355" i="2"/>
  <c r="DJ355" i="2"/>
  <c r="DI355" i="2"/>
  <c r="DH355" i="2"/>
  <c r="DG355" i="2"/>
  <c r="DF355" i="2"/>
  <c r="DE355" i="2"/>
  <c r="DD355" i="2"/>
  <c r="DC355" i="2"/>
  <c r="DB355" i="2"/>
  <c r="DA355" i="2"/>
  <c r="CZ355" i="2"/>
  <c r="CY355" i="2"/>
  <c r="CX355" i="2"/>
  <c r="DZ354" i="2"/>
  <c r="DY354" i="2"/>
  <c r="DX354" i="2"/>
  <c r="DW354" i="2"/>
  <c r="DV354" i="2"/>
  <c r="DU354" i="2"/>
  <c r="DT354" i="2"/>
  <c r="DS354" i="2"/>
  <c r="DR354" i="2"/>
  <c r="DQ354" i="2"/>
  <c r="DP354" i="2"/>
  <c r="DO354" i="2"/>
  <c r="DN354" i="2"/>
  <c r="DM354" i="2"/>
  <c r="DL354" i="2"/>
  <c r="DK354" i="2"/>
  <c r="DJ354" i="2"/>
  <c r="DI354" i="2"/>
  <c r="DH354" i="2"/>
  <c r="DG354" i="2"/>
  <c r="DF354" i="2"/>
  <c r="DE354" i="2"/>
  <c r="DD354" i="2"/>
  <c r="DC354" i="2"/>
  <c r="DB354" i="2"/>
  <c r="DA354" i="2"/>
  <c r="CZ354" i="2"/>
  <c r="CY354" i="2"/>
  <c r="CX354" i="2"/>
  <c r="DZ353" i="2"/>
  <c r="DY353" i="2"/>
  <c r="DX353" i="2"/>
  <c r="DW353" i="2"/>
  <c r="DV353" i="2"/>
  <c r="DU353" i="2"/>
  <c r="DT353" i="2"/>
  <c r="DS353" i="2"/>
  <c r="DR353" i="2"/>
  <c r="DQ353" i="2"/>
  <c r="DP353" i="2"/>
  <c r="DO353" i="2"/>
  <c r="DN353" i="2"/>
  <c r="DM353" i="2"/>
  <c r="DL353" i="2"/>
  <c r="DK353" i="2"/>
  <c r="DJ353" i="2"/>
  <c r="DI353" i="2"/>
  <c r="DH353" i="2"/>
  <c r="DG353" i="2"/>
  <c r="DF353" i="2"/>
  <c r="DE353" i="2"/>
  <c r="DD353" i="2"/>
  <c r="DC353" i="2"/>
  <c r="DB353" i="2"/>
  <c r="DA353" i="2"/>
  <c r="CZ353" i="2"/>
  <c r="CY353" i="2"/>
  <c r="CX353" i="2"/>
  <c r="DZ352" i="2"/>
  <c r="DY352" i="2"/>
  <c r="DX352" i="2"/>
  <c r="DW352" i="2"/>
  <c r="DV352" i="2"/>
  <c r="DU352" i="2"/>
  <c r="DT352" i="2"/>
  <c r="DS352" i="2"/>
  <c r="DR352" i="2"/>
  <c r="DQ352" i="2"/>
  <c r="DP352" i="2"/>
  <c r="DO352" i="2"/>
  <c r="DN352" i="2"/>
  <c r="DM352" i="2"/>
  <c r="DL352" i="2"/>
  <c r="DK352" i="2"/>
  <c r="DJ352" i="2"/>
  <c r="DI352" i="2"/>
  <c r="DH352" i="2"/>
  <c r="DG352" i="2"/>
  <c r="DF352" i="2"/>
  <c r="DE352" i="2"/>
  <c r="DD352" i="2"/>
  <c r="DC352" i="2"/>
  <c r="DB352" i="2"/>
  <c r="DA352" i="2"/>
  <c r="CZ352" i="2"/>
  <c r="CY352" i="2"/>
  <c r="CX352" i="2"/>
  <c r="DZ351" i="2"/>
  <c r="DY351" i="2"/>
  <c r="DX351" i="2"/>
  <c r="DW351" i="2"/>
  <c r="DV351" i="2"/>
  <c r="DU351" i="2"/>
  <c r="DT351" i="2"/>
  <c r="DS351" i="2"/>
  <c r="DR351" i="2"/>
  <c r="DQ351" i="2"/>
  <c r="DP351" i="2"/>
  <c r="DO351" i="2"/>
  <c r="DN351" i="2"/>
  <c r="DM351" i="2"/>
  <c r="DL351" i="2"/>
  <c r="DK351" i="2"/>
  <c r="DJ351" i="2"/>
  <c r="DI351" i="2"/>
  <c r="DH351" i="2"/>
  <c r="DG351" i="2"/>
  <c r="DF351" i="2"/>
  <c r="DE351" i="2"/>
  <c r="DD351" i="2"/>
  <c r="DC351" i="2"/>
  <c r="DB351" i="2"/>
  <c r="DA351" i="2"/>
  <c r="CZ351" i="2"/>
  <c r="CY351" i="2"/>
  <c r="CX351" i="2"/>
  <c r="DZ350" i="2"/>
  <c r="DY350" i="2"/>
  <c r="DX350" i="2"/>
  <c r="DW350" i="2"/>
  <c r="DV350" i="2"/>
  <c r="DU350" i="2"/>
  <c r="DT350" i="2"/>
  <c r="DS350" i="2"/>
  <c r="DR350" i="2"/>
  <c r="DQ350" i="2"/>
  <c r="DP350" i="2"/>
  <c r="DO350" i="2"/>
  <c r="DN350" i="2"/>
  <c r="DM350" i="2"/>
  <c r="DL350" i="2"/>
  <c r="DK350" i="2"/>
  <c r="DJ350" i="2"/>
  <c r="DI350" i="2"/>
  <c r="DH350" i="2"/>
  <c r="DG350" i="2"/>
  <c r="DF350" i="2"/>
  <c r="DE350" i="2"/>
  <c r="DD350" i="2"/>
  <c r="DC350" i="2"/>
  <c r="DB350" i="2"/>
  <c r="DA350" i="2"/>
  <c r="CZ350" i="2"/>
  <c r="CY350" i="2"/>
  <c r="CX350" i="2"/>
  <c r="DZ349" i="2"/>
  <c r="DY349" i="2"/>
  <c r="DX349" i="2"/>
  <c r="DW349" i="2"/>
  <c r="DV349" i="2"/>
  <c r="DU349" i="2"/>
  <c r="DT349" i="2"/>
  <c r="DS349" i="2"/>
  <c r="DR349" i="2"/>
  <c r="DQ349" i="2"/>
  <c r="DP349" i="2"/>
  <c r="DO349" i="2"/>
  <c r="DN349" i="2"/>
  <c r="DM349" i="2"/>
  <c r="DL349" i="2"/>
  <c r="DK349" i="2"/>
  <c r="DJ349" i="2"/>
  <c r="DI349" i="2"/>
  <c r="DH349" i="2"/>
  <c r="DG349" i="2"/>
  <c r="DF349" i="2"/>
  <c r="DE349" i="2"/>
  <c r="DD349" i="2"/>
  <c r="DC349" i="2"/>
  <c r="DB349" i="2"/>
  <c r="DA349" i="2"/>
  <c r="CZ349" i="2"/>
  <c r="CY349" i="2"/>
  <c r="CX349" i="2"/>
  <c r="DZ348" i="2"/>
  <c r="DY348" i="2"/>
  <c r="DX348" i="2"/>
  <c r="DW348" i="2"/>
  <c r="DV348" i="2"/>
  <c r="DU348" i="2"/>
  <c r="DT348" i="2"/>
  <c r="DS348" i="2"/>
  <c r="DR348" i="2"/>
  <c r="DQ348" i="2"/>
  <c r="DP348" i="2"/>
  <c r="DO348" i="2"/>
  <c r="DN348" i="2"/>
  <c r="DM348" i="2"/>
  <c r="DL348" i="2"/>
  <c r="DK348" i="2"/>
  <c r="DJ348" i="2"/>
  <c r="DI348" i="2"/>
  <c r="DH348" i="2"/>
  <c r="DG348" i="2"/>
  <c r="DF348" i="2"/>
  <c r="DE348" i="2"/>
  <c r="DD348" i="2"/>
  <c r="DC348" i="2"/>
  <c r="DB348" i="2"/>
  <c r="DA348" i="2"/>
  <c r="CZ348" i="2"/>
  <c r="CY348" i="2"/>
  <c r="CX348" i="2"/>
  <c r="DZ347" i="2"/>
  <c r="DY347" i="2"/>
  <c r="DX347" i="2"/>
  <c r="DW347" i="2"/>
  <c r="DV347" i="2"/>
  <c r="DU347" i="2"/>
  <c r="DT347" i="2"/>
  <c r="DS347" i="2"/>
  <c r="DR347" i="2"/>
  <c r="DQ347" i="2"/>
  <c r="DP347" i="2"/>
  <c r="DO347" i="2"/>
  <c r="DN347" i="2"/>
  <c r="DM347" i="2"/>
  <c r="DL347" i="2"/>
  <c r="DK347" i="2"/>
  <c r="DJ347" i="2"/>
  <c r="DI347" i="2"/>
  <c r="DH347" i="2"/>
  <c r="DG347" i="2"/>
  <c r="DF347" i="2"/>
  <c r="DE347" i="2"/>
  <c r="DD347" i="2"/>
  <c r="DC347" i="2"/>
  <c r="DB347" i="2"/>
  <c r="DA347" i="2"/>
  <c r="CZ347" i="2"/>
  <c r="CY347" i="2"/>
  <c r="CX347" i="2"/>
  <c r="DZ346" i="2"/>
  <c r="DY346" i="2"/>
  <c r="DX346" i="2"/>
  <c r="DW346" i="2"/>
  <c r="DV346" i="2"/>
  <c r="DU346" i="2"/>
  <c r="DT346" i="2"/>
  <c r="DS346" i="2"/>
  <c r="DR346" i="2"/>
  <c r="DQ346" i="2"/>
  <c r="DP346" i="2"/>
  <c r="DO346" i="2"/>
  <c r="DN346" i="2"/>
  <c r="DM346" i="2"/>
  <c r="DL346" i="2"/>
  <c r="DK346" i="2"/>
  <c r="DJ346" i="2"/>
  <c r="DI346" i="2"/>
  <c r="DH346" i="2"/>
  <c r="DG346" i="2"/>
  <c r="DF346" i="2"/>
  <c r="DE346" i="2"/>
  <c r="DD346" i="2"/>
  <c r="DC346" i="2"/>
  <c r="DB346" i="2"/>
  <c r="DA346" i="2"/>
  <c r="CZ346" i="2"/>
  <c r="CY346" i="2"/>
  <c r="CX346" i="2"/>
  <c r="DZ343" i="2"/>
  <c r="DY343" i="2"/>
  <c r="DX343" i="2"/>
  <c r="DW343" i="2"/>
  <c r="DV343" i="2"/>
  <c r="DU343" i="2"/>
  <c r="DT343" i="2"/>
  <c r="DS343" i="2"/>
  <c r="DR343" i="2"/>
  <c r="DQ343" i="2"/>
  <c r="DP343" i="2"/>
  <c r="DO343" i="2"/>
  <c r="DN343" i="2"/>
  <c r="DM343" i="2"/>
  <c r="DL343" i="2"/>
  <c r="DK343" i="2"/>
  <c r="DJ343" i="2"/>
  <c r="DI343" i="2"/>
  <c r="DH343" i="2"/>
  <c r="DG343" i="2"/>
  <c r="DF343" i="2"/>
  <c r="DE343" i="2"/>
  <c r="DD343" i="2"/>
  <c r="DC343" i="2"/>
  <c r="DB343" i="2"/>
  <c r="DA343" i="2"/>
  <c r="CZ343" i="2"/>
  <c r="CY343" i="2"/>
  <c r="CX343" i="2"/>
  <c r="DZ342" i="2"/>
  <c r="DY342" i="2"/>
  <c r="DX342" i="2"/>
  <c r="DW342" i="2"/>
  <c r="DV342" i="2"/>
  <c r="DU342" i="2"/>
  <c r="DT342" i="2"/>
  <c r="DS342" i="2"/>
  <c r="DR342" i="2"/>
  <c r="DQ342" i="2"/>
  <c r="DP342" i="2"/>
  <c r="DO342" i="2"/>
  <c r="DN342" i="2"/>
  <c r="DM342" i="2"/>
  <c r="DL342" i="2"/>
  <c r="DK342" i="2"/>
  <c r="DJ342" i="2"/>
  <c r="DI342" i="2"/>
  <c r="DH342" i="2"/>
  <c r="DG342" i="2"/>
  <c r="DF342" i="2"/>
  <c r="DE342" i="2"/>
  <c r="DD342" i="2"/>
  <c r="DC342" i="2"/>
  <c r="DB342" i="2"/>
  <c r="DA342" i="2"/>
  <c r="CZ342" i="2"/>
  <c r="CY342" i="2"/>
  <c r="CX342" i="2"/>
  <c r="DZ337" i="2"/>
  <c r="DY337" i="2"/>
  <c r="DX337" i="2"/>
  <c r="DW337" i="2"/>
  <c r="DV337" i="2"/>
  <c r="DU337" i="2"/>
  <c r="DT337" i="2"/>
  <c r="DS337" i="2"/>
  <c r="DR337" i="2"/>
  <c r="DQ337" i="2"/>
  <c r="DP337" i="2"/>
  <c r="DO337" i="2"/>
  <c r="DN337" i="2"/>
  <c r="DM337" i="2"/>
  <c r="DL337" i="2"/>
  <c r="DK337" i="2"/>
  <c r="DJ337" i="2"/>
  <c r="DI337" i="2"/>
  <c r="DH337" i="2"/>
  <c r="DG337" i="2"/>
  <c r="DF337" i="2"/>
  <c r="DE337" i="2"/>
  <c r="DD337" i="2"/>
  <c r="DC337" i="2"/>
  <c r="DB337" i="2"/>
  <c r="DA337" i="2"/>
  <c r="CZ337" i="2"/>
  <c r="CY337" i="2"/>
  <c r="CX337" i="2"/>
  <c r="DZ336" i="2"/>
  <c r="DY336" i="2"/>
  <c r="DX336" i="2"/>
  <c r="DW336" i="2"/>
  <c r="DV336" i="2"/>
  <c r="DU336" i="2"/>
  <c r="DT336" i="2"/>
  <c r="DS336" i="2"/>
  <c r="DR336" i="2"/>
  <c r="DQ336" i="2"/>
  <c r="DP336" i="2"/>
  <c r="DO336" i="2"/>
  <c r="DN336" i="2"/>
  <c r="DM336" i="2"/>
  <c r="DL336" i="2"/>
  <c r="DK336" i="2"/>
  <c r="DJ336" i="2"/>
  <c r="DI336" i="2"/>
  <c r="DH336" i="2"/>
  <c r="DG336" i="2"/>
  <c r="DF336" i="2"/>
  <c r="DE336" i="2"/>
  <c r="DD336" i="2"/>
  <c r="DC336" i="2"/>
  <c r="DB336" i="2"/>
  <c r="DA336" i="2"/>
  <c r="CZ336" i="2"/>
  <c r="CY336" i="2"/>
  <c r="CX336" i="2"/>
  <c r="DZ335" i="2"/>
  <c r="DY335" i="2"/>
  <c r="DX335" i="2"/>
  <c r="DW335" i="2"/>
  <c r="DV335" i="2"/>
  <c r="DU335" i="2"/>
  <c r="DT335" i="2"/>
  <c r="DS335" i="2"/>
  <c r="DR335" i="2"/>
  <c r="DQ335" i="2"/>
  <c r="DP335" i="2"/>
  <c r="DO335" i="2"/>
  <c r="DN335" i="2"/>
  <c r="DM335" i="2"/>
  <c r="DL335" i="2"/>
  <c r="DK335" i="2"/>
  <c r="DJ335" i="2"/>
  <c r="DI335" i="2"/>
  <c r="DH335" i="2"/>
  <c r="DG335" i="2"/>
  <c r="DF335" i="2"/>
  <c r="DE335" i="2"/>
  <c r="DD335" i="2"/>
  <c r="DC335" i="2"/>
  <c r="DB335" i="2"/>
  <c r="DA335" i="2"/>
  <c r="CZ335" i="2"/>
  <c r="CY335" i="2"/>
  <c r="CX335" i="2"/>
  <c r="DZ334" i="2"/>
  <c r="DY334" i="2"/>
  <c r="DX334" i="2"/>
  <c r="DW334" i="2"/>
  <c r="DV334" i="2"/>
  <c r="DU334" i="2"/>
  <c r="DT334" i="2"/>
  <c r="DS334" i="2"/>
  <c r="DR334" i="2"/>
  <c r="DQ334" i="2"/>
  <c r="DP334" i="2"/>
  <c r="DO334" i="2"/>
  <c r="DN334" i="2"/>
  <c r="DM334" i="2"/>
  <c r="DL334" i="2"/>
  <c r="DK334" i="2"/>
  <c r="DJ334" i="2"/>
  <c r="DI334" i="2"/>
  <c r="DH334" i="2"/>
  <c r="DG334" i="2"/>
  <c r="DF334" i="2"/>
  <c r="DE334" i="2"/>
  <c r="DD334" i="2"/>
  <c r="DC334" i="2"/>
  <c r="DB334" i="2"/>
  <c r="DA334" i="2"/>
  <c r="CZ334" i="2"/>
  <c r="CY334" i="2"/>
  <c r="CX334" i="2"/>
  <c r="DZ333" i="2"/>
  <c r="DY333" i="2"/>
  <c r="DX333" i="2"/>
  <c r="DW333" i="2"/>
  <c r="DV333" i="2"/>
  <c r="DU333" i="2"/>
  <c r="DT333" i="2"/>
  <c r="DS333" i="2"/>
  <c r="DR333" i="2"/>
  <c r="DQ333" i="2"/>
  <c r="DP333" i="2"/>
  <c r="DO333" i="2"/>
  <c r="DN333" i="2"/>
  <c r="DM333" i="2"/>
  <c r="DL333" i="2"/>
  <c r="DK333" i="2"/>
  <c r="DJ333" i="2"/>
  <c r="DI333" i="2"/>
  <c r="DH333" i="2"/>
  <c r="DG333" i="2"/>
  <c r="DF333" i="2"/>
  <c r="DE333" i="2"/>
  <c r="DD333" i="2"/>
  <c r="DC333" i="2"/>
  <c r="DB333" i="2"/>
  <c r="DA333" i="2"/>
  <c r="CZ333" i="2"/>
  <c r="CY333" i="2"/>
  <c r="CX333" i="2"/>
  <c r="DZ332" i="2"/>
  <c r="DY332" i="2"/>
  <c r="DX332" i="2"/>
  <c r="DW332" i="2"/>
  <c r="DV332" i="2"/>
  <c r="DU332" i="2"/>
  <c r="DT332" i="2"/>
  <c r="DS332" i="2"/>
  <c r="DR332" i="2"/>
  <c r="DQ332" i="2"/>
  <c r="DP332" i="2"/>
  <c r="DO332" i="2"/>
  <c r="DN332" i="2"/>
  <c r="DM332" i="2"/>
  <c r="DL332" i="2"/>
  <c r="DK332" i="2"/>
  <c r="DJ332" i="2"/>
  <c r="DI332" i="2"/>
  <c r="DH332" i="2"/>
  <c r="DG332" i="2"/>
  <c r="DF332" i="2"/>
  <c r="DE332" i="2"/>
  <c r="DD332" i="2"/>
  <c r="DC332" i="2"/>
  <c r="DB332" i="2"/>
  <c r="DA332" i="2"/>
  <c r="CZ332" i="2"/>
  <c r="CY332" i="2"/>
  <c r="CX332" i="2"/>
  <c r="DZ331" i="2"/>
  <c r="DY331" i="2"/>
  <c r="DX331" i="2"/>
  <c r="DW331" i="2"/>
  <c r="DV331" i="2"/>
  <c r="DU331" i="2"/>
  <c r="DT331" i="2"/>
  <c r="DS331" i="2"/>
  <c r="DR331" i="2"/>
  <c r="DQ331" i="2"/>
  <c r="DP331" i="2"/>
  <c r="DO331" i="2"/>
  <c r="DN331" i="2"/>
  <c r="DM331" i="2"/>
  <c r="DL331" i="2"/>
  <c r="DK331" i="2"/>
  <c r="DJ331" i="2"/>
  <c r="DI331" i="2"/>
  <c r="DH331" i="2"/>
  <c r="DG331" i="2"/>
  <c r="DF331" i="2"/>
  <c r="DE331" i="2"/>
  <c r="DD331" i="2"/>
  <c r="DC331" i="2"/>
  <c r="DB331" i="2"/>
  <c r="DA331" i="2"/>
  <c r="CZ331" i="2"/>
  <c r="CY331" i="2"/>
  <c r="CX331" i="2"/>
  <c r="DZ330" i="2"/>
  <c r="DY330" i="2"/>
  <c r="DX330" i="2"/>
  <c r="DW330" i="2"/>
  <c r="DV330" i="2"/>
  <c r="DU330" i="2"/>
  <c r="DT330" i="2"/>
  <c r="DS330" i="2"/>
  <c r="DR330" i="2"/>
  <c r="DQ330" i="2"/>
  <c r="DP330" i="2"/>
  <c r="DO330" i="2"/>
  <c r="DN330" i="2"/>
  <c r="DM330" i="2"/>
  <c r="DL330" i="2"/>
  <c r="DK330" i="2"/>
  <c r="DJ330" i="2"/>
  <c r="DI330" i="2"/>
  <c r="DH330" i="2"/>
  <c r="DG330" i="2"/>
  <c r="DF330" i="2"/>
  <c r="DE330" i="2"/>
  <c r="DD330" i="2"/>
  <c r="DC330" i="2"/>
  <c r="DB330" i="2"/>
  <c r="DA330" i="2"/>
  <c r="CZ330" i="2"/>
  <c r="CY330" i="2"/>
  <c r="CX330" i="2"/>
  <c r="DZ329" i="2"/>
  <c r="DY329" i="2"/>
  <c r="DX329" i="2"/>
  <c r="DW329" i="2"/>
  <c r="DV329" i="2"/>
  <c r="DU329" i="2"/>
  <c r="DT329" i="2"/>
  <c r="DS329" i="2"/>
  <c r="DR329" i="2"/>
  <c r="DQ329" i="2"/>
  <c r="DP329" i="2"/>
  <c r="DO329" i="2"/>
  <c r="DN329" i="2"/>
  <c r="DM329" i="2"/>
  <c r="DL329" i="2"/>
  <c r="DK329" i="2"/>
  <c r="DJ329" i="2"/>
  <c r="DI329" i="2"/>
  <c r="DH329" i="2"/>
  <c r="DG329" i="2"/>
  <c r="DF329" i="2"/>
  <c r="DE329" i="2"/>
  <c r="DD329" i="2"/>
  <c r="DC329" i="2"/>
  <c r="DB329" i="2"/>
  <c r="DA329" i="2"/>
  <c r="CZ329" i="2"/>
  <c r="CY329" i="2"/>
  <c r="CX329" i="2"/>
  <c r="DZ328" i="2"/>
  <c r="DY328" i="2"/>
  <c r="DX328" i="2"/>
  <c r="DW328" i="2"/>
  <c r="DV328" i="2"/>
  <c r="DU328" i="2"/>
  <c r="DT328" i="2"/>
  <c r="DS328" i="2"/>
  <c r="DR328" i="2"/>
  <c r="DQ328" i="2"/>
  <c r="DP328" i="2"/>
  <c r="DO328" i="2"/>
  <c r="DN328" i="2"/>
  <c r="DM328" i="2"/>
  <c r="DL328" i="2"/>
  <c r="DK328" i="2"/>
  <c r="DJ328" i="2"/>
  <c r="DI328" i="2"/>
  <c r="DH328" i="2"/>
  <c r="DG328" i="2"/>
  <c r="DF328" i="2"/>
  <c r="DE328" i="2"/>
  <c r="DD328" i="2"/>
  <c r="DC328" i="2"/>
  <c r="DB328" i="2"/>
  <c r="DA328" i="2"/>
  <c r="CZ328" i="2"/>
  <c r="CY328" i="2"/>
  <c r="CX328" i="2"/>
  <c r="DZ327" i="2"/>
  <c r="DY327" i="2"/>
  <c r="DX327" i="2"/>
  <c r="DW327" i="2"/>
  <c r="DV327" i="2"/>
  <c r="DU327" i="2"/>
  <c r="DT327" i="2"/>
  <c r="DS327" i="2"/>
  <c r="DR327" i="2"/>
  <c r="DQ327" i="2"/>
  <c r="DP327" i="2"/>
  <c r="DO327" i="2"/>
  <c r="DN327" i="2"/>
  <c r="DM327" i="2"/>
  <c r="DL327" i="2"/>
  <c r="DK327" i="2"/>
  <c r="DJ327" i="2"/>
  <c r="DI327" i="2"/>
  <c r="DH327" i="2"/>
  <c r="DG327" i="2"/>
  <c r="DF327" i="2"/>
  <c r="DE327" i="2"/>
  <c r="DD327" i="2"/>
  <c r="DC327" i="2"/>
  <c r="DB327" i="2"/>
  <c r="DA327" i="2"/>
  <c r="CZ327" i="2"/>
  <c r="CY327" i="2"/>
  <c r="CX327" i="2"/>
  <c r="DZ326" i="2"/>
  <c r="DY326" i="2"/>
  <c r="DX326" i="2"/>
  <c r="DW326" i="2"/>
  <c r="DV326" i="2"/>
  <c r="DU326" i="2"/>
  <c r="DT326" i="2"/>
  <c r="DS326" i="2"/>
  <c r="DR326" i="2"/>
  <c r="DQ326" i="2"/>
  <c r="DP326" i="2"/>
  <c r="DO326" i="2"/>
  <c r="DN326" i="2"/>
  <c r="DM326" i="2"/>
  <c r="DL326" i="2"/>
  <c r="DK326" i="2"/>
  <c r="DJ326" i="2"/>
  <c r="DI326" i="2"/>
  <c r="DH326" i="2"/>
  <c r="DG326" i="2"/>
  <c r="DF326" i="2"/>
  <c r="DE326" i="2"/>
  <c r="DD326" i="2"/>
  <c r="DC326" i="2"/>
  <c r="DB326" i="2"/>
  <c r="DA326" i="2"/>
  <c r="CZ326" i="2"/>
  <c r="CY326" i="2"/>
  <c r="CX326" i="2"/>
  <c r="DZ325" i="2"/>
  <c r="DY325" i="2"/>
  <c r="DX325" i="2"/>
  <c r="DW325" i="2"/>
  <c r="DV325" i="2"/>
  <c r="DU325" i="2"/>
  <c r="DT325" i="2"/>
  <c r="DS325" i="2"/>
  <c r="DR325" i="2"/>
  <c r="DQ325" i="2"/>
  <c r="DP325" i="2"/>
  <c r="DO325" i="2"/>
  <c r="DN325" i="2"/>
  <c r="DM325" i="2"/>
  <c r="DL325" i="2"/>
  <c r="DK325" i="2"/>
  <c r="DJ325" i="2"/>
  <c r="DI325" i="2"/>
  <c r="DH325" i="2"/>
  <c r="DG325" i="2"/>
  <c r="DF325" i="2"/>
  <c r="DE325" i="2"/>
  <c r="DD325" i="2"/>
  <c r="DC325" i="2"/>
  <c r="DB325" i="2"/>
  <c r="DA325" i="2"/>
  <c r="CZ325" i="2"/>
  <c r="CY325" i="2"/>
  <c r="CX325" i="2"/>
  <c r="DZ324" i="2"/>
  <c r="DY324" i="2"/>
  <c r="DX324" i="2"/>
  <c r="DW324" i="2"/>
  <c r="DV324" i="2"/>
  <c r="DU324" i="2"/>
  <c r="DT324" i="2"/>
  <c r="DS324" i="2"/>
  <c r="DR324" i="2"/>
  <c r="DQ324" i="2"/>
  <c r="DP324" i="2"/>
  <c r="DO324" i="2"/>
  <c r="DN324" i="2"/>
  <c r="DM324" i="2"/>
  <c r="DL324" i="2"/>
  <c r="DK324" i="2"/>
  <c r="DJ324" i="2"/>
  <c r="DI324" i="2"/>
  <c r="DH324" i="2"/>
  <c r="DG324" i="2"/>
  <c r="DF324" i="2"/>
  <c r="DE324" i="2"/>
  <c r="DD324" i="2"/>
  <c r="DC324" i="2"/>
  <c r="DB324" i="2"/>
  <c r="DA324" i="2"/>
  <c r="CZ324" i="2"/>
  <c r="CY324" i="2"/>
  <c r="CX324" i="2"/>
  <c r="DZ323" i="2"/>
  <c r="DY323" i="2"/>
  <c r="DX323" i="2"/>
  <c r="DW323" i="2"/>
  <c r="DV323" i="2"/>
  <c r="DU323" i="2"/>
  <c r="DT323" i="2"/>
  <c r="DS323" i="2"/>
  <c r="DR323" i="2"/>
  <c r="DQ323" i="2"/>
  <c r="DP323" i="2"/>
  <c r="DO323" i="2"/>
  <c r="DN323" i="2"/>
  <c r="DM323" i="2"/>
  <c r="DL323" i="2"/>
  <c r="DK323" i="2"/>
  <c r="DJ323" i="2"/>
  <c r="DI323" i="2"/>
  <c r="DH323" i="2"/>
  <c r="DG323" i="2"/>
  <c r="DF323" i="2"/>
  <c r="DE323" i="2"/>
  <c r="DD323" i="2"/>
  <c r="DC323" i="2"/>
  <c r="DB323" i="2"/>
  <c r="DA323" i="2"/>
  <c r="CZ323" i="2"/>
  <c r="CY323" i="2"/>
  <c r="CX323" i="2"/>
  <c r="DZ322" i="2"/>
  <c r="DY322" i="2"/>
  <c r="DX322" i="2"/>
  <c r="DW322" i="2"/>
  <c r="DV322" i="2"/>
  <c r="DU322" i="2"/>
  <c r="DT322" i="2"/>
  <c r="DS322" i="2"/>
  <c r="DR322" i="2"/>
  <c r="DQ322" i="2"/>
  <c r="DP322" i="2"/>
  <c r="DO322" i="2"/>
  <c r="DN322" i="2"/>
  <c r="DM322" i="2"/>
  <c r="DL322" i="2"/>
  <c r="DK322" i="2"/>
  <c r="DJ322" i="2"/>
  <c r="DI322" i="2"/>
  <c r="DH322" i="2"/>
  <c r="DG322" i="2"/>
  <c r="DF322" i="2"/>
  <c r="DE322" i="2"/>
  <c r="DD322" i="2"/>
  <c r="DC322" i="2"/>
  <c r="DB322" i="2"/>
  <c r="DA322" i="2"/>
  <c r="CZ322" i="2"/>
  <c r="CY322" i="2"/>
  <c r="CX322" i="2"/>
  <c r="DZ321" i="2"/>
  <c r="DY321" i="2"/>
  <c r="DX321" i="2"/>
  <c r="DW321" i="2"/>
  <c r="DV321" i="2"/>
  <c r="DU321" i="2"/>
  <c r="DT321" i="2"/>
  <c r="DS321" i="2"/>
  <c r="DR321" i="2"/>
  <c r="DQ321" i="2"/>
  <c r="DP321" i="2"/>
  <c r="DO321" i="2"/>
  <c r="DN321" i="2"/>
  <c r="DM321" i="2"/>
  <c r="DL321" i="2"/>
  <c r="DK321" i="2"/>
  <c r="DJ321" i="2"/>
  <c r="DI321" i="2"/>
  <c r="DH321" i="2"/>
  <c r="DG321" i="2"/>
  <c r="DF321" i="2"/>
  <c r="DE321" i="2"/>
  <c r="DD321" i="2"/>
  <c r="DC321" i="2"/>
  <c r="DB321" i="2"/>
  <c r="DA321" i="2"/>
  <c r="CZ321" i="2"/>
  <c r="CY321" i="2"/>
  <c r="CX321" i="2"/>
  <c r="DZ320" i="2"/>
  <c r="DY320" i="2"/>
  <c r="DX320" i="2"/>
  <c r="DW320" i="2"/>
  <c r="DV320" i="2"/>
  <c r="DU320" i="2"/>
  <c r="DT320" i="2"/>
  <c r="DS320" i="2"/>
  <c r="DR320" i="2"/>
  <c r="DQ320" i="2"/>
  <c r="DP320" i="2"/>
  <c r="DO320" i="2"/>
  <c r="DN320" i="2"/>
  <c r="DM320" i="2"/>
  <c r="DL320" i="2"/>
  <c r="DK320" i="2"/>
  <c r="DJ320" i="2"/>
  <c r="DI320" i="2"/>
  <c r="DH320" i="2"/>
  <c r="DG320" i="2"/>
  <c r="DF320" i="2"/>
  <c r="DE320" i="2"/>
  <c r="DD320" i="2"/>
  <c r="DC320" i="2"/>
  <c r="DB320" i="2"/>
  <c r="DA320" i="2"/>
  <c r="CZ320" i="2"/>
  <c r="CY320" i="2"/>
  <c r="CX320" i="2"/>
  <c r="DZ319" i="2"/>
  <c r="DY319" i="2"/>
  <c r="DX319" i="2"/>
  <c r="DW319" i="2"/>
  <c r="DV319" i="2"/>
  <c r="DU319" i="2"/>
  <c r="DT319" i="2"/>
  <c r="DS319" i="2"/>
  <c r="DR319" i="2"/>
  <c r="DQ319" i="2"/>
  <c r="DP319" i="2"/>
  <c r="DO319" i="2"/>
  <c r="DN319" i="2"/>
  <c r="DM319" i="2"/>
  <c r="DL319" i="2"/>
  <c r="DK319" i="2"/>
  <c r="DJ319" i="2"/>
  <c r="DI319" i="2"/>
  <c r="DH319" i="2"/>
  <c r="DG319" i="2"/>
  <c r="DF319" i="2"/>
  <c r="DE319" i="2"/>
  <c r="DD319" i="2"/>
  <c r="DC319" i="2"/>
  <c r="DB319" i="2"/>
  <c r="DA319" i="2"/>
  <c r="CZ319" i="2"/>
  <c r="CY319" i="2"/>
  <c r="CX319" i="2"/>
  <c r="DZ318" i="2"/>
  <c r="DY318" i="2"/>
  <c r="DX318" i="2"/>
  <c r="DW318" i="2"/>
  <c r="DV318" i="2"/>
  <c r="DU318" i="2"/>
  <c r="DT318" i="2"/>
  <c r="DS318" i="2"/>
  <c r="DR318" i="2"/>
  <c r="DQ318" i="2"/>
  <c r="DP318" i="2"/>
  <c r="DO318" i="2"/>
  <c r="DN318" i="2"/>
  <c r="DM318" i="2"/>
  <c r="DL318" i="2"/>
  <c r="DK318" i="2"/>
  <c r="DJ318" i="2"/>
  <c r="DI318" i="2"/>
  <c r="DH318" i="2"/>
  <c r="DG318" i="2"/>
  <c r="DF318" i="2"/>
  <c r="DE318" i="2"/>
  <c r="DD318" i="2"/>
  <c r="DC318" i="2"/>
  <c r="DB318" i="2"/>
  <c r="DA318" i="2"/>
  <c r="CZ318" i="2"/>
  <c r="CY318" i="2"/>
  <c r="CX318" i="2"/>
  <c r="DZ317" i="2"/>
  <c r="DY317" i="2"/>
  <c r="DX317" i="2"/>
  <c r="DW317" i="2"/>
  <c r="DV317" i="2"/>
  <c r="DU317" i="2"/>
  <c r="DT317" i="2"/>
  <c r="DS317" i="2"/>
  <c r="DR317" i="2"/>
  <c r="DQ317" i="2"/>
  <c r="DP317" i="2"/>
  <c r="DO317" i="2"/>
  <c r="DN317" i="2"/>
  <c r="DM317" i="2"/>
  <c r="DL317" i="2"/>
  <c r="DK317" i="2"/>
  <c r="DJ317" i="2"/>
  <c r="DI317" i="2"/>
  <c r="DH317" i="2"/>
  <c r="DG317" i="2"/>
  <c r="DF317" i="2"/>
  <c r="DE317" i="2"/>
  <c r="DD317" i="2"/>
  <c r="DC317" i="2"/>
  <c r="DB317" i="2"/>
  <c r="DA317" i="2"/>
  <c r="CZ317" i="2"/>
  <c r="CY317" i="2"/>
  <c r="CX317" i="2"/>
  <c r="DZ316" i="2"/>
  <c r="DY316" i="2"/>
  <c r="DX316" i="2"/>
  <c r="DW316" i="2"/>
  <c r="DV316" i="2"/>
  <c r="DU316" i="2"/>
  <c r="DT316" i="2"/>
  <c r="DS316" i="2"/>
  <c r="DR316" i="2"/>
  <c r="DQ316" i="2"/>
  <c r="DP316" i="2"/>
  <c r="DO316" i="2"/>
  <c r="DN316" i="2"/>
  <c r="DM316" i="2"/>
  <c r="DL316" i="2"/>
  <c r="DK316" i="2"/>
  <c r="DJ316" i="2"/>
  <c r="DI316" i="2"/>
  <c r="DH316" i="2"/>
  <c r="DG316" i="2"/>
  <c r="DF316" i="2"/>
  <c r="DE316" i="2"/>
  <c r="DD316" i="2"/>
  <c r="DC316" i="2"/>
  <c r="DB316" i="2"/>
  <c r="DA316" i="2"/>
  <c r="CZ316" i="2"/>
  <c r="CY316" i="2"/>
  <c r="CX316" i="2"/>
  <c r="DZ315" i="2"/>
  <c r="DY315" i="2"/>
  <c r="DX315" i="2"/>
  <c r="DW315" i="2"/>
  <c r="DV315" i="2"/>
  <c r="DU315" i="2"/>
  <c r="DT315" i="2"/>
  <c r="DS315" i="2"/>
  <c r="DR315" i="2"/>
  <c r="DQ315" i="2"/>
  <c r="DP315" i="2"/>
  <c r="DO315" i="2"/>
  <c r="DN315" i="2"/>
  <c r="DM315" i="2"/>
  <c r="DL315" i="2"/>
  <c r="DK315" i="2"/>
  <c r="DJ315" i="2"/>
  <c r="DI315" i="2"/>
  <c r="DH315" i="2"/>
  <c r="DG315" i="2"/>
  <c r="DF315" i="2"/>
  <c r="DE315" i="2"/>
  <c r="DD315" i="2"/>
  <c r="DC315" i="2"/>
  <c r="DB315" i="2"/>
  <c r="DA315" i="2"/>
  <c r="CZ315" i="2"/>
  <c r="CY315" i="2"/>
  <c r="CX315" i="2"/>
  <c r="DZ314" i="2"/>
  <c r="DY314" i="2"/>
  <c r="DX314" i="2"/>
  <c r="DW314" i="2"/>
  <c r="DV314" i="2"/>
  <c r="DU314" i="2"/>
  <c r="DT314" i="2"/>
  <c r="DS314" i="2"/>
  <c r="DR314" i="2"/>
  <c r="DQ314" i="2"/>
  <c r="DP314" i="2"/>
  <c r="DO314" i="2"/>
  <c r="DN314" i="2"/>
  <c r="DM314" i="2"/>
  <c r="DL314" i="2"/>
  <c r="DK314" i="2"/>
  <c r="DJ314" i="2"/>
  <c r="DI314" i="2"/>
  <c r="DH314" i="2"/>
  <c r="DG314" i="2"/>
  <c r="DF314" i="2"/>
  <c r="DE314" i="2"/>
  <c r="DD314" i="2"/>
  <c r="DC314" i="2"/>
  <c r="DB314" i="2"/>
  <c r="DA314" i="2"/>
  <c r="CZ314" i="2"/>
  <c r="CY314" i="2"/>
  <c r="CX314" i="2"/>
  <c r="DZ313" i="2"/>
  <c r="DY313" i="2"/>
  <c r="DX313" i="2"/>
  <c r="DW313" i="2"/>
  <c r="DV313" i="2"/>
  <c r="DU313" i="2"/>
  <c r="DT313" i="2"/>
  <c r="DS313" i="2"/>
  <c r="DR313" i="2"/>
  <c r="DQ313" i="2"/>
  <c r="DP313" i="2"/>
  <c r="DO313" i="2"/>
  <c r="DN313" i="2"/>
  <c r="DM313" i="2"/>
  <c r="DL313" i="2"/>
  <c r="DK313" i="2"/>
  <c r="DJ313" i="2"/>
  <c r="DI313" i="2"/>
  <c r="DH313" i="2"/>
  <c r="DG313" i="2"/>
  <c r="DF313" i="2"/>
  <c r="DE313" i="2"/>
  <c r="DD313" i="2"/>
  <c r="DC313" i="2"/>
  <c r="DB313" i="2"/>
  <c r="DA313" i="2"/>
  <c r="CZ313" i="2"/>
  <c r="CY313" i="2"/>
  <c r="CX313" i="2"/>
  <c r="DZ312" i="2"/>
  <c r="DY312" i="2"/>
  <c r="DX312" i="2"/>
  <c r="DW312" i="2"/>
  <c r="DV312" i="2"/>
  <c r="DU312" i="2"/>
  <c r="DT312" i="2"/>
  <c r="DS312" i="2"/>
  <c r="DR312" i="2"/>
  <c r="DQ312" i="2"/>
  <c r="DP312" i="2"/>
  <c r="DO312" i="2"/>
  <c r="DN312" i="2"/>
  <c r="DM312" i="2"/>
  <c r="DL312" i="2"/>
  <c r="DK312" i="2"/>
  <c r="DJ312" i="2"/>
  <c r="DI312" i="2"/>
  <c r="DH312" i="2"/>
  <c r="DG312" i="2"/>
  <c r="DF312" i="2"/>
  <c r="DE312" i="2"/>
  <c r="DD312" i="2"/>
  <c r="DC312" i="2"/>
  <c r="DB312" i="2"/>
  <c r="DA312" i="2"/>
  <c r="CZ312" i="2"/>
  <c r="CY312" i="2"/>
  <c r="CX312" i="2"/>
  <c r="DZ311" i="2"/>
  <c r="DY311" i="2"/>
  <c r="DX311" i="2"/>
  <c r="DW311" i="2"/>
  <c r="DV311" i="2"/>
  <c r="DU311" i="2"/>
  <c r="DT311" i="2"/>
  <c r="DS311" i="2"/>
  <c r="DR311" i="2"/>
  <c r="DQ311" i="2"/>
  <c r="DP311" i="2"/>
  <c r="DO311" i="2"/>
  <c r="DN311" i="2"/>
  <c r="DM311" i="2"/>
  <c r="DL311" i="2"/>
  <c r="DK311" i="2"/>
  <c r="DJ311" i="2"/>
  <c r="DI311" i="2"/>
  <c r="DH311" i="2"/>
  <c r="DG311" i="2"/>
  <c r="DF311" i="2"/>
  <c r="DE311" i="2"/>
  <c r="DD311" i="2"/>
  <c r="DC311" i="2"/>
  <c r="DB311" i="2"/>
  <c r="DA311" i="2"/>
  <c r="CZ311" i="2"/>
  <c r="CY311" i="2"/>
  <c r="CX311" i="2"/>
  <c r="DZ310" i="2"/>
  <c r="DY310" i="2"/>
  <c r="DX310" i="2"/>
  <c r="DW310" i="2"/>
  <c r="DV310" i="2"/>
  <c r="DU310" i="2"/>
  <c r="DT310" i="2"/>
  <c r="DS310" i="2"/>
  <c r="DR310" i="2"/>
  <c r="DQ310" i="2"/>
  <c r="DP310" i="2"/>
  <c r="DO310" i="2"/>
  <c r="DN310" i="2"/>
  <c r="DM310" i="2"/>
  <c r="DL310" i="2"/>
  <c r="DK310" i="2"/>
  <c r="DJ310" i="2"/>
  <c r="DI310" i="2"/>
  <c r="DH310" i="2"/>
  <c r="DG310" i="2"/>
  <c r="DF310" i="2"/>
  <c r="DE310" i="2"/>
  <c r="DD310" i="2"/>
  <c r="DC310" i="2"/>
  <c r="DB310" i="2"/>
  <c r="DA310" i="2"/>
  <c r="CZ310" i="2"/>
  <c r="CY310" i="2"/>
  <c r="CX310" i="2"/>
  <c r="DZ309" i="2"/>
  <c r="DY309" i="2"/>
  <c r="DX309" i="2"/>
  <c r="DW309" i="2"/>
  <c r="DV309" i="2"/>
  <c r="DU309" i="2"/>
  <c r="DT309" i="2"/>
  <c r="DS309" i="2"/>
  <c r="DR309" i="2"/>
  <c r="DQ309" i="2"/>
  <c r="DP309" i="2"/>
  <c r="DO309" i="2"/>
  <c r="DN309" i="2"/>
  <c r="DM309" i="2"/>
  <c r="DL309" i="2"/>
  <c r="DK309" i="2"/>
  <c r="DJ309" i="2"/>
  <c r="DI309" i="2"/>
  <c r="DH309" i="2"/>
  <c r="DG309" i="2"/>
  <c r="DF309" i="2"/>
  <c r="DE309" i="2"/>
  <c r="DD309" i="2"/>
  <c r="DC309" i="2"/>
  <c r="DB309" i="2"/>
  <c r="DA309" i="2"/>
  <c r="CZ309" i="2"/>
  <c r="CY309" i="2"/>
  <c r="CX309" i="2"/>
  <c r="DZ308" i="2"/>
  <c r="DY308" i="2"/>
  <c r="DX308" i="2"/>
  <c r="DW308" i="2"/>
  <c r="DV308" i="2"/>
  <c r="DU308" i="2"/>
  <c r="DT308" i="2"/>
  <c r="DS308" i="2"/>
  <c r="DR308" i="2"/>
  <c r="DQ308" i="2"/>
  <c r="DP308" i="2"/>
  <c r="DO308" i="2"/>
  <c r="DN308" i="2"/>
  <c r="DM308" i="2"/>
  <c r="DL308" i="2"/>
  <c r="DK308" i="2"/>
  <c r="DJ308" i="2"/>
  <c r="DI308" i="2"/>
  <c r="DH308" i="2"/>
  <c r="DG308" i="2"/>
  <c r="DF308" i="2"/>
  <c r="DE308" i="2"/>
  <c r="DD308" i="2"/>
  <c r="DC308" i="2"/>
  <c r="DB308" i="2"/>
  <c r="DA308" i="2"/>
  <c r="CZ308" i="2"/>
  <c r="CY308" i="2"/>
  <c r="CX308" i="2"/>
  <c r="DZ307" i="2"/>
  <c r="DY307" i="2"/>
  <c r="DX307" i="2"/>
  <c r="DW307" i="2"/>
  <c r="DV307" i="2"/>
  <c r="DU307" i="2"/>
  <c r="DT307" i="2"/>
  <c r="DS307" i="2"/>
  <c r="DR307" i="2"/>
  <c r="DQ307" i="2"/>
  <c r="DP307" i="2"/>
  <c r="DO307" i="2"/>
  <c r="DN307" i="2"/>
  <c r="DM307" i="2"/>
  <c r="DL307" i="2"/>
  <c r="DK307" i="2"/>
  <c r="DJ307" i="2"/>
  <c r="DI307" i="2"/>
  <c r="DH307" i="2"/>
  <c r="DG307" i="2"/>
  <c r="DF307" i="2"/>
  <c r="DE307" i="2"/>
  <c r="DD307" i="2"/>
  <c r="DC307" i="2"/>
  <c r="DB307" i="2"/>
  <c r="DA307" i="2"/>
  <c r="CZ307" i="2"/>
  <c r="CY307" i="2"/>
  <c r="CX307" i="2"/>
  <c r="DZ306" i="2"/>
  <c r="DY306" i="2"/>
  <c r="DX306" i="2"/>
  <c r="DW306" i="2"/>
  <c r="DV306" i="2"/>
  <c r="DU306" i="2"/>
  <c r="DT306" i="2"/>
  <c r="DS306" i="2"/>
  <c r="DR306" i="2"/>
  <c r="DQ306" i="2"/>
  <c r="DP306" i="2"/>
  <c r="DO306" i="2"/>
  <c r="DN306" i="2"/>
  <c r="DM306" i="2"/>
  <c r="DL306" i="2"/>
  <c r="DK306" i="2"/>
  <c r="DJ306" i="2"/>
  <c r="DI306" i="2"/>
  <c r="DH306" i="2"/>
  <c r="DG306" i="2"/>
  <c r="DF306" i="2"/>
  <c r="DE306" i="2"/>
  <c r="DD306" i="2"/>
  <c r="DC306" i="2"/>
  <c r="DB306" i="2"/>
  <c r="DA306" i="2"/>
  <c r="CZ306" i="2"/>
  <c r="CY306" i="2"/>
  <c r="CX306" i="2"/>
  <c r="DZ303" i="2"/>
  <c r="DY303" i="2"/>
  <c r="DX303" i="2"/>
  <c r="DW303" i="2"/>
  <c r="DV303" i="2"/>
  <c r="DU303" i="2"/>
  <c r="DT303" i="2"/>
  <c r="DS303" i="2"/>
  <c r="DR303" i="2"/>
  <c r="DQ303" i="2"/>
  <c r="DP303" i="2"/>
  <c r="DO303" i="2"/>
  <c r="DN303" i="2"/>
  <c r="DM303" i="2"/>
  <c r="DL303" i="2"/>
  <c r="DK303" i="2"/>
  <c r="DJ303" i="2"/>
  <c r="DI303" i="2"/>
  <c r="DH303" i="2"/>
  <c r="DG303" i="2"/>
  <c r="DF303" i="2"/>
  <c r="DE303" i="2"/>
  <c r="DD303" i="2"/>
  <c r="DC303" i="2"/>
  <c r="DB303" i="2"/>
  <c r="DA303" i="2"/>
  <c r="CZ303" i="2"/>
  <c r="CY303" i="2"/>
  <c r="CX303" i="2"/>
  <c r="DZ302" i="2"/>
  <c r="DY302" i="2"/>
  <c r="DX302" i="2"/>
  <c r="DW302" i="2"/>
  <c r="DV302" i="2"/>
  <c r="DU302" i="2"/>
  <c r="DT302" i="2"/>
  <c r="DS302" i="2"/>
  <c r="DR302" i="2"/>
  <c r="DQ302" i="2"/>
  <c r="DP302" i="2"/>
  <c r="DO302" i="2"/>
  <c r="DN302" i="2"/>
  <c r="DM302" i="2"/>
  <c r="DL302" i="2"/>
  <c r="DK302" i="2"/>
  <c r="DJ302" i="2"/>
  <c r="DI302" i="2"/>
  <c r="DH302" i="2"/>
  <c r="DG302" i="2"/>
  <c r="DF302" i="2"/>
  <c r="DE302" i="2"/>
  <c r="DD302" i="2"/>
  <c r="DC302" i="2"/>
  <c r="DB302" i="2"/>
  <c r="DA302" i="2"/>
  <c r="CZ302" i="2"/>
  <c r="CY302" i="2"/>
  <c r="CX302" i="2"/>
  <c r="DZ297" i="2"/>
  <c r="DY297" i="2"/>
  <c r="DX297" i="2"/>
  <c r="DW297" i="2"/>
  <c r="DV297" i="2"/>
  <c r="DU297" i="2"/>
  <c r="DT297" i="2"/>
  <c r="DS297" i="2"/>
  <c r="DR297" i="2"/>
  <c r="DQ297" i="2"/>
  <c r="DP297" i="2"/>
  <c r="DO297" i="2"/>
  <c r="DN297" i="2"/>
  <c r="DM297" i="2"/>
  <c r="DL297" i="2"/>
  <c r="DK297" i="2"/>
  <c r="DJ297" i="2"/>
  <c r="DI297" i="2"/>
  <c r="DH297" i="2"/>
  <c r="DG297" i="2"/>
  <c r="DF297" i="2"/>
  <c r="DE297" i="2"/>
  <c r="DD297" i="2"/>
  <c r="DC297" i="2"/>
  <c r="DB297" i="2"/>
  <c r="DA297" i="2"/>
  <c r="CZ297" i="2"/>
  <c r="CY297" i="2"/>
  <c r="CX297" i="2"/>
  <c r="DZ296" i="2"/>
  <c r="DY296" i="2"/>
  <c r="DX296" i="2"/>
  <c r="DW296" i="2"/>
  <c r="DV296" i="2"/>
  <c r="DU296" i="2"/>
  <c r="DT296" i="2"/>
  <c r="DS296" i="2"/>
  <c r="DR296" i="2"/>
  <c r="DQ296" i="2"/>
  <c r="DP296" i="2"/>
  <c r="DO296" i="2"/>
  <c r="DN296" i="2"/>
  <c r="DM296" i="2"/>
  <c r="DL296" i="2"/>
  <c r="DK296" i="2"/>
  <c r="DJ296" i="2"/>
  <c r="DI296" i="2"/>
  <c r="DH296" i="2"/>
  <c r="DG296" i="2"/>
  <c r="DF296" i="2"/>
  <c r="DE296" i="2"/>
  <c r="DD296" i="2"/>
  <c r="DC296" i="2"/>
  <c r="DB296" i="2"/>
  <c r="DA296" i="2"/>
  <c r="CZ296" i="2"/>
  <c r="CY296" i="2"/>
  <c r="CX296" i="2"/>
  <c r="DZ295" i="2"/>
  <c r="DY295" i="2"/>
  <c r="DX295" i="2"/>
  <c r="DW295" i="2"/>
  <c r="DV295" i="2"/>
  <c r="DU295" i="2"/>
  <c r="DT295" i="2"/>
  <c r="DS295" i="2"/>
  <c r="DR295" i="2"/>
  <c r="DQ295" i="2"/>
  <c r="DP295" i="2"/>
  <c r="DO295" i="2"/>
  <c r="DN295" i="2"/>
  <c r="DM295" i="2"/>
  <c r="DL295" i="2"/>
  <c r="DK295" i="2"/>
  <c r="DJ295" i="2"/>
  <c r="DI295" i="2"/>
  <c r="DH295" i="2"/>
  <c r="DG295" i="2"/>
  <c r="DF295" i="2"/>
  <c r="DE295" i="2"/>
  <c r="DD295" i="2"/>
  <c r="DC295" i="2"/>
  <c r="DB295" i="2"/>
  <c r="DA295" i="2"/>
  <c r="CZ295" i="2"/>
  <c r="CY295" i="2"/>
  <c r="CX295" i="2"/>
  <c r="DZ294" i="2"/>
  <c r="DY294" i="2"/>
  <c r="DX294" i="2"/>
  <c r="DW294" i="2"/>
  <c r="DV294" i="2"/>
  <c r="DU294" i="2"/>
  <c r="DT294" i="2"/>
  <c r="DS294" i="2"/>
  <c r="DR294" i="2"/>
  <c r="DQ294" i="2"/>
  <c r="DP294" i="2"/>
  <c r="DO294" i="2"/>
  <c r="DN294" i="2"/>
  <c r="DM294" i="2"/>
  <c r="DL294" i="2"/>
  <c r="DK294" i="2"/>
  <c r="DJ294" i="2"/>
  <c r="DI294" i="2"/>
  <c r="DH294" i="2"/>
  <c r="DG294" i="2"/>
  <c r="DF294" i="2"/>
  <c r="DE294" i="2"/>
  <c r="DD294" i="2"/>
  <c r="DC294" i="2"/>
  <c r="DB294" i="2"/>
  <c r="DA294" i="2"/>
  <c r="CZ294" i="2"/>
  <c r="CY294" i="2"/>
  <c r="CX294" i="2"/>
  <c r="DZ293" i="2"/>
  <c r="DY293" i="2"/>
  <c r="DX293" i="2"/>
  <c r="DW293" i="2"/>
  <c r="DV293" i="2"/>
  <c r="DU293" i="2"/>
  <c r="DT293" i="2"/>
  <c r="DS293" i="2"/>
  <c r="DR293" i="2"/>
  <c r="DQ293" i="2"/>
  <c r="DP293" i="2"/>
  <c r="DO293" i="2"/>
  <c r="DN293" i="2"/>
  <c r="DM293" i="2"/>
  <c r="DL293" i="2"/>
  <c r="DK293" i="2"/>
  <c r="DJ293" i="2"/>
  <c r="DI293" i="2"/>
  <c r="DH293" i="2"/>
  <c r="DG293" i="2"/>
  <c r="DF293" i="2"/>
  <c r="DE293" i="2"/>
  <c r="DD293" i="2"/>
  <c r="DC293" i="2"/>
  <c r="DB293" i="2"/>
  <c r="DA293" i="2"/>
  <c r="CZ293" i="2"/>
  <c r="CY293" i="2"/>
  <c r="CX293" i="2"/>
  <c r="DZ292" i="2"/>
  <c r="DY292" i="2"/>
  <c r="DX292" i="2"/>
  <c r="DW292" i="2"/>
  <c r="DV292" i="2"/>
  <c r="DU292" i="2"/>
  <c r="DT292" i="2"/>
  <c r="DS292" i="2"/>
  <c r="DR292" i="2"/>
  <c r="DQ292" i="2"/>
  <c r="DP292" i="2"/>
  <c r="DO292" i="2"/>
  <c r="DN292" i="2"/>
  <c r="DM292" i="2"/>
  <c r="DL292" i="2"/>
  <c r="DK292" i="2"/>
  <c r="DJ292" i="2"/>
  <c r="DI292" i="2"/>
  <c r="DH292" i="2"/>
  <c r="DG292" i="2"/>
  <c r="DF292" i="2"/>
  <c r="DE292" i="2"/>
  <c r="DD292" i="2"/>
  <c r="DC292" i="2"/>
  <c r="DB292" i="2"/>
  <c r="DA292" i="2"/>
  <c r="CZ292" i="2"/>
  <c r="CY292" i="2"/>
  <c r="CX292" i="2"/>
  <c r="DZ291" i="2"/>
  <c r="DY291" i="2"/>
  <c r="DX291" i="2"/>
  <c r="DW291" i="2"/>
  <c r="DV291" i="2"/>
  <c r="DU291" i="2"/>
  <c r="DT291" i="2"/>
  <c r="DS291" i="2"/>
  <c r="DR291" i="2"/>
  <c r="DQ291" i="2"/>
  <c r="DP291" i="2"/>
  <c r="DO291" i="2"/>
  <c r="DN291" i="2"/>
  <c r="DM291" i="2"/>
  <c r="DL291" i="2"/>
  <c r="DK291" i="2"/>
  <c r="DJ291" i="2"/>
  <c r="DI291" i="2"/>
  <c r="DH291" i="2"/>
  <c r="DG291" i="2"/>
  <c r="DF291" i="2"/>
  <c r="DE291" i="2"/>
  <c r="DD291" i="2"/>
  <c r="DC291" i="2"/>
  <c r="DB291" i="2"/>
  <c r="DA291" i="2"/>
  <c r="CZ291" i="2"/>
  <c r="CY291" i="2"/>
  <c r="CX291" i="2"/>
  <c r="DZ290" i="2"/>
  <c r="DY290" i="2"/>
  <c r="DX290" i="2"/>
  <c r="DW290" i="2"/>
  <c r="DV290" i="2"/>
  <c r="DU290" i="2"/>
  <c r="DT290" i="2"/>
  <c r="DS290" i="2"/>
  <c r="DR290" i="2"/>
  <c r="DQ290" i="2"/>
  <c r="DP290" i="2"/>
  <c r="DO290" i="2"/>
  <c r="DN290" i="2"/>
  <c r="DM290" i="2"/>
  <c r="DL290" i="2"/>
  <c r="DK290" i="2"/>
  <c r="DJ290" i="2"/>
  <c r="DI290" i="2"/>
  <c r="DH290" i="2"/>
  <c r="DG290" i="2"/>
  <c r="DF290" i="2"/>
  <c r="DE290" i="2"/>
  <c r="DD290" i="2"/>
  <c r="DC290" i="2"/>
  <c r="DB290" i="2"/>
  <c r="DA290" i="2"/>
  <c r="CZ290" i="2"/>
  <c r="CY290" i="2"/>
  <c r="CX290" i="2"/>
  <c r="DZ289" i="2"/>
  <c r="DY289" i="2"/>
  <c r="DX289" i="2"/>
  <c r="DW289" i="2"/>
  <c r="DV289" i="2"/>
  <c r="DU289" i="2"/>
  <c r="DT289" i="2"/>
  <c r="DS289" i="2"/>
  <c r="DR289" i="2"/>
  <c r="DQ289" i="2"/>
  <c r="DP289" i="2"/>
  <c r="DO289" i="2"/>
  <c r="DN289" i="2"/>
  <c r="DM289" i="2"/>
  <c r="DL289" i="2"/>
  <c r="DK289" i="2"/>
  <c r="DJ289" i="2"/>
  <c r="DI289" i="2"/>
  <c r="DH289" i="2"/>
  <c r="DG289" i="2"/>
  <c r="DF289" i="2"/>
  <c r="DE289" i="2"/>
  <c r="DD289" i="2"/>
  <c r="DC289" i="2"/>
  <c r="DB289" i="2"/>
  <c r="DA289" i="2"/>
  <c r="CZ289" i="2"/>
  <c r="CY289" i="2"/>
  <c r="CX289" i="2"/>
  <c r="DZ288" i="2"/>
  <c r="DY288" i="2"/>
  <c r="DX288" i="2"/>
  <c r="DW288" i="2"/>
  <c r="DV288" i="2"/>
  <c r="DU288" i="2"/>
  <c r="DT288" i="2"/>
  <c r="DS288" i="2"/>
  <c r="DR288" i="2"/>
  <c r="DQ288" i="2"/>
  <c r="DP288" i="2"/>
  <c r="DO288" i="2"/>
  <c r="DN288" i="2"/>
  <c r="DM288" i="2"/>
  <c r="DL288" i="2"/>
  <c r="DK288" i="2"/>
  <c r="DJ288" i="2"/>
  <c r="DI288" i="2"/>
  <c r="DH288" i="2"/>
  <c r="DG288" i="2"/>
  <c r="DF288" i="2"/>
  <c r="DE288" i="2"/>
  <c r="DD288" i="2"/>
  <c r="DC288" i="2"/>
  <c r="DB288" i="2"/>
  <c r="DA288" i="2"/>
  <c r="CZ288" i="2"/>
  <c r="CY288" i="2"/>
  <c r="CX288" i="2"/>
  <c r="DZ287" i="2"/>
  <c r="DY287" i="2"/>
  <c r="DX287" i="2"/>
  <c r="DW287" i="2"/>
  <c r="DV287" i="2"/>
  <c r="DU287" i="2"/>
  <c r="DT287" i="2"/>
  <c r="DS287" i="2"/>
  <c r="DR287" i="2"/>
  <c r="DQ287" i="2"/>
  <c r="DP287" i="2"/>
  <c r="DO287" i="2"/>
  <c r="DN287" i="2"/>
  <c r="DM287" i="2"/>
  <c r="DL287" i="2"/>
  <c r="DK287" i="2"/>
  <c r="DJ287" i="2"/>
  <c r="DI287" i="2"/>
  <c r="DH287" i="2"/>
  <c r="DG287" i="2"/>
  <c r="DF287" i="2"/>
  <c r="DE287" i="2"/>
  <c r="DD287" i="2"/>
  <c r="DC287" i="2"/>
  <c r="DB287" i="2"/>
  <c r="DA287" i="2"/>
  <c r="CZ287" i="2"/>
  <c r="CY287" i="2"/>
  <c r="CX287" i="2"/>
  <c r="DZ286" i="2"/>
  <c r="DY286" i="2"/>
  <c r="DX286" i="2"/>
  <c r="DW286" i="2"/>
  <c r="DV286" i="2"/>
  <c r="DU286" i="2"/>
  <c r="DT286" i="2"/>
  <c r="DS286" i="2"/>
  <c r="DR286" i="2"/>
  <c r="DQ286" i="2"/>
  <c r="DP286" i="2"/>
  <c r="DO286" i="2"/>
  <c r="DN286" i="2"/>
  <c r="DM286" i="2"/>
  <c r="DL286" i="2"/>
  <c r="DK286" i="2"/>
  <c r="DJ286" i="2"/>
  <c r="DI286" i="2"/>
  <c r="DH286" i="2"/>
  <c r="DG286" i="2"/>
  <c r="DF286" i="2"/>
  <c r="DE286" i="2"/>
  <c r="DD286" i="2"/>
  <c r="DC286" i="2"/>
  <c r="DB286" i="2"/>
  <c r="DA286" i="2"/>
  <c r="CZ286" i="2"/>
  <c r="CY286" i="2"/>
  <c r="CX286" i="2"/>
  <c r="DZ285" i="2"/>
  <c r="DY285" i="2"/>
  <c r="DX285" i="2"/>
  <c r="DW285" i="2"/>
  <c r="DV285" i="2"/>
  <c r="DU285" i="2"/>
  <c r="DT285" i="2"/>
  <c r="DS285" i="2"/>
  <c r="DR285" i="2"/>
  <c r="DQ285" i="2"/>
  <c r="DP285" i="2"/>
  <c r="DO285" i="2"/>
  <c r="DN285" i="2"/>
  <c r="DM285" i="2"/>
  <c r="DL285" i="2"/>
  <c r="DK285" i="2"/>
  <c r="DJ285" i="2"/>
  <c r="DI285" i="2"/>
  <c r="DH285" i="2"/>
  <c r="DG285" i="2"/>
  <c r="DF285" i="2"/>
  <c r="DE285" i="2"/>
  <c r="DD285" i="2"/>
  <c r="DC285" i="2"/>
  <c r="DB285" i="2"/>
  <c r="DA285" i="2"/>
  <c r="CZ285" i="2"/>
  <c r="CY285" i="2"/>
  <c r="CX285" i="2"/>
  <c r="DZ284" i="2"/>
  <c r="DY284" i="2"/>
  <c r="DX284" i="2"/>
  <c r="DW284" i="2"/>
  <c r="DV284" i="2"/>
  <c r="DU284" i="2"/>
  <c r="DT284" i="2"/>
  <c r="DS284" i="2"/>
  <c r="DR284" i="2"/>
  <c r="DQ284" i="2"/>
  <c r="DP284" i="2"/>
  <c r="DO284" i="2"/>
  <c r="DN284" i="2"/>
  <c r="DM284" i="2"/>
  <c r="DL284" i="2"/>
  <c r="DK284" i="2"/>
  <c r="DJ284" i="2"/>
  <c r="DI284" i="2"/>
  <c r="DH284" i="2"/>
  <c r="DG284" i="2"/>
  <c r="DF284" i="2"/>
  <c r="DE284" i="2"/>
  <c r="DD284" i="2"/>
  <c r="DC284" i="2"/>
  <c r="DB284" i="2"/>
  <c r="DA284" i="2"/>
  <c r="CZ284" i="2"/>
  <c r="CY284" i="2"/>
  <c r="CX284" i="2"/>
  <c r="DZ283" i="2"/>
  <c r="DY283" i="2"/>
  <c r="DX283" i="2"/>
  <c r="DW283" i="2"/>
  <c r="DV283" i="2"/>
  <c r="DU283" i="2"/>
  <c r="DT283" i="2"/>
  <c r="DS283" i="2"/>
  <c r="DR283" i="2"/>
  <c r="DQ283" i="2"/>
  <c r="DP283" i="2"/>
  <c r="DO283" i="2"/>
  <c r="DN283" i="2"/>
  <c r="DM283" i="2"/>
  <c r="DL283" i="2"/>
  <c r="DK283" i="2"/>
  <c r="DJ283" i="2"/>
  <c r="DI283" i="2"/>
  <c r="DH283" i="2"/>
  <c r="DG283" i="2"/>
  <c r="DF283" i="2"/>
  <c r="DE283" i="2"/>
  <c r="DD283" i="2"/>
  <c r="DC283" i="2"/>
  <c r="DB283" i="2"/>
  <c r="DA283" i="2"/>
  <c r="CZ283" i="2"/>
  <c r="CY283" i="2"/>
  <c r="CX283" i="2"/>
  <c r="DZ282" i="2"/>
  <c r="DY282" i="2"/>
  <c r="DX282" i="2"/>
  <c r="DW282" i="2"/>
  <c r="DV282" i="2"/>
  <c r="DU282" i="2"/>
  <c r="DT282" i="2"/>
  <c r="DS282" i="2"/>
  <c r="DR282" i="2"/>
  <c r="DQ282" i="2"/>
  <c r="DP282" i="2"/>
  <c r="DO282" i="2"/>
  <c r="DN282" i="2"/>
  <c r="DM282" i="2"/>
  <c r="DL282" i="2"/>
  <c r="DK282" i="2"/>
  <c r="DJ282" i="2"/>
  <c r="DI282" i="2"/>
  <c r="DH282" i="2"/>
  <c r="DG282" i="2"/>
  <c r="DF282" i="2"/>
  <c r="DE282" i="2"/>
  <c r="DD282" i="2"/>
  <c r="DC282" i="2"/>
  <c r="DB282" i="2"/>
  <c r="DA282" i="2"/>
  <c r="CZ282" i="2"/>
  <c r="CY282" i="2"/>
  <c r="CX282" i="2"/>
  <c r="DZ281" i="2"/>
  <c r="DY281" i="2"/>
  <c r="DX281" i="2"/>
  <c r="DW281" i="2"/>
  <c r="DV281" i="2"/>
  <c r="DU281" i="2"/>
  <c r="DT281" i="2"/>
  <c r="DS281" i="2"/>
  <c r="DR281" i="2"/>
  <c r="DQ281" i="2"/>
  <c r="DP281" i="2"/>
  <c r="DO281" i="2"/>
  <c r="DN281" i="2"/>
  <c r="DM281" i="2"/>
  <c r="DL281" i="2"/>
  <c r="DK281" i="2"/>
  <c r="DJ281" i="2"/>
  <c r="DI281" i="2"/>
  <c r="DH281" i="2"/>
  <c r="DG281" i="2"/>
  <c r="DF281" i="2"/>
  <c r="DE281" i="2"/>
  <c r="DD281" i="2"/>
  <c r="DC281" i="2"/>
  <c r="DB281" i="2"/>
  <c r="DA281" i="2"/>
  <c r="CZ281" i="2"/>
  <c r="CY281" i="2"/>
  <c r="CX281" i="2"/>
  <c r="DZ280" i="2"/>
  <c r="DY280" i="2"/>
  <c r="DX280" i="2"/>
  <c r="DW280" i="2"/>
  <c r="DV280" i="2"/>
  <c r="DU280" i="2"/>
  <c r="DT280" i="2"/>
  <c r="DS280" i="2"/>
  <c r="DR280" i="2"/>
  <c r="DQ280" i="2"/>
  <c r="DP280" i="2"/>
  <c r="DO280" i="2"/>
  <c r="DN280" i="2"/>
  <c r="DM280" i="2"/>
  <c r="DL280" i="2"/>
  <c r="DK280" i="2"/>
  <c r="DJ280" i="2"/>
  <c r="DI280" i="2"/>
  <c r="DH280" i="2"/>
  <c r="DG280" i="2"/>
  <c r="DF280" i="2"/>
  <c r="DE280" i="2"/>
  <c r="DD280" i="2"/>
  <c r="DC280" i="2"/>
  <c r="DB280" i="2"/>
  <c r="DA280" i="2"/>
  <c r="CZ280" i="2"/>
  <c r="CY280" i="2"/>
  <c r="CX280" i="2"/>
  <c r="DZ279" i="2"/>
  <c r="DY279" i="2"/>
  <c r="DX279" i="2"/>
  <c r="DW279" i="2"/>
  <c r="DV279" i="2"/>
  <c r="DU279" i="2"/>
  <c r="DT279" i="2"/>
  <c r="DS279" i="2"/>
  <c r="DR279" i="2"/>
  <c r="DQ279" i="2"/>
  <c r="DP279" i="2"/>
  <c r="DO279" i="2"/>
  <c r="DN279" i="2"/>
  <c r="DM279" i="2"/>
  <c r="DL279" i="2"/>
  <c r="DK279" i="2"/>
  <c r="DJ279" i="2"/>
  <c r="DI279" i="2"/>
  <c r="DH279" i="2"/>
  <c r="DG279" i="2"/>
  <c r="DF279" i="2"/>
  <c r="DE279" i="2"/>
  <c r="DD279" i="2"/>
  <c r="DC279" i="2"/>
  <c r="DB279" i="2"/>
  <c r="DA279" i="2"/>
  <c r="CZ279" i="2"/>
  <c r="CY279" i="2"/>
  <c r="CX279" i="2"/>
  <c r="DZ278" i="2"/>
  <c r="DY278" i="2"/>
  <c r="DX278" i="2"/>
  <c r="DW278" i="2"/>
  <c r="DV278" i="2"/>
  <c r="DU278" i="2"/>
  <c r="DT278" i="2"/>
  <c r="DS278" i="2"/>
  <c r="DR278" i="2"/>
  <c r="DQ278" i="2"/>
  <c r="DP278" i="2"/>
  <c r="DO278" i="2"/>
  <c r="DN278" i="2"/>
  <c r="DM278" i="2"/>
  <c r="DL278" i="2"/>
  <c r="DK278" i="2"/>
  <c r="DJ278" i="2"/>
  <c r="DI278" i="2"/>
  <c r="DH278" i="2"/>
  <c r="DG278" i="2"/>
  <c r="DF278" i="2"/>
  <c r="DE278" i="2"/>
  <c r="DD278" i="2"/>
  <c r="DC278" i="2"/>
  <c r="DB278" i="2"/>
  <c r="DA278" i="2"/>
  <c r="CZ278" i="2"/>
  <c r="CY278" i="2"/>
  <c r="CX278" i="2"/>
  <c r="DZ277" i="2"/>
  <c r="DY277" i="2"/>
  <c r="DX277" i="2"/>
  <c r="DW277" i="2"/>
  <c r="DV277" i="2"/>
  <c r="DU277" i="2"/>
  <c r="DT277" i="2"/>
  <c r="DS277" i="2"/>
  <c r="DR277" i="2"/>
  <c r="DQ277" i="2"/>
  <c r="DP277" i="2"/>
  <c r="DO277" i="2"/>
  <c r="DN277" i="2"/>
  <c r="DM277" i="2"/>
  <c r="DL277" i="2"/>
  <c r="DK277" i="2"/>
  <c r="DJ277" i="2"/>
  <c r="DI277" i="2"/>
  <c r="DH277" i="2"/>
  <c r="DG277" i="2"/>
  <c r="DF277" i="2"/>
  <c r="DE277" i="2"/>
  <c r="DD277" i="2"/>
  <c r="DC277" i="2"/>
  <c r="DB277" i="2"/>
  <c r="DA277" i="2"/>
  <c r="CZ277" i="2"/>
  <c r="CY277" i="2"/>
  <c r="CX277" i="2"/>
  <c r="DZ276" i="2"/>
  <c r="DY276" i="2"/>
  <c r="DX276" i="2"/>
  <c r="DW276" i="2"/>
  <c r="DV276" i="2"/>
  <c r="DU276" i="2"/>
  <c r="DT276" i="2"/>
  <c r="DS276" i="2"/>
  <c r="DR276" i="2"/>
  <c r="DQ276" i="2"/>
  <c r="DP276" i="2"/>
  <c r="DO276" i="2"/>
  <c r="DN276" i="2"/>
  <c r="DM276" i="2"/>
  <c r="DL276" i="2"/>
  <c r="DK276" i="2"/>
  <c r="DJ276" i="2"/>
  <c r="DI276" i="2"/>
  <c r="DH276" i="2"/>
  <c r="DG276" i="2"/>
  <c r="DF276" i="2"/>
  <c r="DE276" i="2"/>
  <c r="DD276" i="2"/>
  <c r="DC276" i="2"/>
  <c r="DB276" i="2"/>
  <c r="DA276" i="2"/>
  <c r="CZ276" i="2"/>
  <c r="CY276" i="2"/>
  <c r="CX276" i="2"/>
  <c r="DZ275" i="2"/>
  <c r="DY275" i="2"/>
  <c r="DX275" i="2"/>
  <c r="DW275" i="2"/>
  <c r="DV275" i="2"/>
  <c r="DU275" i="2"/>
  <c r="DT275" i="2"/>
  <c r="DS275" i="2"/>
  <c r="DR275" i="2"/>
  <c r="DQ275" i="2"/>
  <c r="DP275" i="2"/>
  <c r="DO275" i="2"/>
  <c r="DN275" i="2"/>
  <c r="DM275" i="2"/>
  <c r="DL275" i="2"/>
  <c r="DK275" i="2"/>
  <c r="DJ275" i="2"/>
  <c r="DI275" i="2"/>
  <c r="DH275" i="2"/>
  <c r="DG275" i="2"/>
  <c r="DF275" i="2"/>
  <c r="DE275" i="2"/>
  <c r="DD275" i="2"/>
  <c r="DC275" i="2"/>
  <c r="DB275" i="2"/>
  <c r="DA275" i="2"/>
  <c r="CZ275" i="2"/>
  <c r="CY275" i="2"/>
  <c r="CX275" i="2"/>
  <c r="DZ274" i="2"/>
  <c r="DY274" i="2"/>
  <c r="DX274" i="2"/>
  <c r="DW274" i="2"/>
  <c r="DV274" i="2"/>
  <c r="DU274" i="2"/>
  <c r="DT274" i="2"/>
  <c r="DS274" i="2"/>
  <c r="DR274" i="2"/>
  <c r="DQ274" i="2"/>
  <c r="DP274" i="2"/>
  <c r="DO274" i="2"/>
  <c r="DN274" i="2"/>
  <c r="DM274" i="2"/>
  <c r="DL274" i="2"/>
  <c r="DK274" i="2"/>
  <c r="DJ274" i="2"/>
  <c r="DI274" i="2"/>
  <c r="DH274" i="2"/>
  <c r="DG274" i="2"/>
  <c r="DF274" i="2"/>
  <c r="DE274" i="2"/>
  <c r="DD274" i="2"/>
  <c r="DC274" i="2"/>
  <c r="DB274" i="2"/>
  <c r="DA274" i="2"/>
  <c r="CZ274" i="2"/>
  <c r="CY274" i="2"/>
  <c r="CX274" i="2"/>
  <c r="DZ273" i="2"/>
  <c r="DY273" i="2"/>
  <c r="DX273" i="2"/>
  <c r="DW273" i="2"/>
  <c r="DV273" i="2"/>
  <c r="DU273" i="2"/>
  <c r="DT273" i="2"/>
  <c r="DS273" i="2"/>
  <c r="DR273" i="2"/>
  <c r="DQ273" i="2"/>
  <c r="DP273" i="2"/>
  <c r="DO273" i="2"/>
  <c r="DN273" i="2"/>
  <c r="DM273" i="2"/>
  <c r="DL273" i="2"/>
  <c r="DK273" i="2"/>
  <c r="DJ273" i="2"/>
  <c r="DI273" i="2"/>
  <c r="DH273" i="2"/>
  <c r="DG273" i="2"/>
  <c r="DF273" i="2"/>
  <c r="DE273" i="2"/>
  <c r="DD273" i="2"/>
  <c r="DC273" i="2"/>
  <c r="DB273" i="2"/>
  <c r="DA273" i="2"/>
  <c r="CZ273" i="2"/>
  <c r="CY273" i="2"/>
  <c r="CX273" i="2"/>
  <c r="DZ272" i="2"/>
  <c r="DY272" i="2"/>
  <c r="DX272" i="2"/>
  <c r="DW272" i="2"/>
  <c r="DV272" i="2"/>
  <c r="DU272" i="2"/>
  <c r="DT272" i="2"/>
  <c r="DS272" i="2"/>
  <c r="DR272" i="2"/>
  <c r="DQ272" i="2"/>
  <c r="DP272" i="2"/>
  <c r="DO272" i="2"/>
  <c r="DN272" i="2"/>
  <c r="DM272" i="2"/>
  <c r="DL272" i="2"/>
  <c r="DK272" i="2"/>
  <c r="DJ272" i="2"/>
  <c r="DI272" i="2"/>
  <c r="DH272" i="2"/>
  <c r="DG272" i="2"/>
  <c r="DF272" i="2"/>
  <c r="DE272" i="2"/>
  <c r="DD272" i="2"/>
  <c r="DC272" i="2"/>
  <c r="DB272" i="2"/>
  <c r="DA272" i="2"/>
  <c r="CZ272" i="2"/>
  <c r="CY272" i="2"/>
  <c r="CX272" i="2"/>
  <c r="DZ271" i="2"/>
  <c r="DY271" i="2"/>
  <c r="DX271" i="2"/>
  <c r="DW271" i="2"/>
  <c r="DV271" i="2"/>
  <c r="DU271" i="2"/>
  <c r="DT271" i="2"/>
  <c r="DS271" i="2"/>
  <c r="DR271" i="2"/>
  <c r="DQ271" i="2"/>
  <c r="DP271" i="2"/>
  <c r="DO271" i="2"/>
  <c r="DN271" i="2"/>
  <c r="DM271" i="2"/>
  <c r="DL271" i="2"/>
  <c r="DK271" i="2"/>
  <c r="DJ271" i="2"/>
  <c r="DI271" i="2"/>
  <c r="DH271" i="2"/>
  <c r="DG271" i="2"/>
  <c r="DF271" i="2"/>
  <c r="DE271" i="2"/>
  <c r="DD271" i="2"/>
  <c r="DC271" i="2"/>
  <c r="DB271" i="2"/>
  <c r="DA271" i="2"/>
  <c r="CZ271" i="2"/>
  <c r="CY271" i="2"/>
  <c r="CX271" i="2"/>
  <c r="DZ270" i="2"/>
  <c r="DY270" i="2"/>
  <c r="DX270" i="2"/>
  <c r="DW270" i="2"/>
  <c r="DV270" i="2"/>
  <c r="DU270" i="2"/>
  <c r="DT270" i="2"/>
  <c r="DS270" i="2"/>
  <c r="DR270" i="2"/>
  <c r="DQ270" i="2"/>
  <c r="DP270" i="2"/>
  <c r="DO270" i="2"/>
  <c r="DN270" i="2"/>
  <c r="DM270" i="2"/>
  <c r="DL270" i="2"/>
  <c r="DK270" i="2"/>
  <c r="DJ270" i="2"/>
  <c r="DI270" i="2"/>
  <c r="DH270" i="2"/>
  <c r="DG270" i="2"/>
  <c r="DF270" i="2"/>
  <c r="DE270" i="2"/>
  <c r="DD270" i="2"/>
  <c r="DC270" i="2"/>
  <c r="DB270" i="2"/>
  <c r="DA270" i="2"/>
  <c r="CZ270" i="2"/>
  <c r="CY270" i="2"/>
  <c r="CX270" i="2"/>
  <c r="DZ269" i="2"/>
  <c r="DY269" i="2"/>
  <c r="DX269" i="2"/>
  <c r="DW269" i="2"/>
  <c r="DV269" i="2"/>
  <c r="DU269" i="2"/>
  <c r="DT269" i="2"/>
  <c r="DS269" i="2"/>
  <c r="DR269" i="2"/>
  <c r="DQ269" i="2"/>
  <c r="DP269" i="2"/>
  <c r="DO269" i="2"/>
  <c r="DN269" i="2"/>
  <c r="DM269" i="2"/>
  <c r="DL269" i="2"/>
  <c r="DK269" i="2"/>
  <c r="DJ269" i="2"/>
  <c r="DI269" i="2"/>
  <c r="DH269" i="2"/>
  <c r="DG269" i="2"/>
  <c r="DF269" i="2"/>
  <c r="DE269" i="2"/>
  <c r="DD269" i="2"/>
  <c r="DC269" i="2"/>
  <c r="DB269" i="2"/>
  <c r="DA269" i="2"/>
  <c r="CZ269" i="2"/>
  <c r="CY269" i="2"/>
  <c r="CX269" i="2"/>
  <c r="DZ268" i="2"/>
  <c r="DY268" i="2"/>
  <c r="DX268" i="2"/>
  <c r="DW268" i="2"/>
  <c r="DV268" i="2"/>
  <c r="DU268" i="2"/>
  <c r="DT268" i="2"/>
  <c r="DS268" i="2"/>
  <c r="DR268" i="2"/>
  <c r="DQ268" i="2"/>
  <c r="DP268" i="2"/>
  <c r="DO268" i="2"/>
  <c r="DN268" i="2"/>
  <c r="DM268" i="2"/>
  <c r="DL268" i="2"/>
  <c r="DK268" i="2"/>
  <c r="DJ268" i="2"/>
  <c r="DI268" i="2"/>
  <c r="DH268" i="2"/>
  <c r="DG268" i="2"/>
  <c r="DF268" i="2"/>
  <c r="DE268" i="2"/>
  <c r="DD268" i="2"/>
  <c r="DC268" i="2"/>
  <c r="DB268" i="2"/>
  <c r="DA268" i="2"/>
  <c r="CZ268" i="2"/>
  <c r="CY268" i="2"/>
  <c r="CX268" i="2"/>
  <c r="DZ267" i="2"/>
  <c r="DY267" i="2"/>
  <c r="DX267" i="2"/>
  <c r="DW267" i="2"/>
  <c r="DV267" i="2"/>
  <c r="DU267" i="2"/>
  <c r="DT267" i="2"/>
  <c r="DS267" i="2"/>
  <c r="DR267" i="2"/>
  <c r="DQ267" i="2"/>
  <c r="DP267" i="2"/>
  <c r="DO267" i="2"/>
  <c r="DN267" i="2"/>
  <c r="DM267" i="2"/>
  <c r="DL267" i="2"/>
  <c r="DK267" i="2"/>
  <c r="DJ267" i="2"/>
  <c r="DI267" i="2"/>
  <c r="DH267" i="2"/>
  <c r="DG267" i="2"/>
  <c r="DF267" i="2"/>
  <c r="DE267" i="2"/>
  <c r="DD267" i="2"/>
  <c r="DC267" i="2"/>
  <c r="DB267" i="2"/>
  <c r="DA267" i="2"/>
  <c r="CZ267" i="2"/>
  <c r="CY267" i="2"/>
  <c r="CX267" i="2"/>
  <c r="DZ266" i="2"/>
  <c r="DY266" i="2"/>
  <c r="DX266" i="2"/>
  <c r="DW266" i="2"/>
  <c r="DV266" i="2"/>
  <c r="DU266" i="2"/>
  <c r="DT266" i="2"/>
  <c r="DS266" i="2"/>
  <c r="DR266" i="2"/>
  <c r="DQ266" i="2"/>
  <c r="DP266" i="2"/>
  <c r="DO266" i="2"/>
  <c r="DN266" i="2"/>
  <c r="DM266" i="2"/>
  <c r="DL266" i="2"/>
  <c r="DK266" i="2"/>
  <c r="DJ266" i="2"/>
  <c r="DI266" i="2"/>
  <c r="DH266" i="2"/>
  <c r="DG266" i="2"/>
  <c r="DF266" i="2"/>
  <c r="DE266" i="2"/>
  <c r="DD266" i="2"/>
  <c r="DC266" i="2"/>
  <c r="DB266" i="2"/>
  <c r="DA266" i="2"/>
  <c r="CZ266" i="2"/>
  <c r="CY266" i="2"/>
  <c r="CX266" i="2"/>
  <c r="DZ263" i="2"/>
  <c r="DY263" i="2"/>
  <c r="DX263" i="2"/>
  <c r="DW263" i="2"/>
  <c r="DV263" i="2"/>
  <c r="DU263" i="2"/>
  <c r="DT263" i="2"/>
  <c r="DS263" i="2"/>
  <c r="DR263" i="2"/>
  <c r="DQ263" i="2"/>
  <c r="DP263" i="2"/>
  <c r="DO263" i="2"/>
  <c r="DN263" i="2"/>
  <c r="DM263" i="2"/>
  <c r="DL263" i="2"/>
  <c r="DK263" i="2"/>
  <c r="DJ263" i="2"/>
  <c r="DI263" i="2"/>
  <c r="DH263" i="2"/>
  <c r="DG263" i="2"/>
  <c r="DF263" i="2"/>
  <c r="DE263" i="2"/>
  <c r="DD263" i="2"/>
  <c r="DC263" i="2"/>
  <c r="DB263" i="2"/>
  <c r="DA263" i="2"/>
  <c r="CZ263" i="2"/>
  <c r="CY263" i="2"/>
  <c r="CX263" i="2"/>
  <c r="DZ262" i="2"/>
  <c r="DY262" i="2"/>
  <c r="DX262" i="2"/>
  <c r="DW262" i="2"/>
  <c r="DV262" i="2"/>
  <c r="DU262" i="2"/>
  <c r="DT262" i="2"/>
  <c r="DS262" i="2"/>
  <c r="DR262" i="2"/>
  <c r="DQ262" i="2"/>
  <c r="DP262" i="2"/>
  <c r="DO262" i="2"/>
  <c r="DN262" i="2"/>
  <c r="DM262" i="2"/>
  <c r="DL262" i="2"/>
  <c r="DK262" i="2"/>
  <c r="DJ262" i="2"/>
  <c r="DI262" i="2"/>
  <c r="DH262" i="2"/>
  <c r="DG262" i="2"/>
  <c r="DF262" i="2"/>
  <c r="DE262" i="2"/>
  <c r="DD262" i="2"/>
  <c r="DC262" i="2"/>
  <c r="DB262" i="2"/>
  <c r="DA262" i="2"/>
  <c r="CZ262" i="2"/>
  <c r="CY262" i="2"/>
  <c r="CX262" i="2"/>
  <c r="DZ257" i="2"/>
  <c r="DY257" i="2"/>
  <c r="DX257" i="2"/>
  <c r="DW257" i="2"/>
  <c r="DV257" i="2"/>
  <c r="DU257" i="2"/>
  <c r="DT257" i="2"/>
  <c r="DS257" i="2"/>
  <c r="DR257" i="2"/>
  <c r="DQ257" i="2"/>
  <c r="DP257" i="2"/>
  <c r="DO257" i="2"/>
  <c r="DN257" i="2"/>
  <c r="DM257" i="2"/>
  <c r="DL257" i="2"/>
  <c r="DK257" i="2"/>
  <c r="DJ257" i="2"/>
  <c r="DI257" i="2"/>
  <c r="DH257" i="2"/>
  <c r="DG257" i="2"/>
  <c r="DF257" i="2"/>
  <c r="DE257" i="2"/>
  <c r="DD257" i="2"/>
  <c r="DC257" i="2"/>
  <c r="DB257" i="2"/>
  <c r="DA257" i="2"/>
  <c r="CZ257" i="2"/>
  <c r="CY257" i="2"/>
  <c r="CX257" i="2"/>
  <c r="DZ256" i="2"/>
  <c r="DY256" i="2"/>
  <c r="DX256" i="2"/>
  <c r="DW256" i="2"/>
  <c r="DV256" i="2"/>
  <c r="DU256" i="2"/>
  <c r="DT256" i="2"/>
  <c r="DS256" i="2"/>
  <c r="DR256" i="2"/>
  <c r="DQ256" i="2"/>
  <c r="DP256" i="2"/>
  <c r="DO256" i="2"/>
  <c r="DN256" i="2"/>
  <c r="DM256" i="2"/>
  <c r="DL256" i="2"/>
  <c r="DK256" i="2"/>
  <c r="DJ256" i="2"/>
  <c r="DI256" i="2"/>
  <c r="DH256" i="2"/>
  <c r="DG256" i="2"/>
  <c r="DF256" i="2"/>
  <c r="DE256" i="2"/>
  <c r="DD256" i="2"/>
  <c r="DC256" i="2"/>
  <c r="DB256" i="2"/>
  <c r="DA256" i="2"/>
  <c r="CZ256" i="2"/>
  <c r="CY256" i="2"/>
  <c r="CX256" i="2"/>
  <c r="DZ255" i="2"/>
  <c r="DY255" i="2"/>
  <c r="DX255" i="2"/>
  <c r="DW255" i="2"/>
  <c r="DV255" i="2"/>
  <c r="DU255" i="2"/>
  <c r="DT255" i="2"/>
  <c r="DS255" i="2"/>
  <c r="DR255" i="2"/>
  <c r="DQ255" i="2"/>
  <c r="DP255" i="2"/>
  <c r="DO255" i="2"/>
  <c r="DN255" i="2"/>
  <c r="DM255" i="2"/>
  <c r="DL255" i="2"/>
  <c r="DK255" i="2"/>
  <c r="DJ255" i="2"/>
  <c r="DI255" i="2"/>
  <c r="DH255" i="2"/>
  <c r="DG255" i="2"/>
  <c r="DF255" i="2"/>
  <c r="DE255" i="2"/>
  <c r="DD255" i="2"/>
  <c r="DC255" i="2"/>
  <c r="DB255" i="2"/>
  <c r="DA255" i="2"/>
  <c r="CZ255" i="2"/>
  <c r="CY255" i="2"/>
  <c r="CX255" i="2"/>
  <c r="DZ254" i="2"/>
  <c r="DY254" i="2"/>
  <c r="DX254" i="2"/>
  <c r="DW254" i="2"/>
  <c r="DV254" i="2"/>
  <c r="DU254" i="2"/>
  <c r="DT254" i="2"/>
  <c r="DS254" i="2"/>
  <c r="DR254" i="2"/>
  <c r="DQ254" i="2"/>
  <c r="DP254" i="2"/>
  <c r="DO254" i="2"/>
  <c r="DN254" i="2"/>
  <c r="DM254" i="2"/>
  <c r="DL254" i="2"/>
  <c r="DK254" i="2"/>
  <c r="DJ254" i="2"/>
  <c r="DI254" i="2"/>
  <c r="DH254" i="2"/>
  <c r="DG254" i="2"/>
  <c r="DF254" i="2"/>
  <c r="DE254" i="2"/>
  <c r="DD254" i="2"/>
  <c r="DC254" i="2"/>
  <c r="DB254" i="2"/>
  <c r="DA254" i="2"/>
  <c r="CZ254" i="2"/>
  <c r="CY254" i="2"/>
  <c r="CX254" i="2"/>
  <c r="DZ253" i="2"/>
  <c r="DY253" i="2"/>
  <c r="DX253" i="2"/>
  <c r="DW253" i="2"/>
  <c r="DV253" i="2"/>
  <c r="DU253" i="2"/>
  <c r="DT253" i="2"/>
  <c r="DS253" i="2"/>
  <c r="DR253" i="2"/>
  <c r="DQ253" i="2"/>
  <c r="DP253" i="2"/>
  <c r="DO253" i="2"/>
  <c r="DN253" i="2"/>
  <c r="DM253" i="2"/>
  <c r="DL253" i="2"/>
  <c r="DK253" i="2"/>
  <c r="DJ253" i="2"/>
  <c r="DI253" i="2"/>
  <c r="DH253" i="2"/>
  <c r="DG253" i="2"/>
  <c r="DF253" i="2"/>
  <c r="DE253" i="2"/>
  <c r="DD253" i="2"/>
  <c r="DC253" i="2"/>
  <c r="DB253" i="2"/>
  <c r="DA253" i="2"/>
  <c r="CZ253" i="2"/>
  <c r="CY253" i="2"/>
  <c r="CX253" i="2"/>
  <c r="DZ252" i="2"/>
  <c r="DY252" i="2"/>
  <c r="DX252" i="2"/>
  <c r="DW252" i="2"/>
  <c r="DV252" i="2"/>
  <c r="DU252" i="2"/>
  <c r="DT252" i="2"/>
  <c r="DS252" i="2"/>
  <c r="DR252" i="2"/>
  <c r="DQ252" i="2"/>
  <c r="DP252" i="2"/>
  <c r="DO252" i="2"/>
  <c r="DN252" i="2"/>
  <c r="DM252" i="2"/>
  <c r="DL252" i="2"/>
  <c r="DK252" i="2"/>
  <c r="DJ252" i="2"/>
  <c r="DI252" i="2"/>
  <c r="DH252" i="2"/>
  <c r="DG252" i="2"/>
  <c r="DF252" i="2"/>
  <c r="DE252" i="2"/>
  <c r="DD252" i="2"/>
  <c r="DC252" i="2"/>
  <c r="DB252" i="2"/>
  <c r="DA252" i="2"/>
  <c r="CZ252" i="2"/>
  <c r="CY252" i="2"/>
  <c r="CX252" i="2"/>
  <c r="DZ251" i="2"/>
  <c r="DY251" i="2"/>
  <c r="DX251" i="2"/>
  <c r="DW251" i="2"/>
  <c r="DV251" i="2"/>
  <c r="DU251" i="2"/>
  <c r="DT251" i="2"/>
  <c r="DS251" i="2"/>
  <c r="DR251" i="2"/>
  <c r="DQ251" i="2"/>
  <c r="DP251" i="2"/>
  <c r="DO251" i="2"/>
  <c r="DN251" i="2"/>
  <c r="DM251" i="2"/>
  <c r="DL251" i="2"/>
  <c r="DK251" i="2"/>
  <c r="DJ251" i="2"/>
  <c r="DI251" i="2"/>
  <c r="DH251" i="2"/>
  <c r="DG251" i="2"/>
  <c r="DF251" i="2"/>
  <c r="DE251" i="2"/>
  <c r="DD251" i="2"/>
  <c r="DC251" i="2"/>
  <c r="DB251" i="2"/>
  <c r="DA251" i="2"/>
  <c r="CZ251" i="2"/>
  <c r="CY251" i="2"/>
  <c r="CX251" i="2"/>
  <c r="DZ250" i="2"/>
  <c r="DY250" i="2"/>
  <c r="DX250" i="2"/>
  <c r="DW250" i="2"/>
  <c r="DV250" i="2"/>
  <c r="DU250" i="2"/>
  <c r="DT250" i="2"/>
  <c r="DS250" i="2"/>
  <c r="DR250" i="2"/>
  <c r="DQ250" i="2"/>
  <c r="DP250" i="2"/>
  <c r="DO250" i="2"/>
  <c r="DN250" i="2"/>
  <c r="DM250" i="2"/>
  <c r="DL250" i="2"/>
  <c r="DK250" i="2"/>
  <c r="DJ250" i="2"/>
  <c r="DI250" i="2"/>
  <c r="DH250" i="2"/>
  <c r="DG250" i="2"/>
  <c r="DF250" i="2"/>
  <c r="DE250" i="2"/>
  <c r="DD250" i="2"/>
  <c r="DC250" i="2"/>
  <c r="DB250" i="2"/>
  <c r="DA250" i="2"/>
  <c r="CZ250" i="2"/>
  <c r="CY250" i="2"/>
  <c r="CX250" i="2"/>
  <c r="DZ249" i="2"/>
  <c r="DY249" i="2"/>
  <c r="DX249" i="2"/>
  <c r="DW249" i="2"/>
  <c r="DV249" i="2"/>
  <c r="DU249" i="2"/>
  <c r="DT249" i="2"/>
  <c r="DS249" i="2"/>
  <c r="DR249" i="2"/>
  <c r="DQ249" i="2"/>
  <c r="DP249" i="2"/>
  <c r="DO249" i="2"/>
  <c r="DN249" i="2"/>
  <c r="DM249" i="2"/>
  <c r="DL249" i="2"/>
  <c r="DK249" i="2"/>
  <c r="DJ249" i="2"/>
  <c r="DI249" i="2"/>
  <c r="DH249" i="2"/>
  <c r="DG249" i="2"/>
  <c r="DF249" i="2"/>
  <c r="DE249" i="2"/>
  <c r="DD249" i="2"/>
  <c r="DC249" i="2"/>
  <c r="DB249" i="2"/>
  <c r="DA249" i="2"/>
  <c r="CZ249" i="2"/>
  <c r="CY249" i="2"/>
  <c r="CX249" i="2"/>
  <c r="DZ248" i="2"/>
  <c r="DY248" i="2"/>
  <c r="DX248" i="2"/>
  <c r="DW248" i="2"/>
  <c r="DV248" i="2"/>
  <c r="DU248" i="2"/>
  <c r="DT248" i="2"/>
  <c r="DS248" i="2"/>
  <c r="DR248" i="2"/>
  <c r="DQ248" i="2"/>
  <c r="DP248" i="2"/>
  <c r="DO248" i="2"/>
  <c r="DN248" i="2"/>
  <c r="DM248" i="2"/>
  <c r="DL248" i="2"/>
  <c r="DK248" i="2"/>
  <c r="DJ248" i="2"/>
  <c r="DI248" i="2"/>
  <c r="DH248" i="2"/>
  <c r="DG248" i="2"/>
  <c r="DF248" i="2"/>
  <c r="DE248" i="2"/>
  <c r="DD248" i="2"/>
  <c r="DC248" i="2"/>
  <c r="DB248" i="2"/>
  <c r="DA248" i="2"/>
  <c r="CZ248" i="2"/>
  <c r="CY248" i="2"/>
  <c r="CX248" i="2"/>
  <c r="DZ247" i="2"/>
  <c r="DY247" i="2"/>
  <c r="DX247" i="2"/>
  <c r="DW247" i="2"/>
  <c r="DV247" i="2"/>
  <c r="DU247" i="2"/>
  <c r="DT247" i="2"/>
  <c r="DS247" i="2"/>
  <c r="DR247" i="2"/>
  <c r="DQ247" i="2"/>
  <c r="DP247" i="2"/>
  <c r="DO247" i="2"/>
  <c r="DN247" i="2"/>
  <c r="DM247" i="2"/>
  <c r="DL247" i="2"/>
  <c r="DK247" i="2"/>
  <c r="DJ247" i="2"/>
  <c r="DI247" i="2"/>
  <c r="DH247" i="2"/>
  <c r="DG247" i="2"/>
  <c r="DF247" i="2"/>
  <c r="DE247" i="2"/>
  <c r="DD247" i="2"/>
  <c r="DC247" i="2"/>
  <c r="DB247" i="2"/>
  <c r="DA247" i="2"/>
  <c r="CZ247" i="2"/>
  <c r="CY247" i="2"/>
  <c r="CX247" i="2"/>
  <c r="DZ246" i="2"/>
  <c r="DY246" i="2"/>
  <c r="DX246" i="2"/>
  <c r="DW246" i="2"/>
  <c r="DV246" i="2"/>
  <c r="DU246" i="2"/>
  <c r="DT246" i="2"/>
  <c r="DS246" i="2"/>
  <c r="DR246" i="2"/>
  <c r="DQ246" i="2"/>
  <c r="DP246" i="2"/>
  <c r="DO246" i="2"/>
  <c r="DN246" i="2"/>
  <c r="DM246" i="2"/>
  <c r="DL246" i="2"/>
  <c r="DK246" i="2"/>
  <c r="DJ246" i="2"/>
  <c r="DI246" i="2"/>
  <c r="DH246" i="2"/>
  <c r="DG246" i="2"/>
  <c r="DF246" i="2"/>
  <c r="DE246" i="2"/>
  <c r="DD246" i="2"/>
  <c r="DC246" i="2"/>
  <c r="DB246" i="2"/>
  <c r="DA246" i="2"/>
  <c r="CZ246" i="2"/>
  <c r="CY246" i="2"/>
  <c r="CX246" i="2"/>
  <c r="DZ245" i="2"/>
  <c r="DY245" i="2"/>
  <c r="DX245" i="2"/>
  <c r="DW245" i="2"/>
  <c r="DV245" i="2"/>
  <c r="DU245" i="2"/>
  <c r="DT245" i="2"/>
  <c r="DS245" i="2"/>
  <c r="DR245" i="2"/>
  <c r="DQ245" i="2"/>
  <c r="DP245" i="2"/>
  <c r="DO245" i="2"/>
  <c r="DN245" i="2"/>
  <c r="DM245" i="2"/>
  <c r="DL245" i="2"/>
  <c r="DK245" i="2"/>
  <c r="DJ245" i="2"/>
  <c r="DI245" i="2"/>
  <c r="DH245" i="2"/>
  <c r="DG245" i="2"/>
  <c r="DF245" i="2"/>
  <c r="DE245" i="2"/>
  <c r="DD245" i="2"/>
  <c r="DC245" i="2"/>
  <c r="DB245" i="2"/>
  <c r="DA245" i="2"/>
  <c r="CZ245" i="2"/>
  <c r="CY245" i="2"/>
  <c r="CX245" i="2"/>
  <c r="DZ244" i="2"/>
  <c r="DY244" i="2"/>
  <c r="DX244" i="2"/>
  <c r="DW244" i="2"/>
  <c r="DV244" i="2"/>
  <c r="DU244" i="2"/>
  <c r="DT244" i="2"/>
  <c r="DS244" i="2"/>
  <c r="DR244" i="2"/>
  <c r="DQ244" i="2"/>
  <c r="DP244" i="2"/>
  <c r="DO244" i="2"/>
  <c r="DN244" i="2"/>
  <c r="DM244" i="2"/>
  <c r="DL244" i="2"/>
  <c r="DK244" i="2"/>
  <c r="DJ244" i="2"/>
  <c r="DI244" i="2"/>
  <c r="DH244" i="2"/>
  <c r="DG244" i="2"/>
  <c r="DF244" i="2"/>
  <c r="DE244" i="2"/>
  <c r="DD244" i="2"/>
  <c r="DC244" i="2"/>
  <c r="DB244" i="2"/>
  <c r="DA244" i="2"/>
  <c r="CZ244" i="2"/>
  <c r="CY244" i="2"/>
  <c r="CX244" i="2"/>
  <c r="DZ243" i="2"/>
  <c r="DY243" i="2"/>
  <c r="DX243" i="2"/>
  <c r="DW243" i="2"/>
  <c r="DV243" i="2"/>
  <c r="DU243" i="2"/>
  <c r="DT243" i="2"/>
  <c r="DS243" i="2"/>
  <c r="DR243" i="2"/>
  <c r="DQ243" i="2"/>
  <c r="DP243" i="2"/>
  <c r="DO243" i="2"/>
  <c r="DN243" i="2"/>
  <c r="DM243" i="2"/>
  <c r="DL243" i="2"/>
  <c r="DK243" i="2"/>
  <c r="DJ243" i="2"/>
  <c r="DI243" i="2"/>
  <c r="DH243" i="2"/>
  <c r="DG243" i="2"/>
  <c r="DF243" i="2"/>
  <c r="DE243" i="2"/>
  <c r="DD243" i="2"/>
  <c r="DC243" i="2"/>
  <c r="DB243" i="2"/>
  <c r="DA243" i="2"/>
  <c r="CZ243" i="2"/>
  <c r="CY243" i="2"/>
  <c r="CX243" i="2"/>
  <c r="DZ242" i="2"/>
  <c r="DY242" i="2"/>
  <c r="DX242" i="2"/>
  <c r="DW242" i="2"/>
  <c r="DV242" i="2"/>
  <c r="DU242" i="2"/>
  <c r="DT242" i="2"/>
  <c r="DS242" i="2"/>
  <c r="DR242" i="2"/>
  <c r="DQ242" i="2"/>
  <c r="DP242" i="2"/>
  <c r="DO242" i="2"/>
  <c r="DN242" i="2"/>
  <c r="DM242" i="2"/>
  <c r="DL242" i="2"/>
  <c r="DK242" i="2"/>
  <c r="DJ242" i="2"/>
  <c r="DI242" i="2"/>
  <c r="DH242" i="2"/>
  <c r="DG242" i="2"/>
  <c r="DF242" i="2"/>
  <c r="DE242" i="2"/>
  <c r="DD242" i="2"/>
  <c r="DC242" i="2"/>
  <c r="DB242" i="2"/>
  <c r="DA242" i="2"/>
  <c r="CZ242" i="2"/>
  <c r="CY242" i="2"/>
  <c r="CX242" i="2"/>
  <c r="DZ241" i="2"/>
  <c r="DY241" i="2"/>
  <c r="DX241" i="2"/>
  <c r="DW241" i="2"/>
  <c r="DV241" i="2"/>
  <c r="DU241" i="2"/>
  <c r="DT241" i="2"/>
  <c r="DS241" i="2"/>
  <c r="DR241" i="2"/>
  <c r="DQ241" i="2"/>
  <c r="DP241" i="2"/>
  <c r="DO241" i="2"/>
  <c r="DN241" i="2"/>
  <c r="DM241" i="2"/>
  <c r="DL241" i="2"/>
  <c r="DK241" i="2"/>
  <c r="DJ241" i="2"/>
  <c r="DI241" i="2"/>
  <c r="DH241" i="2"/>
  <c r="DG241" i="2"/>
  <c r="DF241" i="2"/>
  <c r="DE241" i="2"/>
  <c r="DD241" i="2"/>
  <c r="DC241" i="2"/>
  <c r="DB241" i="2"/>
  <c r="DA241" i="2"/>
  <c r="CZ241" i="2"/>
  <c r="CY241" i="2"/>
  <c r="CX241" i="2"/>
  <c r="DZ240" i="2"/>
  <c r="DY240" i="2"/>
  <c r="DX240" i="2"/>
  <c r="DW240" i="2"/>
  <c r="DV240" i="2"/>
  <c r="DU240" i="2"/>
  <c r="DT240" i="2"/>
  <c r="DS240" i="2"/>
  <c r="DR240" i="2"/>
  <c r="DQ240" i="2"/>
  <c r="DP240" i="2"/>
  <c r="DO240" i="2"/>
  <c r="DN240" i="2"/>
  <c r="DM240" i="2"/>
  <c r="DL240" i="2"/>
  <c r="DK240" i="2"/>
  <c r="DJ240" i="2"/>
  <c r="DI240" i="2"/>
  <c r="DH240" i="2"/>
  <c r="DG240" i="2"/>
  <c r="DF240" i="2"/>
  <c r="DE240" i="2"/>
  <c r="DD240" i="2"/>
  <c r="DC240" i="2"/>
  <c r="DB240" i="2"/>
  <c r="DA240" i="2"/>
  <c r="CZ240" i="2"/>
  <c r="CY240" i="2"/>
  <c r="CX240" i="2"/>
  <c r="DZ239" i="2"/>
  <c r="DY239" i="2"/>
  <c r="DX239" i="2"/>
  <c r="DW239" i="2"/>
  <c r="DV239" i="2"/>
  <c r="DU239" i="2"/>
  <c r="DT239" i="2"/>
  <c r="DS239" i="2"/>
  <c r="DR239" i="2"/>
  <c r="DQ239" i="2"/>
  <c r="DP239" i="2"/>
  <c r="DO239" i="2"/>
  <c r="DN239" i="2"/>
  <c r="DM239" i="2"/>
  <c r="DL239" i="2"/>
  <c r="DK239" i="2"/>
  <c r="DJ239" i="2"/>
  <c r="DI239" i="2"/>
  <c r="DH239" i="2"/>
  <c r="DG239" i="2"/>
  <c r="DF239" i="2"/>
  <c r="DE239" i="2"/>
  <c r="DD239" i="2"/>
  <c r="DC239" i="2"/>
  <c r="DB239" i="2"/>
  <c r="DA239" i="2"/>
  <c r="CZ239" i="2"/>
  <c r="CY239" i="2"/>
  <c r="CX239" i="2"/>
  <c r="DZ238" i="2"/>
  <c r="DY238" i="2"/>
  <c r="DX238" i="2"/>
  <c r="DW238" i="2"/>
  <c r="DV238" i="2"/>
  <c r="DU238" i="2"/>
  <c r="DT238" i="2"/>
  <c r="DS238" i="2"/>
  <c r="DR238" i="2"/>
  <c r="DQ238" i="2"/>
  <c r="DP238" i="2"/>
  <c r="DO238" i="2"/>
  <c r="DN238" i="2"/>
  <c r="DM238" i="2"/>
  <c r="DL238" i="2"/>
  <c r="DK238" i="2"/>
  <c r="DJ238" i="2"/>
  <c r="DI238" i="2"/>
  <c r="DH238" i="2"/>
  <c r="DG238" i="2"/>
  <c r="DF238" i="2"/>
  <c r="DE238" i="2"/>
  <c r="DD238" i="2"/>
  <c r="DC238" i="2"/>
  <c r="DB238" i="2"/>
  <c r="DA238" i="2"/>
  <c r="CZ238" i="2"/>
  <c r="CY238" i="2"/>
  <c r="CX238" i="2"/>
  <c r="DZ237" i="2"/>
  <c r="DY237" i="2"/>
  <c r="DX237" i="2"/>
  <c r="DW237" i="2"/>
  <c r="DV237" i="2"/>
  <c r="DU237" i="2"/>
  <c r="DT237" i="2"/>
  <c r="DS237" i="2"/>
  <c r="DR237" i="2"/>
  <c r="DQ237" i="2"/>
  <c r="DP237" i="2"/>
  <c r="DO237" i="2"/>
  <c r="DN237" i="2"/>
  <c r="DM237" i="2"/>
  <c r="DL237" i="2"/>
  <c r="DK237" i="2"/>
  <c r="DJ237" i="2"/>
  <c r="DI237" i="2"/>
  <c r="DH237" i="2"/>
  <c r="DG237" i="2"/>
  <c r="DF237" i="2"/>
  <c r="DE237" i="2"/>
  <c r="DD237" i="2"/>
  <c r="DC237" i="2"/>
  <c r="DB237" i="2"/>
  <c r="DA237" i="2"/>
  <c r="CZ237" i="2"/>
  <c r="CY237" i="2"/>
  <c r="CX237" i="2"/>
  <c r="DZ236" i="2"/>
  <c r="DY236" i="2"/>
  <c r="DX236" i="2"/>
  <c r="DW236" i="2"/>
  <c r="DV236" i="2"/>
  <c r="DU236" i="2"/>
  <c r="DT236" i="2"/>
  <c r="DS236" i="2"/>
  <c r="DR236" i="2"/>
  <c r="DQ236" i="2"/>
  <c r="DP236" i="2"/>
  <c r="DO236" i="2"/>
  <c r="DN236" i="2"/>
  <c r="DM236" i="2"/>
  <c r="DL236" i="2"/>
  <c r="DK236" i="2"/>
  <c r="DJ236" i="2"/>
  <c r="DI236" i="2"/>
  <c r="DH236" i="2"/>
  <c r="DG236" i="2"/>
  <c r="DF236" i="2"/>
  <c r="DE236" i="2"/>
  <c r="DD236" i="2"/>
  <c r="DC236" i="2"/>
  <c r="DB236" i="2"/>
  <c r="DA236" i="2"/>
  <c r="CZ236" i="2"/>
  <c r="CY236" i="2"/>
  <c r="CX236" i="2"/>
  <c r="DZ235" i="2"/>
  <c r="DY235" i="2"/>
  <c r="DX235" i="2"/>
  <c r="DW235" i="2"/>
  <c r="DV235" i="2"/>
  <c r="DU235" i="2"/>
  <c r="DT235" i="2"/>
  <c r="DS235" i="2"/>
  <c r="DR235" i="2"/>
  <c r="DQ235" i="2"/>
  <c r="DP235" i="2"/>
  <c r="DO235" i="2"/>
  <c r="DN235" i="2"/>
  <c r="DM235" i="2"/>
  <c r="DL235" i="2"/>
  <c r="DK235" i="2"/>
  <c r="DJ235" i="2"/>
  <c r="DI235" i="2"/>
  <c r="DH235" i="2"/>
  <c r="DG235" i="2"/>
  <c r="DF235" i="2"/>
  <c r="DE235" i="2"/>
  <c r="DD235" i="2"/>
  <c r="DC235" i="2"/>
  <c r="DB235" i="2"/>
  <c r="DA235" i="2"/>
  <c r="CZ235" i="2"/>
  <c r="CY235" i="2"/>
  <c r="CX235" i="2"/>
  <c r="DZ234" i="2"/>
  <c r="DY234" i="2"/>
  <c r="DX234" i="2"/>
  <c r="DW234" i="2"/>
  <c r="DV234" i="2"/>
  <c r="DU234" i="2"/>
  <c r="DT234" i="2"/>
  <c r="DS234" i="2"/>
  <c r="DR234" i="2"/>
  <c r="DQ234" i="2"/>
  <c r="DP234" i="2"/>
  <c r="DO234" i="2"/>
  <c r="DN234" i="2"/>
  <c r="DM234" i="2"/>
  <c r="DL234" i="2"/>
  <c r="DK234" i="2"/>
  <c r="DJ234" i="2"/>
  <c r="DI234" i="2"/>
  <c r="DH234" i="2"/>
  <c r="DG234" i="2"/>
  <c r="DF234" i="2"/>
  <c r="DE234" i="2"/>
  <c r="DD234" i="2"/>
  <c r="DC234" i="2"/>
  <c r="DB234" i="2"/>
  <c r="DA234" i="2"/>
  <c r="CZ234" i="2"/>
  <c r="CY234" i="2"/>
  <c r="CX234" i="2"/>
  <c r="DZ233" i="2"/>
  <c r="DY233" i="2"/>
  <c r="DX233" i="2"/>
  <c r="DW233" i="2"/>
  <c r="DV233" i="2"/>
  <c r="DU233" i="2"/>
  <c r="DT233" i="2"/>
  <c r="DS233" i="2"/>
  <c r="DR233" i="2"/>
  <c r="DQ233" i="2"/>
  <c r="DP233" i="2"/>
  <c r="DO233" i="2"/>
  <c r="DN233" i="2"/>
  <c r="DM233" i="2"/>
  <c r="DL233" i="2"/>
  <c r="DK233" i="2"/>
  <c r="DJ233" i="2"/>
  <c r="DI233" i="2"/>
  <c r="DH233" i="2"/>
  <c r="DG233" i="2"/>
  <c r="DF233" i="2"/>
  <c r="DE233" i="2"/>
  <c r="DD233" i="2"/>
  <c r="DC233" i="2"/>
  <c r="DB233" i="2"/>
  <c r="DA233" i="2"/>
  <c r="CZ233" i="2"/>
  <c r="CY233" i="2"/>
  <c r="CX233" i="2"/>
  <c r="DZ232" i="2"/>
  <c r="DY232" i="2"/>
  <c r="DX232" i="2"/>
  <c r="DW232" i="2"/>
  <c r="DV232" i="2"/>
  <c r="DU232" i="2"/>
  <c r="DT232" i="2"/>
  <c r="DS232" i="2"/>
  <c r="DR232" i="2"/>
  <c r="DQ232" i="2"/>
  <c r="DP232" i="2"/>
  <c r="DO232" i="2"/>
  <c r="DN232" i="2"/>
  <c r="DM232" i="2"/>
  <c r="DL232" i="2"/>
  <c r="DK232" i="2"/>
  <c r="DJ232" i="2"/>
  <c r="DI232" i="2"/>
  <c r="DH232" i="2"/>
  <c r="DG232" i="2"/>
  <c r="DF232" i="2"/>
  <c r="DE232" i="2"/>
  <c r="DD232" i="2"/>
  <c r="DC232" i="2"/>
  <c r="DB232" i="2"/>
  <c r="DA232" i="2"/>
  <c r="CZ232" i="2"/>
  <c r="CY232" i="2"/>
  <c r="CX232" i="2"/>
  <c r="DZ231" i="2"/>
  <c r="DY231" i="2"/>
  <c r="DX231" i="2"/>
  <c r="DW231" i="2"/>
  <c r="DV231" i="2"/>
  <c r="DU231" i="2"/>
  <c r="DT231" i="2"/>
  <c r="DS231" i="2"/>
  <c r="DR231" i="2"/>
  <c r="DQ231" i="2"/>
  <c r="DP231" i="2"/>
  <c r="DO231" i="2"/>
  <c r="DN231" i="2"/>
  <c r="DM231" i="2"/>
  <c r="DL231" i="2"/>
  <c r="DK231" i="2"/>
  <c r="DJ231" i="2"/>
  <c r="DI231" i="2"/>
  <c r="DH231" i="2"/>
  <c r="DG231" i="2"/>
  <c r="DF231" i="2"/>
  <c r="DE231" i="2"/>
  <c r="DD231" i="2"/>
  <c r="DC231" i="2"/>
  <c r="DB231" i="2"/>
  <c r="DA231" i="2"/>
  <c r="CZ231" i="2"/>
  <c r="CY231" i="2"/>
  <c r="CX231" i="2"/>
  <c r="DZ230" i="2"/>
  <c r="DY230" i="2"/>
  <c r="DX230" i="2"/>
  <c r="DW230" i="2"/>
  <c r="DV230" i="2"/>
  <c r="DU230" i="2"/>
  <c r="DT230" i="2"/>
  <c r="DS230" i="2"/>
  <c r="DR230" i="2"/>
  <c r="DQ230" i="2"/>
  <c r="DP230" i="2"/>
  <c r="DO230" i="2"/>
  <c r="DN230" i="2"/>
  <c r="DM230" i="2"/>
  <c r="DL230" i="2"/>
  <c r="DK230" i="2"/>
  <c r="DJ230" i="2"/>
  <c r="DI230" i="2"/>
  <c r="DH230" i="2"/>
  <c r="DG230" i="2"/>
  <c r="DF230" i="2"/>
  <c r="DE230" i="2"/>
  <c r="DD230" i="2"/>
  <c r="DC230" i="2"/>
  <c r="DB230" i="2"/>
  <c r="DA230" i="2"/>
  <c r="CZ230" i="2"/>
  <c r="CY230" i="2"/>
  <c r="CX230" i="2"/>
  <c r="DZ229" i="2"/>
  <c r="DY229" i="2"/>
  <c r="DX229" i="2"/>
  <c r="DW229" i="2"/>
  <c r="DV229" i="2"/>
  <c r="DU229" i="2"/>
  <c r="DT229" i="2"/>
  <c r="DS229" i="2"/>
  <c r="DR229" i="2"/>
  <c r="DQ229" i="2"/>
  <c r="DP229" i="2"/>
  <c r="DO229" i="2"/>
  <c r="DN229" i="2"/>
  <c r="DM229" i="2"/>
  <c r="DL229" i="2"/>
  <c r="DK229" i="2"/>
  <c r="DJ229" i="2"/>
  <c r="DI229" i="2"/>
  <c r="DH229" i="2"/>
  <c r="DG229" i="2"/>
  <c r="DF229" i="2"/>
  <c r="DE229" i="2"/>
  <c r="DD229" i="2"/>
  <c r="DC229" i="2"/>
  <c r="DB229" i="2"/>
  <c r="DA229" i="2"/>
  <c r="CZ229" i="2"/>
  <c r="CY229" i="2"/>
  <c r="CX229" i="2"/>
  <c r="DZ228" i="2"/>
  <c r="DY228" i="2"/>
  <c r="DX228" i="2"/>
  <c r="DW228" i="2"/>
  <c r="DV228" i="2"/>
  <c r="DU228" i="2"/>
  <c r="DT228" i="2"/>
  <c r="DS228" i="2"/>
  <c r="DR228" i="2"/>
  <c r="DQ228" i="2"/>
  <c r="DP228" i="2"/>
  <c r="DO228" i="2"/>
  <c r="DN228" i="2"/>
  <c r="DM228" i="2"/>
  <c r="DL228" i="2"/>
  <c r="DK228" i="2"/>
  <c r="DJ228" i="2"/>
  <c r="DI228" i="2"/>
  <c r="DH228" i="2"/>
  <c r="DG228" i="2"/>
  <c r="DF228" i="2"/>
  <c r="DE228" i="2"/>
  <c r="DD228" i="2"/>
  <c r="DC228" i="2"/>
  <c r="DB228" i="2"/>
  <c r="DA228" i="2"/>
  <c r="CZ228" i="2"/>
  <c r="CY228" i="2"/>
  <c r="CX228" i="2"/>
  <c r="DZ227" i="2"/>
  <c r="DY227" i="2"/>
  <c r="DX227" i="2"/>
  <c r="DW227" i="2"/>
  <c r="DV227" i="2"/>
  <c r="DU227" i="2"/>
  <c r="DT227" i="2"/>
  <c r="DS227" i="2"/>
  <c r="DR227" i="2"/>
  <c r="DQ227" i="2"/>
  <c r="DP227" i="2"/>
  <c r="DO227" i="2"/>
  <c r="DN227" i="2"/>
  <c r="DM227" i="2"/>
  <c r="DL227" i="2"/>
  <c r="DK227" i="2"/>
  <c r="DJ227" i="2"/>
  <c r="DI227" i="2"/>
  <c r="DH227" i="2"/>
  <c r="DG227" i="2"/>
  <c r="DF227" i="2"/>
  <c r="DE227" i="2"/>
  <c r="DD227" i="2"/>
  <c r="DC227" i="2"/>
  <c r="DB227" i="2"/>
  <c r="DA227" i="2"/>
  <c r="CZ227" i="2"/>
  <c r="CY227" i="2"/>
  <c r="CX227" i="2"/>
  <c r="DZ226" i="2"/>
  <c r="DY226" i="2"/>
  <c r="DX226" i="2"/>
  <c r="DW226" i="2"/>
  <c r="DV226" i="2"/>
  <c r="DU226" i="2"/>
  <c r="DT226" i="2"/>
  <c r="DS226" i="2"/>
  <c r="DR226" i="2"/>
  <c r="DQ226" i="2"/>
  <c r="DP226" i="2"/>
  <c r="DO226" i="2"/>
  <c r="DN226" i="2"/>
  <c r="DM226" i="2"/>
  <c r="DL226" i="2"/>
  <c r="DK226" i="2"/>
  <c r="DJ226" i="2"/>
  <c r="DI226" i="2"/>
  <c r="DH226" i="2"/>
  <c r="DG226" i="2"/>
  <c r="DF226" i="2"/>
  <c r="DE226" i="2"/>
  <c r="DD226" i="2"/>
  <c r="DC226" i="2"/>
  <c r="DB226" i="2"/>
  <c r="DA226" i="2"/>
  <c r="CZ226" i="2"/>
  <c r="CY226" i="2"/>
  <c r="CX226" i="2"/>
  <c r="DZ223" i="2"/>
  <c r="DY223" i="2"/>
  <c r="DX223" i="2"/>
  <c r="DW223" i="2"/>
  <c r="DV223" i="2"/>
  <c r="DU223" i="2"/>
  <c r="DT223" i="2"/>
  <c r="DS223" i="2"/>
  <c r="DR223" i="2"/>
  <c r="DQ223" i="2"/>
  <c r="DP223" i="2"/>
  <c r="DO223" i="2"/>
  <c r="DN223" i="2"/>
  <c r="DM223" i="2"/>
  <c r="DL223" i="2"/>
  <c r="DK223" i="2"/>
  <c r="DJ223" i="2"/>
  <c r="DI223" i="2"/>
  <c r="DH223" i="2"/>
  <c r="DG223" i="2"/>
  <c r="DF223" i="2"/>
  <c r="DE223" i="2"/>
  <c r="DD223" i="2"/>
  <c r="DC223" i="2"/>
  <c r="DB223" i="2"/>
  <c r="DA223" i="2"/>
  <c r="CZ223" i="2"/>
  <c r="CY223" i="2"/>
  <c r="CX223" i="2"/>
  <c r="DZ222" i="2"/>
  <c r="DY222" i="2"/>
  <c r="DX222" i="2"/>
  <c r="DW222" i="2"/>
  <c r="DV222" i="2"/>
  <c r="DU222" i="2"/>
  <c r="DT222" i="2"/>
  <c r="DS222" i="2"/>
  <c r="DR222" i="2"/>
  <c r="DQ222" i="2"/>
  <c r="DP222" i="2"/>
  <c r="DO222" i="2"/>
  <c r="DN222" i="2"/>
  <c r="DM222" i="2"/>
  <c r="DL222" i="2"/>
  <c r="DK222" i="2"/>
  <c r="DJ222" i="2"/>
  <c r="DI222" i="2"/>
  <c r="DH222" i="2"/>
  <c r="DG222" i="2"/>
  <c r="DF222" i="2"/>
  <c r="DE222" i="2"/>
  <c r="DD222" i="2"/>
  <c r="DC222" i="2"/>
  <c r="DB222" i="2"/>
  <c r="DA222" i="2"/>
  <c r="CZ222" i="2"/>
  <c r="CY222" i="2"/>
  <c r="CX222" i="2"/>
  <c r="DZ217" i="2"/>
  <c r="DY217" i="2"/>
  <c r="DX217" i="2"/>
  <c r="DW217" i="2"/>
  <c r="DV217" i="2"/>
  <c r="DU217" i="2"/>
  <c r="DT217" i="2"/>
  <c r="DS217" i="2"/>
  <c r="DR217" i="2"/>
  <c r="DQ217" i="2"/>
  <c r="DP217" i="2"/>
  <c r="DO217" i="2"/>
  <c r="DN217" i="2"/>
  <c r="DM217" i="2"/>
  <c r="DL217" i="2"/>
  <c r="DK217" i="2"/>
  <c r="DJ217" i="2"/>
  <c r="DI217" i="2"/>
  <c r="DH217" i="2"/>
  <c r="DG217" i="2"/>
  <c r="DF217" i="2"/>
  <c r="DE217" i="2"/>
  <c r="DD217" i="2"/>
  <c r="DC217" i="2"/>
  <c r="DB217" i="2"/>
  <c r="DA217" i="2"/>
  <c r="CZ217" i="2"/>
  <c r="CY217" i="2"/>
  <c r="CX217" i="2"/>
  <c r="DZ216" i="2"/>
  <c r="DY216" i="2"/>
  <c r="DX216" i="2"/>
  <c r="DW216" i="2"/>
  <c r="DV216" i="2"/>
  <c r="DU216" i="2"/>
  <c r="DT216" i="2"/>
  <c r="DS216" i="2"/>
  <c r="DR216" i="2"/>
  <c r="DQ216" i="2"/>
  <c r="DP216" i="2"/>
  <c r="DO216" i="2"/>
  <c r="DN216" i="2"/>
  <c r="DM216" i="2"/>
  <c r="DL216" i="2"/>
  <c r="DK216" i="2"/>
  <c r="DJ216" i="2"/>
  <c r="DI216" i="2"/>
  <c r="DH216" i="2"/>
  <c r="DG216" i="2"/>
  <c r="DF216" i="2"/>
  <c r="DE216" i="2"/>
  <c r="DD216" i="2"/>
  <c r="DC216" i="2"/>
  <c r="DB216" i="2"/>
  <c r="DA216" i="2"/>
  <c r="CZ216" i="2"/>
  <c r="CY216" i="2"/>
  <c r="CX216" i="2"/>
  <c r="DZ215" i="2"/>
  <c r="DY215" i="2"/>
  <c r="DX215" i="2"/>
  <c r="DW215" i="2"/>
  <c r="DV215" i="2"/>
  <c r="DU215" i="2"/>
  <c r="DT215" i="2"/>
  <c r="DS215" i="2"/>
  <c r="DR215" i="2"/>
  <c r="DQ215" i="2"/>
  <c r="DP215" i="2"/>
  <c r="DO215" i="2"/>
  <c r="DN215" i="2"/>
  <c r="DM215" i="2"/>
  <c r="DL215" i="2"/>
  <c r="DK215" i="2"/>
  <c r="DJ215" i="2"/>
  <c r="DI215" i="2"/>
  <c r="DH215" i="2"/>
  <c r="DG215" i="2"/>
  <c r="DF215" i="2"/>
  <c r="DE215" i="2"/>
  <c r="DD215" i="2"/>
  <c r="DC215" i="2"/>
  <c r="DB215" i="2"/>
  <c r="DA215" i="2"/>
  <c r="CZ215" i="2"/>
  <c r="CY215" i="2"/>
  <c r="CX215" i="2"/>
  <c r="DZ214" i="2"/>
  <c r="DY214" i="2"/>
  <c r="DX214" i="2"/>
  <c r="DW214" i="2"/>
  <c r="DV214" i="2"/>
  <c r="DU214" i="2"/>
  <c r="DT214" i="2"/>
  <c r="DS214" i="2"/>
  <c r="DR214" i="2"/>
  <c r="DQ214" i="2"/>
  <c r="DP214" i="2"/>
  <c r="DO214" i="2"/>
  <c r="DN214" i="2"/>
  <c r="DM214" i="2"/>
  <c r="DL214" i="2"/>
  <c r="DK214" i="2"/>
  <c r="DJ214" i="2"/>
  <c r="DI214" i="2"/>
  <c r="DH214" i="2"/>
  <c r="DG214" i="2"/>
  <c r="DF214" i="2"/>
  <c r="DE214" i="2"/>
  <c r="DD214" i="2"/>
  <c r="DC214" i="2"/>
  <c r="DB214" i="2"/>
  <c r="DA214" i="2"/>
  <c r="CZ214" i="2"/>
  <c r="CY214" i="2"/>
  <c r="CX214" i="2"/>
  <c r="DZ213" i="2"/>
  <c r="DY213" i="2"/>
  <c r="DX213" i="2"/>
  <c r="DW213" i="2"/>
  <c r="DV213" i="2"/>
  <c r="DU213" i="2"/>
  <c r="DT213" i="2"/>
  <c r="DS213" i="2"/>
  <c r="DR213" i="2"/>
  <c r="DQ213" i="2"/>
  <c r="DP213" i="2"/>
  <c r="DO213" i="2"/>
  <c r="DN213" i="2"/>
  <c r="DM213" i="2"/>
  <c r="DL213" i="2"/>
  <c r="DK213" i="2"/>
  <c r="DJ213" i="2"/>
  <c r="DI213" i="2"/>
  <c r="DH213" i="2"/>
  <c r="DG213" i="2"/>
  <c r="DF213" i="2"/>
  <c r="DE213" i="2"/>
  <c r="DD213" i="2"/>
  <c r="DC213" i="2"/>
  <c r="DB213" i="2"/>
  <c r="DA213" i="2"/>
  <c r="CZ213" i="2"/>
  <c r="CY213" i="2"/>
  <c r="CX213" i="2"/>
  <c r="DZ212" i="2"/>
  <c r="DY212" i="2"/>
  <c r="DX212" i="2"/>
  <c r="DW212" i="2"/>
  <c r="DV212" i="2"/>
  <c r="DU212" i="2"/>
  <c r="DT212" i="2"/>
  <c r="DS212" i="2"/>
  <c r="DR212" i="2"/>
  <c r="DQ212" i="2"/>
  <c r="DP212" i="2"/>
  <c r="DO212" i="2"/>
  <c r="DN212" i="2"/>
  <c r="DM212" i="2"/>
  <c r="DL212" i="2"/>
  <c r="DK212" i="2"/>
  <c r="DJ212" i="2"/>
  <c r="DI212" i="2"/>
  <c r="DH212" i="2"/>
  <c r="DG212" i="2"/>
  <c r="DF212" i="2"/>
  <c r="DE212" i="2"/>
  <c r="DD212" i="2"/>
  <c r="DC212" i="2"/>
  <c r="DB212" i="2"/>
  <c r="DA212" i="2"/>
  <c r="CZ212" i="2"/>
  <c r="CY212" i="2"/>
  <c r="CX212" i="2"/>
  <c r="DZ211" i="2"/>
  <c r="DY211" i="2"/>
  <c r="DX211" i="2"/>
  <c r="DW211" i="2"/>
  <c r="DV211" i="2"/>
  <c r="DU211" i="2"/>
  <c r="DT211" i="2"/>
  <c r="DS211" i="2"/>
  <c r="DR211" i="2"/>
  <c r="DQ211" i="2"/>
  <c r="DP211" i="2"/>
  <c r="DO211" i="2"/>
  <c r="DN211" i="2"/>
  <c r="DM211" i="2"/>
  <c r="DL211" i="2"/>
  <c r="DK211" i="2"/>
  <c r="DJ211" i="2"/>
  <c r="DI211" i="2"/>
  <c r="DH211" i="2"/>
  <c r="DG211" i="2"/>
  <c r="DF211" i="2"/>
  <c r="DE211" i="2"/>
  <c r="DD211" i="2"/>
  <c r="DC211" i="2"/>
  <c r="DB211" i="2"/>
  <c r="DA211" i="2"/>
  <c r="CZ211" i="2"/>
  <c r="CY211" i="2"/>
  <c r="CX211" i="2"/>
  <c r="DZ210" i="2"/>
  <c r="DY210" i="2"/>
  <c r="DX210" i="2"/>
  <c r="DW210" i="2"/>
  <c r="DV210" i="2"/>
  <c r="DU210" i="2"/>
  <c r="DT210" i="2"/>
  <c r="DS210" i="2"/>
  <c r="DR210" i="2"/>
  <c r="DQ210" i="2"/>
  <c r="DP210" i="2"/>
  <c r="DO210" i="2"/>
  <c r="DN210" i="2"/>
  <c r="DM210" i="2"/>
  <c r="DL210" i="2"/>
  <c r="DK210" i="2"/>
  <c r="DJ210" i="2"/>
  <c r="DI210" i="2"/>
  <c r="DH210" i="2"/>
  <c r="DG210" i="2"/>
  <c r="DF210" i="2"/>
  <c r="DE210" i="2"/>
  <c r="DD210" i="2"/>
  <c r="DC210" i="2"/>
  <c r="DB210" i="2"/>
  <c r="DA210" i="2"/>
  <c r="CZ210" i="2"/>
  <c r="CY210" i="2"/>
  <c r="CX210" i="2"/>
  <c r="DZ209" i="2"/>
  <c r="DY209" i="2"/>
  <c r="DX209" i="2"/>
  <c r="DW209" i="2"/>
  <c r="DV209" i="2"/>
  <c r="DU209" i="2"/>
  <c r="DT209" i="2"/>
  <c r="DS209" i="2"/>
  <c r="DR209" i="2"/>
  <c r="DQ209" i="2"/>
  <c r="DP209" i="2"/>
  <c r="DO209" i="2"/>
  <c r="DN209" i="2"/>
  <c r="DM209" i="2"/>
  <c r="DL209" i="2"/>
  <c r="DK209" i="2"/>
  <c r="DJ209" i="2"/>
  <c r="DI209" i="2"/>
  <c r="DH209" i="2"/>
  <c r="DG209" i="2"/>
  <c r="DF209" i="2"/>
  <c r="DE209" i="2"/>
  <c r="DD209" i="2"/>
  <c r="DC209" i="2"/>
  <c r="DB209" i="2"/>
  <c r="DA209" i="2"/>
  <c r="CZ209" i="2"/>
  <c r="CY209" i="2"/>
  <c r="CX209" i="2"/>
  <c r="DZ208" i="2"/>
  <c r="DY208" i="2"/>
  <c r="DX208" i="2"/>
  <c r="DW208" i="2"/>
  <c r="DV208" i="2"/>
  <c r="DU208" i="2"/>
  <c r="DT208" i="2"/>
  <c r="DS208" i="2"/>
  <c r="DR208" i="2"/>
  <c r="DQ208" i="2"/>
  <c r="DP208" i="2"/>
  <c r="DO208" i="2"/>
  <c r="DN208" i="2"/>
  <c r="DM208" i="2"/>
  <c r="DL208" i="2"/>
  <c r="DK208" i="2"/>
  <c r="DJ208" i="2"/>
  <c r="DI208" i="2"/>
  <c r="DH208" i="2"/>
  <c r="DG208" i="2"/>
  <c r="DF208" i="2"/>
  <c r="DE208" i="2"/>
  <c r="DD208" i="2"/>
  <c r="DC208" i="2"/>
  <c r="DB208" i="2"/>
  <c r="DA208" i="2"/>
  <c r="CZ208" i="2"/>
  <c r="CY208" i="2"/>
  <c r="CX208" i="2"/>
  <c r="DZ207" i="2"/>
  <c r="DY207" i="2"/>
  <c r="DX207" i="2"/>
  <c r="DW207" i="2"/>
  <c r="DV207" i="2"/>
  <c r="DU207" i="2"/>
  <c r="DT207" i="2"/>
  <c r="DS207" i="2"/>
  <c r="DR207" i="2"/>
  <c r="DQ207" i="2"/>
  <c r="DP207" i="2"/>
  <c r="DO207" i="2"/>
  <c r="DN207" i="2"/>
  <c r="DM207" i="2"/>
  <c r="DL207" i="2"/>
  <c r="DK207" i="2"/>
  <c r="DJ207" i="2"/>
  <c r="DI207" i="2"/>
  <c r="DH207" i="2"/>
  <c r="DG207" i="2"/>
  <c r="DF207" i="2"/>
  <c r="DE207" i="2"/>
  <c r="DD207" i="2"/>
  <c r="DC207" i="2"/>
  <c r="DB207" i="2"/>
  <c r="DA207" i="2"/>
  <c r="CZ207" i="2"/>
  <c r="CY207" i="2"/>
  <c r="CX207" i="2"/>
  <c r="DZ206" i="2"/>
  <c r="DY206" i="2"/>
  <c r="DX206" i="2"/>
  <c r="DW206" i="2"/>
  <c r="DV206" i="2"/>
  <c r="DU206" i="2"/>
  <c r="DT206" i="2"/>
  <c r="DS206" i="2"/>
  <c r="DR206" i="2"/>
  <c r="DQ206" i="2"/>
  <c r="DP206" i="2"/>
  <c r="DO206" i="2"/>
  <c r="DN206" i="2"/>
  <c r="DM206" i="2"/>
  <c r="DL206" i="2"/>
  <c r="DK206" i="2"/>
  <c r="DJ206" i="2"/>
  <c r="DI206" i="2"/>
  <c r="DH206" i="2"/>
  <c r="DG206" i="2"/>
  <c r="DF206" i="2"/>
  <c r="DE206" i="2"/>
  <c r="DD206" i="2"/>
  <c r="DC206" i="2"/>
  <c r="DB206" i="2"/>
  <c r="DA206" i="2"/>
  <c r="CZ206" i="2"/>
  <c r="CY206" i="2"/>
  <c r="CX206" i="2"/>
  <c r="DZ205" i="2"/>
  <c r="DY205" i="2"/>
  <c r="DX205" i="2"/>
  <c r="DW205" i="2"/>
  <c r="DV205" i="2"/>
  <c r="DU205" i="2"/>
  <c r="DT205" i="2"/>
  <c r="DS205" i="2"/>
  <c r="DR205" i="2"/>
  <c r="DQ205" i="2"/>
  <c r="DP205" i="2"/>
  <c r="DO205" i="2"/>
  <c r="DN205" i="2"/>
  <c r="DM205" i="2"/>
  <c r="DL205" i="2"/>
  <c r="DK205" i="2"/>
  <c r="DJ205" i="2"/>
  <c r="DI205" i="2"/>
  <c r="DH205" i="2"/>
  <c r="DG205" i="2"/>
  <c r="DF205" i="2"/>
  <c r="DE205" i="2"/>
  <c r="DD205" i="2"/>
  <c r="DC205" i="2"/>
  <c r="DB205" i="2"/>
  <c r="DA205" i="2"/>
  <c r="CZ205" i="2"/>
  <c r="CY205" i="2"/>
  <c r="CX205" i="2"/>
  <c r="DZ204" i="2"/>
  <c r="DY204" i="2"/>
  <c r="DX204" i="2"/>
  <c r="DW204" i="2"/>
  <c r="DV204" i="2"/>
  <c r="DU204" i="2"/>
  <c r="DT204" i="2"/>
  <c r="DS204" i="2"/>
  <c r="DR204" i="2"/>
  <c r="DQ204" i="2"/>
  <c r="DP204" i="2"/>
  <c r="DO204" i="2"/>
  <c r="DN204" i="2"/>
  <c r="DM204" i="2"/>
  <c r="DL204" i="2"/>
  <c r="DK204" i="2"/>
  <c r="DJ204" i="2"/>
  <c r="DI204" i="2"/>
  <c r="DH204" i="2"/>
  <c r="DG204" i="2"/>
  <c r="DF204" i="2"/>
  <c r="DE204" i="2"/>
  <c r="DD204" i="2"/>
  <c r="DC204" i="2"/>
  <c r="DB204" i="2"/>
  <c r="DA204" i="2"/>
  <c r="CZ204" i="2"/>
  <c r="CY204" i="2"/>
  <c r="CX204" i="2"/>
  <c r="DZ203" i="2"/>
  <c r="DY203" i="2"/>
  <c r="DX203" i="2"/>
  <c r="DW203" i="2"/>
  <c r="DV203" i="2"/>
  <c r="DU203" i="2"/>
  <c r="DT203" i="2"/>
  <c r="DS203" i="2"/>
  <c r="DR203" i="2"/>
  <c r="DQ203" i="2"/>
  <c r="DP203" i="2"/>
  <c r="DO203" i="2"/>
  <c r="DN203" i="2"/>
  <c r="DM203" i="2"/>
  <c r="DL203" i="2"/>
  <c r="DK203" i="2"/>
  <c r="DJ203" i="2"/>
  <c r="DI203" i="2"/>
  <c r="DH203" i="2"/>
  <c r="DG203" i="2"/>
  <c r="DF203" i="2"/>
  <c r="DE203" i="2"/>
  <c r="DD203" i="2"/>
  <c r="DC203" i="2"/>
  <c r="DB203" i="2"/>
  <c r="DA203" i="2"/>
  <c r="CZ203" i="2"/>
  <c r="CY203" i="2"/>
  <c r="CX203" i="2"/>
  <c r="DZ202" i="2"/>
  <c r="DY202" i="2"/>
  <c r="DX202" i="2"/>
  <c r="DW202" i="2"/>
  <c r="DV202" i="2"/>
  <c r="DU202" i="2"/>
  <c r="DT202" i="2"/>
  <c r="DS202" i="2"/>
  <c r="DR202" i="2"/>
  <c r="DQ202" i="2"/>
  <c r="DP202" i="2"/>
  <c r="DO202" i="2"/>
  <c r="DN202" i="2"/>
  <c r="DM202" i="2"/>
  <c r="DL202" i="2"/>
  <c r="DK202" i="2"/>
  <c r="DJ202" i="2"/>
  <c r="DI202" i="2"/>
  <c r="DH202" i="2"/>
  <c r="DG202" i="2"/>
  <c r="DF202" i="2"/>
  <c r="DE202" i="2"/>
  <c r="DD202" i="2"/>
  <c r="DC202" i="2"/>
  <c r="DB202" i="2"/>
  <c r="DA202" i="2"/>
  <c r="CZ202" i="2"/>
  <c r="CY202" i="2"/>
  <c r="CX202" i="2"/>
  <c r="DZ201" i="2"/>
  <c r="DY201" i="2"/>
  <c r="DX201" i="2"/>
  <c r="DW201" i="2"/>
  <c r="DV201" i="2"/>
  <c r="DU201" i="2"/>
  <c r="DT201" i="2"/>
  <c r="DS201" i="2"/>
  <c r="DR201" i="2"/>
  <c r="DQ201" i="2"/>
  <c r="DP201" i="2"/>
  <c r="DO201" i="2"/>
  <c r="DN201" i="2"/>
  <c r="DM201" i="2"/>
  <c r="DL201" i="2"/>
  <c r="DK201" i="2"/>
  <c r="DJ201" i="2"/>
  <c r="DI201" i="2"/>
  <c r="DH201" i="2"/>
  <c r="DG201" i="2"/>
  <c r="DF201" i="2"/>
  <c r="DE201" i="2"/>
  <c r="DD201" i="2"/>
  <c r="DC201" i="2"/>
  <c r="DB201" i="2"/>
  <c r="DA201" i="2"/>
  <c r="CZ201" i="2"/>
  <c r="CY201" i="2"/>
  <c r="CX201" i="2"/>
  <c r="DZ200" i="2"/>
  <c r="DY200" i="2"/>
  <c r="DX200" i="2"/>
  <c r="DW200" i="2"/>
  <c r="DV200" i="2"/>
  <c r="DU200" i="2"/>
  <c r="DT200" i="2"/>
  <c r="DS200" i="2"/>
  <c r="DR200" i="2"/>
  <c r="DQ200" i="2"/>
  <c r="DP200" i="2"/>
  <c r="DO200" i="2"/>
  <c r="DN200" i="2"/>
  <c r="DM200" i="2"/>
  <c r="DL200" i="2"/>
  <c r="DK200" i="2"/>
  <c r="DJ200" i="2"/>
  <c r="DI200" i="2"/>
  <c r="DH200" i="2"/>
  <c r="DG200" i="2"/>
  <c r="DF200" i="2"/>
  <c r="DE200" i="2"/>
  <c r="DD200" i="2"/>
  <c r="DC200" i="2"/>
  <c r="DB200" i="2"/>
  <c r="DA200" i="2"/>
  <c r="CZ200" i="2"/>
  <c r="CY200" i="2"/>
  <c r="CX200" i="2"/>
  <c r="DZ199" i="2"/>
  <c r="DY199" i="2"/>
  <c r="DX199" i="2"/>
  <c r="DW199" i="2"/>
  <c r="DV199" i="2"/>
  <c r="DU199" i="2"/>
  <c r="DT199" i="2"/>
  <c r="DS199" i="2"/>
  <c r="DR199" i="2"/>
  <c r="DQ199" i="2"/>
  <c r="DP199" i="2"/>
  <c r="DO199" i="2"/>
  <c r="DN199" i="2"/>
  <c r="DM199" i="2"/>
  <c r="DL199" i="2"/>
  <c r="DK199" i="2"/>
  <c r="DJ199" i="2"/>
  <c r="DI199" i="2"/>
  <c r="DH199" i="2"/>
  <c r="DG199" i="2"/>
  <c r="DF199" i="2"/>
  <c r="DE199" i="2"/>
  <c r="DD199" i="2"/>
  <c r="DC199" i="2"/>
  <c r="DB199" i="2"/>
  <c r="DA199" i="2"/>
  <c r="CZ199" i="2"/>
  <c r="CY199" i="2"/>
  <c r="CX199" i="2"/>
  <c r="DZ198" i="2"/>
  <c r="DY198" i="2"/>
  <c r="DX198" i="2"/>
  <c r="DW198" i="2"/>
  <c r="DV198" i="2"/>
  <c r="DU198" i="2"/>
  <c r="DT198" i="2"/>
  <c r="DS198" i="2"/>
  <c r="DR198" i="2"/>
  <c r="DQ198" i="2"/>
  <c r="DP198" i="2"/>
  <c r="DO198" i="2"/>
  <c r="DN198" i="2"/>
  <c r="DM198" i="2"/>
  <c r="DL198" i="2"/>
  <c r="DK198" i="2"/>
  <c r="DJ198" i="2"/>
  <c r="DI198" i="2"/>
  <c r="DH198" i="2"/>
  <c r="DG198" i="2"/>
  <c r="DF198" i="2"/>
  <c r="DE198" i="2"/>
  <c r="DD198" i="2"/>
  <c r="DC198" i="2"/>
  <c r="DB198" i="2"/>
  <c r="DA198" i="2"/>
  <c r="CZ198" i="2"/>
  <c r="CY198" i="2"/>
  <c r="CX198" i="2"/>
  <c r="DZ197" i="2"/>
  <c r="DY197" i="2"/>
  <c r="DX197" i="2"/>
  <c r="DW197" i="2"/>
  <c r="DV197" i="2"/>
  <c r="DU197" i="2"/>
  <c r="DT197" i="2"/>
  <c r="DS197" i="2"/>
  <c r="DR197" i="2"/>
  <c r="DQ197" i="2"/>
  <c r="DP197" i="2"/>
  <c r="DO197" i="2"/>
  <c r="DN197" i="2"/>
  <c r="DM197" i="2"/>
  <c r="DL197" i="2"/>
  <c r="DK197" i="2"/>
  <c r="DJ197" i="2"/>
  <c r="DI197" i="2"/>
  <c r="DH197" i="2"/>
  <c r="DG197" i="2"/>
  <c r="DF197" i="2"/>
  <c r="DE197" i="2"/>
  <c r="DD197" i="2"/>
  <c r="DC197" i="2"/>
  <c r="DB197" i="2"/>
  <c r="DA197" i="2"/>
  <c r="CZ197" i="2"/>
  <c r="CY197" i="2"/>
  <c r="CX197" i="2"/>
  <c r="DZ196" i="2"/>
  <c r="DY196" i="2"/>
  <c r="DX196" i="2"/>
  <c r="DW196" i="2"/>
  <c r="DV196" i="2"/>
  <c r="DU196" i="2"/>
  <c r="DT196" i="2"/>
  <c r="DS196" i="2"/>
  <c r="DR196" i="2"/>
  <c r="DQ196" i="2"/>
  <c r="DP196" i="2"/>
  <c r="DO196" i="2"/>
  <c r="DN196" i="2"/>
  <c r="DM196" i="2"/>
  <c r="DL196" i="2"/>
  <c r="DK196" i="2"/>
  <c r="DJ196" i="2"/>
  <c r="DI196" i="2"/>
  <c r="DH196" i="2"/>
  <c r="DG196" i="2"/>
  <c r="DF196" i="2"/>
  <c r="DE196" i="2"/>
  <c r="DD196" i="2"/>
  <c r="DC196" i="2"/>
  <c r="DB196" i="2"/>
  <c r="DA196" i="2"/>
  <c r="CZ196" i="2"/>
  <c r="CY196" i="2"/>
  <c r="CX196" i="2"/>
  <c r="DZ195" i="2"/>
  <c r="DY195" i="2"/>
  <c r="DX195" i="2"/>
  <c r="DW195" i="2"/>
  <c r="DV195" i="2"/>
  <c r="DU195" i="2"/>
  <c r="DT195" i="2"/>
  <c r="DS195" i="2"/>
  <c r="DR195" i="2"/>
  <c r="DQ195" i="2"/>
  <c r="DP195" i="2"/>
  <c r="DO195" i="2"/>
  <c r="DN195" i="2"/>
  <c r="DM195" i="2"/>
  <c r="DL195" i="2"/>
  <c r="DK195" i="2"/>
  <c r="DJ195" i="2"/>
  <c r="DI195" i="2"/>
  <c r="DH195" i="2"/>
  <c r="DG195" i="2"/>
  <c r="DF195" i="2"/>
  <c r="DE195" i="2"/>
  <c r="DD195" i="2"/>
  <c r="DC195" i="2"/>
  <c r="DB195" i="2"/>
  <c r="DA195" i="2"/>
  <c r="CZ195" i="2"/>
  <c r="CY195" i="2"/>
  <c r="CX195" i="2"/>
  <c r="DZ194" i="2"/>
  <c r="DY194" i="2"/>
  <c r="DX194" i="2"/>
  <c r="DW194" i="2"/>
  <c r="DV194" i="2"/>
  <c r="DU194" i="2"/>
  <c r="DT194" i="2"/>
  <c r="DS194" i="2"/>
  <c r="DR194" i="2"/>
  <c r="DQ194" i="2"/>
  <c r="DP194" i="2"/>
  <c r="DO194" i="2"/>
  <c r="DN194" i="2"/>
  <c r="DM194" i="2"/>
  <c r="DL194" i="2"/>
  <c r="DK194" i="2"/>
  <c r="DJ194" i="2"/>
  <c r="DI194" i="2"/>
  <c r="DH194" i="2"/>
  <c r="DG194" i="2"/>
  <c r="DF194" i="2"/>
  <c r="DE194" i="2"/>
  <c r="DD194" i="2"/>
  <c r="DC194" i="2"/>
  <c r="DB194" i="2"/>
  <c r="DA194" i="2"/>
  <c r="CZ194" i="2"/>
  <c r="CY194" i="2"/>
  <c r="CX194" i="2"/>
  <c r="DZ193" i="2"/>
  <c r="DY193" i="2"/>
  <c r="DX193" i="2"/>
  <c r="DW193" i="2"/>
  <c r="DV193" i="2"/>
  <c r="DU193" i="2"/>
  <c r="DT193" i="2"/>
  <c r="DS193" i="2"/>
  <c r="DR193" i="2"/>
  <c r="DQ193" i="2"/>
  <c r="DP193" i="2"/>
  <c r="DO193" i="2"/>
  <c r="DN193" i="2"/>
  <c r="DM193" i="2"/>
  <c r="DL193" i="2"/>
  <c r="DK193" i="2"/>
  <c r="DJ193" i="2"/>
  <c r="DI193" i="2"/>
  <c r="DH193" i="2"/>
  <c r="DG193" i="2"/>
  <c r="DF193" i="2"/>
  <c r="DE193" i="2"/>
  <c r="DD193" i="2"/>
  <c r="DC193" i="2"/>
  <c r="DB193" i="2"/>
  <c r="DA193" i="2"/>
  <c r="CZ193" i="2"/>
  <c r="CY193" i="2"/>
  <c r="CX193" i="2"/>
  <c r="DZ192" i="2"/>
  <c r="DY192" i="2"/>
  <c r="DX192" i="2"/>
  <c r="DW192" i="2"/>
  <c r="DV192" i="2"/>
  <c r="DU192" i="2"/>
  <c r="DT192" i="2"/>
  <c r="DS192" i="2"/>
  <c r="DR192" i="2"/>
  <c r="DQ192" i="2"/>
  <c r="DP192" i="2"/>
  <c r="DO192" i="2"/>
  <c r="DN192" i="2"/>
  <c r="DM192" i="2"/>
  <c r="DL192" i="2"/>
  <c r="DK192" i="2"/>
  <c r="DJ192" i="2"/>
  <c r="DI192" i="2"/>
  <c r="DH192" i="2"/>
  <c r="DG192" i="2"/>
  <c r="DF192" i="2"/>
  <c r="DE192" i="2"/>
  <c r="DD192" i="2"/>
  <c r="DC192" i="2"/>
  <c r="DB192" i="2"/>
  <c r="DA192" i="2"/>
  <c r="CZ192" i="2"/>
  <c r="CY192" i="2"/>
  <c r="CX192" i="2"/>
  <c r="DZ191" i="2"/>
  <c r="DY191" i="2"/>
  <c r="DX191" i="2"/>
  <c r="DW191" i="2"/>
  <c r="DV191" i="2"/>
  <c r="DU191" i="2"/>
  <c r="DT191" i="2"/>
  <c r="DS191" i="2"/>
  <c r="DR191" i="2"/>
  <c r="DQ191" i="2"/>
  <c r="DP191" i="2"/>
  <c r="DO191" i="2"/>
  <c r="DN191" i="2"/>
  <c r="DM191" i="2"/>
  <c r="DL191" i="2"/>
  <c r="DK191" i="2"/>
  <c r="DJ191" i="2"/>
  <c r="DI191" i="2"/>
  <c r="DH191" i="2"/>
  <c r="DG191" i="2"/>
  <c r="DF191" i="2"/>
  <c r="DE191" i="2"/>
  <c r="DD191" i="2"/>
  <c r="DC191" i="2"/>
  <c r="DB191" i="2"/>
  <c r="DA191" i="2"/>
  <c r="CZ191" i="2"/>
  <c r="CY191" i="2"/>
  <c r="CX191" i="2"/>
  <c r="DZ190" i="2"/>
  <c r="DY190" i="2"/>
  <c r="DX190" i="2"/>
  <c r="DW190" i="2"/>
  <c r="DV190" i="2"/>
  <c r="DU190" i="2"/>
  <c r="DT190" i="2"/>
  <c r="DS190" i="2"/>
  <c r="DR190" i="2"/>
  <c r="DQ190" i="2"/>
  <c r="DP190" i="2"/>
  <c r="DO190" i="2"/>
  <c r="DN190" i="2"/>
  <c r="DM190" i="2"/>
  <c r="DL190" i="2"/>
  <c r="DK190" i="2"/>
  <c r="DJ190" i="2"/>
  <c r="DI190" i="2"/>
  <c r="DH190" i="2"/>
  <c r="DG190" i="2"/>
  <c r="DF190" i="2"/>
  <c r="DE190" i="2"/>
  <c r="DD190" i="2"/>
  <c r="DC190" i="2"/>
  <c r="DB190" i="2"/>
  <c r="DA190" i="2"/>
  <c r="CZ190" i="2"/>
  <c r="CY190" i="2"/>
  <c r="CX190" i="2"/>
  <c r="DZ189" i="2"/>
  <c r="DY189" i="2"/>
  <c r="DX189" i="2"/>
  <c r="DW189" i="2"/>
  <c r="DV189" i="2"/>
  <c r="DU189" i="2"/>
  <c r="DT189" i="2"/>
  <c r="DS189" i="2"/>
  <c r="DR189" i="2"/>
  <c r="DQ189" i="2"/>
  <c r="DP189" i="2"/>
  <c r="DO189" i="2"/>
  <c r="DN189" i="2"/>
  <c r="DM189" i="2"/>
  <c r="DL189" i="2"/>
  <c r="DK189" i="2"/>
  <c r="DJ189" i="2"/>
  <c r="DI189" i="2"/>
  <c r="DH189" i="2"/>
  <c r="DG189" i="2"/>
  <c r="DF189" i="2"/>
  <c r="DE189" i="2"/>
  <c r="DD189" i="2"/>
  <c r="DC189" i="2"/>
  <c r="DB189" i="2"/>
  <c r="DA189" i="2"/>
  <c r="CZ189" i="2"/>
  <c r="CY189" i="2"/>
  <c r="CX189" i="2"/>
  <c r="DZ188" i="2"/>
  <c r="DY188" i="2"/>
  <c r="DX188" i="2"/>
  <c r="DW188" i="2"/>
  <c r="DV188" i="2"/>
  <c r="DU188" i="2"/>
  <c r="DT188" i="2"/>
  <c r="DS188" i="2"/>
  <c r="DR188" i="2"/>
  <c r="DQ188" i="2"/>
  <c r="DP188" i="2"/>
  <c r="DO188" i="2"/>
  <c r="DN188" i="2"/>
  <c r="DM188" i="2"/>
  <c r="DL188" i="2"/>
  <c r="DK188" i="2"/>
  <c r="DJ188" i="2"/>
  <c r="DI188" i="2"/>
  <c r="DH188" i="2"/>
  <c r="DG188" i="2"/>
  <c r="DF188" i="2"/>
  <c r="DE188" i="2"/>
  <c r="DD188" i="2"/>
  <c r="DC188" i="2"/>
  <c r="DB188" i="2"/>
  <c r="DA188" i="2"/>
  <c r="CZ188" i="2"/>
  <c r="CY188" i="2"/>
  <c r="CX188" i="2"/>
  <c r="DZ187" i="2"/>
  <c r="DY187" i="2"/>
  <c r="DX187" i="2"/>
  <c r="DW187" i="2"/>
  <c r="DV187" i="2"/>
  <c r="DU187" i="2"/>
  <c r="DT187" i="2"/>
  <c r="DS187" i="2"/>
  <c r="DR187" i="2"/>
  <c r="DQ187" i="2"/>
  <c r="DP187" i="2"/>
  <c r="DO187" i="2"/>
  <c r="DN187" i="2"/>
  <c r="DM187" i="2"/>
  <c r="DL187" i="2"/>
  <c r="DK187" i="2"/>
  <c r="DJ187" i="2"/>
  <c r="DI187" i="2"/>
  <c r="DH187" i="2"/>
  <c r="DG187" i="2"/>
  <c r="DF187" i="2"/>
  <c r="DE187" i="2"/>
  <c r="DD187" i="2"/>
  <c r="DC187" i="2"/>
  <c r="DB187" i="2"/>
  <c r="DA187" i="2"/>
  <c r="CZ187" i="2"/>
  <c r="CY187" i="2"/>
  <c r="CX187" i="2"/>
  <c r="DZ186" i="2"/>
  <c r="DY186" i="2"/>
  <c r="DX186" i="2"/>
  <c r="DW186" i="2"/>
  <c r="DV186" i="2"/>
  <c r="DU186" i="2"/>
  <c r="DT186" i="2"/>
  <c r="DS186" i="2"/>
  <c r="DR186" i="2"/>
  <c r="DQ186" i="2"/>
  <c r="DP186" i="2"/>
  <c r="DO186" i="2"/>
  <c r="DN186" i="2"/>
  <c r="DM186" i="2"/>
  <c r="DL186" i="2"/>
  <c r="DK186" i="2"/>
  <c r="DJ186" i="2"/>
  <c r="DI186" i="2"/>
  <c r="DH186" i="2"/>
  <c r="DG186" i="2"/>
  <c r="DF186" i="2"/>
  <c r="DE186" i="2"/>
  <c r="DD186" i="2"/>
  <c r="DC186" i="2"/>
  <c r="DB186" i="2"/>
  <c r="DA186" i="2"/>
  <c r="CZ186" i="2"/>
  <c r="CY186" i="2"/>
  <c r="CX186" i="2"/>
  <c r="DZ183" i="2"/>
  <c r="DY183" i="2"/>
  <c r="DX183" i="2"/>
  <c r="DW183" i="2"/>
  <c r="DV183" i="2"/>
  <c r="DU183" i="2"/>
  <c r="DT183" i="2"/>
  <c r="DS183" i="2"/>
  <c r="DR183" i="2"/>
  <c r="DQ183" i="2"/>
  <c r="DP183" i="2"/>
  <c r="DO183" i="2"/>
  <c r="DN183" i="2"/>
  <c r="DM183" i="2"/>
  <c r="DL183" i="2"/>
  <c r="DK183" i="2"/>
  <c r="DJ183" i="2"/>
  <c r="DI183" i="2"/>
  <c r="DH183" i="2"/>
  <c r="DG183" i="2"/>
  <c r="DF183" i="2"/>
  <c r="DE183" i="2"/>
  <c r="DD183" i="2"/>
  <c r="DC183" i="2"/>
  <c r="DB183" i="2"/>
  <c r="DA183" i="2"/>
  <c r="CZ183" i="2"/>
  <c r="CY183" i="2"/>
  <c r="CX183" i="2"/>
  <c r="DZ182" i="2"/>
  <c r="DY182" i="2"/>
  <c r="DX182" i="2"/>
  <c r="DW182" i="2"/>
  <c r="DV182" i="2"/>
  <c r="DU182" i="2"/>
  <c r="DT182" i="2"/>
  <c r="DS182" i="2"/>
  <c r="DR182" i="2"/>
  <c r="DQ182" i="2"/>
  <c r="DP182" i="2"/>
  <c r="DO182" i="2"/>
  <c r="DN182" i="2"/>
  <c r="DM182" i="2"/>
  <c r="DL182" i="2"/>
  <c r="DK182" i="2"/>
  <c r="DJ182" i="2"/>
  <c r="DI182" i="2"/>
  <c r="DH182" i="2"/>
  <c r="DG182" i="2"/>
  <c r="DF182" i="2"/>
  <c r="DE182" i="2"/>
  <c r="DD182" i="2"/>
  <c r="DC182" i="2"/>
  <c r="DB182" i="2"/>
  <c r="DA182" i="2"/>
  <c r="CZ182" i="2"/>
  <c r="CY182" i="2"/>
  <c r="CX182" i="2"/>
  <c r="DZ177" i="2"/>
  <c r="DY177" i="2"/>
  <c r="DX177" i="2"/>
  <c r="DW177" i="2"/>
  <c r="DV177" i="2"/>
  <c r="DU177" i="2"/>
  <c r="DT177" i="2"/>
  <c r="DS177" i="2"/>
  <c r="DR177" i="2"/>
  <c r="DQ177" i="2"/>
  <c r="DP177" i="2"/>
  <c r="DO177" i="2"/>
  <c r="DN177" i="2"/>
  <c r="DM177" i="2"/>
  <c r="DL177" i="2"/>
  <c r="DK177" i="2"/>
  <c r="DJ177" i="2"/>
  <c r="DI177" i="2"/>
  <c r="DH177" i="2"/>
  <c r="DG177" i="2"/>
  <c r="DF177" i="2"/>
  <c r="DE177" i="2"/>
  <c r="DD177" i="2"/>
  <c r="DC177" i="2"/>
  <c r="DB177" i="2"/>
  <c r="DA177" i="2"/>
  <c r="CZ177" i="2"/>
  <c r="CY177" i="2"/>
  <c r="CX177" i="2"/>
  <c r="DZ176" i="2"/>
  <c r="DY176" i="2"/>
  <c r="DX176" i="2"/>
  <c r="DW176" i="2"/>
  <c r="DV176" i="2"/>
  <c r="DU176" i="2"/>
  <c r="DT176" i="2"/>
  <c r="DS176" i="2"/>
  <c r="DR176" i="2"/>
  <c r="DQ176" i="2"/>
  <c r="DP176" i="2"/>
  <c r="DO176" i="2"/>
  <c r="DN176" i="2"/>
  <c r="DM176" i="2"/>
  <c r="DL176" i="2"/>
  <c r="DK176" i="2"/>
  <c r="DJ176" i="2"/>
  <c r="DI176" i="2"/>
  <c r="DH176" i="2"/>
  <c r="DG176" i="2"/>
  <c r="DF176" i="2"/>
  <c r="DE176" i="2"/>
  <c r="DD176" i="2"/>
  <c r="DC176" i="2"/>
  <c r="DB176" i="2"/>
  <c r="DA176" i="2"/>
  <c r="CZ176" i="2"/>
  <c r="CY176" i="2"/>
  <c r="CX176" i="2"/>
  <c r="DZ175" i="2"/>
  <c r="DY175" i="2"/>
  <c r="DX175" i="2"/>
  <c r="DW175" i="2"/>
  <c r="DV175" i="2"/>
  <c r="DU175" i="2"/>
  <c r="DT175" i="2"/>
  <c r="DS175" i="2"/>
  <c r="DR175" i="2"/>
  <c r="DQ175" i="2"/>
  <c r="DP175" i="2"/>
  <c r="DO175" i="2"/>
  <c r="DN175" i="2"/>
  <c r="DM175" i="2"/>
  <c r="DL175" i="2"/>
  <c r="DK175" i="2"/>
  <c r="DJ175" i="2"/>
  <c r="DI175" i="2"/>
  <c r="DH175" i="2"/>
  <c r="DG175" i="2"/>
  <c r="DF175" i="2"/>
  <c r="DE175" i="2"/>
  <c r="DD175" i="2"/>
  <c r="DC175" i="2"/>
  <c r="DB175" i="2"/>
  <c r="DA175" i="2"/>
  <c r="CZ175" i="2"/>
  <c r="CY175" i="2"/>
  <c r="CX175" i="2"/>
  <c r="DZ174" i="2"/>
  <c r="DY174" i="2"/>
  <c r="DX174" i="2"/>
  <c r="DW174" i="2"/>
  <c r="DV174" i="2"/>
  <c r="DU174" i="2"/>
  <c r="DT174" i="2"/>
  <c r="DS174" i="2"/>
  <c r="DR174" i="2"/>
  <c r="DQ174" i="2"/>
  <c r="DP174" i="2"/>
  <c r="DO174" i="2"/>
  <c r="DN174" i="2"/>
  <c r="DM174" i="2"/>
  <c r="DL174" i="2"/>
  <c r="DK174" i="2"/>
  <c r="DJ174" i="2"/>
  <c r="DI174" i="2"/>
  <c r="DH174" i="2"/>
  <c r="DG174" i="2"/>
  <c r="DF174" i="2"/>
  <c r="DE174" i="2"/>
  <c r="DD174" i="2"/>
  <c r="DC174" i="2"/>
  <c r="DB174" i="2"/>
  <c r="DA174" i="2"/>
  <c r="CZ174" i="2"/>
  <c r="CY174" i="2"/>
  <c r="CX174" i="2"/>
  <c r="DZ173" i="2"/>
  <c r="DY173" i="2"/>
  <c r="DX173" i="2"/>
  <c r="DW173" i="2"/>
  <c r="DV173" i="2"/>
  <c r="DU173" i="2"/>
  <c r="DT173" i="2"/>
  <c r="DS173" i="2"/>
  <c r="DR173" i="2"/>
  <c r="DQ173" i="2"/>
  <c r="DP173" i="2"/>
  <c r="DO173" i="2"/>
  <c r="DN173" i="2"/>
  <c r="DM173" i="2"/>
  <c r="DL173" i="2"/>
  <c r="DK173" i="2"/>
  <c r="DJ173" i="2"/>
  <c r="DI173" i="2"/>
  <c r="DH173" i="2"/>
  <c r="DG173" i="2"/>
  <c r="DF173" i="2"/>
  <c r="DE173" i="2"/>
  <c r="DD173" i="2"/>
  <c r="DC173" i="2"/>
  <c r="DB173" i="2"/>
  <c r="DA173" i="2"/>
  <c r="CZ173" i="2"/>
  <c r="CY173" i="2"/>
  <c r="CX173" i="2"/>
  <c r="DZ172" i="2"/>
  <c r="DY172" i="2"/>
  <c r="DX172" i="2"/>
  <c r="DW172" i="2"/>
  <c r="DV172" i="2"/>
  <c r="DU172" i="2"/>
  <c r="DT172" i="2"/>
  <c r="DS172" i="2"/>
  <c r="DR172" i="2"/>
  <c r="DQ172" i="2"/>
  <c r="DP172" i="2"/>
  <c r="DO172" i="2"/>
  <c r="DN172" i="2"/>
  <c r="DM172" i="2"/>
  <c r="DL172" i="2"/>
  <c r="DK172" i="2"/>
  <c r="DJ172" i="2"/>
  <c r="DI172" i="2"/>
  <c r="DH172" i="2"/>
  <c r="DG172" i="2"/>
  <c r="DF172" i="2"/>
  <c r="DE172" i="2"/>
  <c r="DD172" i="2"/>
  <c r="DC172" i="2"/>
  <c r="DB172" i="2"/>
  <c r="DA172" i="2"/>
  <c r="CZ172" i="2"/>
  <c r="CY172" i="2"/>
  <c r="CX172" i="2"/>
  <c r="DZ171" i="2"/>
  <c r="DY171" i="2"/>
  <c r="DX171" i="2"/>
  <c r="DW171" i="2"/>
  <c r="DV171" i="2"/>
  <c r="DU171" i="2"/>
  <c r="DT171" i="2"/>
  <c r="DS171" i="2"/>
  <c r="DR171" i="2"/>
  <c r="DQ171" i="2"/>
  <c r="DP171" i="2"/>
  <c r="DO171" i="2"/>
  <c r="DN171" i="2"/>
  <c r="DM171" i="2"/>
  <c r="DL171" i="2"/>
  <c r="DK171" i="2"/>
  <c r="DJ171" i="2"/>
  <c r="DI171" i="2"/>
  <c r="DH171" i="2"/>
  <c r="DG171" i="2"/>
  <c r="DF171" i="2"/>
  <c r="DE171" i="2"/>
  <c r="DD171" i="2"/>
  <c r="DC171" i="2"/>
  <c r="DB171" i="2"/>
  <c r="DA171" i="2"/>
  <c r="CZ171" i="2"/>
  <c r="CY171" i="2"/>
  <c r="CX171" i="2"/>
  <c r="DZ170" i="2"/>
  <c r="DY170" i="2"/>
  <c r="DX170" i="2"/>
  <c r="DW170" i="2"/>
  <c r="DV170" i="2"/>
  <c r="DU170" i="2"/>
  <c r="DT170" i="2"/>
  <c r="DS170" i="2"/>
  <c r="DR170" i="2"/>
  <c r="DQ170" i="2"/>
  <c r="DP170" i="2"/>
  <c r="DO170" i="2"/>
  <c r="DN170" i="2"/>
  <c r="DM170" i="2"/>
  <c r="DL170" i="2"/>
  <c r="DK170" i="2"/>
  <c r="DJ170" i="2"/>
  <c r="DI170" i="2"/>
  <c r="DH170" i="2"/>
  <c r="DG170" i="2"/>
  <c r="DF170" i="2"/>
  <c r="DE170" i="2"/>
  <c r="DD170" i="2"/>
  <c r="DC170" i="2"/>
  <c r="DB170" i="2"/>
  <c r="DA170" i="2"/>
  <c r="CZ170" i="2"/>
  <c r="CY170" i="2"/>
  <c r="CX170" i="2"/>
  <c r="DZ169" i="2"/>
  <c r="DY169" i="2"/>
  <c r="DX169" i="2"/>
  <c r="DW169" i="2"/>
  <c r="DV169" i="2"/>
  <c r="DU169" i="2"/>
  <c r="DT169" i="2"/>
  <c r="DS169" i="2"/>
  <c r="DR169" i="2"/>
  <c r="DQ169" i="2"/>
  <c r="DP169" i="2"/>
  <c r="DO169" i="2"/>
  <c r="DN169" i="2"/>
  <c r="DM169" i="2"/>
  <c r="DL169" i="2"/>
  <c r="DK169" i="2"/>
  <c r="DJ169" i="2"/>
  <c r="DI169" i="2"/>
  <c r="DH169" i="2"/>
  <c r="DG169" i="2"/>
  <c r="DF169" i="2"/>
  <c r="DE169" i="2"/>
  <c r="DD169" i="2"/>
  <c r="DC169" i="2"/>
  <c r="DB169" i="2"/>
  <c r="DA169" i="2"/>
  <c r="CZ169" i="2"/>
  <c r="CY169" i="2"/>
  <c r="CX169" i="2"/>
  <c r="DZ168" i="2"/>
  <c r="DY168" i="2"/>
  <c r="DX168" i="2"/>
  <c r="DW168" i="2"/>
  <c r="DV168" i="2"/>
  <c r="DU168" i="2"/>
  <c r="DT168" i="2"/>
  <c r="DS168" i="2"/>
  <c r="DR168" i="2"/>
  <c r="DQ168" i="2"/>
  <c r="DP168" i="2"/>
  <c r="DO168" i="2"/>
  <c r="DN168" i="2"/>
  <c r="DM168" i="2"/>
  <c r="DL168" i="2"/>
  <c r="DK168" i="2"/>
  <c r="DJ168" i="2"/>
  <c r="DI168" i="2"/>
  <c r="DH168" i="2"/>
  <c r="DG168" i="2"/>
  <c r="DF168" i="2"/>
  <c r="DE168" i="2"/>
  <c r="DD168" i="2"/>
  <c r="DC168" i="2"/>
  <c r="DB168" i="2"/>
  <c r="DA168" i="2"/>
  <c r="CZ168" i="2"/>
  <c r="CY168" i="2"/>
  <c r="CX168" i="2"/>
  <c r="DZ167" i="2"/>
  <c r="DY167" i="2"/>
  <c r="DX167" i="2"/>
  <c r="DW167" i="2"/>
  <c r="DV167" i="2"/>
  <c r="DU167" i="2"/>
  <c r="DT167" i="2"/>
  <c r="DS167" i="2"/>
  <c r="DR167" i="2"/>
  <c r="DQ167" i="2"/>
  <c r="DP167" i="2"/>
  <c r="DO167" i="2"/>
  <c r="DN167" i="2"/>
  <c r="DM167" i="2"/>
  <c r="DL167" i="2"/>
  <c r="DK167" i="2"/>
  <c r="DJ167" i="2"/>
  <c r="DI167" i="2"/>
  <c r="DH167" i="2"/>
  <c r="DG167" i="2"/>
  <c r="DF167" i="2"/>
  <c r="DE167" i="2"/>
  <c r="DD167" i="2"/>
  <c r="DC167" i="2"/>
  <c r="DB167" i="2"/>
  <c r="DA167" i="2"/>
  <c r="CZ167" i="2"/>
  <c r="CY167" i="2"/>
  <c r="CX167" i="2"/>
  <c r="DZ166" i="2"/>
  <c r="DY166" i="2"/>
  <c r="DX166" i="2"/>
  <c r="DW166" i="2"/>
  <c r="DV166" i="2"/>
  <c r="DU166" i="2"/>
  <c r="DT166" i="2"/>
  <c r="DS166" i="2"/>
  <c r="DR166" i="2"/>
  <c r="DQ166" i="2"/>
  <c r="DP166" i="2"/>
  <c r="DO166" i="2"/>
  <c r="DN166" i="2"/>
  <c r="DM166" i="2"/>
  <c r="DL166" i="2"/>
  <c r="DK166" i="2"/>
  <c r="DJ166" i="2"/>
  <c r="DI166" i="2"/>
  <c r="DH166" i="2"/>
  <c r="DG166" i="2"/>
  <c r="DF166" i="2"/>
  <c r="DE166" i="2"/>
  <c r="DD166" i="2"/>
  <c r="DC166" i="2"/>
  <c r="DB166" i="2"/>
  <c r="DA166" i="2"/>
  <c r="CZ166" i="2"/>
  <c r="CY166" i="2"/>
  <c r="CX166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DN165" i="2"/>
  <c r="DM165" i="2"/>
  <c r="DL165" i="2"/>
  <c r="DK165" i="2"/>
  <c r="DJ165" i="2"/>
  <c r="DI165" i="2"/>
  <c r="DH165" i="2"/>
  <c r="DG165" i="2"/>
  <c r="DF165" i="2"/>
  <c r="DE165" i="2"/>
  <c r="DD165" i="2"/>
  <c r="DC165" i="2"/>
  <c r="DB165" i="2"/>
  <c r="DA165" i="2"/>
  <c r="CZ165" i="2"/>
  <c r="CY165" i="2"/>
  <c r="CX165" i="2"/>
  <c r="DZ164" i="2"/>
  <c r="DY164" i="2"/>
  <c r="DX164" i="2"/>
  <c r="DW164" i="2"/>
  <c r="DV164" i="2"/>
  <c r="DU164" i="2"/>
  <c r="DT164" i="2"/>
  <c r="DS164" i="2"/>
  <c r="DR164" i="2"/>
  <c r="DQ164" i="2"/>
  <c r="DP164" i="2"/>
  <c r="DO164" i="2"/>
  <c r="DN164" i="2"/>
  <c r="DM164" i="2"/>
  <c r="DL164" i="2"/>
  <c r="DK164" i="2"/>
  <c r="DJ164" i="2"/>
  <c r="DI164" i="2"/>
  <c r="DH164" i="2"/>
  <c r="DG164" i="2"/>
  <c r="DF164" i="2"/>
  <c r="DE164" i="2"/>
  <c r="DD164" i="2"/>
  <c r="DC164" i="2"/>
  <c r="DB164" i="2"/>
  <c r="DA164" i="2"/>
  <c r="CZ164" i="2"/>
  <c r="CY164" i="2"/>
  <c r="CX164" i="2"/>
  <c r="DZ163" i="2"/>
  <c r="DY163" i="2"/>
  <c r="DX163" i="2"/>
  <c r="DW163" i="2"/>
  <c r="DV163" i="2"/>
  <c r="DU163" i="2"/>
  <c r="DT163" i="2"/>
  <c r="DS163" i="2"/>
  <c r="DR163" i="2"/>
  <c r="DQ163" i="2"/>
  <c r="DP163" i="2"/>
  <c r="DO163" i="2"/>
  <c r="DN163" i="2"/>
  <c r="DM163" i="2"/>
  <c r="DL163" i="2"/>
  <c r="DK163" i="2"/>
  <c r="DJ163" i="2"/>
  <c r="DI163" i="2"/>
  <c r="DH163" i="2"/>
  <c r="DG163" i="2"/>
  <c r="DF163" i="2"/>
  <c r="DE163" i="2"/>
  <c r="DD163" i="2"/>
  <c r="DC163" i="2"/>
  <c r="DB163" i="2"/>
  <c r="DA163" i="2"/>
  <c r="CZ163" i="2"/>
  <c r="CY163" i="2"/>
  <c r="CX163" i="2"/>
  <c r="DZ162" i="2"/>
  <c r="DY162" i="2"/>
  <c r="DX162" i="2"/>
  <c r="DW162" i="2"/>
  <c r="DV162" i="2"/>
  <c r="DU162" i="2"/>
  <c r="DT162" i="2"/>
  <c r="DS162" i="2"/>
  <c r="DR162" i="2"/>
  <c r="DQ162" i="2"/>
  <c r="DP162" i="2"/>
  <c r="DO162" i="2"/>
  <c r="DN162" i="2"/>
  <c r="DM162" i="2"/>
  <c r="DL162" i="2"/>
  <c r="DK162" i="2"/>
  <c r="DJ162" i="2"/>
  <c r="DI162" i="2"/>
  <c r="DH162" i="2"/>
  <c r="DG162" i="2"/>
  <c r="DF162" i="2"/>
  <c r="DE162" i="2"/>
  <c r="DD162" i="2"/>
  <c r="DC162" i="2"/>
  <c r="DB162" i="2"/>
  <c r="DA162" i="2"/>
  <c r="CZ162" i="2"/>
  <c r="CY162" i="2"/>
  <c r="CX162" i="2"/>
  <c r="DZ161" i="2"/>
  <c r="DY161" i="2"/>
  <c r="DX161" i="2"/>
  <c r="DW161" i="2"/>
  <c r="DV161" i="2"/>
  <c r="DU161" i="2"/>
  <c r="DT161" i="2"/>
  <c r="DS161" i="2"/>
  <c r="DR161" i="2"/>
  <c r="DQ161" i="2"/>
  <c r="DP161" i="2"/>
  <c r="DO161" i="2"/>
  <c r="DN161" i="2"/>
  <c r="DM161" i="2"/>
  <c r="DL161" i="2"/>
  <c r="DK161" i="2"/>
  <c r="DJ161" i="2"/>
  <c r="DI161" i="2"/>
  <c r="DH161" i="2"/>
  <c r="DG161" i="2"/>
  <c r="DF161" i="2"/>
  <c r="DE161" i="2"/>
  <c r="DD161" i="2"/>
  <c r="DC161" i="2"/>
  <c r="DB161" i="2"/>
  <c r="DA161" i="2"/>
  <c r="CZ161" i="2"/>
  <c r="CY161" i="2"/>
  <c r="CX161" i="2"/>
  <c r="DZ160" i="2"/>
  <c r="DY160" i="2"/>
  <c r="DX160" i="2"/>
  <c r="DW160" i="2"/>
  <c r="DV160" i="2"/>
  <c r="DU160" i="2"/>
  <c r="DT160" i="2"/>
  <c r="DS160" i="2"/>
  <c r="DR160" i="2"/>
  <c r="DQ160" i="2"/>
  <c r="DP160" i="2"/>
  <c r="DO160" i="2"/>
  <c r="DN160" i="2"/>
  <c r="DM160" i="2"/>
  <c r="DL160" i="2"/>
  <c r="DK160" i="2"/>
  <c r="DJ160" i="2"/>
  <c r="DI160" i="2"/>
  <c r="DH160" i="2"/>
  <c r="DG160" i="2"/>
  <c r="DF160" i="2"/>
  <c r="DE160" i="2"/>
  <c r="DD160" i="2"/>
  <c r="DC160" i="2"/>
  <c r="DB160" i="2"/>
  <c r="DA160" i="2"/>
  <c r="CZ160" i="2"/>
  <c r="CY160" i="2"/>
  <c r="CX160" i="2"/>
  <c r="DZ159" i="2"/>
  <c r="DY159" i="2"/>
  <c r="DX159" i="2"/>
  <c r="DW159" i="2"/>
  <c r="DV159" i="2"/>
  <c r="DU159" i="2"/>
  <c r="DT159" i="2"/>
  <c r="DS159" i="2"/>
  <c r="DR159" i="2"/>
  <c r="DQ159" i="2"/>
  <c r="DP159" i="2"/>
  <c r="DO159" i="2"/>
  <c r="DN159" i="2"/>
  <c r="DM159" i="2"/>
  <c r="DL159" i="2"/>
  <c r="DK159" i="2"/>
  <c r="DJ159" i="2"/>
  <c r="DI159" i="2"/>
  <c r="DH159" i="2"/>
  <c r="DG159" i="2"/>
  <c r="DF159" i="2"/>
  <c r="DE159" i="2"/>
  <c r="DD159" i="2"/>
  <c r="DC159" i="2"/>
  <c r="DB159" i="2"/>
  <c r="DA159" i="2"/>
  <c r="CZ159" i="2"/>
  <c r="CY159" i="2"/>
  <c r="CX159" i="2"/>
  <c r="DZ158" i="2"/>
  <c r="DY158" i="2"/>
  <c r="DX158" i="2"/>
  <c r="DW158" i="2"/>
  <c r="DV158" i="2"/>
  <c r="DU158" i="2"/>
  <c r="DT158" i="2"/>
  <c r="DS158" i="2"/>
  <c r="DR158" i="2"/>
  <c r="DQ158" i="2"/>
  <c r="DP158" i="2"/>
  <c r="DO158" i="2"/>
  <c r="DN158" i="2"/>
  <c r="DM158" i="2"/>
  <c r="DL158" i="2"/>
  <c r="DK158" i="2"/>
  <c r="DJ158" i="2"/>
  <c r="DI158" i="2"/>
  <c r="DH158" i="2"/>
  <c r="DG158" i="2"/>
  <c r="DF158" i="2"/>
  <c r="DE158" i="2"/>
  <c r="DD158" i="2"/>
  <c r="DC158" i="2"/>
  <c r="DB158" i="2"/>
  <c r="DA158" i="2"/>
  <c r="CZ158" i="2"/>
  <c r="CY158" i="2"/>
  <c r="CX158" i="2"/>
  <c r="DZ157" i="2"/>
  <c r="DY157" i="2"/>
  <c r="DX157" i="2"/>
  <c r="DW157" i="2"/>
  <c r="DV157" i="2"/>
  <c r="DU157" i="2"/>
  <c r="DT157" i="2"/>
  <c r="DS157" i="2"/>
  <c r="DR157" i="2"/>
  <c r="DQ157" i="2"/>
  <c r="DP157" i="2"/>
  <c r="DO157" i="2"/>
  <c r="DN157" i="2"/>
  <c r="DM157" i="2"/>
  <c r="DL157" i="2"/>
  <c r="DK157" i="2"/>
  <c r="DJ157" i="2"/>
  <c r="DI157" i="2"/>
  <c r="DH157" i="2"/>
  <c r="DG157" i="2"/>
  <c r="DF157" i="2"/>
  <c r="DE157" i="2"/>
  <c r="DD157" i="2"/>
  <c r="DC157" i="2"/>
  <c r="DB157" i="2"/>
  <c r="DA157" i="2"/>
  <c r="CZ157" i="2"/>
  <c r="CY157" i="2"/>
  <c r="CX157" i="2"/>
  <c r="DZ156" i="2"/>
  <c r="DY156" i="2"/>
  <c r="DX156" i="2"/>
  <c r="DW156" i="2"/>
  <c r="DV156" i="2"/>
  <c r="DU156" i="2"/>
  <c r="DT156" i="2"/>
  <c r="DS156" i="2"/>
  <c r="DR156" i="2"/>
  <c r="DQ156" i="2"/>
  <c r="DP156" i="2"/>
  <c r="DO156" i="2"/>
  <c r="DN156" i="2"/>
  <c r="DM156" i="2"/>
  <c r="DL156" i="2"/>
  <c r="DK156" i="2"/>
  <c r="DJ156" i="2"/>
  <c r="DI156" i="2"/>
  <c r="DH156" i="2"/>
  <c r="DG156" i="2"/>
  <c r="DF156" i="2"/>
  <c r="DE156" i="2"/>
  <c r="DD156" i="2"/>
  <c r="DC156" i="2"/>
  <c r="DB156" i="2"/>
  <c r="DA156" i="2"/>
  <c r="CZ156" i="2"/>
  <c r="CY156" i="2"/>
  <c r="CX156" i="2"/>
  <c r="DZ155" i="2"/>
  <c r="DY155" i="2"/>
  <c r="DX155" i="2"/>
  <c r="DW155" i="2"/>
  <c r="DV155" i="2"/>
  <c r="DU155" i="2"/>
  <c r="DT155" i="2"/>
  <c r="DS155" i="2"/>
  <c r="DR155" i="2"/>
  <c r="DQ155" i="2"/>
  <c r="DP155" i="2"/>
  <c r="DO155" i="2"/>
  <c r="DN155" i="2"/>
  <c r="DM155" i="2"/>
  <c r="DL155" i="2"/>
  <c r="DK155" i="2"/>
  <c r="DJ155" i="2"/>
  <c r="DI155" i="2"/>
  <c r="DH155" i="2"/>
  <c r="DG155" i="2"/>
  <c r="DF155" i="2"/>
  <c r="DE155" i="2"/>
  <c r="DD155" i="2"/>
  <c r="DC155" i="2"/>
  <c r="DB155" i="2"/>
  <c r="DA155" i="2"/>
  <c r="CZ155" i="2"/>
  <c r="CY155" i="2"/>
  <c r="CX155" i="2"/>
  <c r="DZ154" i="2"/>
  <c r="DY154" i="2"/>
  <c r="DX154" i="2"/>
  <c r="DW154" i="2"/>
  <c r="DV154" i="2"/>
  <c r="DU154" i="2"/>
  <c r="DT154" i="2"/>
  <c r="DS154" i="2"/>
  <c r="DR154" i="2"/>
  <c r="DQ154" i="2"/>
  <c r="DP154" i="2"/>
  <c r="DO154" i="2"/>
  <c r="DN154" i="2"/>
  <c r="DM154" i="2"/>
  <c r="DL154" i="2"/>
  <c r="DK154" i="2"/>
  <c r="DJ154" i="2"/>
  <c r="DI154" i="2"/>
  <c r="DH154" i="2"/>
  <c r="DG154" i="2"/>
  <c r="DF154" i="2"/>
  <c r="DE154" i="2"/>
  <c r="DD154" i="2"/>
  <c r="DC154" i="2"/>
  <c r="DB154" i="2"/>
  <c r="DA154" i="2"/>
  <c r="CZ154" i="2"/>
  <c r="CY154" i="2"/>
  <c r="CX154" i="2"/>
  <c r="DZ153" i="2"/>
  <c r="DY153" i="2"/>
  <c r="DX153" i="2"/>
  <c r="DW153" i="2"/>
  <c r="DV153" i="2"/>
  <c r="DU153" i="2"/>
  <c r="DT153" i="2"/>
  <c r="DS153" i="2"/>
  <c r="DR153" i="2"/>
  <c r="DQ153" i="2"/>
  <c r="DP153" i="2"/>
  <c r="DO153" i="2"/>
  <c r="DN153" i="2"/>
  <c r="DM153" i="2"/>
  <c r="DL153" i="2"/>
  <c r="DK153" i="2"/>
  <c r="DJ153" i="2"/>
  <c r="DI153" i="2"/>
  <c r="DH153" i="2"/>
  <c r="DG153" i="2"/>
  <c r="DF153" i="2"/>
  <c r="DE153" i="2"/>
  <c r="DD153" i="2"/>
  <c r="DC153" i="2"/>
  <c r="DB153" i="2"/>
  <c r="DA153" i="2"/>
  <c r="CZ153" i="2"/>
  <c r="CY153" i="2"/>
  <c r="CX153" i="2"/>
  <c r="DZ152" i="2"/>
  <c r="DY152" i="2"/>
  <c r="DX152" i="2"/>
  <c r="DW152" i="2"/>
  <c r="DV152" i="2"/>
  <c r="DU152" i="2"/>
  <c r="DT152" i="2"/>
  <c r="DS152" i="2"/>
  <c r="DR152" i="2"/>
  <c r="DQ152" i="2"/>
  <c r="DP152" i="2"/>
  <c r="DO152" i="2"/>
  <c r="DN152" i="2"/>
  <c r="DM152" i="2"/>
  <c r="DL152" i="2"/>
  <c r="DK152" i="2"/>
  <c r="DJ152" i="2"/>
  <c r="DI152" i="2"/>
  <c r="DH152" i="2"/>
  <c r="DG152" i="2"/>
  <c r="DF152" i="2"/>
  <c r="DE152" i="2"/>
  <c r="DD152" i="2"/>
  <c r="DC152" i="2"/>
  <c r="DB152" i="2"/>
  <c r="DA152" i="2"/>
  <c r="CZ152" i="2"/>
  <c r="CY152" i="2"/>
  <c r="CX152" i="2"/>
  <c r="DZ151" i="2"/>
  <c r="DY151" i="2"/>
  <c r="DX151" i="2"/>
  <c r="DW151" i="2"/>
  <c r="DV151" i="2"/>
  <c r="DU151" i="2"/>
  <c r="DT151" i="2"/>
  <c r="DS151" i="2"/>
  <c r="DR151" i="2"/>
  <c r="DQ151" i="2"/>
  <c r="DP151" i="2"/>
  <c r="DO151" i="2"/>
  <c r="DN151" i="2"/>
  <c r="DM151" i="2"/>
  <c r="DL151" i="2"/>
  <c r="DK151" i="2"/>
  <c r="DJ151" i="2"/>
  <c r="DI151" i="2"/>
  <c r="DH151" i="2"/>
  <c r="DG151" i="2"/>
  <c r="DF151" i="2"/>
  <c r="DE151" i="2"/>
  <c r="DD151" i="2"/>
  <c r="DC151" i="2"/>
  <c r="DB151" i="2"/>
  <c r="DA151" i="2"/>
  <c r="CZ151" i="2"/>
  <c r="CY151" i="2"/>
  <c r="CX151" i="2"/>
  <c r="DZ150" i="2"/>
  <c r="DY150" i="2"/>
  <c r="DX150" i="2"/>
  <c r="DW150" i="2"/>
  <c r="DV150" i="2"/>
  <c r="DU150" i="2"/>
  <c r="DT150" i="2"/>
  <c r="DS150" i="2"/>
  <c r="DR150" i="2"/>
  <c r="DQ150" i="2"/>
  <c r="DP150" i="2"/>
  <c r="DO150" i="2"/>
  <c r="DN150" i="2"/>
  <c r="DM150" i="2"/>
  <c r="DL150" i="2"/>
  <c r="DK150" i="2"/>
  <c r="DJ150" i="2"/>
  <c r="DI150" i="2"/>
  <c r="DH150" i="2"/>
  <c r="DG150" i="2"/>
  <c r="DF150" i="2"/>
  <c r="DE150" i="2"/>
  <c r="DD150" i="2"/>
  <c r="DC150" i="2"/>
  <c r="DB150" i="2"/>
  <c r="DA150" i="2"/>
  <c r="CZ150" i="2"/>
  <c r="CY150" i="2"/>
  <c r="CX150" i="2"/>
  <c r="DZ149" i="2"/>
  <c r="DY149" i="2"/>
  <c r="DX149" i="2"/>
  <c r="DW149" i="2"/>
  <c r="DV149" i="2"/>
  <c r="DU149" i="2"/>
  <c r="DT149" i="2"/>
  <c r="DS149" i="2"/>
  <c r="DR149" i="2"/>
  <c r="DQ149" i="2"/>
  <c r="DP149" i="2"/>
  <c r="DO149" i="2"/>
  <c r="DN149" i="2"/>
  <c r="DM149" i="2"/>
  <c r="DL149" i="2"/>
  <c r="DK149" i="2"/>
  <c r="DJ149" i="2"/>
  <c r="DI149" i="2"/>
  <c r="DH149" i="2"/>
  <c r="DG149" i="2"/>
  <c r="DF149" i="2"/>
  <c r="DE149" i="2"/>
  <c r="DD149" i="2"/>
  <c r="DC149" i="2"/>
  <c r="DB149" i="2"/>
  <c r="DA149" i="2"/>
  <c r="CZ149" i="2"/>
  <c r="CY149" i="2"/>
  <c r="CX149" i="2"/>
  <c r="DZ148" i="2"/>
  <c r="DY148" i="2"/>
  <c r="DX148" i="2"/>
  <c r="DW148" i="2"/>
  <c r="DV148" i="2"/>
  <c r="DU148" i="2"/>
  <c r="DT148" i="2"/>
  <c r="DS148" i="2"/>
  <c r="DR148" i="2"/>
  <c r="DQ148" i="2"/>
  <c r="DP148" i="2"/>
  <c r="DO148" i="2"/>
  <c r="DN148" i="2"/>
  <c r="DM148" i="2"/>
  <c r="DL148" i="2"/>
  <c r="DK148" i="2"/>
  <c r="DJ148" i="2"/>
  <c r="DI148" i="2"/>
  <c r="DH148" i="2"/>
  <c r="DG148" i="2"/>
  <c r="DF148" i="2"/>
  <c r="DE148" i="2"/>
  <c r="DD148" i="2"/>
  <c r="DC148" i="2"/>
  <c r="DB148" i="2"/>
  <c r="DA148" i="2"/>
  <c r="CZ148" i="2"/>
  <c r="CY148" i="2"/>
  <c r="CX148" i="2"/>
  <c r="DZ147" i="2"/>
  <c r="DY147" i="2"/>
  <c r="DX147" i="2"/>
  <c r="DW147" i="2"/>
  <c r="DV147" i="2"/>
  <c r="DU147" i="2"/>
  <c r="DT147" i="2"/>
  <c r="DS147" i="2"/>
  <c r="DR147" i="2"/>
  <c r="DQ147" i="2"/>
  <c r="DP147" i="2"/>
  <c r="DO147" i="2"/>
  <c r="DN147" i="2"/>
  <c r="DM147" i="2"/>
  <c r="DL147" i="2"/>
  <c r="DK147" i="2"/>
  <c r="DJ147" i="2"/>
  <c r="DI147" i="2"/>
  <c r="DH147" i="2"/>
  <c r="DG147" i="2"/>
  <c r="DF147" i="2"/>
  <c r="DE147" i="2"/>
  <c r="DD147" i="2"/>
  <c r="DC147" i="2"/>
  <c r="DB147" i="2"/>
  <c r="DA147" i="2"/>
  <c r="CZ147" i="2"/>
  <c r="CY147" i="2"/>
  <c r="CX147" i="2"/>
  <c r="DZ146" i="2"/>
  <c r="DY146" i="2"/>
  <c r="DX146" i="2"/>
  <c r="DW146" i="2"/>
  <c r="DV146" i="2"/>
  <c r="DU146" i="2"/>
  <c r="DT146" i="2"/>
  <c r="DS146" i="2"/>
  <c r="DR146" i="2"/>
  <c r="DQ146" i="2"/>
  <c r="DP146" i="2"/>
  <c r="DO146" i="2"/>
  <c r="DN146" i="2"/>
  <c r="DM146" i="2"/>
  <c r="DL146" i="2"/>
  <c r="DK146" i="2"/>
  <c r="DJ146" i="2"/>
  <c r="DI146" i="2"/>
  <c r="DH146" i="2"/>
  <c r="DG146" i="2"/>
  <c r="DF146" i="2"/>
  <c r="DE146" i="2"/>
  <c r="DD146" i="2"/>
  <c r="DC146" i="2"/>
  <c r="DB146" i="2"/>
  <c r="DA146" i="2"/>
  <c r="CZ146" i="2"/>
  <c r="CY146" i="2"/>
  <c r="CX146" i="2"/>
  <c r="DZ143" i="2"/>
  <c r="DY143" i="2"/>
  <c r="DX143" i="2"/>
  <c r="DW143" i="2"/>
  <c r="DV143" i="2"/>
  <c r="DU143" i="2"/>
  <c r="DT143" i="2"/>
  <c r="DS143" i="2"/>
  <c r="DR143" i="2"/>
  <c r="DQ143" i="2"/>
  <c r="DP143" i="2"/>
  <c r="DO143" i="2"/>
  <c r="DN143" i="2"/>
  <c r="DM143" i="2"/>
  <c r="DL143" i="2"/>
  <c r="DK143" i="2"/>
  <c r="DJ143" i="2"/>
  <c r="DI143" i="2"/>
  <c r="DH143" i="2"/>
  <c r="DG143" i="2"/>
  <c r="DF143" i="2"/>
  <c r="DE143" i="2"/>
  <c r="DD143" i="2"/>
  <c r="DC143" i="2"/>
  <c r="DB143" i="2"/>
  <c r="DA143" i="2"/>
  <c r="CZ143" i="2"/>
  <c r="CY143" i="2"/>
  <c r="CX143" i="2"/>
  <c r="DZ142" i="2"/>
  <c r="DY142" i="2"/>
  <c r="DX142" i="2"/>
  <c r="DW142" i="2"/>
  <c r="DV142" i="2"/>
  <c r="DU142" i="2"/>
  <c r="DT142" i="2"/>
  <c r="DS142" i="2"/>
  <c r="DR142" i="2"/>
  <c r="DQ142" i="2"/>
  <c r="DP142" i="2"/>
  <c r="DO142" i="2"/>
  <c r="DN142" i="2"/>
  <c r="DM142" i="2"/>
  <c r="DL142" i="2"/>
  <c r="DK142" i="2"/>
  <c r="DJ142" i="2"/>
  <c r="DI142" i="2"/>
  <c r="DH142" i="2"/>
  <c r="DG142" i="2"/>
  <c r="DF142" i="2"/>
  <c r="DE142" i="2"/>
  <c r="DD142" i="2"/>
  <c r="DC142" i="2"/>
  <c r="DB142" i="2"/>
  <c r="DA142" i="2"/>
  <c r="CZ142" i="2"/>
  <c r="CY142" i="2"/>
  <c r="CX142" i="2"/>
  <c r="DZ137" i="2"/>
  <c r="DY137" i="2"/>
  <c r="DX137" i="2"/>
  <c r="DW137" i="2"/>
  <c r="DV137" i="2"/>
  <c r="DU137" i="2"/>
  <c r="DT137" i="2"/>
  <c r="DS137" i="2"/>
  <c r="DR137" i="2"/>
  <c r="DQ137" i="2"/>
  <c r="DP137" i="2"/>
  <c r="DO137" i="2"/>
  <c r="DN137" i="2"/>
  <c r="DM137" i="2"/>
  <c r="DL137" i="2"/>
  <c r="DK137" i="2"/>
  <c r="DJ137" i="2"/>
  <c r="DI137" i="2"/>
  <c r="DH137" i="2"/>
  <c r="DG137" i="2"/>
  <c r="DF137" i="2"/>
  <c r="DE137" i="2"/>
  <c r="DD137" i="2"/>
  <c r="DC137" i="2"/>
  <c r="DB137" i="2"/>
  <c r="DA137" i="2"/>
  <c r="CZ137" i="2"/>
  <c r="CY137" i="2"/>
  <c r="CX137" i="2"/>
  <c r="DZ136" i="2"/>
  <c r="DY136" i="2"/>
  <c r="DX136" i="2"/>
  <c r="DW136" i="2"/>
  <c r="DV136" i="2"/>
  <c r="DU136" i="2"/>
  <c r="DT136" i="2"/>
  <c r="DS136" i="2"/>
  <c r="DR136" i="2"/>
  <c r="DQ136" i="2"/>
  <c r="DP136" i="2"/>
  <c r="DO136" i="2"/>
  <c r="DN136" i="2"/>
  <c r="DM136" i="2"/>
  <c r="DL136" i="2"/>
  <c r="DK136" i="2"/>
  <c r="DJ136" i="2"/>
  <c r="DI136" i="2"/>
  <c r="DH136" i="2"/>
  <c r="DG136" i="2"/>
  <c r="DF136" i="2"/>
  <c r="DE136" i="2"/>
  <c r="DD136" i="2"/>
  <c r="DC136" i="2"/>
  <c r="DB136" i="2"/>
  <c r="DA136" i="2"/>
  <c r="CZ136" i="2"/>
  <c r="CY136" i="2"/>
  <c r="CX136" i="2"/>
  <c r="DZ135" i="2"/>
  <c r="DY135" i="2"/>
  <c r="DX135" i="2"/>
  <c r="DW135" i="2"/>
  <c r="DV135" i="2"/>
  <c r="DU135" i="2"/>
  <c r="DT135" i="2"/>
  <c r="DS135" i="2"/>
  <c r="DR135" i="2"/>
  <c r="DQ135" i="2"/>
  <c r="DP135" i="2"/>
  <c r="DO135" i="2"/>
  <c r="DN135" i="2"/>
  <c r="DM135" i="2"/>
  <c r="DL135" i="2"/>
  <c r="DK135" i="2"/>
  <c r="DJ135" i="2"/>
  <c r="DI135" i="2"/>
  <c r="DH135" i="2"/>
  <c r="DG135" i="2"/>
  <c r="DF135" i="2"/>
  <c r="DE135" i="2"/>
  <c r="DD135" i="2"/>
  <c r="DC135" i="2"/>
  <c r="DB135" i="2"/>
  <c r="DA135" i="2"/>
  <c r="CZ135" i="2"/>
  <c r="CY135" i="2"/>
  <c r="CX135" i="2"/>
  <c r="GH135" i="2"/>
  <c r="DZ134" i="2"/>
  <c r="DY134" i="2"/>
  <c r="DX134" i="2"/>
  <c r="DW134" i="2"/>
  <c r="DV134" i="2"/>
  <c r="DU134" i="2"/>
  <c r="DT134" i="2"/>
  <c r="DS134" i="2"/>
  <c r="DR134" i="2"/>
  <c r="DQ134" i="2"/>
  <c r="DP134" i="2"/>
  <c r="DO134" i="2"/>
  <c r="DN134" i="2"/>
  <c r="DM134" i="2"/>
  <c r="DL134" i="2"/>
  <c r="DK134" i="2"/>
  <c r="DJ134" i="2"/>
  <c r="DI134" i="2"/>
  <c r="DH134" i="2"/>
  <c r="DG134" i="2"/>
  <c r="DF134" i="2"/>
  <c r="DE134" i="2"/>
  <c r="DD134" i="2"/>
  <c r="DC134" i="2"/>
  <c r="DB134" i="2"/>
  <c r="DA134" i="2"/>
  <c r="CZ134" i="2"/>
  <c r="CY134" i="2"/>
  <c r="CX134" i="2"/>
  <c r="GH134" i="2"/>
  <c r="DZ133" i="2"/>
  <c r="DY133" i="2"/>
  <c r="DX133" i="2"/>
  <c r="DW133" i="2"/>
  <c r="DV133" i="2"/>
  <c r="DU133" i="2"/>
  <c r="DT133" i="2"/>
  <c r="DS133" i="2"/>
  <c r="DR133" i="2"/>
  <c r="DQ133" i="2"/>
  <c r="DP133" i="2"/>
  <c r="DO133" i="2"/>
  <c r="DN133" i="2"/>
  <c r="DM133" i="2"/>
  <c r="DL133" i="2"/>
  <c r="DK133" i="2"/>
  <c r="DJ133" i="2"/>
  <c r="DI133" i="2"/>
  <c r="DH133" i="2"/>
  <c r="DG133" i="2"/>
  <c r="DF133" i="2"/>
  <c r="DE133" i="2"/>
  <c r="DD133" i="2"/>
  <c r="DC133" i="2"/>
  <c r="DB133" i="2"/>
  <c r="DA133" i="2"/>
  <c r="CZ133" i="2"/>
  <c r="CY133" i="2"/>
  <c r="CX133" i="2"/>
  <c r="GH133" i="2"/>
  <c r="DZ132" i="2"/>
  <c r="DY132" i="2"/>
  <c r="DX132" i="2"/>
  <c r="DW132" i="2"/>
  <c r="DV132" i="2"/>
  <c r="DU132" i="2"/>
  <c r="DT132" i="2"/>
  <c r="DS132" i="2"/>
  <c r="DR132" i="2"/>
  <c r="DQ132" i="2"/>
  <c r="DP132" i="2"/>
  <c r="DO132" i="2"/>
  <c r="DN132" i="2"/>
  <c r="DM132" i="2"/>
  <c r="DL132" i="2"/>
  <c r="DK132" i="2"/>
  <c r="DJ132" i="2"/>
  <c r="DI132" i="2"/>
  <c r="DH132" i="2"/>
  <c r="DG132" i="2"/>
  <c r="DF132" i="2"/>
  <c r="DE132" i="2"/>
  <c r="DD132" i="2"/>
  <c r="DC132" i="2"/>
  <c r="DB132" i="2"/>
  <c r="DA132" i="2"/>
  <c r="CZ132" i="2"/>
  <c r="CY132" i="2"/>
  <c r="CX132" i="2"/>
  <c r="GH132" i="2"/>
  <c r="DZ131" i="2"/>
  <c r="DY131" i="2"/>
  <c r="DX131" i="2"/>
  <c r="DW131" i="2"/>
  <c r="DV131" i="2"/>
  <c r="DU131" i="2"/>
  <c r="DT131" i="2"/>
  <c r="DS131" i="2"/>
  <c r="DR131" i="2"/>
  <c r="DQ131" i="2"/>
  <c r="DP131" i="2"/>
  <c r="DO131" i="2"/>
  <c r="DN131" i="2"/>
  <c r="DM131" i="2"/>
  <c r="DL131" i="2"/>
  <c r="DK131" i="2"/>
  <c r="DJ131" i="2"/>
  <c r="DI131" i="2"/>
  <c r="DH131" i="2"/>
  <c r="DG131" i="2"/>
  <c r="DF131" i="2"/>
  <c r="DE131" i="2"/>
  <c r="DD131" i="2"/>
  <c r="DC131" i="2"/>
  <c r="DB131" i="2"/>
  <c r="DA131" i="2"/>
  <c r="CZ131" i="2"/>
  <c r="CY131" i="2"/>
  <c r="CX131" i="2"/>
  <c r="GH131" i="2"/>
  <c r="DZ130" i="2"/>
  <c r="DY130" i="2"/>
  <c r="DX130" i="2"/>
  <c r="DW130" i="2"/>
  <c r="DV130" i="2"/>
  <c r="DU130" i="2"/>
  <c r="DT130" i="2"/>
  <c r="DS130" i="2"/>
  <c r="DR130" i="2"/>
  <c r="DQ130" i="2"/>
  <c r="DP130" i="2"/>
  <c r="DO130" i="2"/>
  <c r="DN130" i="2"/>
  <c r="DM130" i="2"/>
  <c r="DL130" i="2"/>
  <c r="DK130" i="2"/>
  <c r="DJ130" i="2"/>
  <c r="DI130" i="2"/>
  <c r="DH130" i="2"/>
  <c r="DG130" i="2"/>
  <c r="DF130" i="2"/>
  <c r="DE130" i="2"/>
  <c r="DD130" i="2"/>
  <c r="DC130" i="2"/>
  <c r="DB130" i="2"/>
  <c r="DA130" i="2"/>
  <c r="CZ130" i="2"/>
  <c r="CY130" i="2"/>
  <c r="CX130" i="2"/>
  <c r="GH130" i="2"/>
  <c r="DZ129" i="2"/>
  <c r="DY129" i="2"/>
  <c r="DX129" i="2"/>
  <c r="DW129" i="2"/>
  <c r="DV129" i="2"/>
  <c r="DU129" i="2"/>
  <c r="DT129" i="2"/>
  <c r="DS129" i="2"/>
  <c r="DR129" i="2"/>
  <c r="DQ129" i="2"/>
  <c r="DP129" i="2"/>
  <c r="DO129" i="2"/>
  <c r="DN129" i="2"/>
  <c r="DM129" i="2"/>
  <c r="DL129" i="2"/>
  <c r="DK129" i="2"/>
  <c r="DJ129" i="2"/>
  <c r="DI129" i="2"/>
  <c r="DH129" i="2"/>
  <c r="DG129" i="2"/>
  <c r="DF129" i="2"/>
  <c r="DE129" i="2"/>
  <c r="DD129" i="2"/>
  <c r="DC129" i="2"/>
  <c r="DB129" i="2"/>
  <c r="DA129" i="2"/>
  <c r="CZ129" i="2"/>
  <c r="CY129" i="2"/>
  <c r="CX129" i="2"/>
  <c r="GH129" i="2"/>
  <c r="DZ128" i="2"/>
  <c r="DY128" i="2"/>
  <c r="DX128" i="2"/>
  <c r="DW128" i="2"/>
  <c r="DV128" i="2"/>
  <c r="DU128" i="2"/>
  <c r="DT128" i="2"/>
  <c r="DS128" i="2"/>
  <c r="DR128" i="2"/>
  <c r="DQ128" i="2"/>
  <c r="DP128" i="2"/>
  <c r="DO128" i="2"/>
  <c r="DN128" i="2"/>
  <c r="DM128" i="2"/>
  <c r="DL128" i="2"/>
  <c r="DK128" i="2"/>
  <c r="DJ128" i="2"/>
  <c r="DI128" i="2"/>
  <c r="DH128" i="2"/>
  <c r="DG128" i="2"/>
  <c r="DF128" i="2"/>
  <c r="DE128" i="2"/>
  <c r="DD128" i="2"/>
  <c r="DC128" i="2"/>
  <c r="DB128" i="2"/>
  <c r="DA128" i="2"/>
  <c r="CZ128" i="2"/>
  <c r="CY128" i="2"/>
  <c r="CX128" i="2"/>
  <c r="DZ127" i="2"/>
  <c r="DY127" i="2"/>
  <c r="DX127" i="2"/>
  <c r="DW127" i="2"/>
  <c r="DV127" i="2"/>
  <c r="DU127" i="2"/>
  <c r="DT127" i="2"/>
  <c r="DS127" i="2"/>
  <c r="DR127" i="2"/>
  <c r="DQ127" i="2"/>
  <c r="DP127" i="2"/>
  <c r="DO127" i="2"/>
  <c r="DN127" i="2"/>
  <c r="DM127" i="2"/>
  <c r="DL127" i="2"/>
  <c r="DK127" i="2"/>
  <c r="DJ127" i="2"/>
  <c r="DI127" i="2"/>
  <c r="DH127" i="2"/>
  <c r="DG127" i="2"/>
  <c r="DF127" i="2"/>
  <c r="DE127" i="2"/>
  <c r="DD127" i="2"/>
  <c r="DC127" i="2"/>
  <c r="DB127" i="2"/>
  <c r="DA127" i="2"/>
  <c r="CZ127" i="2"/>
  <c r="CY127" i="2"/>
  <c r="CX127" i="2"/>
  <c r="GH127" i="2"/>
  <c r="DZ126" i="2"/>
  <c r="DY126" i="2"/>
  <c r="DX126" i="2"/>
  <c r="DW126" i="2"/>
  <c r="DV126" i="2"/>
  <c r="DU126" i="2"/>
  <c r="DT126" i="2"/>
  <c r="DS126" i="2"/>
  <c r="DR126" i="2"/>
  <c r="DQ126" i="2"/>
  <c r="DP126" i="2"/>
  <c r="DO126" i="2"/>
  <c r="DN126" i="2"/>
  <c r="DM126" i="2"/>
  <c r="DL126" i="2"/>
  <c r="DK126" i="2"/>
  <c r="DJ126" i="2"/>
  <c r="DI126" i="2"/>
  <c r="DH126" i="2"/>
  <c r="DG126" i="2"/>
  <c r="DF126" i="2"/>
  <c r="DE126" i="2"/>
  <c r="DD126" i="2"/>
  <c r="DC126" i="2"/>
  <c r="DB126" i="2"/>
  <c r="DA126" i="2"/>
  <c r="CZ126" i="2"/>
  <c r="CY126" i="2"/>
  <c r="CX126" i="2"/>
  <c r="GH126" i="2"/>
  <c r="DZ125" i="2"/>
  <c r="DY125" i="2"/>
  <c r="DX125" i="2"/>
  <c r="DW125" i="2"/>
  <c r="DV125" i="2"/>
  <c r="DU125" i="2"/>
  <c r="DT125" i="2"/>
  <c r="DS125" i="2"/>
  <c r="DR125" i="2"/>
  <c r="DQ125" i="2"/>
  <c r="DP125" i="2"/>
  <c r="DO125" i="2"/>
  <c r="DN125" i="2"/>
  <c r="DM125" i="2"/>
  <c r="DL125" i="2"/>
  <c r="DK125" i="2"/>
  <c r="DJ125" i="2"/>
  <c r="DI125" i="2"/>
  <c r="DH125" i="2"/>
  <c r="DG125" i="2"/>
  <c r="DF125" i="2"/>
  <c r="DE125" i="2"/>
  <c r="DD125" i="2"/>
  <c r="DC125" i="2"/>
  <c r="DB125" i="2"/>
  <c r="DA125" i="2"/>
  <c r="CZ125" i="2"/>
  <c r="CY125" i="2"/>
  <c r="CX125" i="2"/>
  <c r="GH125" i="2"/>
  <c r="DZ124" i="2"/>
  <c r="DY124" i="2"/>
  <c r="DX124" i="2"/>
  <c r="DW124" i="2"/>
  <c r="DV124" i="2"/>
  <c r="DU124" i="2"/>
  <c r="DT124" i="2"/>
  <c r="DS124" i="2"/>
  <c r="DR124" i="2"/>
  <c r="DQ124" i="2"/>
  <c r="DP124" i="2"/>
  <c r="DO124" i="2"/>
  <c r="DN124" i="2"/>
  <c r="DM124" i="2"/>
  <c r="DL124" i="2"/>
  <c r="DK124" i="2"/>
  <c r="DJ124" i="2"/>
  <c r="DI124" i="2"/>
  <c r="DH124" i="2"/>
  <c r="DG124" i="2"/>
  <c r="DF124" i="2"/>
  <c r="DE124" i="2"/>
  <c r="DD124" i="2"/>
  <c r="DC124" i="2"/>
  <c r="DB124" i="2"/>
  <c r="DA124" i="2"/>
  <c r="CZ124" i="2"/>
  <c r="CY124" i="2"/>
  <c r="CX124" i="2"/>
  <c r="GH124" i="2"/>
  <c r="DZ123" i="2"/>
  <c r="DY123" i="2"/>
  <c r="DX123" i="2"/>
  <c r="DW123" i="2"/>
  <c r="DV123" i="2"/>
  <c r="DU123" i="2"/>
  <c r="DT123" i="2"/>
  <c r="DS123" i="2"/>
  <c r="DR123" i="2"/>
  <c r="DQ123" i="2"/>
  <c r="DP123" i="2"/>
  <c r="DO123" i="2"/>
  <c r="DN123" i="2"/>
  <c r="DM123" i="2"/>
  <c r="DL123" i="2"/>
  <c r="DK123" i="2"/>
  <c r="DJ123" i="2"/>
  <c r="DI123" i="2"/>
  <c r="DH123" i="2"/>
  <c r="DG123" i="2"/>
  <c r="DF123" i="2"/>
  <c r="DE123" i="2"/>
  <c r="DD123" i="2"/>
  <c r="DC123" i="2"/>
  <c r="DB123" i="2"/>
  <c r="DA123" i="2"/>
  <c r="CZ123" i="2"/>
  <c r="CY123" i="2"/>
  <c r="CX123" i="2"/>
  <c r="GH123" i="2"/>
  <c r="DZ122" i="2"/>
  <c r="DY122" i="2"/>
  <c r="DX122" i="2"/>
  <c r="DW122" i="2"/>
  <c r="DV122" i="2"/>
  <c r="DU122" i="2"/>
  <c r="DT122" i="2"/>
  <c r="DS122" i="2"/>
  <c r="DR122" i="2"/>
  <c r="DQ122" i="2"/>
  <c r="DP122" i="2"/>
  <c r="DO122" i="2"/>
  <c r="DN122" i="2"/>
  <c r="DM122" i="2"/>
  <c r="DL122" i="2"/>
  <c r="DK122" i="2"/>
  <c r="DJ122" i="2"/>
  <c r="DI122" i="2"/>
  <c r="DH122" i="2"/>
  <c r="DG122" i="2"/>
  <c r="DF122" i="2"/>
  <c r="DE122" i="2"/>
  <c r="DD122" i="2"/>
  <c r="DC122" i="2"/>
  <c r="DB122" i="2"/>
  <c r="DA122" i="2"/>
  <c r="CZ122" i="2"/>
  <c r="CY122" i="2"/>
  <c r="CX122" i="2"/>
  <c r="GH122" i="2"/>
  <c r="DZ121" i="2"/>
  <c r="DY121" i="2"/>
  <c r="DX121" i="2"/>
  <c r="DW121" i="2"/>
  <c r="DV121" i="2"/>
  <c r="DU121" i="2"/>
  <c r="DT121" i="2"/>
  <c r="DS121" i="2"/>
  <c r="DR121" i="2"/>
  <c r="DQ121" i="2"/>
  <c r="DP121" i="2"/>
  <c r="DO121" i="2"/>
  <c r="DN121" i="2"/>
  <c r="DM121" i="2"/>
  <c r="DL121" i="2"/>
  <c r="DK121" i="2"/>
  <c r="DJ121" i="2"/>
  <c r="DI121" i="2"/>
  <c r="DH121" i="2"/>
  <c r="DG121" i="2"/>
  <c r="DF121" i="2"/>
  <c r="DE121" i="2"/>
  <c r="DD121" i="2"/>
  <c r="DC121" i="2"/>
  <c r="DB121" i="2"/>
  <c r="DA121" i="2"/>
  <c r="CZ121" i="2"/>
  <c r="CY121" i="2"/>
  <c r="CX121" i="2"/>
  <c r="GH121" i="2"/>
  <c r="DZ120" i="2"/>
  <c r="DY120" i="2"/>
  <c r="DX120" i="2"/>
  <c r="DW120" i="2"/>
  <c r="DV120" i="2"/>
  <c r="DU120" i="2"/>
  <c r="DT120" i="2"/>
  <c r="DS120" i="2"/>
  <c r="DR120" i="2"/>
  <c r="DQ120" i="2"/>
  <c r="DP120" i="2"/>
  <c r="DO120" i="2"/>
  <c r="DN120" i="2"/>
  <c r="DM120" i="2"/>
  <c r="DL120" i="2"/>
  <c r="DK120" i="2"/>
  <c r="DJ120" i="2"/>
  <c r="DI120" i="2"/>
  <c r="DH120" i="2"/>
  <c r="DG120" i="2"/>
  <c r="DF120" i="2"/>
  <c r="DE120" i="2"/>
  <c r="DD120" i="2"/>
  <c r="DC120" i="2"/>
  <c r="DB120" i="2"/>
  <c r="DA120" i="2"/>
  <c r="CZ120" i="2"/>
  <c r="CY120" i="2"/>
  <c r="CX120" i="2"/>
  <c r="GH120" i="2"/>
  <c r="DZ119" i="2"/>
  <c r="DY119" i="2"/>
  <c r="DX119" i="2"/>
  <c r="DW119" i="2"/>
  <c r="DV119" i="2"/>
  <c r="DU119" i="2"/>
  <c r="DT119" i="2"/>
  <c r="DS119" i="2"/>
  <c r="DR119" i="2"/>
  <c r="DQ119" i="2"/>
  <c r="DP119" i="2"/>
  <c r="DO119" i="2"/>
  <c r="DN119" i="2"/>
  <c r="DM119" i="2"/>
  <c r="DL119" i="2"/>
  <c r="DK119" i="2"/>
  <c r="DJ119" i="2"/>
  <c r="DI119" i="2"/>
  <c r="DH119" i="2"/>
  <c r="DG119" i="2"/>
  <c r="DF119" i="2"/>
  <c r="DE119" i="2"/>
  <c r="DD119" i="2"/>
  <c r="DC119" i="2"/>
  <c r="DB119" i="2"/>
  <c r="DA119" i="2"/>
  <c r="CZ119" i="2"/>
  <c r="CY119" i="2"/>
  <c r="CX119" i="2"/>
  <c r="GH119" i="2"/>
  <c r="DZ118" i="2"/>
  <c r="DY118" i="2"/>
  <c r="DX118" i="2"/>
  <c r="DW118" i="2"/>
  <c r="DV118" i="2"/>
  <c r="DU118" i="2"/>
  <c r="DT118" i="2"/>
  <c r="DS118" i="2"/>
  <c r="DR118" i="2"/>
  <c r="DQ118" i="2"/>
  <c r="DP118" i="2"/>
  <c r="DO118" i="2"/>
  <c r="DN118" i="2"/>
  <c r="DM118" i="2"/>
  <c r="DL118" i="2"/>
  <c r="DK118" i="2"/>
  <c r="DJ118" i="2"/>
  <c r="DI118" i="2"/>
  <c r="DH118" i="2"/>
  <c r="DG118" i="2"/>
  <c r="DF118" i="2"/>
  <c r="DE118" i="2"/>
  <c r="DD118" i="2"/>
  <c r="DC118" i="2"/>
  <c r="DB118" i="2"/>
  <c r="DA118" i="2"/>
  <c r="CZ118" i="2"/>
  <c r="CY118" i="2"/>
  <c r="CX118" i="2"/>
  <c r="GH118" i="2"/>
  <c r="DZ117" i="2"/>
  <c r="DY117" i="2"/>
  <c r="DX117" i="2"/>
  <c r="DW117" i="2"/>
  <c r="DV117" i="2"/>
  <c r="DU117" i="2"/>
  <c r="DT117" i="2"/>
  <c r="DS117" i="2"/>
  <c r="DR117" i="2"/>
  <c r="DQ117" i="2"/>
  <c r="DP117" i="2"/>
  <c r="DO117" i="2"/>
  <c r="DN117" i="2"/>
  <c r="DM117" i="2"/>
  <c r="DL117" i="2"/>
  <c r="DK117" i="2"/>
  <c r="DJ117" i="2"/>
  <c r="DI117" i="2"/>
  <c r="DH117" i="2"/>
  <c r="DG117" i="2"/>
  <c r="DF117" i="2"/>
  <c r="DE117" i="2"/>
  <c r="DD117" i="2"/>
  <c r="DC117" i="2"/>
  <c r="DB117" i="2"/>
  <c r="DA117" i="2"/>
  <c r="CZ117" i="2"/>
  <c r="CY117" i="2"/>
  <c r="CX117" i="2"/>
  <c r="GH117" i="2"/>
  <c r="DZ116" i="2"/>
  <c r="DY116" i="2"/>
  <c r="DX116" i="2"/>
  <c r="DW116" i="2"/>
  <c r="DV116" i="2"/>
  <c r="DU116" i="2"/>
  <c r="DT116" i="2"/>
  <c r="DS116" i="2"/>
  <c r="DR116" i="2"/>
  <c r="DQ116" i="2"/>
  <c r="DP116" i="2"/>
  <c r="DO116" i="2"/>
  <c r="DN116" i="2"/>
  <c r="DM116" i="2"/>
  <c r="DL116" i="2"/>
  <c r="DK116" i="2"/>
  <c r="DJ116" i="2"/>
  <c r="DI116" i="2"/>
  <c r="DH116" i="2"/>
  <c r="DG116" i="2"/>
  <c r="DF116" i="2"/>
  <c r="DE116" i="2"/>
  <c r="DD116" i="2"/>
  <c r="DC116" i="2"/>
  <c r="DB116" i="2"/>
  <c r="DA116" i="2"/>
  <c r="CZ116" i="2"/>
  <c r="CY116" i="2"/>
  <c r="CX116" i="2"/>
  <c r="GH116" i="2"/>
  <c r="DZ115" i="2"/>
  <c r="DY115" i="2"/>
  <c r="DX115" i="2"/>
  <c r="DW115" i="2"/>
  <c r="DV115" i="2"/>
  <c r="DU115" i="2"/>
  <c r="DT115" i="2"/>
  <c r="DS115" i="2"/>
  <c r="DR115" i="2"/>
  <c r="DQ115" i="2"/>
  <c r="DP115" i="2"/>
  <c r="DO115" i="2"/>
  <c r="DN115" i="2"/>
  <c r="DM115" i="2"/>
  <c r="DL115" i="2"/>
  <c r="DK115" i="2"/>
  <c r="DJ115" i="2"/>
  <c r="DI115" i="2"/>
  <c r="DH115" i="2"/>
  <c r="DG115" i="2"/>
  <c r="DF115" i="2"/>
  <c r="DE115" i="2"/>
  <c r="DD115" i="2"/>
  <c r="DC115" i="2"/>
  <c r="DB115" i="2"/>
  <c r="DA115" i="2"/>
  <c r="CZ115" i="2"/>
  <c r="CY115" i="2"/>
  <c r="CX115" i="2"/>
  <c r="GH115" i="2"/>
  <c r="DZ114" i="2"/>
  <c r="DY114" i="2"/>
  <c r="DX114" i="2"/>
  <c r="DW114" i="2"/>
  <c r="DV114" i="2"/>
  <c r="DU114" i="2"/>
  <c r="DT114" i="2"/>
  <c r="DS114" i="2"/>
  <c r="DR114" i="2"/>
  <c r="DQ114" i="2"/>
  <c r="DP114" i="2"/>
  <c r="DO114" i="2"/>
  <c r="DN114" i="2"/>
  <c r="DM114" i="2"/>
  <c r="DL114" i="2"/>
  <c r="DK114" i="2"/>
  <c r="DJ114" i="2"/>
  <c r="DI114" i="2"/>
  <c r="DH114" i="2"/>
  <c r="DG114" i="2"/>
  <c r="DF114" i="2"/>
  <c r="DE114" i="2"/>
  <c r="DD114" i="2"/>
  <c r="DC114" i="2"/>
  <c r="DB114" i="2"/>
  <c r="DA114" i="2"/>
  <c r="CZ114" i="2"/>
  <c r="CY114" i="2"/>
  <c r="CX114" i="2"/>
  <c r="GH114" i="2"/>
  <c r="DZ113" i="2"/>
  <c r="DY113" i="2"/>
  <c r="DX113" i="2"/>
  <c r="DW113" i="2"/>
  <c r="DV113" i="2"/>
  <c r="DU113" i="2"/>
  <c r="DT113" i="2"/>
  <c r="DS113" i="2"/>
  <c r="DR113" i="2"/>
  <c r="DQ113" i="2"/>
  <c r="DP113" i="2"/>
  <c r="DO113" i="2"/>
  <c r="DN113" i="2"/>
  <c r="DM113" i="2"/>
  <c r="DL113" i="2"/>
  <c r="DK113" i="2"/>
  <c r="DJ113" i="2"/>
  <c r="DI113" i="2"/>
  <c r="DH113" i="2"/>
  <c r="DG113" i="2"/>
  <c r="DF113" i="2"/>
  <c r="DE113" i="2"/>
  <c r="DD113" i="2"/>
  <c r="DC113" i="2"/>
  <c r="DB113" i="2"/>
  <c r="DA113" i="2"/>
  <c r="CZ113" i="2"/>
  <c r="CY113" i="2"/>
  <c r="CX113" i="2"/>
  <c r="GH113" i="2"/>
  <c r="DZ112" i="2"/>
  <c r="DY112" i="2"/>
  <c r="DX112" i="2"/>
  <c r="DW112" i="2"/>
  <c r="DV112" i="2"/>
  <c r="DU112" i="2"/>
  <c r="DT112" i="2"/>
  <c r="DS112" i="2"/>
  <c r="DR112" i="2"/>
  <c r="DQ112" i="2"/>
  <c r="DP112" i="2"/>
  <c r="DO112" i="2"/>
  <c r="DN112" i="2"/>
  <c r="DM112" i="2"/>
  <c r="DL112" i="2"/>
  <c r="DK112" i="2"/>
  <c r="DJ112" i="2"/>
  <c r="DI112" i="2"/>
  <c r="DH112" i="2"/>
  <c r="DG112" i="2"/>
  <c r="DF112" i="2"/>
  <c r="DE112" i="2"/>
  <c r="DD112" i="2"/>
  <c r="DC112" i="2"/>
  <c r="DB112" i="2"/>
  <c r="DA112" i="2"/>
  <c r="CZ112" i="2"/>
  <c r="CY112" i="2"/>
  <c r="CX112" i="2"/>
  <c r="GH112" i="2"/>
  <c r="DZ111" i="2"/>
  <c r="DY111" i="2"/>
  <c r="DX111" i="2"/>
  <c r="DW111" i="2"/>
  <c r="DV111" i="2"/>
  <c r="DU111" i="2"/>
  <c r="DT111" i="2"/>
  <c r="DS111" i="2"/>
  <c r="DR111" i="2"/>
  <c r="DQ111" i="2"/>
  <c r="DP111" i="2"/>
  <c r="DO111" i="2"/>
  <c r="DN111" i="2"/>
  <c r="DM111" i="2"/>
  <c r="DL111" i="2"/>
  <c r="DK111" i="2"/>
  <c r="DJ111" i="2"/>
  <c r="DI111" i="2"/>
  <c r="DH111" i="2"/>
  <c r="DG111" i="2"/>
  <c r="DF111" i="2"/>
  <c r="DE111" i="2"/>
  <c r="DD111" i="2"/>
  <c r="DC111" i="2"/>
  <c r="DB111" i="2"/>
  <c r="DA111" i="2"/>
  <c r="CZ111" i="2"/>
  <c r="CY111" i="2"/>
  <c r="CX111" i="2"/>
  <c r="GH111" i="2"/>
  <c r="DZ110" i="2"/>
  <c r="DY110" i="2"/>
  <c r="DX110" i="2"/>
  <c r="DW110" i="2"/>
  <c r="DV110" i="2"/>
  <c r="DU110" i="2"/>
  <c r="DT110" i="2"/>
  <c r="DS110" i="2"/>
  <c r="DR110" i="2"/>
  <c r="DQ110" i="2"/>
  <c r="DP110" i="2"/>
  <c r="DO110" i="2"/>
  <c r="DN110" i="2"/>
  <c r="DM110" i="2"/>
  <c r="DL110" i="2"/>
  <c r="DK110" i="2"/>
  <c r="DJ110" i="2"/>
  <c r="DI110" i="2"/>
  <c r="DH110" i="2"/>
  <c r="DG110" i="2"/>
  <c r="DF110" i="2"/>
  <c r="DE110" i="2"/>
  <c r="DD110" i="2"/>
  <c r="DC110" i="2"/>
  <c r="DB110" i="2"/>
  <c r="DA110" i="2"/>
  <c r="CZ110" i="2"/>
  <c r="CY110" i="2"/>
  <c r="CX110" i="2"/>
  <c r="GH110" i="2"/>
  <c r="DZ109" i="2"/>
  <c r="DY109" i="2"/>
  <c r="DX109" i="2"/>
  <c r="DW109" i="2"/>
  <c r="DV109" i="2"/>
  <c r="DU109" i="2"/>
  <c r="DT109" i="2"/>
  <c r="DS109" i="2"/>
  <c r="DR109" i="2"/>
  <c r="DQ109" i="2"/>
  <c r="DP109" i="2"/>
  <c r="DO109" i="2"/>
  <c r="DN109" i="2"/>
  <c r="DM109" i="2"/>
  <c r="DL109" i="2"/>
  <c r="DK109" i="2"/>
  <c r="DJ109" i="2"/>
  <c r="DI109" i="2"/>
  <c r="DH109" i="2"/>
  <c r="DG109" i="2"/>
  <c r="DF109" i="2"/>
  <c r="DE109" i="2"/>
  <c r="DD109" i="2"/>
  <c r="DC109" i="2"/>
  <c r="DB109" i="2"/>
  <c r="DA109" i="2"/>
  <c r="CZ109" i="2"/>
  <c r="CY109" i="2"/>
  <c r="CX109" i="2"/>
  <c r="GH109" i="2"/>
  <c r="DZ108" i="2"/>
  <c r="DY108" i="2"/>
  <c r="DX108" i="2"/>
  <c r="DW108" i="2"/>
  <c r="DV108" i="2"/>
  <c r="DU108" i="2"/>
  <c r="DT108" i="2"/>
  <c r="DS108" i="2"/>
  <c r="DR108" i="2"/>
  <c r="DQ108" i="2"/>
  <c r="DP108" i="2"/>
  <c r="DO108" i="2"/>
  <c r="DN108" i="2"/>
  <c r="DM108" i="2"/>
  <c r="DL108" i="2"/>
  <c r="DK108" i="2"/>
  <c r="DJ108" i="2"/>
  <c r="DI108" i="2"/>
  <c r="DH108" i="2"/>
  <c r="DG108" i="2"/>
  <c r="DF108" i="2"/>
  <c r="DE108" i="2"/>
  <c r="DD108" i="2"/>
  <c r="DC108" i="2"/>
  <c r="DB108" i="2"/>
  <c r="DA108" i="2"/>
  <c r="CZ108" i="2"/>
  <c r="CY108" i="2"/>
  <c r="CX108" i="2"/>
  <c r="DZ107" i="2"/>
  <c r="DY107" i="2"/>
  <c r="DX107" i="2"/>
  <c r="DW107" i="2"/>
  <c r="DV107" i="2"/>
  <c r="DU107" i="2"/>
  <c r="DT107" i="2"/>
  <c r="DS107" i="2"/>
  <c r="DR107" i="2"/>
  <c r="DQ107" i="2"/>
  <c r="DP107" i="2"/>
  <c r="DO107" i="2"/>
  <c r="DN107" i="2"/>
  <c r="DM107" i="2"/>
  <c r="DL107" i="2"/>
  <c r="DK107" i="2"/>
  <c r="DJ107" i="2"/>
  <c r="DI107" i="2"/>
  <c r="DH107" i="2"/>
  <c r="DG107" i="2"/>
  <c r="DF107" i="2"/>
  <c r="DE107" i="2"/>
  <c r="DD107" i="2"/>
  <c r="DC107" i="2"/>
  <c r="DB107" i="2"/>
  <c r="DA107" i="2"/>
  <c r="CZ107" i="2"/>
  <c r="CY107" i="2"/>
  <c r="CX107" i="2"/>
  <c r="GH107" i="2"/>
  <c r="DZ106" i="2"/>
  <c r="DY106" i="2"/>
  <c r="DX106" i="2"/>
  <c r="DW106" i="2"/>
  <c r="DV106" i="2"/>
  <c r="DU106" i="2"/>
  <c r="DT106" i="2"/>
  <c r="DS106" i="2"/>
  <c r="DR106" i="2"/>
  <c r="DQ106" i="2"/>
  <c r="DP106" i="2"/>
  <c r="DO106" i="2"/>
  <c r="DN106" i="2"/>
  <c r="DM106" i="2"/>
  <c r="DL106" i="2"/>
  <c r="DK106" i="2"/>
  <c r="DJ106" i="2"/>
  <c r="DI106" i="2"/>
  <c r="DH106" i="2"/>
  <c r="DG106" i="2"/>
  <c r="DF106" i="2"/>
  <c r="DE106" i="2"/>
  <c r="DD106" i="2"/>
  <c r="DC106" i="2"/>
  <c r="DB106" i="2"/>
  <c r="DA106" i="2"/>
  <c r="CZ106" i="2"/>
  <c r="CY106" i="2"/>
  <c r="CX106" i="2"/>
  <c r="GH106" i="2"/>
  <c r="DZ103" i="2"/>
  <c r="DY103" i="2"/>
  <c r="DX103" i="2"/>
  <c r="DW103" i="2"/>
  <c r="DV103" i="2"/>
  <c r="DU103" i="2"/>
  <c r="DT103" i="2"/>
  <c r="DS103" i="2"/>
  <c r="DR103" i="2"/>
  <c r="DQ103" i="2"/>
  <c r="DP103" i="2"/>
  <c r="DO103" i="2"/>
  <c r="DN103" i="2"/>
  <c r="DM103" i="2"/>
  <c r="DL103" i="2"/>
  <c r="DK103" i="2"/>
  <c r="DJ103" i="2"/>
  <c r="DI103" i="2"/>
  <c r="DH103" i="2"/>
  <c r="DG103" i="2"/>
  <c r="DF103" i="2"/>
  <c r="DE103" i="2"/>
  <c r="DD103" i="2"/>
  <c r="DC103" i="2"/>
  <c r="DB103" i="2"/>
  <c r="DA103" i="2"/>
  <c r="CZ103" i="2"/>
  <c r="CY103" i="2"/>
  <c r="CX103" i="2"/>
  <c r="DZ102" i="2"/>
  <c r="DY102" i="2"/>
  <c r="DX102" i="2"/>
  <c r="DW102" i="2"/>
  <c r="DV102" i="2"/>
  <c r="DU102" i="2"/>
  <c r="DT102" i="2"/>
  <c r="DS102" i="2"/>
  <c r="DR102" i="2"/>
  <c r="DQ102" i="2"/>
  <c r="DP102" i="2"/>
  <c r="DO102" i="2"/>
  <c r="DN102" i="2"/>
  <c r="DM102" i="2"/>
  <c r="DL102" i="2"/>
  <c r="DK102" i="2"/>
  <c r="DJ102" i="2"/>
  <c r="DI102" i="2"/>
  <c r="DH102" i="2"/>
  <c r="DG102" i="2"/>
  <c r="DF102" i="2"/>
  <c r="DE102" i="2"/>
  <c r="DD102" i="2"/>
  <c r="DC102" i="2"/>
  <c r="DB102" i="2"/>
  <c r="DA102" i="2"/>
  <c r="CZ102" i="2"/>
  <c r="CY102" i="2"/>
  <c r="CX102" i="2"/>
  <c r="DZ97" i="2"/>
  <c r="DY97" i="2"/>
  <c r="DX97" i="2"/>
  <c r="DW97" i="2"/>
  <c r="DV97" i="2"/>
  <c r="DU97" i="2"/>
  <c r="DT97" i="2"/>
  <c r="DS97" i="2"/>
  <c r="DR97" i="2"/>
  <c r="DQ97" i="2"/>
  <c r="DP97" i="2"/>
  <c r="DO97" i="2"/>
  <c r="DN97" i="2"/>
  <c r="DM97" i="2"/>
  <c r="DL97" i="2"/>
  <c r="DK97" i="2"/>
  <c r="DJ97" i="2"/>
  <c r="DI97" i="2"/>
  <c r="DH97" i="2"/>
  <c r="DG97" i="2"/>
  <c r="DF97" i="2"/>
  <c r="DE97" i="2"/>
  <c r="DD97" i="2"/>
  <c r="DC97" i="2"/>
  <c r="DB97" i="2"/>
  <c r="DA97" i="2"/>
  <c r="CZ97" i="2"/>
  <c r="CY97" i="2"/>
  <c r="CX97" i="2"/>
  <c r="DZ96" i="2"/>
  <c r="DY96" i="2"/>
  <c r="DX96" i="2"/>
  <c r="DW96" i="2"/>
  <c r="DV96" i="2"/>
  <c r="DU96" i="2"/>
  <c r="DT96" i="2"/>
  <c r="DS96" i="2"/>
  <c r="DR96" i="2"/>
  <c r="DQ96" i="2"/>
  <c r="DP96" i="2"/>
  <c r="DO96" i="2"/>
  <c r="DN96" i="2"/>
  <c r="DM96" i="2"/>
  <c r="DL96" i="2"/>
  <c r="DK96" i="2"/>
  <c r="DJ96" i="2"/>
  <c r="DI96" i="2"/>
  <c r="DH96" i="2"/>
  <c r="DG96" i="2"/>
  <c r="DF96" i="2"/>
  <c r="DE96" i="2"/>
  <c r="DD96" i="2"/>
  <c r="DC96" i="2"/>
  <c r="DB96" i="2"/>
  <c r="DA96" i="2"/>
  <c r="CZ96" i="2"/>
  <c r="CY96" i="2"/>
  <c r="CX96" i="2"/>
  <c r="GH96" i="2"/>
  <c r="DZ95" i="2"/>
  <c r="DY95" i="2"/>
  <c r="DX95" i="2"/>
  <c r="DW95" i="2"/>
  <c r="DV95" i="2"/>
  <c r="DU95" i="2"/>
  <c r="DT95" i="2"/>
  <c r="DS95" i="2"/>
  <c r="DR95" i="2"/>
  <c r="DQ95" i="2"/>
  <c r="DP95" i="2"/>
  <c r="DO95" i="2"/>
  <c r="DN95" i="2"/>
  <c r="DM95" i="2"/>
  <c r="DL95" i="2"/>
  <c r="DK95" i="2"/>
  <c r="DJ95" i="2"/>
  <c r="DI95" i="2"/>
  <c r="DH95" i="2"/>
  <c r="DG95" i="2"/>
  <c r="DF95" i="2"/>
  <c r="DE95" i="2"/>
  <c r="DD95" i="2"/>
  <c r="DC95" i="2"/>
  <c r="DB95" i="2"/>
  <c r="DA95" i="2"/>
  <c r="CZ95" i="2"/>
  <c r="CY95" i="2"/>
  <c r="CX95" i="2"/>
  <c r="GH95" i="2"/>
  <c r="DZ94" i="2"/>
  <c r="DY94" i="2"/>
  <c r="DX94" i="2"/>
  <c r="DW94" i="2"/>
  <c r="DV94" i="2"/>
  <c r="DU94" i="2"/>
  <c r="DT94" i="2"/>
  <c r="DS94" i="2"/>
  <c r="DR94" i="2"/>
  <c r="DQ94" i="2"/>
  <c r="DP94" i="2"/>
  <c r="DO94" i="2"/>
  <c r="DN94" i="2"/>
  <c r="DM94" i="2"/>
  <c r="DL94" i="2"/>
  <c r="DK94" i="2"/>
  <c r="DJ94" i="2"/>
  <c r="DI94" i="2"/>
  <c r="DH94" i="2"/>
  <c r="DG94" i="2"/>
  <c r="DF94" i="2"/>
  <c r="DE94" i="2"/>
  <c r="DD94" i="2"/>
  <c r="DC94" i="2"/>
  <c r="DB94" i="2"/>
  <c r="DA94" i="2"/>
  <c r="CZ94" i="2"/>
  <c r="CY94" i="2"/>
  <c r="CX94" i="2"/>
  <c r="GH94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DN93" i="2"/>
  <c r="DM93" i="2"/>
  <c r="DL93" i="2"/>
  <c r="DK93" i="2"/>
  <c r="DJ93" i="2"/>
  <c r="DI93" i="2"/>
  <c r="DH93" i="2"/>
  <c r="DG93" i="2"/>
  <c r="DF93" i="2"/>
  <c r="DE93" i="2"/>
  <c r="DD93" i="2"/>
  <c r="DC93" i="2"/>
  <c r="DB93" i="2"/>
  <c r="DA93" i="2"/>
  <c r="CZ93" i="2"/>
  <c r="CY93" i="2"/>
  <c r="CX93" i="2"/>
  <c r="GH93" i="2"/>
  <c r="DZ92" i="2"/>
  <c r="DY92" i="2"/>
  <c r="DX92" i="2"/>
  <c r="DW92" i="2"/>
  <c r="DV92" i="2"/>
  <c r="DU92" i="2"/>
  <c r="DT92" i="2"/>
  <c r="DS92" i="2"/>
  <c r="DR92" i="2"/>
  <c r="DQ92" i="2"/>
  <c r="DP92" i="2"/>
  <c r="DO92" i="2"/>
  <c r="DN92" i="2"/>
  <c r="DM92" i="2"/>
  <c r="DL92" i="2"/>
  <c r="DK92" i="2"/>
  <c r="DJ92" i="2"/>
  <c r="DI92" i="2"/>
  <c r="DH92" i="2"/>
  <c r="DG92" i="2"/>
  <c r="DF92" i="2"/>
  <c r="DE92" i="2"/>
  <c r="DD92" i="2"/>
  <c r="DC92" i="2"/>
  <c r="DB92" i="2"/>
  <c r="DA92" i="2"/>
  <c r="CZ92" i="2"/>
  <c r="CY92" i="2"/>
  <c r="CX92" i="2"/>
  <c r="GH92" i="2"/>
  <c r="DZ91" i="2"/>
  <c r="DY91" i="2"/>
  <c r="DX91" i="2"/>
  <c r="DW91" i="2"/>
  <c r="DV91" i="2"/>
  <c r="DU91" i="2"/>
  <c r="DT91" i="2"/>
  <c r="DS91" i="2"/>
  <c r="DR91" i="2"/>
  <c r="DQ91" i="2"/>
  <c r="DP91" i="2"/>
  <c r="DO91" i="2"/>
  <c r="DN91" i="2"/>
  <c r="DM91" i="2"/>
  <c r="DL91" i="2"/>
  <c r="DK91" i="2"/>
  <c r="DJ91" i="2"/>
  <c r="DI91" i="2"/>
  <c r="DH91" i="2"/>
  <c r="DG91" i="2"/>
  <c r="DF91" i="2"/>
  <c r="DE91" i="2"/>
  <c r="DD91" i="2"/>
  <c r="DC91" i="2"/>
  <c r="DB91" i="2"/>
  <c r="DA91" i="2"/>
  <c r="CZ91" i="2"/>
  <c r="CY91" i="2"/>
  <c r="CX91" i="2"/>
  <c r="DZ90" i="2"/>
  <c r="DY90" i="2"/>
  <c r="DX90" i="2"/>
  <c r="DW90" i="2"/>
  <c r="DV90" i="2"/>
  <c r="DU90" i="2"/>
  <c r="DT90" i="2"/>
  <c r="DS90" i="2"/>
  <c r="DR90" i="2"/>
  <c r="DQ90" i="2"/>
  <c r="DP90" i="2"/>
  <c r="DO90" i="2"/>
  <c r="DN90" i="2"/>
  <c r="DM90" i="2"/>
  <c r="DL90" i="2"/>
  <c r="DK90" i="2"/>
  <c r="DJ90" i="2"/>
  <c r="DI90" i="2"/>
  <c r="DH90" i="2"/>
  <c r="DG90" i="2"/>
  <c r="DF90" i="2"/>
  <c r="DE90" i="2"/>
  <c r="DD90" i="2"/>
  <c r="DC90" i="2"/>
  <c r="DB90" i="2"/>
  <c r="DA90" i="2"/>
  <c r="CZ90" i="2"/>
  <c r="CY90" i="2"/>
  <c r="CX90" i="2"/>
  <c r="GH90" i="2"/>
  <c r="DZ89" i="2"/>
  <c r="DY89" i="2"/>
  <c r="DX89" i="2"/>
  <c r="DW89" i="2"/>
  <c r="DV89" i="2"/>
  <c r="DU89" i="2"/>
  <c r="DT89" i="2"/>
  <c r="DS89" i="2"/>
  <c r="DR89" i="2"/>
  <c r="DQ89" i="2"/>
  <c r="DP89" i="2"/>
  <c r="DO89" i="2"/>
  <c r="DN89" i="2"/>
  <c r="DM89" i="2"/>
  <c r="DL89" i="2"/>
  <c r="DK89" i="2"/>
  <c r="DJ89" i="2"/>
  <c r="DI89" i="2"/>
  <c r="DH89" i="2"/>
  <c r="DG89" i="2"/>
  <c r="DF89" i="2"/>
  <c r="DE89" i="2"/>
  <c r="DD89" i="2"/>
  <c r="DC89" i="2"/>
  <c r="DB89" i="2"/>
  <c r="DA89" i="2"/>
  <c r="CZ89" i="2"/>
  <c r="CY89" i="2"/>
  <c r="CX89" i="2"/>
  <c r="GH89" i="2"/>
  <c r="DZ88" i="2"/>
  <c r="DY88" i="2"/>
  <c r="DX88" i="2"/>
  <c r="DW88" i="2"/>
  <c r="DV88" i="2"/>
  <c r="DU88" i="2"/>
  <c r="DT88" i="2"/>
  <c r="DS88" i="2"/>
  <c r="DR88" i="2"/>
  <c r="DQ88" i="2"/>
  <c r="DP88" i="2"/>
  <c r="DO88" i="2"/>
  <c r="DN88" i="2"/>
  <c r="DM88" i="2"/>
  <c r="DL88" i="2"/>
  <c r="DK88" i="2"/>
  <c r="DJ88" i="2"/>
  <c r="DI88" i="2"/>
  <c r="DH88" i="2"/>
  <c r="DG88" i="2"/>
  <c r="DF88" i="2"/>
  <c r="DE88" i="2"/>
  <c r="DD88" i="2"/>
  <c r="DC88" i="2"/>
  <c r="DB88" i="2"/>
  <c r="DA88" i="2"/>
  <c r="CZ88" i="2"/>
  <c r="CY88" i="2"/>
  <c r="CX88" i="2"/>
  <c r="GH88" i="2"/>
  <c r="DZ87" i="2"/>
  <c r="DY87" i="2"/>
  <c r="DX87" i="2"/>
  <c r="DW87" i="2"/>
  <c r="DV87" i="2"/>
  <c r="DU87" i="2"/>
  <c r="DT87" i="2"/>
  <c r="DS87" i="2"/>
  <c r="DR87" i="2"/>
  <c r="DQ87" i="2"/>
  <c r="DP87" i="2"/>
  <c r="DO87" i="2"/>
  <c r="DN87" i="2"/>
  <c r="DM87" i="2"/>
  <c r="DL87" i="2"/>
  <c r="DK87" i="2"/>
  <c r="DJ87" i="2"/>
  <c r="DI87" i="2"/>
  <c r="DH87" i="2"/>
  <c r="DG87" i="2"/>
  <c r="DF87" i="2"/>
  <c r="DE87" i="2"/>
  <c r="DD87" i="2"/>
  <c r="DC87" i="2"/>
  <c r="DB87" i="2"/>
  <c r="DA87" i="2"/>
  <c r="CZ87" i="2"/>
  <c r="CY87" i="2"/>
  <c r="CX87" i="2"/>
  <c r="GH87" i="2"/>
  <c r="DZ86" i="2"/>
  <c r="DY86" i="2"/>
  <c r="DX86" i="2"/>
  <c r="DW86" i="2"/>
  <c r="DV86" i="2"/>
  <c r="DU86" i="2"/>
  <c r="DT86" i="2"/>
  <c r="DS86" i="2"/>
  <c r="DR86" i="2"/>
  <c r="DQ86" i="2"/>
  <c r="DP86" i="2"/>
  <c r="DO86" i="2"/>
  <c r="DN86" i="2"/>
  <c r="DM86" i="2"/>
  <c r="DL86" i="2"/>
  <c r="DK86" i="2"/>
  <c r="DJ86" i="2"/>
  <c r="DI86" i="2"/>
  <c r="DH86" i="2"/>
  <c r="DG86" i="2"/>
  <c r="DF86" i="2"/>
  <c r="DE86" i="2"/>
  <c r="DD86" i="2"/>
  <c r="DC86" i="2"/>
  <c r="DB86" i="2"/>
  <c r="DA86" i="2"/>
  <c r="CZ86" i="2"/>
  <c r="CY86" i="2"/>
  <c r="CX86" i="2"/>
  <c r="GH86" i="2"/>
  <c r="DZ85" i="2"/>
  <c r="DY85" i="2"/>
  <c r="DX85" i="2"/>
  <c r="DW85" i="2"/>
  <c r="DV85" i="2"/>
  <c r="DU85" i="2"/>
  <c r="DT85" i="2"/>
  <c r="DS85" i="2"/>
  <c r="DR85" i="2"/>
  <c r="DQ85" i="2"/>
  <c r="DP85" i="2"/>
  <c r="DO85" i="2"/>
  <c r="DN85" i="2"/>
  <c r="DM85" i="2"/>
  <c r="DL85" i="2"/>
  <c r="DK85" i="2"/>
  <c r="DJ85" i="2"/>
  <c r="DI85" i="2"/>
  <c r="DH85" i="2"/>
  <c r="DG85" i="2"/>
  <c r="DF85" i="2"/>
  <c r="DE85" i="2"/>
  <c r="DD85" i="2"/>
  <c r="DC85" i="2"/>
  <c r="DB85" i="2"/>
  <c r="DA85" i="2"/>
  <c r="CZ85" i="2"/>
  <c r="CY85" i="2"/>
  <c r="CX85" i="2"/>
  <c r="GH85" i="2"/>
  <c r="DZ84" i="2"/>
  <c r="DY84" i="2"/>
  <c r="DX84" i="2"/>
  <c r="DW84" i="2"/>
  <c r="DV84" i="2"/>
  <c r="DU84" i="2"/>
  <c r="DT84" i="2"/>
  <c r="DS84" i="2"/>
  <c r="DR84" i="2"/>
  <c r="DQ84" i="2"/>
  <c r="DP84" i="2"/>
  <c r="DO84" i="2"/>
  <c r="DN84" i="2"/>
  <c r="DM84" i="2"/>
  <c r="DL84" i="2"/>
  <c r="DK84" i="2"/>
  <c r="DJ84" i="2"/>
  <c r="DI84" i="2"/>
  <c r="DH84" i="2"/>
  <c r="DG84" i="2"/>
  <c r="DF84" i="2"/>
  <c r="DE84" i="2"/>
  <c r="DD84" i="2"/>
  <c r="DC84" i="2"/>
  <c r="DB84" i="2"/>
  <c r="DA84" i="2"/>
  <c r="CZ84" i="2"/>
  <c r="CY84" i="2"/>
  <c r="CX84" i="2"/>
  <c r="GH84" i="2"/>
  <c r="DZ83" i="2"/>
  <c r="DY83" i="2"/>
  <c r="DX83" i="2"/>
  <c r="DW83" i="2"/>
  <c r="DV83" i="2"/>
  <c r="DU83" i="2"/>
  <c r="DT83" i="2"/>
  <c r="DS83" i="2"/>
  <c r="DR83" i="2"/>
  <c r="DQ83" i="2"/>
  <c r="DP83" i="2"/>
  <c r="DO83" i="2"/>
  <c r="DN83" i="2"/>
  <c r="DM83" i="2"/>
  <c r="DL83" i="2"/>
  <c r="DK83" i="2"/>
  <c r="DJ83" i="2"/>
  <c r="DI83" i="2"/>
  <c r="DH83" i="2"/>
  <c r="DG83" i="2"/>
  <c r="DF83" i="2"/>
  <c r="DE83" i="2"/>
  <c r="DD83" i="2"/>
  <c r="DC83" i="2"/>
  <c r="DB83" i="2"/>
  <c r="DA83" i="2"/>
  <c r="CZ83" i="2"/>
  <c r="CY83" i="2"/>
  <c r="CX83" i="2"/>
  <c r="DZ82" i="2"/>
  <c r="DY82" i="2"/>
  <c r="DX82" i="2"/>
  <c r="DW82" i="2"/>
  <c r="DV82" i="2"/>
  <c r="DU82" i="2"/>
  <c r="DT82" i="2"/>
  <c r="DS82" i="2"/>
  <c r="DR82" i="2"/>
  <c r="DQ82" i="2"/>
  <c r="DP82" i="2"/>
  <c r="DO82" i="2"/>
  <c r="DN82" i="2"/>
  <c r="DM82" i="2"/>
  <c r="DL82" i="2"/>
  <c r="DK82" i="2"/>
  <c r="DJ82" i="2"/>
  <c r="DI82" i="2"/>
  <c r="DH82" i="2"/>
  <c r="DG82" i="2"/>
  <c r="DF82" i="2"/>
  <c r="DE82" i="2"/>
  <c r="DD82" i="2"/>
  <c r="DC82" i="2"/>
  <c r="DB82" i="2"/>
  <c r="DA82" i="2"/>
  <c r="CZ82" i="2"/>
  <c r="CY82" i="2"/>
  <c r="CX82" i="2"/>
  <c r="GH82" i="2"/>
  <c r="DZ81" i="2"/>
  <c r="DY81" i="2"/>
  <c r="DX81" i="2"/>
  <c r="DW81" i="2"/>
  <c r="DV81" i="2"/>
  <c r="DU81" i="2"/>
  <c r="DT81" i="2"/>
  <c r="DS81" i="2"/>
  <c r="DR81" i="2"/>
  <c r="DQ81" i="2"/>
  <c r="DP81" i="2"/>
  <c r="DO81" i="2"/>
  <c r="DN81" i="2"/>
  <c r="DM81" i="2"/>
  <c r="DL81" i="2"/>
  <c r="DK81" i="2"/>
  <c r="DJ81" i="2"/>
  <c r="DI81" i="2"/>
  <c r="DH81" i="2"/>
  <c r="DG81" i="2"/>
  <c r="DF81" i="2"/>
  <c r="DE81" i="2"/>
  <c r="DD81" i="2"/>
  <c r="DC81" i="2"/>
  <c r="DB81" i="2"/>
  <c r="DA81" i="2"/>
  <c r="CZ81" i="2"/>
  <c r="CY81" i="2"/>
  <c r="CX81" i="2"/>
  <c r="GH81" i="2"/>
  <c r="DZ80" i="2"/>
  <c r="DY80" i="2"/>
  <c r="DX80" i="2"/>
  <c r="DW80" i="2"/>
  <c r="DV80" i="2"/>
  <c r="DU80" i="2"/>
  <c r="DT80" i="2"/>
  <c r="DS80" i="2"/>
  <c r="DR80" i="2"/>
  <c r="DQ80" i="2"/>
  <c r="DP80" i="2"/>
  <c r="DO80" i="2"/>
  <c r="DN80" i="2"/>
  <c r="DM80" i="2"/>
  <c r="DL80" i="2"/>
  <c r="DK80" i="2"/>
  <c r="DJ80" i="2"/>
  <c r="DI80" i="2"/>
  <c r="DH80" i="2"/>
  <c r="DG80" i="2"/>
  <c r="DF80" i="2"/>
  <c r="DE80" i="2"/>
  <c r="DD80" i="2"/>
  <c r="DC80" i="2"/>
  <c r="DB80" i="2"/>
  <c r="DA80" i="2"/>
  <c r="CZ80" i="2"/>
  <c r="CY80" i="2"/>
  <c r="CX80" i="2"/>
  <c r="GH80" i="2"/>
  <c r="DZ79" i="2"/>
  <c r="DY79" i="2"/>
  <c r="DX79" i="2"/>
  <c r="DW79" i="2"/>
  <c r="DV79" i="2"/>
  <c r="DU79" i="2"/>
  <c r="DT79" i="2"/>
  <c r="DS79" i="2"/>
  <c r="DR79" i="2"/>
  <c r="DQ79" i="2"/>
  <c r="DP79" i="2"/>
  <c r="DO79" i="2"/>
  <c r="DN79" i="2"/>
  <c r="DM79" i="2"/>
  <c r="DL79" i="2"/>
  <c r="DK79" i="2"/>
  <c r="DJ79" i="2"/>
  <c r="DI79" i="2"/>
  <c r="DH79" i="2"/>
  <c r="DG79" i="2"/>
  <c r="DF79" i="2"/>
  <c r="DE79" i="2"/>
  <c r="DD79" i="2"/>
  <c r="DC79" i="2"/>
  <c r="DB79" i="2"/>
  <c r="DA79" i="2"/>
  <c r="CZ79" i="2"/>
  <c r="CY79" i="2"/>
  <c r="CX79" i="2"/>
  <c r="GH79" i="2"/>
  <c r="DZ78" i="2"/>
  <c r="DY78" i="2"/>
  <c r="DX78" i="2"/>
  <c r="DW78" i="2"/>
  <c r="DV78" i="2"/>
  <c r="DU78" i="2"/>
  <c r="DT78" i="2"/>
  <c r="DS78" i="2"/>
  <c r="DR78" i="2"/>
  <c r="DQ78" i="2"/>
  <c r="DP78" i="2"/>
  <c r="DO78" i="2"/>
  <c r="DN78" i="2"/>
  <c r="DM78" i="2"/>
  <c r="DL78" i="2"/>
  <c r="DK78" i="2"/>
  <c r="DJ78" i="2"/>
  <c r="DI78" i="2"/>
  <c r="DH78" i="2"/>
  <c r="DG78" i="2"/>
  <c r="DF78" i="2"/>
  <c r="DE78" i="2"/>
  <c r="DD78" i="2"/>
  <c r="DC78" i="2"/>
  <c r="DB78" i="2"/>
  <c r="DA78" i="2"/>
  <c r="CZ78" i="2"/>
  <c r="CY78" i="2"/>
  <c r="CX78" i="2"/>
  <c r="GH78" i="2"/>
  <c r="DZ77" i="2"/>
  <c r="DY77" i="2"/>
  <c r="DX77" i="2"/>
  <c r="DW77" i="2"/>
  <c r="DV77" i="2"/>
  <c r="DU77" i="2"/>
  <c r="DT77" i="2"/>
  <c r="DS77" i="2"/>
  <c r="DR77" i="2"/>
  <c r="DQ77" i="2"/>
  <c r="DP77" i="2"/>
  <c r="DO77" i="2"/>
  <c r="DN77" i="2"/>
  <c r="DM77" i="2"/>
  <c r="DL77" i="2"/>
  <c r="DK77" i="2"/>
  <c r="DJ77" i="2"/>
  <c r="DI77" i="2"/>
  <c r="DH77" i="2"/>
  <c r="DG77" i="2"/>
  <c r="DF77" i="2"/>
  <c r="DE77" i="2"/>
  <c r="DD77" i="2"/>
  <c r="DC77" i="2"/>
  <c r="DB77" i="2"/>
  <c r="DA77" i="2"/>
  <c r="CZ77" i="2"/>
  <c r="CY77" i="2"/>
  <c r="CX77" i="2"/>
  <c r="GH77" i="2"/>
  <c r="DZ76" i="2"/>
  <c r="DY76" i="2"/>
  <c r="DX76" i="2"/>
  <c r="DW76" i="2"/>
  <c r="DV76" i="2"/>
  <c r="DU76" i="2"/>
  <c r="DT76" i="2"/>
  <c r="DS76" i="2"/>
  <c r="DR76" i="2"/>
  <c r="DQ76" i="2"/>
  <c r="DP76" i="2"/>
  <c r="DO76" i="2"/>
  <c r="DN76" i="2"/>
  <c r="DM76" i="2"/>
  <c r="DL76" i="2"/>
  <c r="DK76" i="2"/>
  <c r="DJ76" i="2"/>
  <c r="DI76" i="2"/>
  <c r="DH76" i="2"/>
  <c r="DG76" i="2"/>
  <c r="DF76" i="2"/>
  <c r="DE76" i="2"/>
  <c r="DD76" i="2"/>
  <c r="DC76" i="2"/>
  <c r="DB76" i="2"/>
  <c r="DA76" i="2"/>
  <c r="CZ76" i="2"/>
  <c r="CY76" i="2"/>
  <c r="CX76" i="2"/>
  <c r="GH76" i="2"/>
  <c r="DZ75" i="2"/>
  <c r="DY75" i="2"/>
  <c r="DX75" i="2"/>
  <c r="DW75" i="2"/>
  <c r="DV75" i="2"/>
  <c r="DU75" i="2"/>
  <c r="DT75" i="2"/>
  <c r="DS75" i="2"/>
  <c r="DR75" i="2"/>
  <c r="DQ75" i="2"/>
  <c r="DP75" i="2"/>
  <c r="DO75" i="2"/>
  <c r="DN75" i="2"/>
  <c r="DM75" i="2"/>
  <c r="DL75" i="2"/>
  <c r="DK75" i="2"/>
  <c r="DJ75" i="2"/>
  <c r="DI75" i="2"/>
  <c r="DH75" i="2"/>
  <c r="DG75" i="2"/>
  <c r="DF75" i="2"/>
  <c r="DE75" i="2"/>
  <c r="DD75" i="2"/>
  <c r="DC75" i="2"/>
  <c r="DB75" i="2"/>
  <c r="DA75" i="2"/>
  <c r="CZ75" i="2"/>
  <c r="CY75" i="2"/>
  <c r="CX75" i="2"/>
  <c r="DZ74" i="2"/>
  <c r="DY74" i="2"/>
  <c r="DX74" i="2"/>
  <c r="DW74" i="2"/>
  <c r="DV74" i="2"/>
  <c r="DU74" i="2"/>
  <c r="DT74" i="2"/>
  <c r="DS74" i="2"/>
  <c r="DR74" i="2"/>
  <c r="DQ74" i="2"/>
  <c r="DP74" i="2"/>
  <c r="DO74" i="2"/>
  <c r="DN74" i="2"/>
  <c r="DM74" i="2"/>
  <c r="DL74" i="2"/>
  <c r="DK74" i="2"/>
  <c r="DJ74" i="2"/>
  <c r="DI74" i="2"/>
  <c r="DH74" i="2"/>
  <c r="DG74" i="2"/>
  <c r="DF74" i="2"/>
  <c r="DE74" i="2"/>
  <c r="DD74" i="2"/>
  <c r="DC74" i="2"/>
  <c r="DB74" i="2"/>
  <c r="DA74" i="2"/>
  <c r="CZ74" i="2"/>
  <c r="CY74" i="2"/>
  <c r="CX74" i="2"/>
  <c r="GH74" i="2"/>
  <c r="DZ73" i="2"/>
  <c r="DY73" i="2"/>
  <c r="DX73" i="2"/>
  <c r="DW73" i="2"/>
  <c r="DV73" i="2"/>
  <c r="DU73" i="2"/>
  <c r="DT73" i="2"/>
  <c r="DS73" i="2"/>
  <c r="DR73" i="2"/>
  <c r="DQ73" i="2"/>
  <c r="DP73" i="2"/>
  <c r="DO73" i="2"/>
  <c r="DN73" i="2"/>
  <c r="DM73" i="2"/>
  <c r="DL73" i="2"/>
  <c r="DK73" i="2"/>
  <c r="DJ73" i="2"/>
  <c r="DI73" i="2"/>
  <c r="DH73" i="2"/>
  <c r="DG73" i="2"/>
  <c r="DF73" i="2"/>
  <c r="DE73" i="2"/>
  <c r="DD73" i="2"/>
  <c r="DC73" i="2"/>
  <c r="DB73" i="2"/>
  <c r="DA73" i="2"/>
  <c r="CZ73" i="2"/>
  <c r="CY73" i="2"/>
  <c r="CX73" i="2"/>
  <c r="GH73" i="2"/>
  <c r="DZ72" i="2"/>
  <c r="DY72" i="2"/>
  <c r="DX72" i="2"/>
  <c r="DW72" i="2"/>
  <c r="DV72" i="2"/>
  <c r="DU72" i="2"/>
  <c r="DT72" i="2"/>
  <c r="DS72" i="2"/>
  <c r="DR72" i="2"/>
  <c r="DQ72" i="2"/>
  <c r="DP72" i="2"/>
  <c r="DO72" i="2"/>
  <c r="DN72" i="2"/>
  <c r="DM72" i="2"/>
  <c r="DL72" i="2"/>
  <c r="DK72" i="2"/>
  <c r="DJ72" i="2"/>
  <c r="DI72" i="2"/>
  <c r="DH72" i="2"/>
  <c r="DG72" i="2"/>
  <c r="DF72" i="2"/>
  <c r="DE72" i="2"/>
  <c r="DD72" i="2"/>
  <c r="DC72" i="2"/>
  <c r="DB72" i="2"/>
  <c r="DA72" i="2"/>
  <c r="CZ72" i="2"/>
  <c r="CY72" i="2"/>
  <c r="CX72" i="2"/>
  <c r="GH72" i="2"/>
  <c r="DZ71" i="2"/>
  <c r="DY71" i="2"/>
  <c r="DX71" i="2"/>
  <c r="DW71" i="2"/>
  <c r="DV71" i="2"/>
  <c r="DU71" i="2"/>
  <c r="DT71" i="2"/>
  <c r="DS71" i="2"/>
  <c r="DR71" i="2"/>
  <c r="DQ71" i="2"/>
  <c r="DP71" i="2"/>
  <c r="DO71" i="2"/>
  <c r="DN71" i="2"/>
  <c r="DM71" i="2"/>
  <c r="DL71" i="2"/>
  <c r="DK71" i="2"/>
  <c r="DJ71" i="2"/>
  <c r="DI71" i="2"/>
  <c r="DH71" i="2"/>
  <c r="DG71" i="2"/>
  <c r="DF71" i="2"/>
  <c r="DE71" i="2"/>
  <c r="DD71" i="2"/>
  <c r="DC71" i="2"/>
  <c r="DB71" i="2"/>
  <c r="DA71" i="2"/>
  <c r="CZ71" i="2"/>
  <c r="CY71" i="2"/>
  <c r="CX71" i="2"/>
  <c r="GH71" i="2"/>
  <c r="DZ70" i="2"/>
  <c r="DY70" i="2"/>
  <c r="DX70" i="2"/>
  <c r="DW70" i="2"/>
  <c r="DV70" i="2"/>
  <c r="DU70" i="2"/>
  <c r="DT70" i="2"/>
  <c r="DS70" i="2"/>
  <c r="DR70" i="2"/>
  <c r="DQ70" i="2"/>
  <c r="DP70" i="2"/>
  <c r="DO70" i="2"/>
  <c r="DN70" i="2"/>
  <c r="DM70" i="2"/>
  <c r="DL70" i="2"/>
  <c r="DK70" i="2"/>
  <c r="DJ70" i="2"/>
  <c r="DI70" i="2"/>
  <c r="DH70" i="2"/>
  <c r="DG70" i="2"/>
  <c r="DF70" i="2"/>
  <c r="DE70" i="2"/>
  <c r="DD70" i="2"/>
  <c r="DC70" i="2"/>
  <c r="DB70" i="2"/>
  <c r="DA70" i="2"/>
  <c r="CZ70" i="2"/>
  <c r="CY70" i="2"/>
  <c r="CX70" i="2"/>
  <c r="GH70" i="2"/>
  <c r="DZ69" i="2"/>
  <c r="DY69" i="2"/>
  <c r="DX69" i="2"/>
  <c r="DW69" i="2"/>
  <c r="DV69" i="2"/>
  <c r="DU69" i="2"/>
  <c r="DT69" i="2"/>
  <c r="DS69" i="2"/>
  <c r="DR69" i="2"/>
  <c r="DQ69" i="2"/>
  <c r="DP69" i="2"/>
  <c r="DO69" i="2"/>
  <c r="DN69" i="2"/>
  <c r="DM69" i="2"/>
  <c r="DL69" i="2"/>
  <c r="DK69" i="2"/>
  <c r="DJ69" i="2"/>
  <c r="DI69" i="2"/>
  <c r="DH69" i="2"/>
  <c r="DG69" i="2"/>
  <c r="DF69" i="2"/>
  <c r="DE69" i="2"/>
  <c r="DD69" i="2"/>
  <c r="DC69" i="2"/>
  <c r="DB69" i="2"/>
  <c r="DA69" i="2"/>
  <c r="CZ69" i="2"/>
  <c r="CY69" i="2"/>
  <c r="CX69" i="2"/>
  <c r="GH69" i="2"/>
  <c r="DZ68" i="2"/>
  <c r="DY68" i="2"/>
  <c r="DX68" i="2"/>
  <c r="DW68" i="2"/>
  <c r="DV68" i="2"/>
  <c r="DU68" i="2"/>
  <c r="DT68" i="2"/>
  <c r="DS68" i="2"/>
  <c r="DR68" i="2"/>
  <c r="DQ68" i="2"/>
  <c r="DP68" i="2"/>
  <c r="DO68" i="2"/>
  <c r="DN68" i="2"/>
  <c r="DM68" i="2"/>
  <c r="DL68" i="2"/>
  <c r="DK68" i="2"/>
  <c r="DJ68" i="2"/>
  <c r="DI68" i="2"/>
  <c r="DH68" i="2"/>
  <c r="DG68" i="2"/>
  <c r="DF68" i="2"/>
  <c r="DE68" i="2"/>
  <c r="DD68" i="2"/>
  <c r="DC68" i="2"/>
  <c r="DB68" i="2"/>
  <c r="DA68" i="2"/>
  <c r="CZ68" i="2"/>
  <c r="CY68" i="2"/>
  <c r="CX68" i="2"/>
  <c r="GH68" i="2"/>
  <c r="DZ67" i="2"/>
  <c r="DY67" i="2"/>
  <c r="DX67" i="2"/>
  <c r="DW67" i="2"/>
  <c r="DV67" i="2"/>
  <c r="DU67" i="2"/>
  <c r="DT67" i="2"/>
  <c r="DS67" i="2"/>
  <c r="DR67" i="2"/>
  <c r="DQ67" i="2"/>
  <c r="DP67" i="2"/>
  <c r="DO67" i="2"/>
  <c r="DN67" i="2"/>
  <c r="DM67" i="2"/>
  <c r="DL67" i="2"/>
  <c r="DK67" i="2"/>
  <c r="DJ67" i="2"/>
  <c r="DI67" i="2"/>
  <c r="DH67" i="2"/>
  <c r="DG67" i="2"/>
  <c r="DF67" i="2"/>
  <c r="DE67" i="2"/>
  <c r="DD67" i="2"/>
  <c r="DC67" i="2"/>
  <c r="DB67" i="2"/>
  <c r="DA67" i="2"/>
  <c r="CZ67" i="2"/>
  <c r="CY67" i="2"/>
  <c r="CX67" i="2"/>
  <c r="DZ66" i="2"/>
  <c r="DY66" i="2"/>
  <c r="DX66" i="2"/>
  <c r="DW66" i="2"/>
  <c r="DV66" i="2"/>
  <c r="DU66" i="2"/>
  <c r="DT66" i="2"/>
  <c r="DS66" i="2"/>
  <c r="DR66" i="2"/>
  <c r="DQ66" i="2"/>
  <c r="DP66" i="2"/>
  <c r="DO66" i="2"/>
  <c r="DN66" i="2"/>
  <c r="DM66" i="2"/>
  <c r="DL66" i="2"/>
  <c r="DK66" i="2"/>
  <c r="DJ66" i="2"/>
  <c r="DI66" i="2"/>
  <c r="DH66" i="2"/>
  <c r="DG66" i="2"/>
  <c r="DF66" i="2"/>
  <c r="DE66" i="2"/>
  <c r="DD66" i="2"/>
  <c r="DC66" i="2"/>
  <c r="DB66" i="2"/>
  <c r="DA66" i="2"/>
  <c r="CZ66" i="2"/>
  <c r="CY66" i="2"/>
  <c r="CX66" i="2"/>
  <c r="GH66" i="2"/>
  <c r="DZ63" i="2"/>
  <c r="DY63" i="2"/>
  <c r="DX63" i="2"/>
  <c r="DW63" i="2"/>
  <c r="DV63" i="2"/>
  <c r="DU63" i="2"/>
  <c r="DT63" i="2"/>
  <c r="DS63" i="2"/>
  <c r="DR63" i="2"/>
  <c r="DQ63" i="2"/>
  <c r="DP63" i="2"/>
  <c r="DO63" i="2"/>
  <c r="DN63" i="2"/>
  <c r="DM63" i="2"/>
  <c r="DL63" i="2"/>
  <c r="DK63" i="2"/>
  <c r="DJ63" i="2"/>
  <c r="DI63" i="2"/>
  <c r="DH63" i="2"/>
  <c r="DG63" i="2"/>
  <c r="DF63" i="2"/>
  <c r="DE63" i="2"/>
  <c r="DD63" i="2"/>
  <c r="DC63" i="2"/>
  <c r="DB63" i="2"/>
  <c r="DA63" i="2"/>
  <c r="CZ63" i="2"/>
  <c r="CY63" i="2"/>
  <c r="CX63" i="2"/>
  <c r="DZ62" i="2"/>
  <c r="DY62" i="2"/>
  <c r="DX62" i="2"/>
  <c r="DW62" i="2"/>
  <c r="DV62" i="2"/>
  <c r="DU62" i="2"/>
  <c r="DT62" i="2"/>
  <c r="DS62" i="2"/>
  <c r="DR62" i="2"/>
  <c r="DQ62" i="2"/>
  <c r="DP62" i="2"/>
  <c r="DO62" i="2"/>
  <c r="DN62" i="2"/>
  <c r="DM62" i="2"/>
  <c r="DL62" i="2"/>
  <c r="DK62" i="2"/>
  <c r="DJ62" i="2"/>
  <c r="DI62" i="2"/>
  <c r="DH62" i="2"/>
  <c r="DG62" i="2"/>
  <c r="DF62" i="2"/>
  <c r="DE62" i="2"/>
  <c r="DD62" i="2"/>
  <c r="DC62" i="2"/>
  <c r="DB62" i="2"/>
  <c r="DA62" i="2"/>
  <c r="CZ62" i="2"/>
  <c r="CY62" i="2"/>
  <c r="CX62" i="2"/>
  <c r="DZ57" i="2"/>
  <c r="DY57" i="2"/>
  <c r="DX57" i="2"/>
  <c r="DW57" i="2"/>
  <c r="DV57" i="2"/>
  <c r="DU57" i="2"/>
  <c r="DT57" i="2"/>
  <c r="DS57" i="2"/>
  <c r="DR57" i="2"/>
  <c r="DQ57" i="2"/>
  <c r="DP57" i="2"/>
  <c r="DO57" i="2"/>
  <c r="DN57" i="2"/>
  <c r="DM57" i="2"/>
  <c r="DL57" i="2"/>
  <c r="DK57" i="2"/>
  <c r="DJ57" i="2"/>
  <c r="DI57" i="2"/>
  <c r="DH57" i="2"/>
  <c r="DG57" i="2"/>
  <c r="DF57" i="2"/>
  <c r="DE57" i="2"/>
  <c r="DD57" i="2"/>
  <c r="DC57" i="2"/>
  <c r="DB57" i="2"/>
  <c r="DA57" i="2"/>
  <c r="CZ57" i="2"/>
  <c r="CY57" i="2"/>
  <c r="CX57" i="2"/>
  <c r="DZ56" i="2"/>
  <c r="DY56" i="2"/>
  <c r="DX56" i="2"/>
  <c r="DW56" i="2"/>
  <c r="DV56" i="2"/>
  <c r="DU56" i="2"/>
  <c r="DT56" i="2"/>
  <c r="DS56" i="2"/>
  <c r="DR56" i="2"/>
  <c r="DQ56" i="2"/>
  <c r="DP56" i="2"/>
  <c r="DO56" i="2"/>
  <c r="DN56" i="2"/>
  <c r="DM56" i="2"/>
  <c r="DL56" i="2"/>
  <c r="DK56" i="2"/>
  <c r="DJ56" i="2"/>
  <c r="DI56" i="2"/>
  <c r="DH56" i="2"/>
  <c r="DG56" i="2"/>
  <c r="DF56" i="2"/>
  <c r="DE56" i="2"/>
  <c r="DD56" i="2"/>
  <c r="DC56" i="2"/>
  <c r="DB56" i="2"/>
  <c r="DA56" i="2"/>
  <c r="CZ56" i="2"/>
  <c r="CY56" i="2"/>
  <c r="CX56" i="2"/>
  <c r="GH56" i="2"/>
  <c r="DZ55" i="2"/>
  <c r="DY55" i="2"/>
  <c r="DX55" i="2"/>
  <c r="DW55" i="2"/>
  <c r="DV55" i="2"/>
  <c r="DU55" i="2"/>
  <c r="DT55" i="2"/>
  <c r="DS55" i="2"/>
  <c r="DR55" i="2"/>
  <c r="DQ55" i="2"/>
  <c r="DP55" i="2"/>
  <c r="DO55" i="2"/>
  <c r="DN55" i="2"/>
  <c r="DM55" i="2"/>
  <c r="DL55" i="2"/>
  <c r="DK55" i="2"/>
  <c r="DJ55" i="2"/>
  <c r="DI55" i="2"/>
  <c r="DH55" i="2"/>
  <c r="DG55" i="2"/>
  <c r="DF55" i="2"/>
  <c r="DE55" i="2"/>
  <c r="DD55" i="2"/>
  <c r="DC55" i="2"/>
  <c r="DB55" i="2"/>
  <c r="DA55" i="2"/>
  <c r="CZ55" i="2"/>
  <c r="CY55" i="2"/>
  <c r="CX55" i="2"/>
  <c r="GH55" i="2"/>
  <c r="DZ54" i="2"/>
  <c r="DY54" i="2"/>
  <c r="DX54" i="2"/>
  <c r="DW54" i="2"/>
  <c r="DV54" i="2"/>
  <c r="DU54" i="2"/>
  <c r="DT54" i="2"/>
  <c r="DS54" i="2"/>
  <c r="DR54" i="2"/>
  <c r="DQ54" i="2"/>
  <c r="DP54" i="2"/>
  <c r="DO54" i="2"/>
  <c r="DN54" i="2"/>
  <c r="DM54" i="2"/>
  <c r="DL54" i="2"/>
  <c r="DK54" i="2"/>
  <c r="DJ54" i="2"/>
  <c r="DI54" i="2"/>
  <c r="DH54" i="2"/>
  <c r="DG54" i="2"/>
  <c r="DF54" i="2"/>
  <c r="DE54" i="2"/>
  <c r="DD54" i="2"/>
  <c r="DC54" i="2"/>
  <c r="DB54" i="2"/>
  <c r="DA54" i="2"/>
  <c r="CZ54" i="2"/>
  <c r="CY54" i="2"/>
  <c r="CX54" i="2"/>
  <c r="GH54" i="2"/>
  <c r="DZ53" i="2"/>
  <c r="DY53" i="2"/>
  <c r="DX53" i="2"/>
  <c r="DW53" i="2"/>
  <c r="DV53" i="2"/>
  <c r="DU53" i="2"/>
  <c r="DT53" i="2"/>
  <c r="DS53" i="2"/>
  <c r="DR53" i="2"/>
  <c r="DQ53" i="2"/>
  <c r="DP53" i="2"/>
  <c r="DO53" i="2"/>
  <c r="DN53" i="2"/>
  <c r="DM53" i="2"/>
  <c r="DL53" i="2"/>
  <c r="DK53" i="2"/>
  <c r="DJ53" i="2"/>
  <c r="DI53" i="2"/>
  <c r="DH53" i="2"/>
  <c r="DG53" i="2"/>
  <c r="DF53" i="2"/>
  <c r="DE53" i="2"/>
  <c r="DD53" i="2"/>
  <c r="DC53" i="2"/>
  <c r="DB53" i="2"/>
  <c r="DA53" i="2"/>
  <c r="CZ53" i="2"/>
  <c r="CY53" i="2"/>
  <c r="CX53" i="2"/>
  <c r="DZ52" i="2"/>
  <c r="DY52" i="2"/>
  <c r="DX52" i="2"/>
  <c r="DW52" i="2"/>
  <c r="DV52" i="2"/>
  <c r="DU52" i="2"/>
  <c r="DT52" i="2"/>
  <c r="DS52" i="2"/>
  <c r="DR52" i="2"/>
  <c r="DQ52" i="2"/>
  <c r="DP52" i="2"/>
  <c r="DO52" i="2"/>
  <c r="DN52" i="2"/>
  <c r="DM52" i="2"/>
  <c r="DL52" i="2"/>
  <c r="DK52" i="2"/>
  <c r="DJ52" i="2"/>
  <c r="DI52" i="2"/>
  <c r="DH52" i="2"/>
  <c r="DG52" i="2"/>
  <c r="DF52" i="2"/>
  <c r="DE52" i="2"/>
  <c r="DD52" i="2"/>
  <c r="DC52" i="2"/>
  <c r="DB52" i="2"/>
  <c r="DA52" i="2"/>
  <c r="CZ52" i="2"/>
  <c r="CY52" i="2"/>
  <c r="CX52" i="2"/>
  <c r="GH52" i="2"/>
  <c r="DZ51" i="2"/>
  <c r="DY51" i="2"/>
  <c r="DX51" i="2"/>
  <c r="DW51" i="2"/>
  <c r="DV51" i="2"/>
  <c r="DU51" i="2"/>
  <c r="DT51" i="2"/>
  <c r="DS51" i="2"/>
  <c r="DR51" i="2"/>
  <c r="DQ51" i="2"/>
  <c r="DP51" i="2"/>
  <c r="DO51" i="2"/>
  <c r="DN51" i="2"/>
  <c r="DM51" i="2"/>
  <c r="DL51" i="2"/>
  <c r="DK51" i="2"/>
  <c r="DJ51" i="2"/>
  <c r="DI51" i="2"/>
  <c r="DH51" i="2"/>
  <c r="DG51" i="2"/>
  <c r="DF51" i="2"/>
  <c r="DE51" i="2"/>
  <c r="DD51" i="2"/>
  <c r="DC51" i="2"/>
  <c r="DB51" i="2"/>
  <c r="DA51" i="2"/>
  <c r="CZ51" i="2"/>
  <c r="CY51" i="2"/>
  <c r="CX51" i="2"/>
  <c r="GH51" i="2"/>
  <c r="DZ50" i="2"/>
  <c r="DY50" i="2"/>
  <c r="DX50" i="2"/>
  <c r="DW50" i="2"/>
  <c r="DV50" i="2"/>
  <c r="DU50" i="2"/>
  <c r="DT50" i="2"/>
  <c r="DS50" i="2"/>
  <c r="DR50" i="2"/>
  <c r="DQ50" i="2"/>
  <c r="DP50" i="2"/>
  <c r="DO50" i="2"/>
  <c r="DN50" i="2"/>
  <c r="DM50" i="2"/>
  <c r="DL50" i="2"/>
  <c r="DK50" i="2"/>
  <c r="DJ50" i="2"/>
  <c r="DI50" i="2"/>
  <c r="DH50" i="2"/>
  <c r="DG50" i="2"/>
  <c r="DF50" i="2"/>
  <c r="DE50" i="2"/>
  <c r="DD50" i="2"/>
  <c r="DC50" i="2"/>
  <c r="DB50" i="2"/>
  <c r="DA50" i="2"/>
  <c r="CZ50" i="2"/>
  <c r="CY50" i="2"/>
  <c r="CX50" i="2"/>
  <c r="GH50" i="2"/>
  <c r="DZ49" i="2"/>
  <c r="DY49" i="2"/>
  <c r="DX49" i="2"/>
  <c r="DW49" i="2"/>
  <c r="DV49" i="2"/>
  <c r="DU49" i="2"/>
  <c r="DT49" i="2"/>
  <c r="DS49" i="2"/>
  <c r="DR49" i="2"/>
  <c r="DQ49" i="2"/>
  <c r="DP49" i="2"/>
  <c r="DO49" i="2"/>
  <c r="DN49" i="2"/>
  <c r="DM49" i="2"/>
  <c r="DL49" i="2"/>
  <c r="DK49" i="2"/>
  <c r="DJ49" i="2"/>
  <c r="DI49" i="2"/>
  <c r="DH49" i="2"/>
  <c r="DG49" i="2"/>
  <c r="DF49" i="2"/>
  <c r="DE49" i="2"/>
  <c r="DD49" i="2"/>
  <c r="DC49" i="2"/>
  <c r="DB49" i="2"/>
  <c r="DA49" i="2"/>
  <c r="CZ49" i="2"/>
  <c r="CY49" i="2"/>
  <c r="CX49" i="2"/>
  <c r="DZ48" i="2"/>
  <c r="DY48" i="2"/>
  <c r="DX48" i="2"/>
  <c r="DW48" i="2"/>
  <c r="DV48" i="2"/>
  <c r="DU48" i="2"/>
  <c r="DT48" i="2"/>
  <c r="DS48" i="2"/>
  <c r="DR48" i="2"/>
  <c r="DQ48" i="2"/>
  <c r="DP48" i="2"/>
  <c r="DO48" i="2"/>
  <c r="DN48" i="2"/>
  <c r="DM48" i="2"/>
  <c r="DL48" i="2"/>
  <c r="DK48" i="2"/>
  <c r="DJ48" i="2"/>
  <c r="DI48" i="2"/>
  <c r="DH48" i="2"/>
  <c r="DG48" i="2"/>
  <c r="DF48" i="2"/>
  <c r="DE48" i="2"/>
  <c r="DD48" i="2"/>
  <c r="DC48" i="2"/>
  <c r="DB48" i="2"/>
  <c r="DA48" i="2"/>
  <c r="CZ48" i="2"/>
  <c r="CY48" i="2"/>
  <c r="CX48" i="2"/>
  <c r="GH48" i="2"/>
  <c r="DZ47" i="2"/>
  <c r="DY47" i="2"/>
  <c r="DX47" i="2"/>
  <c r="DW47" i="2"/>
  <c r="DV47" i="2"/>
  <c r="DU47" i="2"/>
  <c r="DT47" i="2"/>
  <c r="DS47" i="2"/>
  <c r="DR47" i="2"/>
  <c r="DQ47" i="2"/>
  <c r="DP47" i="2"/>
  <c r="DO47" i="2"/>
  <c r="DN47" i="2"/>
  <c r="DM47" i="2"/>
  <c r="DL47" i="2"/>
  <c r="DK47" i="2"/>
  <c r="DJ47" i="2"/>
  <c r="DI47" i="2"/>
  <c r="DH47" i="2"/>
  <c r="DG47" i="2"/>
  <c r="DF47" i="2"/>
  <c r="DE47" i="2"/>
  <c r="DD47" i="2"/>
  <c r="DC47" i="2"/>
  <c r="DB47" i="2"/>
  <c r="DA47" i="2"/>
  <c r="CZ47" i="2"/>
  <c r="CY47" i="2"/>
  <c r="CX47" i="2"/>
  <c r="GH47" i="2"/>
  <c r="DZ46" i="2"/>
  <c r="DY46" i="2"/>
  <c r="DX46" i="2"/>
  <c r="DW46" i="2"/>
  <c r="DV46" i="2"/>
  <c r="DU46" i="2"/>
  <c r="DT46" i="2"/>
  <c r="DS46" i="2"/>
  <c r="DR46" i="2"/>
  <c r="DQ46" i="2"/>
  <c r="DP46" i="2"/>
  <c r="DO46" i="2"/>
  <c r="DN46" i="2"/>
  <c r="DM46" i="2"/>
  <c r="DL46" i="2"/>
  <c r="DK46" i="2"/>
  <c r="DJ46" i="2"/>
  <c r="DI46" i="2"/>
  <c r="DH46" i="2"/>
  <c r="DG46" i="2"/>
  <c r="DF46" i="2"/>
  <c r="DE46" i="2"/>
  <c r="DD46" i="2"/>
  <c r="DC46" i="2"/>
  <c r="DB46" i="2"/>
  <c r="DA46" i="2"/>
  <c r="CZ46" i="2"/>
  <c r="CY46" i="2"/>
  <c r="CX46" i="2"/>
  <c r="GH46" i="2"/>
  <c r="DZ45" i="2"/>
  <c r="DY45" i="2"/>
  <c r="DX45" i="2"/>
  <c r="DW45" i="2"/>
  <c r="DV45" i="2"/>
  <c r="DU45" i="2"/>
  <c r="DT45" i="2"/>
  <c r="DS45" i="2"/>
  <c r="DR45" i="2"/>
  <c r="DQ45" i="2"/>
  <c r="DP45" i="2"/>
  <c r="DO45" i="2"/>
  <c r="DN45" i="2"/>
  <c r="DM45" i="2"/>
  <c r="DL45" i="2"/>
  <c r="DK45" i="2"/>
  <c r="DJ45" i="2"/>
  <c r="DI45" i="2"/>
  <c r="DH45" i="2"/>
  <c r="DG45" i="2"/>
  <c r="DF45" i="2"/>
  <c r="DE45" i="2"/>
  <c r="DD45" i="2"/>
  <c r="DC45" i="2"/>
  <c r="DB45" i="2"/>
  <c r="DA45" i="2"/>
  <c r="CZ45" i="2"/>
  <c r="CY45" i="2"/>
  <c r="CX45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GH44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GH43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GH42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GH40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GH39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GH38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GH37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GH36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GH35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GH34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GH32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GH31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GH30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GH29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GH28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DN27" i="2"/>
  <c r="DM27" i="2"/>
  <c r="DL27" i="2"/>
  <c r="DK27" i="2"/>
  <c r="DJ27" i="2"/>
  <c r="DI27" i="2"/>
  <c r="DH27" i="2"/>
  <c r="DG27" i="2"/>
  <c r="DF27" i="2"/>
  <c r="DE27" i="2"/>
  <c r="DD27" i="2"/>
  <c r="DC27" i="2"/>
  <c r="DB27" i="2"/>
  <c r="DA27" i="2"/>
  <c r="CZ27" i="2"/>
  <c r="CY27" i="2"/>
  <c r="CX27" i="2"/>
  <c r="GH27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DN26" i="2"/>
  <c r="DM26" i="2"/>
  <c r="DL26" i="2"/>
  <c r="DK26" i="2"/>
  <c r="DJ26" i="2"/>
  <c r="DI26" i="2"/>
  <c r="DH26" i="2"/>
  <c r="DG26" i="2"/>
  <c r="DF26" i="2"/>
  <c r="DE26" i="2"/>
  <c r="DD26" i="2"/>
  <c r="DC26" i="2"/>
  <c r="DB26" i="2"/>
  <c r="DA26" i="2"/>
  <c r="CZ26" i="2"/>
  <c r="CY26" i="2"/>
  <c r="CX26" i="2"/>
  <c r="DZ23" i="2"/>
  <c r="DY23" i="2"/>
  <c r="DX23" i="2"/>
  <c r="DW23" i="2"/>
  <c r="DV23" i="2"/>
  <c r="DU23" i="2"/>
  <c r="DT23" i="2"/>
  <c r="DS23" i="2"/>
  <c r="DR23" i="2"/>
  <c r="DQ23" i="2"/>
  <c r="DP23" i="2"/>
  <c r="DO23" i="2"/>
  <c r="DN23" i="2"/>
  <c r="DM23" i="2"/>
  <c r="DL23" i="2"/>
  <c r="DK23" i="2"/>
  <c r="DJ23" i="2"/>
  <c r="DI23" i="2"/>
  <c r="DH23" i="2"/>
  <c r="DG23" i="2"/>
  <c r="DF23" i="2"/>
  <c r="DE23" i="2"/>
  <c r="DD23" i="2"/>
  <c r="DC23" i="2"/>
  <c r="DB23" i="2"/>
  <c r="DA23" i="2"/>
  <c r="CZ23" i="2"/>
  <c r="CY23" i="2"/>
  <c r="CX23" i="2"/>
  <c r="DZ22" i="2"/>
  <c r="DY22" i="2"/>
  <c r="DX22" i="2"/>
  <c r="DW22" i="2"/>
  <c r="DV22" i="2"/>
  <c r="DU22" i="2"/>
  <c r="DT22" i="2"/>
  <c r="DS22" i="2"/>
  <c r="DR22" i="2"/>
  <c r="DQ22" i="2"/>
  <c r="DP22" i="2"/>
  <c r="DO22" i="2"/>
  <c r="DN22" i="2"/>
  <c r="DM22" i="2"/>
  <c r="DL22" i="2"/>
  <c r="DK22" i="2"/>
  <c r="DJ22" i="2"/>
  <c r="DI22" i="2"/>
  <c r="DH22" i="2"/>
  <c r="DG22" i="2"/>
  <c r="DF22" i="2"/>
  <c r="DE22" i="2"/>
  <c r="DD22" i="2"/>
  <c r="DC22" i="2"/>
  <c r="DB22" i="2"/>
  <c r="DA22" i="2"/>
  <c r="CZ22" i="2"/>
  <c r="CY22" i="2"/>
  <c r="CX22" i="2"/>
  <c r="GH136" i="2"/>
  <c r="GH128" i="2"/>
  <c r="GH108" i="2"/>
  <c r="GH91" i="2"/>
  <c r="GH83" i="2"/>
  <c r="GH75" i="2"/>
  <c r="GH67" i="2"/>
  <c r="GH33" i="2"/>
  <c r="GH41" i="2"/>
  <c r="GH45" i="2"/>
  <c r="GH49" i="2"/>
  <c r="GH53" i="2"/>
  <c r="GH26" i="2"/>
  <c r="EE848" i="2"/>
  <c r="EE847" i="2"/>
  <c r="EE846" i="2"/>
  <c r="EE845" i="2"/>
  <c r="EE844" i="2"/>
  <c r="EE843" i="2"/>
  <c r="EE842" i="2"/>
  <c r="EE841" i="2"/>
  <c r="EE840" i="2"/>
  <c r="EE839" i="2"/>
  <c r="EE838" i="2"/>
  <c r="EE836" i="2"/>
  <c r="EE835" i="2"/>
  <c r="EE834" i="2"/>
  <c r="EE833" i="2"/>
  <c r="EE832" i="2"/>
  <c r="EE831" i="2"/>
  <c r="EE830" i="2"/>
  <c r="EE829" i="2"/>
  <c r="EE828" i="2"/>
  <c r="EE827" i="2"/>
  <c r="EE826" i="2"/>
  <c r="EE825" i="2"/>
  <c r="EE824" i="2"/>
  <c r="EE823" i="2"/>
  <c r="EE822" i="2"/>
  <c r="EE821" i="2"/>
  <c r="EE820" i="2"/>
  <c r="EE819" i="2"/>
  <c r="EE818" i="2"/>
  <c r="EE817" i="2"/>
  <c r="EE816" i="2"/>
  <c r="EE815" i="2"/>
  <c r="EE814" i="2"/>
  <c r="EE812" i="2"/>
  <c r="EE811" i="2"/>
  <c r="EE810" i="2"/>
  <c r="EE809" i="2"/>
  <c r="EE808" i="2"/>
  <c r="EE807" i="2"/>
  <c r="EE806" i="2"/>
  <c r="EE805" i="2"/>
  <c r="EE804" i="2"/>
  <c r="EE803" i="2"/>
  <c r="EE802" i="2"/>
  <c r="EE801" i="2"/>
  <c r="EE800" i="2"/>
  <c r="EE799" i="2"/>
  <c r="EE798" i="2"/>
  <c r="EE797" i="2"/>
  <c r="EE796" i="2"/>
  <c r="EE795" i="2"/>
  <c r="EE794" i="2"/>
  <c r="EE793" i="2"/>
  <c r="EE792" i="2"/>
  <c r="EE791" i="2"/>
  <c r="EE790" i="2"/>
  <c r="EE788" i="2"/>
  <c r="EE787" i="2"/>
  <c r="EE786" i="2"/>
  <c r="EE785" i="2"/>
  <c r="EE784" i="2"/>
  <c r="EE783" i="2"/>
  <c r="EE782" i="2"/>
  <c r="EE781" i="2"/>
  <c r="EE780" i="2"/>
  <c r="EE779" i="2"/>
  <c r="EE778" i="2"/>
  <c r="EE777" i="2"/>
  <c r="EE776" i="2"/>
  <c r="EE775" i="2"/>
  <c r="EE774" i="2"/>
  <c r="EE773" i="2"/>
  <c r="EE772" i="2"/>
  <c r="EE771" i="2"/>
  <c r="EE770" i="2"/>
  <c r="EE769" i="2"/>
  <c r="EE768" i="2"/>
  <c r="EE767" i="2"/>
  <c r="EE766" i="2"/>
  <c r="EE764" i="2"/>
  <c r="EE763" i="2"/>
  <c r="EE762" i="2"/>
  <c r="EE761" i="2"/>
  <c r="EE760" i="2"/>
  <c r="EE759" i="2"/>
  <c r="EE758" i="2"/>
  <c r="EE757" i="2"/>
  <c r="EE756" i="2"/>
  <c r="EE755" i="2"/>
  <c r="EE754" i="2"/>
  <c r="EE753" i="2"/>
  <c r="EE752" i="2"/>
  <c r="EE751" i="2"/>
  <c r="EE750" i="2"/>
  <c r="EE749" i="2"/>
  <c r="EE748" i="2"/>
  <c r="EE747" i="2"/>
  <c r="EE746" i="2"/>
  <c r="EE745" i="2"/>
  <c r="EE744" i="2"/>
  <c r="EE743" i="2"/>
  <c r="EE742" i="2"/>
  <c r="EE740" i="2"/>
  <c r="EE739" i="2"/>
  <c r="EE738" i="2"/>
  <c r="EE737" i="2"/>
  <c r="EE736" i="2"/>
  <c r="EE735" i="2"/>
  <c r="EE734" i="2"/>
  <c r="EE733" i="2"/>
  <c r="EE732" i="2"/>
  <c r="EE731" i="2"/>
  <c r="EE730" i="2"/>
  <c r="EE729" i="2"/>
  <c r="EE728" i="2"/>
  <c r="EE727" i="2"/>
  <c r="EE726" i="2"/>
  <c r="EE725" i="2"/>
  <c r="EE724" i="2"/>
  <c r="EE723" i="2"/>
  <c r="EE722" i="2"/>
  <c r="EE721" i="2"/>
  <c r="EE720" i="2"/>
  <c r="EE719" i="2"/>
  <c r="EE718" i="2"/>
  <c r="EE716" i="2"/>
  <c r="EE715" i="2"/>
  <c r="EE714" i="2"/>
  <c r="EE713" i="2"/>
  <c r="EE712" i="2"/>
  <c r="EE711" i="2"/>
  <c r="EE710" i="2"/>
  <c r="EE709" i="2"/>
  <c r="EE708" i="2"/>
  <c r="EE707" i="2"/>
  <c r="EE706" i="2"/>
  <c r="EE705" i="2"/>
  <c r="EE704" i="2"/>
  <c r="EE703" i="2"/>
  <c r="EE702" i="2"/>
  <c r="EE701" i="2"/>
  <c r="EE700" i="2"/>
  <c r="EE699" i="2"/>
  <c r="EE698" i="2"/>
  <c r="EE697" i="2"/>
  <c r="EE696" i="2"/>
  <c r="EE695" i="2"/>
  <c r="EE694" i="2"/>
  <c r="EE692" i="2"/>
  <c r="EE691" i="2"/>
  <c r="EE690" i="2"/>
  <c r="EE689" i="2"/>
  <c r="EE688" i="2"/>
  <c r="EE687" i="2"/>
  <c r="EE686" i="2"/>
  <c r="EE685" i="2"/>
  <c r="EE684" i="2"/>
  <c r="EE683" i="2"/>
  <c r="EE682" i="2"/>
  <c r="EE681" i="2"/>
  <c r="EE680" i="2"/>
  <c r="EE679" i="2"/>
  <c r="EE678" i="2"/>
  <c r="EE677" i="2"/>
  <c r="EE676" i="2"/>
  <c r="EE675" i="2"/>
  <c r="EE674" i="2"/>
  <c r="EE673" i="2"/>
  <c r="EE672" i="2"/>
  <c r="EE671" i="2"/>
  <c r="EE670" i="2"/>
  <c r="EE668" i="2"/>
  <c r="EE667" i="2"/>
  <c r="EE666" i="2"/>
  <c r="EE665" i="2"/>
  <c r="EE664" i="2"/>
  <c r="EE663" i="2"/>
  <c r="EE662" i="2"/>
  <c r="EE661" i="2"/>
  <c r="EE660" i="2"/>
  <c r="EE659" i="2"/>
  <c r="EE658" i="2"/>
  <c r="EE657" i="2"/>
  <c r="EE656" i="2"/>
  <c r="EE655" i="2"/>
  <c r="EE654" i="2"/>
  <c r="EE653" i="2"/>
  <c r="EE652" i="2"/>
  <c r="EE651" i="2"/>
  <c r="EE650" i="2"/>
  <c r="EE649" i="2"/>
  <c r="EE648" i="2"/>
  <c r="EE647" i="2"/>
  <c r="EE646" i="2"/>
  <c r="EE645" i="2"/>
  <c r="EE644" i="2"/>
  <c r="EE643" i="2"/>
  <c r="EE642" i="2"/>
  <c r="EE641" i="2"/>
  <c r="EE640" i="2"/>
  <c r="EE639" i="2"/>
  <c r="EE638" i="2"/>
  <c r="EE637" i="2"/>
  <c r="EE636" i="2"/>
  <c r="EE635" i="2"/>
  <c r="EE634" i="2"/>
  <c r="EE633" i="2"/>
  <c r="EE632" i="2"/>
  <c r="EE631" i="2"/>
  <c r="EE630" i="2"/>
  <c r="EE629" i="2"/>
  <c r="EE628" i="2"/>
  <c r="EE627" i="2"/>
  <c r="EE626" i="2"/>
  <c r="EE625" i="2"/>
  <c r="EE624" i="2"/>
  <c r="EE623" i="2"/>
  <c r="EE622" i="2"/>
  <c r="EE621" i="2"/>
  <c r="EE620" i="2"/>
  <c r="EE619" i="2"/>
  <c r="EE618" i="2"/>
  <c r="EE617" i="2"/>
  <c r="EE616" i="2"/>
  <c r="EE615" i="2"/>
  <c r="EE614" i="2"/>
  <c r="EE613" i="2"/>
  <c r="EE612" i="2"/>
  <c r="EE611" i="2"/>
  <c r="EE610" i="2"/>
  <c r="EE609" i="2"/>
  <c r="EE608" i="2"/>
  <c r="EE607" i="2"/>
  <c r="EE606" i="2"/>
  <c r="EE605" i="2"/>
  <c r="EE604" i="2"/>
  <c r="EE603" i="2"/>
  <c r="EE602" i="2"/>
  <c r="EE601" i="2"/>
  <c r="EE600" i="2"/>
  <c r="EE599" i="2"/>
  <c r="EE598" i="2"/>
  <c r="EE597" i="2"/>
  <c r="EE584" i="2"/>
  <c r="EE583" i="2"/>
  <c r="EE582" i="2"/>
  <c r="EE581" i="2"/>
  <c r="EE580" i="2"/>
  <c r="EE579" i="2"/>
  <c r="EE578" i="2"/>
  <c r="EE577" i="2"/>
  <c r="EE576" i="2"/>
  <c r="EE575" i="2"/>
  <c r="EE574" i="2"/>
  <c r="EE573" i="2"/>
  <c r="EE572" i="2"/>
  <c r="EE571" i="2"/>
  <c r="EE570" i="2"/>
  <c r="EE569" i="2"/>
  <c r="EE568" i="2"/>
  <c r="EE567" i="2"/>
  <c r="EE566" i="2"/>
  <c r="EE565" i="2"/>
  <c r="EE564" i="2"/>
  <c r="EE563" i="2"/>
  <c r="EE562" i="2"/>
  <c r="EE561" i="2"/>
  <c r="EE560" i="2"/>
  <c r="EE559" i="2"/>
  <c r="EE558" i="2"/>
  <c r="EE557" i="2"/>
  <c r="EE556" i="2"/>
  <c r="EE555" i="2"/>
  <c r="EE554" i="2"/>
  <c r="EE553" i="2"/>
  <c r="EE552" i="2"/>
  <c r="EE551" i="2"/>
  <c r="EE550" i="2"/>
  <c r="EE549" i="2"/>
  <c r="EE548" i="2"/>
  <c r="EE547" i="2"/>
  <c r="EE546" i="2"/>
  <c r="EE545" i="2"/>
  <c r="EE544" i="2"/>
  <c r="EE543" i="2"/>
  <c r="EE542" i="2"/>
  <c r="EE541" i="2"/>
  <c r="EE540" i="2"/>
  <c r="EE539" i="2"/>
  <c r="EE538" i="2"/>
  <c r="EE537" i="2"/>
  <c r="EE536" i="2"/>
  <c r="EE535" i="2"/>
  <c r="EE534" i="2"/>
  <c r="EE533" i="2"/>
  <c r="EE532" i="2"/>
  <c r="EE531" i="2"/>
  <c r="EE530" i="2"/>
  <c r="EE529" i="2"/>
  <c r="EE528" i="2"/>
  <c r="EE527" i="2"/>
  <c r="EE526" i="2"/>
  <c r="EE525" i="2"/>
  <c r="EC18" i="2"/>
  <c r="EE524" i="2" s="1"/>
  <c r="EC17" i="2"/>
  <c r="EE523" i="2" s="1"/>
  <c r="EC16" i="2"/>
  <c r="EE522" i="2" s="1"/>
  <c r="EC15" i="2"/>
  <c r="EE521" i="2" s="1"/>
  <c r="EC14" i="2"/>
  <c r="EE520" i="2" s="1"/>
  <c r="EC13" i="2"/>
  <c r="EE519" i="2" s="1"/>
  <c r="EC12" i="2"/>
  <c r="EE518" i="2" s="1"/>
  <c r="EC11" i="2"/>
  <c r="EE517" i="2" s="1"/>
  <c r="EC10" i="2"/>
  <c r="EE516" i="2" s="1"/>
  <c r="EC9" i="2"/>
  <c r="EE515" i="2" s="1"/>
  <c r="EC8" i="2"/>
  <c r="EE514" i="2" s="1"/>
  <c r="EC7" i="2"/>
  <c r="EE513" i="2" s="1"/>
  <c r="EE512" i="2"/>
  <c r="EE511" i="2"/>
  <c r="EE510" i="2"/>
  <c r="EE509" i="2"/>
  <c r="EE508" i="2"/>
  <c r="EE507" i="2"/>
  <c r="EE506" i="2"/>
  <c r="EE505" i="2"/>
  <c r="EE504" i="2"/>
  <c r="EE503" i="2"/>
  <c r="EE502" i="2"/>
  <c r="EE501" i="2"/>
  <c r="DZ838" i="2"/>
  <c r="DZ839" i="2"/>
  <c r="DZ840" i="2"/>
  <c r="DZ841" i="2"/>
  <c r="DZ842" i="2"/>
  <c r="DZ843" i="2"/>
  <c r="DZ844" i="2"/>
  <c r="DZ845" i="2"/>
  <c r="DZ846" i="2"/>
  <c r="DZ847" i="2"/>
  <c r="DZ837" i="2"/>
  <c r="DZ826" i="2"/>
  <c r="DZ827" i="2"/>
  <c r="DZ828" i="2"/>
  <c r="DZ829" i="2"/>
  <c r="DZ830" i="2"/>
  <c r="DZ831" i="2"/>
  <c r="DZ832" i="2"/>
  <c r="DZ833" i="2"/>
  <c r="DZ834" i="2"/>
  <c r="DZ835" i="2"/>
  <c r="DZ836" i="2"/>
  <c r="DZ814" i="2"/>
  <c r="DZ815" i="2"/>
  <c r="DZ816" i="2"/>
  <c r="DZ817" i="2"/>
  <c r="DZ818" i="2"/>
  <c r="DZ819" i="2"/>
  <c r="DZ820" i="2"/>
  <c r="DZ821" i="2"/>
  <c r="DZ822" i="2"/>
  <c r="DZ823" i="2"/>
  <c r="DZ824" i="2"/>
  <c r="DZ813" i="2"/>
  <c r="DZ802" i="2"/>
  <c r="DZ803" i="2"/>
  <c r="DZ804" i="2"/>
  <c r="DZ805" i="2"/>
  <c r="DZ806" i="2"/>
  <c r="DZ807" i="2"/>
  <c r="DZ808" i="2"/>
  <c r="DZ809" i="2"/>
  <c r="DZ810" i="2"/>
  <c r="DZ811" i="2"/>
  <c r="DZ812" i="2"/>
  <c r="DZ790" i="2"/>
  <c r="DZ791" i="2"/>
  <c r="DZ792" i="2"/>
  <c r="DZ793" i="2"/>
  <c r="DZ794" i="2"/>
  <c r="DZ795" i="2"/>
  <c r="DZ796" i="2"/>
  <c r="DZ797" i="2"/>
  <c r="DZ798" i="2"/>
  <c r="DZ799" i="2"/>
  <c r="DZ800" i="2"/>
  <c r="DZ789" i="2"/>
  <c r="DZ778" i="2"/>
  <c r="DZ779" i="2"/>
  <c r="DZ780" i="2"/>
  <c r="DZ781" i="2"/>
  <c r="DZ782" i="2"/>
  <c r="DZ783" i="2"/>
  <c r="DZ784" i="2"/>
  <c r="DZ785" i="2"/>
  <c r="DZ786" i="2"/>
  <c r="DZ787" i="2"/>
  <c r="DZ788" i="2"/>
  <c r="DZ766" i="2"/>
  <c r="DZ767" i="2"/>
  <c r="DZ768" i="2"/>
  <c r="DZ769" i="2"/>
  <c r="DZ770" i="2"/>
  <c r="DZ771" i="2"/>
  <c r="DZ772" i="2"/>
  <c r="DZ773" i="2"/>
  <c r="DZ774" i="2"/>
  <c r="DZ775" i="2"/>
  <c r="DZ776" i="2"/>
  <c r="DZ765" i="2"/>
  <c r="DZ754" i="2"/>
  <c r="DZ755" i="2"/>
  <c r="DZ756" i="2"/>
  <c r="DZ757" i="2"/>
  <c r="DZ758" i="2"/>
  <c r="DZ759" i="2"/>
  <c r="DZ760" i="2"/>
  <c r="DZ761" i="2"/>
  <c r="DZ762" i="2"/>
  <c r="DZ763" i="2"/>
  <c r="DZ764" i="2"/>
  <c r="DZ742" i="2"/>
  <c r="DZ743" i="2"/>
  <c r="DZ744" i="2"/>
  <c r="DZ745" i="2"/>
  <c r="DZ746" i="2"/>
  <c r="DZ747" i="2"/>
  <c r="DZ748" i="2"/>
  <c r="DZ749" i="2"/>
  <c r="DZ750" i="2"/>
  <c r="DZ751" i="2"/>
  <c r="DZ752" i="2"/>
  <c r="DZ741" i="2"/>
  <c r="DZ730" i="2"/>
  <c r="DZ731" i="2"/>
  <c r="DZ732" i="2"/>
  <c r="DZ733" i="2"/>
  <c r="DZ734" i="2"/>
  <c r="DZ735" i="2"/>
  <c r="DZ736" i="2"/>
  <c r="DZ737" i="2"/>
  <c r="DZ738" i="2"/>
  <c r="DZ739" i="2"/>
  <c r="DZ740" i="2"/>
  <c r="DZ718" i="2"/>
  <c r="DZ719" i="2"/>
  <c r="DZ720" i="2"/>
  <c r="DZ721" i="2"/>
  <c r="DZ722" i="2"/>
  <c r="DZ723" i="2"/>
  <c r="DZ724" i="2"/>
  <c r="DZ725" i="2"/>
  <c r="DZ726" i="2"/>
  <c r="DZ727" i="2"/>
  <c r="DZ728" i="2"/>
  <c r="DZ717" i="2"/>
  <c r="DZ706" i="2"/>
  <c r="DZ707" i="2"/>
  <c r="DZ708" i="2"/>
  <c r="DZ709" i="2"/>
  <c r="DZ710" i="2"/>
  <c r="DZ711" i="2"/>
  <c r="DZ712" i="2"/>
  <c r="DZ713" i="2"/>
  <c r="DZ714" i="2"/>
  <c r="DZ715" i="2"/>
  <c r="DZ716" i="2"/>
  <c r="DZ694" i="2"/>
  <c r="DZ695" i="2"/>
  <c r="DZ696" i="2"/>
  <c r="DZ697" i="2"/>
  <c r="DZ698" i="2"/>
  <c r="DZ699" i="2"/>
  <c r="DZ700" i="2"/>
  <c r="DZ701" i="2"/>
  <c r="DZ702" i="2"/>
  <c r="DZ703" i="2"/>
  <c r="DZ704" i="2"/>
  <c r="DZ693" i="2"/>
  <c r="DZ682" i="2"/>
  <c r="DZ683" i="2"/>
  <c r="DZ684" i="2"/>
  <c r="DZ685" i="2"/>
  <c r="DZ686" i="2"/>
  <c r="DZ687" i="2"/>
  <c r="DZ688" i="2"/>
  <c r="DZ689" i="2"/>
  <c r="DZ690" i="2"/>
  <c r="DZ691" i="2"/>
  <c r="DZ692" i="2"/>
  <c r="DZ670" i="2"/>
  <c r="DZ671" i="2"/>
  <c r="DZ672" i="2"/>
  <c r="DZ673" i="2"/>
  <c r="DZ674" i="2"/>
  <c r="DZ675" i="2"/>
  <c r="DZ676" i="2"/>
  <c r="DZ677" i="2"/>
  <c r="DZ678" i="2"/>
  <c r="DZ679" i="2"/>
  <c r="DZ680" i="2"/>
  <c r="DZ669" i="2"/>
  <c r="DZ658" i="2"/>
  <c r="DZ659" i="2"/>
  <c r="DZ660" i="2"/>
  <c r="DZ661" i="2"/>
  <c r="DZ662" i="2"/>
  <c r="DZ663" i="2"/>
  <c r="DZ664" i="2"/>
  <c r="DZ665" i="2"/>
  <c r="DZ666" i="2"/>
  <c r="DZ667" i="2"/>
  <c r="DZ668" i="2"/>
  <c r="DZ646" i="2"/>
  <c r="DZ647" i="2"/>
  <c r="DZ648" i="2"/>
  <c r="DZ649" i="2"/>
  <c r="DZ650" i="2"/>
  <c r="DZ651" i="2"/>
  <c r="DZ652" i="2"/>
  <c r="DZ653" i="2"/>
  <c r="DZ654" i="2"/>
  <c r="DZ655" i="2"/>
  <c r="DZ656" i="2"/>
  <c r="DZ645" i="2"/>
  <c r="DZ634" i="2"/>
  <c r="DZ635" i="2"/>
  <c r="DZ636" i="2"/>
  <c r="DZ637" i="2"/>
  <c r="DZ638" i="2"/>
  <c r="DZ639" i="2"/>
  <c r="DZ640" i="2"/>
  <c r="DZ641" i="2"/>
  <c r="DZ642" i="2"/>
  <c r="DZ643" i="2"/>
  <c r="DZ644" i="2"/>
  <c r="DZ622" i="2"/>
  <c r="DZ623" i="2"/>
  <c r="DZ624" i="2"/>
  <c r="DZ625" i="2"/>
  <c r="DZ626" i="2"/>
  <c r="DZ627" i="2"/>
  <c r="DZ628" i="2"/>
  <c r="DZ629" i="2"/>
  <c r="DZ630" i="2"/>
  <c r="DZ631" i="2"/>
  <c r="DZ632" i="2"/>
  <c r="DZ621" i="2"/>
  <c r="DZ610" i="2"/>
  <c r="DZ611" i="2"/>
  <c r="DZ612" i="2"/>
  <c r="DZ613" i="2"/>
  <c r="DZ614" i="2"/>
  <c r="DZ615" i="2"/>
  <c r="DZ616" i="2"/>
  <c r="DZ617" i="2"/>
  <c r="DZ618" i="2"/>
  <c r="DZ619" i="2"/>
  <c r="DZ620" i="2"/>
  <c r="DZ598" i="2"/>
  <c r="DZ599" i="2"/>
  <c r="DZ600" i="2"/>
  <c r="DZ601" i="2"/>
  <c r="DZ602" i="2"/>
  <c r="DZ603" i="2"/>
  <c r="DZ604" i="2"/>
  <c r="DZ605" i="2"/>
  <c r="DZ606" i="2"/>
  <c r="DZ607" i="2"/>
  <c r="DZ608" i="2"/>
  <c r="DZ597" i="2"/>
  <c r="DZ574" i="2"/>
  <c r="DZ575" i="2"/>
  <c r="DZ576" i="2"/>
  <c r="DZ577" i="2"/>
  <c r="DZ578" i="2"/>
  <c r="DZ579" i="2"/>
  <c r="DZ580" i="2"/>
  <c r="DZ581" i="2"/>
  <c r="DZ582" i="2"/>
  <c r="DZ583" i="2"/>
  <c r="DZ584" i="2"/>
  <c r="DZ573" i="2"/>
  <c r="DZ562" i="2"/>
  <c r="DZ563" i="2"/>
  <c r="DZ564" i="2"/>
  <c r="DZ565" i="2"/>
  <c r="DZ566" i="2"/>
  <c r="DZ567" i="2"/>
  <c r="DZ568" i="2"/>
  <c r="DZ569" i="2"/>
  <c r="DZ570" i="2"/>
  <c r="DZ571" i="2"/>
  <c r="DZ572" i="2"/>
  <c r="DZ561" i="2"/>
  <c r="DZ550" i="2"/>
  <c r="DZ551" i="2"/>
  <c r="DZ552" i="2"/>
  <c r="DZ553" i="2"/>
  <c r="DZ554" i="2"/>
  <c r="DZ555" i="2"/>
  <c r="DZ556" i="2"/>
  <c r="DZ557" i="2"/>
  <c r="DZ558" i="2"/>
  <c r="DZ559" i="2"/>
  <c r="DZ560" i="2"/>
  <c r="DZ549" i="2"/>
  <c r="DZ538" i="2"/>
  <c r="DZ539" i="2"/>
  <c r="DZ540" i="2"/>
  <c r="DZ541" i="2"/>
  <c r="DZ542" i="2"/>
  <c r="DZ543" i="2"/>
  <c r="DZ544" i="2"/>
  <c r="DZ545" i="2"/>
  <c r="DZ546" i="2"/>
  <c r="DZ547" i="2"/>
  <c r="DZ548" i="2"/>
  <c r="DZ537" i="2"/>
  <c r="DZ526" i="2"/>
  <c r="DZ527" i="2"/>
  <c r="DZ528" i="2"/>
  <c r="DZ529" i="2"/>
  <c r="DZ530" i="2"/>
  <c r="DZ531" i="2"/>
  <c r="DZ532" i="2"/>
  <c r="DZ533" i="2"/>
  <c r="DZ534" i="2"/>
  <c r="DZ535" i="2"/>
  <c r="DZ536" i="2"/>
  <c r="DZ525" i="2"/>
  <c r="DZ514" i="2"/>
  <c r="DZ515" i="2"/>
  <c r="DZ516" i="2"/>
  <c r="DZ517" i="2"/>
  <c r="DZ518" i="2"/>
  <c r="DZ519" i="2"/>
  <c r="DZ520" i="2"/>
  <c r="DZ521" i="2"/>
  <c r="DZ522" i="2"/>
  <c r="DZ523" i="2"/>
  <c r="DZ524" i="2"/>
  <c r="DZ513" i="2"/>
  <c r="DZ502" i="2"/>
  <c r="DZ503" i="2"/>
  <c r="DZ504" i="2"/>
  <c r="DZ505" i="2"/>
  <c r="DZ506" i="2"/>
  <c r="DZ507" i="2"/>
  <c r="DZ508" i="2"/>
  <c r="DZ509" i="2"/>
  <c r="DZ510" i="2"/>
  <c r="DZ511" i="2"/>
  <c r="DZ512" i="2"/>
  <c r="DZ501" i="2"/>
  <c r="GH497" i="2"/>
  <c r="GG497" i="2"/>
  <c r="GF497" i="2"/>
  <c r="GE497" i="2"/>
  <c r="GD497" i="2"/>
  <c r="GC497" i="2"/>
  <c r="GB497" i="2"/>
  <c r="GA497" i="2"/>
  <c r="FZ497" i="2"/>
  <c r="FY497" i="2"/>
  <c r="FX497" i="2"/>
  <c r="FW497" i="2"/>
  <c r="FV497" i="2"/>
  <c r="FU497" i="2"/>
  <c r="FT497" i="2"/>
  <c r="FS497" i="2"/>
  <c r="FR497" i="2"/>
  <c r="FQ497" i="2"/>
  <c r="FP497" i="2"/>
  <c r="FO497" i="2"/>
  <c r="FN497" i="2"/>
  <c r="FM497" i="2"/>
  <c r="FL497" i="2"/>
  <c r="FK497" i="2"/>
  <c r="FJ497" i="2"/>
  <c r="FI497" i="2"/>
  <c r="FH497" i="2"/>
  <c r="FG497" i="2"/>
  <c r="FF497" i="2"/>
  <c r="FE497" i="2"/>
  <c r="GH496" i="2"/>
  <c r="GG496" i="2"/>
  <c r="GF496" i="2"/>
  <c r="GE496" i="2"/>
  <c r="GD496" i="2"/>
  <c r="GC496" i="2"/>
  <c r="GB496" i="2"/>
  <c r="GA496" i="2"/>
  <c r="FZ496" i="2"/>
  <c r="FY496" i="2"/>
  <c r="FX496" i="2"/>
  <c r="FW496" i="2"/>
  <c r="FV496" i="2"/>
  <c r="FU496" i="2"/>
  <c r="FT496" i="2"/>
  <c r="FS496" i="2"/>
  <c r="FR496" i="2"/>
  <c r="FQ496" i="2"/>
  <c r="FP496" i="2"/>
  <c r="FO496" i="2"/>
  <c r="FN496" i="2"/>
  <c r="FM496" i="2"/>
  <c r="FL496" i="2"/>
  <c r="FK496" i="2"/>
  <c r="FJ496" i="2"/>
  <c r="FI496" i="2"/>
  <c r="FH496" i="2"/>
  <c r="FG496" i="2"/>
  <c r="FF496" i="2"/>
  <c r="FE496" i="2"/>
  <c r="GH495" i="2"/>
  <c r="GG495" i="2"/>
  <c r="GF495" i="2"/>
  <c r="GE495" i="2"/>
  <c r="GD495" i="2"/>
  <c r="GC495" i="2"/>
  <c r="GB495" i="2"/>
  <c r="GA495" i="2"/>
  <c r="FZ495" i="2"/>
  <c r="FY495" i="2"/>
  <c r="FX495" i="2"/>
  <c r="FW495" i="2"/>
  <c r="FV495" i="2"/>
  <c r="FU495" i="2"/>
  <c r="FT495" i="2"/>
  <c r="FS495" i="2"/>
  <c r="FR495" i="2"/>
  <c r="FQ495" i="2"/>
  <c r="FP495" i="2"/>
  <c r="FO495" i="2"/>
  <c r="FN495" i="2"/>
  <c r="FM495" i="2"/>
  <c r="FL495" i="2"/>
  <c r="FK495" i="2"/>
  <c r="FJ495" i="2"/>
  <c r="FI495" i="2"/>
  <c r="FH495" i="2"/>
  <c r="FG495" i="2"/>
  <c r="FF495" i="2"/>
  <c r="FE495" i="2"/>
  <c r="GH494" i="2"/>
  <c r="GG494" i="2"/>
  <c r="GF494" i="2"/>
  <c r="GE494" i="2"/>
  <c r="GD494" i="2"/>
  <c r="GC494" i="2"/>
  <c r="GB494" i="2"/>
  <c r="GA494" i="2"/>
  <c r="FZ494" i="2"/>
  <c r="FY494" i="2"/>
  <c r="FX494" i="2"/>
  <c r="FW494" i="2"/>
  <c r="FV494" i="2"/>
  <c r="FU494" i="2"/>
  <c r="FT494" i="2"/>
  <c r="FS494" i="2"/>
  <c r="FR494" i="2"/>
  <c r="FQ494" i="2"/>
  <c r="FP494" i="2"/>
  <c r="FO494" i="2"/>
  <c r="FN494" i="2"/>
  <c r="FM494" i="2"/>
  <c r="FL494" i="2"/>
  <c r="FK494" i="2"/>
  <c r="FJ494" i="2"/>
  <c r="FI494" i="2"/>
  <c r="FH494" i="2"/>
  <c r="FG494" i="2"/>
  <c r="FF494" i="2"/>
  <c r="FE494" i="2"/>
  <c r="GH493" i="2"/>
  <c r="GG493" i="2"/>
  <c r="GF493" i="2"/>
  <c r="GE493" i="2"/>
  <c r="GD493" i="2"/>
  <c r="GC493" i="2"/>
  <c r="GB493" i="2"/>
  <c r="GA493" i="2"/>
  <c r="FZ493" i="2"/>
  <c r="FY493" i="2"/>
  <c r="FX493" i="2"/>
  <c r="FW493" i="2"/>
  <c r="FV493" i="2"/>
  <c r="FU493" i="2"/>
  <c r="FT493" i="2"/>
  <c r="FS493" i="2"/>
  <c r="FR493" i="2"/>
  <c r="FQ493" i="2"/>
  <c r="FP493" i="2"/>
  <c r="FO493" i="2"/>
  <c r="FN493" i="2"/>
  <c r="FM493" i="2"/>
  <c r="FL493" i="2"/>
  <c r="FK493" i="2"/>
  <c r="FJ493" i="2"/>
  <c r="FI493" i="2"/>
  <c r="FH493" i="2"/>
  <c r="FG493" i="2"/>
  <c r="FF493" i="2"/>
  <c r="FE493" i="2"/>
  <c r="GH492" i="2"/>
  <c r="GG492" i="2"/>
  <c r="GF492" i="2"/>
  <c r="GE492" i="2"/>
  <c r="GD492" i="2"/>
  <c r="GC492" i="2"/>
  <c r="GB492" i="2"/>
  <c r="GA492" i="2"/>
  <c r="FZ492" i="2"/>
  <c r="FY492" i="2"/>
  <c r="FX492" i="2"/>
  <c r="FW492" i="2"/>
  <c r="FV492" i="2"/>
  <c r="FU492" i="2"/>
  <c r="FT492" i="2"/>
  <c r="FS492" i="2"/>
  <c r="FR492" i="2"/>
  <c r="FQ492" i="2"/>
  <c r="FP492" i="2"/>
  <c r="FO492" i="2"/>
  <c r="FN492" i="2"/>
  <c r="FM492" i="2"/>
  <c r="FL492" i="2"/>
  <c r="FK492" i="2"/>
  <c r="FJ492" i="2"/>
  <c r="FI492" i="2"/>
  <c r="FH492" i="2"/>
  <c r="FG492" i="2"/>
  <c r="FF492" i="2"/>
  <c r="FE492" i="2"/>
  <c r="GH491" i="2"/>
  <c r="GG491" i="2"/>
  <c r="GF491" i="2"/>
  <c r="GE491" i="2"/>
  <c r="GD491" i="2"/>
  <c r="GC491" i="2"/>
  <c r="GB491" i="2"/>
  <c r="GA491" i="2"/>
  <c r="FZ491" i="2"/>
  <c r="FY491" i="2"/>
  <c r="FX491" i="2"/>
  <c r="FW491" i="2"/>
  <c r="FV491" i="2"/>
  <c r="FU491" i="2"/>
  <c r="FT491" i="2"/>
  <c r="FS491" i="2"/>
  <c r="FR491" i="2"/>
  <c r="FQ491" i="2"/>
  <c r="FP491" i="2"/>
  <c r="FO491" i="2"/>
  <c r="FN491" i="2"/>
  <c r="FM491" i="2"/>
  <c r="FL491" i="2"/>
  <c r="FK491" i="2"/>
  <c r="FJ491" i="2"/>
  <c r="FI491" i="2"/>
  <c r="FH491" i="2"/>
  <c r="FG491" i="2"/>
  <c r="FF491" i="2"/>
  <c r="FE491" i="2"/>
  <c r="GH490" i="2"/>
  <c r="GG490" i="2"/>
  <c r="GF490" i="2"/>
  <c r="GE490" i="2"/>
  <c r="GD490" i="2"/>
  <c r="GC490" i="2"/>
  <c r="GB490" i="2"/>
  <c r="GA490" i="2"/>
  <c r="FZ490" i="2"/>
  <c r="FY490" i="2"/>
  <c r="FX490" i="2"/>
  <c r="FW490" i="2"/>
  <c r="FV490" i="2"/>
  <c r="FU490" i="2"/>
  <c r="FT490" i="2"/>
  <c r="FS490" i="2"/>
  <c r="FR490" i="2"/>
  <c r="FQ490" i="2"/>
  <c r="FP490" i="2"/>
  <c r="FO490" i="2"/>
  <c r="FN490" i="2"/>
  <c r="FM490" i="2"/>
  <c r="FL490" i="2"/>
  <c r="FK490" i="2"/>
  <c r="FJ490" i="2"/>
  <c r="FI490" i="2"/>
  <c r="FH490" i="2"/>
  <c r="FG490" i="2"/>
  <c r="FF490" i="2"/>
  <c r="FE490" i="2"/>
  <c r="GH489" i="2"/>
  <c r="GG489" i="2"/>
  <c r="GF489" i="2"/>
  <c r="GE489" i="2"/>
  <c r="GD489" i="2"/>
  <c r="GC489" i="2"/>
  <c r="GB489" i="2"/>
  <c r="GA489" i="2"/>
  <c r="FZ489" i="2"/>
  <c r="FY489" i="2"/>
  <c r="FX489" i="2"/>
  <c r="FW489" i="2"/>
  <c r="FV489" i="2"/>
  <c r="FU489" i="2"/>
  <c r="FT489" i="2"/>
  <c r="FS489" i="2"/>
  <c r="FR489" i="2"/>
  <c r="FQ489" i="2"/>
  <c r="FP489" i="2"/>
  <c r="FO489" i="2"/>
  <c r="FN489" i="2"/>
  <c r="FM489" i="2"/>
  <c r="FL489" i="2"/>
  <c r="FK489" i="2"/>
  <c r="FJ489" i="2"/>
  <c r="FI489" i="2"/>
  <c r="FH489" i="2"/>
  <c r="FG489" i="2"/>
  <c r="FF489" i="2"/>
  <c r="FE489" i="2"/>
  <c r="GH488" i="2"/>
  <c r="GG488" i="2"/>
  <c r="GF488" i="2"/>
  <c r="GE488" i="2"/>
  <c r="GD488" i="2"/>
  <c r="GC488" i="2"/>
  <c r="GB488" i="2"/>
  <c r="GA488" i="2"/>
  <c r="FZ488" i="2"/>
  <c r="FY488" i="2"/>
  <c r="FX488" i="2"/>
  <c r="FW488" i="2"/>
  <c r="FV488" i="2"/>
  <c r="FU488" i="2"/>
  <c r="FT488" i="2"/>
  <c r="FS488" i="2"/>
  <c r="FR488" i="2"/>
  <c r="FQ488" i="2"/>
  <c r="FP488" i="2"/>
  <c r="FO488" i="2"/>
  <c r="FN488" i="2"/>
  <c r="FM488" i="2"/>
  <c r="FL488" i="2"/>
  <c r="FK488" i="2"/>
  <c r="FJ488" i="2"/>
  <c r="FI488" i="2"/>
  <c r="FH488" i="2"/>
  <c r="FG488" i="2"/>
  <c r="FF488" i="2"/>
  <c r="FE488" i="2"/>
  <c r="GH487" i="2"/>
  <c r="GG487" i="2"/>
  <c r="GF487" i="2"/>
  <c r="GE487" i="2"/>
  <c r="GD487" i="2"/>
  <c r="GC487" i="2"/>
  <c r="GB487" i="2"/>
  <c r="GA487" i="2"/>
  <c r="FZ487" i="2"/>
  <c r="FY487" i="2"/>
  <c r="FX487" i="2"/>
  <c r="FW487" i="2"/>
  <c r="FV487" i="2"/>
  <c r="FU487" i="2"/>
  <c r="FT487" i="2"/>
  <c r="FS487" i="2"/>
  <c r="FR487" i="2"/>
  <c r="FQ487" i="2"/>
  <c r="FP487" i="2"/>
  <c r="FO487" i="2"/>
  <c r="FN487" i="2"/>
  <c r="FM487" i="2"/>
  <c r="FL487" i="2"/>
  <c r="FK487" i="2"/>
  <c r="FJ487" i="2"/>
  <c r="FI487" i="2"/>
  <c r="FH487" i="2"/>
  <c r="FG487" i="2"/>
  <c r="FF487" i="2"/>
  <c r="FE487" i="2"/>
  <c r="GH486" i="2"/>
  <c r="GG486" i="2"/>
  <c r="GF486" i="2"/>
  <c r="GE486" i="2"/>
  <c r="GD486" i="2"/>
  <c r="GC486" i="2"/>
  <c r="GB486" i="2"/>
  <c r="GA486" i="2"/>
  <c r="FZ486" i="2"/>
  <c r="FY486" i="2"/>
  <c r="FX486" i="2"/>
  <c r="FW486" i="2"/>
  <c r="FV486" i="2"/>
  <c r="FU486" i="2"/>
  <c r="FT486" i="2"/>
  <c r="FS486" i="2"/>
  <c r="FR486" i="2"/>
  <c r="FQ486" i="2"/>
  <c r="FP486" i="2"/>
  <c r="FO486" i="2"/>
  <c r="FN486" i="2"/>
  <c r="FM486" i="2"/>
  <c r="FL486" i="2"/>
  <c r="FK486" i="2"/>
  <c r="FJ486" i="2"/>
  <c r="FI486" i="2"/>
  <c r="FH486" i="2"/>
  <c r="FG486" i="2"/>
  <c r="FF486" i="2"/>
  <c r="FE486" i="2"/>
  <c r="GH485" i="2"/>
  <c r="GG485" i="2"/>
  <c r="GF485" i="2"/>
  <c r="GE485" i="2"/>
  <c r="GD485" i="2"/>
  <c r="GC485" i="2"/>
  <c r="GB485" i="2"/>
  <c r="GA485" i="2"/>
  <c r="FZ485" i="2"/>
  <c r="FY485" i="2"/>
  <c r="FX485" i="2"/>
  <c r="FW485" i="2"/>
  <c r="FV485" i="2"/>
  <c r="FU485" i="2"/>
  <c r="FT485" i="2"/>
  <c r="FS485" i="2"/>
  <c r="FR485" i="2"/>
  <c r="FQ485" i="2"/>
  <c r="FP485" i="2"/>
  <c r="FO485" i="2"/>
  <c r="FN485" i="2"/>
  <c r="FM485" i="2"/>
  <c r="FL485" i="2"/>
  <c r="FK485" i="2"/>
  <c r="FJ485" i="2"/>
  <c r="FI485" i="2"/>
  <c r="FH485" i="2"/>
  <c r="FG485" i="2"/>
  <c r="FF485" i="2"/>
  <c r="FE485" i="2"/>
  <c r="GH484" i="2"/>
  <c r="GG484" i="2"/>
  <c r="GF484" i="2"/>
  <c r="GE484" i="2"/>
  <c r="GD484" i="2"/>
  <c r="GC484" i="2"/>
  <c r="GB484" i="2"/>
  <c r="GA484" i="2"/>
  <c r="FZ484" i="2"/>
  <c r="FY484" i="2"/>
  <c r="FX484" i="2"/>
  <c r="FW484" i="2"/>
  <c r="FV484" i="2"/>
  <c r="FU484" i="2"/>
  <c r="FT484" i="2"/>
  <c r="FS484" i="2"/>
  <c r="FR484" i="2"/>
  <c r="FQ484" i="2"/>
  <c r="FP484" i="2"/>
  <c r="FO484" i="2"/>
  <c r="FN484" i="2"/>
  <c r="FM484" i="2"/>
  <c r="FL484" i="2"/>
  <c r="FK484" i="2"/>
  <c r="FJ484" i="2"/>
  <c r="FI484" i="2"/>
  <c r="FH484" i="2"/>
  <c r="FG484" i="2"/>
  <c r="FF484" i="2"/>
  <c r="FE484" i="2"/>
  <c r="GH483" i="2"/>
  <c r="GG483" i="2"/>
  <c r="GF483" i="2"/>
  <c r="GE483" i="2"/>
  <c r="GD483" i="2"/>
  <c r="GC483" i="2"/>
  <c r="GB483" i="2"/>
  <c r="GA483" i="2"/>
  <c r="FZ483" i="2"/>
  <c r="FY483" i="2"/>
  <c r="FX483" i="2"/>
  <c r="FW483" i="2"/>
  <c r="FV483" i="2"/>
  <c r="FU483" i="2"/>
  <c r="FT483" i="2"/>
  <c r="FS483" i="2"/>
  <c r="FR483" i="2"/>
  <c r="FQ483" i="2"/>
  <c r="FP483" i="2"/>
  <c r="FO483" i="2"/>
  <c r="FN483" i="2"/>
  <c r="FM483" i="2"/>
  <c r="FL483" i="2"/>
  <c r="FK483" i="2"/>
  <c r="FJ483" i="2"/>
  <c r="FI483" i="2"/>
  <c r="FH483" i="2"/>
  <c r="FG483" i="2"/>
  <c r="FF483" i="2"/>
  <c r="FE483" i="2"/>
  <c r="GH482" i="2"/>
  <c r="GG482" i="2"/>
  <c r="GF482" i="2"/>
  <c r="GE482" i="2"/>
  <c r="GD482" i="2"/>
  <c r="GC482" i="2"/>
  <c r="GB482" i="2"/>
  <c r="GA482" i="2"/>
  <c r="FZ482" i="2"/>
  <c r="FY482" i="2"/>
  <c r="FX482" i="2"/>
  <c r="FW482" i="2"/>
  <c r="FV482" i="2"/>
  <c r="FU482" i="2"/>
  <c r="FT482" i="2"/>
  <c r="FS482" i="2"/>
  <c r="FR482" i="2"/>
  <c r="FQ482" i="2"/>
  <c r="FP482" i="2"/>
  <c r="FO482" i="2"/>
  <c r="FN482" i="2"/>
  <c r="FM482" i="2"/>
  <c r="FL482" i="2"/>
  <c r="FK482" i="2"/>
  <c r="FJ482" i="2"/>
  <c r="FI482" i="2"/>
  <c r="FH482" i="2"/>
  <c r="FG482" i="2"/>
  <c r="FF482" i="2"/>
  <c r="FE482" i="2"/>
  <c r="GH481" i="2"/>
  <c r="GG481" i="2"/>
  <c r="GF481" i="2"/>
  <c r="GE481" i="2"/>
  <c r="GD481" i="2"/>
  <c r="GC481" i="2"/>
  <c r="GB481" i="2"/>
  <c r="GA481" i="2"/>
  <c r="FZ481" i="2"/>
  <c r="FY481" i="2"/>
  <c r="FX481" i="2"/>
  <c r="FW481" i="2"/>
  <c r="FV481" i="2"/>
  <c r="FU481" i="2"/>
  <c r="FT481" i="2"/>
  <c r="FS481" i="2"/>
  <c r="FR481" i="2"/>
  <c r="FQ481" i="2"/>
  <c r="FP481" i="2"/>
  <c r="FO481" i="2"/>
  <c r="FN481" i="2"/>
  <c r="FM481" i="2"/>
  <c r="FL481" i="2"/>
  <c r="FK481" i="2"/>
  <c r="FJ481" i="2"/>
  <c r="FI481" i="2"/>
  <c r="FH481" i="2"/>
  <c r="FG481" i="2"/>
  <c r="FF481" i="2"/>
  <c r="FE481" i="2"/>
  <c r="GH480" i="2"/>
  <c r="GG480" i="2"/>
  <c r="GF480" i="2"/>
  <c r="GE480" i="2"/>
  <c r="GD480" i="2"/>
  <c r="GC480" i="2"/>
  <c r="GB480" i="2"/>
  <c r="GA480" i="2"/>
  <c r="FZ480" i="2"/>
  <c r="FY480" i="2"/>
  <c r="FX480" i="2"/>
  <c r="FW480" i="2"/>
  <c r="FV480" i="2"/>
  <c r="FU480" i="2"/>
  <c r="FT480" i="2"/>
  <c r="FS480" i="2"/>
  <c r="FR480" i="2"/>
  <c r="FQ480" i="2"/>
  <c r="FP480" i="2"/>
  <c r="FO480" i="2"/>
  <c r="FN480" i="2"/>
  <c r="FM480" i="2"/>
  <c r="FL480" i="2"/>
  <c r="FK480" i="2"/>
  <c r="FJ480" i="2"/>
  <c r="FI480" i="2"/>
  <c r="FH480" i="2"/>
  <c r="FG480" i="2"/>
  <c r="FF480" i="2"/>
  <c r="FE480" i="2"/>
  <c r="GH479" i="2"/>
  <c r="GG479" i="2"/>
  <c r="GF479" i="2"/>
  <c r="GE479" i="2"/>
  <c r="GD479" i="2"/>
  <c r="GC479" i="2"/>
  <c r="GB479" i="2"/>
  <c r="GA479" i="2"/>
  <c r="FZ479" i="2"/>
  <c r="FY479" i="2"/>
  <c r="FX479" i="2"/>
  <c r="FW479" i="2"/>
  <c r="FV479" i="2"/>
  <c r="FU479" i="2"/>
  <c r="FT479" i="2"/>
  <c r="FS479" i="2"/>
  <c r="FR479" i="2"/>
  <c r="FQ479" i="2"/>
  <c r="FP479" i="2"/>
  <c r="FO479" i="2"/>
  <c r="FN479" i="2"/>
  <c r="FM479" i="2"/>
  <c r="FL479" i="2"/>
  <c r="FK479" i="2"/>
  <c r="FJ479" i="2"/>
  <c r="FI479" i="2"/>
  <c r="FH479" i="2"/>
  <c r="FG479" i="2"/>
  <c r="FF479" i="2"/>
  <c r="FE479" i="2"/>
  <c r="GH478" i="2"/>
  <c r="GG478" i="2"/>
  <c r="GF478" i="2"/>
  <c r="GE478" i="2"/>
  <c r="GD478" i="2"/>
  <c r="GC478" i="2"/>
  <c r="GB478" i="2"/>
  <c r="GA478" i="2"/>
  <c r="FZ478" i="2"/>
  <c r="FY478" i="2"/>
  <c r="FX478" i="2"/>
  <c r="FW478" i="2"/>
  <c r="FV478" i="2"/>
  <c r="FU478" i="2"/>
  <c r="FT478" i="2"/>
  <c r="FS478" i="2"/>
  <c r="FR478" i="2"/>
  <c r="FQ478" i="2"/>
  <c r="FP478" i="2"/>
  <c r="FO478" i="2"/>
  <c r="FN478" i="2"/>
  <c r="FM478" i="2"/>
  <c r="FL478" i="2"/>
  <c r="FK478" i="2"/>
  <c r="FJ478" i="2"/>
  <c r="FI478" i="2"/>
  <c r="FH478" i="2"/>
  <c r="FG478" i="2"/>
  <c r="FF478" i="2"/>
  <c r="FE478" i="2"/>
  <c r="GH477" i="2"/>
  <c r="GG477" i="2"/>
  <c r="GF477" i="2"/>
  <c r="GE477" i="2"/>
  <c r="GD477" i="2"/>
  <c r="GC477" i="2"/>
  <c r="GB477" i="2"/>
  <c r="GA477" i="2"/>
  <c r="FZ477" i="2"/>
  <c r="FY477" i="2"/>
  <c r="FX477" i="2"/>
  <c r="FW477" i="2"/>
  <c r="FV477" i="2"/>
  <c r="FU477" i="2"/>
  <c r="FT477" i="2"/>
  <c r="FS477" i="2"/>
  <c r="FR477" i="2"/>
  <c r="FQ477" i="2"/>
  <c r="FP477" i="2"/>
  <c r="FO477" i="2"/>
  <c r="FN477" i="2"/>
  <c r="FM477" i="2"/>
  <c r="FL477" i="2"/>
  <c r="FK477" i="2"/>
  <c r="FJ477" i="2"/>
  <c r="FI477" i="2"/>
  <c r="FH477" i="2"/>
  <c r="FG477" i="2"/>
  <c r="FF477" i="2"/>
  <c r="FE477" i="2"/>
  <c r="GH476" i="2"/>
  <c r="GG476" i="2"/>
  <c r="GF476" i="2"/>
  <c r="GE476" i="2"/>
  <c r="GD476" i="2"/>
  <c r="GC476" i="2"/>
  <c r="GB476" i="2"/>
  <c r="GA476" i="2"/>
  <c r="FZ476" i="2"/>
  <c r="FY476" i="2"/>
  <c r="FX476" i="2"/>
  <c r="FW476" i="2"/>
  <c r="FV476" i="2"/>
  <c r="FU476" i="2"/>
  <c r="FT476" i="2"/>
  <c r="FS476" i="2"/>
  <c r="FR476" i="2"/>
  <c r="FQ476" i="2"/>
  <c r="FP476" i="2"/>
  <c r="FO476" i="2"/>
  <c r="FN476" i="2"/>
  <c r="FM476" i="2"/>
  <c r="FL476" i="2"/>
  <c r="FK476" i="2"/>
  <c r="FJ476" i="2"/>
  <c r="FI476" i="2"/>
  <c r="FH476" i="2"/>
  <c r="FG476" i="2"/>
  <c r="FF476" i="2"/>
  <c r="FE476" i="2"/>
  <c r="GH475" i="2"/>
  <c r="GG475" i="2"/>
  <c r="GF475" i="2"/>
  <c r="GE475" i="2"/>
  <c r="GD475" i="2"/>
  <c r="GC475" i="2"/>
  <c r="GB475" i="2"/>
  <c r="GA475" i="2"/>
  <c r="FZ475" i="2"/>
  <c r="FY475" i="2"/>
  <c r="FX475" i="2"/>
  <c r="FW475" i="2"/>
  <c r="FV475" i="2"/>
  <c r="FU475" i="2"/>
  <c r="FT475" i="2"/>
  <c r="FS475" i="2"/>
  <c r="FR475" i="2"/>
  <c r="FQ475" i="2"/>
  <c r="FP475" i="2"/>
  <c r="FO475" i="2"/>
  <c r="FN475" i="2"/>
  <c r="FM475" i="2"/>
  <c r="FL475" i="2"/>
  <c r="FK475" i="2"/>
  <c r="FJ475" i="2"/>
  <c r="FI475" i="2"/>
  <c r="FH475" i="2"/>
  <c r="FG475" i="2"/>
  <c r="FF475" i="2"/>
  <c r="FE475" i="2"/>
  <c r="GH474" i="2"/>
  <c r="GG474" i="2"/>
  <c r="GF474" i="2"/>
  <c r="GE474" i="2"/>
  <c r="GD474" i="2"/>
  <c r="GC474" i="2"/>
  <c r="GB474" i="2"/>
  <c r="GA474" i="2"/>
  <c r="FZ474" i="2"/>
  <c r="FY474" i="2"/>
  <c r="FX474" i="2"/>
  <c r="FW474" i="2"/>
  <c r="FV474" i="2"/>
  <c r="FU474" i="2"/>
  <c r="FT474" i="2"/>
  <c r="FS474" i="2"/>
  <c r="FR474" i="2"/>
  <c r="FQ474" i="2"/>
  <c r="FP474" i="2"/>
  <c r="FO474" i="2"/>
  <c r="FN474" i="2"/>
  <c r="FM474" i="2"/>
  <c r="FL474" i="2"/>
  <c r="FK474" i="2"/>
  <c r="FJ474" i="2"/>
  <c r="FI474" i="2"/>
  <c r="FH474" i="2"/>
  <c r="FG474" i="2"/>
  <c r="FF474" i="2"/>
  <c r="FE474" i="2"/>
  <c r="GH473" i="2"/>
  <c r="GG473" i="2"/>
  <c r="GF473" i="2"/>
  <c r="GE473" i="2"/>
  <c r="GD473" i="2"/>
  <c r="GC473" i="2"/>
  <c r="GB473" i="2"/>
  <c r="GA473" i="2"/>
  <c r="FZ473" i="2"/>
  <c r="FY473" i="2"/>
  <c r="FX473" i="2"/>
  <c r="FW473" i="2"/>
  <c r="FV473" i="2"/>
  <c r="FU473" i="2"/>
  <c r="FT473" i="2"/>
  <c r="FS473" i="2"/>
  <c r="FR473" i="2"/>
  <c r="FQ473" i="2"/>
  <c r="FP473" i="2"/>
  <c r="FO473" i="2"/>
  <c r="FN473" i="2"/>
  <c r="FM473" i="2"/>
  <c r="FL473" i="2"/>
  <c r="FK473" i="2"/>
  <c r="FJ473" i="2"/>
  <c r="FI473" i="2"/>
  <c r="FH473" i="2"/>
  <c r="FG473" i="2"/>
  <c r="FF473" i="2"/>
  <c r="FE473" i="2"/>
  <c r="GH472" i="2"/>
  <c r="GG472" i="2"/>
  <c r="GF472" i="2"/>
  <c r="GE472" i="2"/>
  <c r="GD472" i="2"/>
  <c r="GC472" i="2"/>
  <c r="GB472" i="2"/>
  <c r="GA472" i="2"/>
  <c r="FZ472" i="2"/>
  <c r="FY472" i="2"/>
  <c r="FX472" i="2"/>
  <c r="FW472" i="2"/>
  <c r="FV472" i="2"/>
  <c r="FU472" i="2"/>
  <c r="FT472" i="2"/>
  <c r="FS472" i="2"/>
  <c r="FR472" i="2"/>
  <c r="FQ472" i="2"/>
  <c r="FP472" i="2"/>
  <c r="FO472" i="2"/>
  <c r="FN472" i="2"/>
  <c r="FM472" i="2"/>
  <c r="FL472" i="2"/>
  <c r="FK472" i="2"/>
  <c r="FJ472" i="2"/>
  <c r="FI472" i="2"/>
  <c r="FH472" i="2"/>
  <c r="FG472" i="2"/>
  <c r="FF472" i="2"/>
  <c r="FE472" i="2"/>
  <c r="GH471" i="2"/>
  <c r="GG471" i="2"/>
  <c r="GF471" i="2"/>
  <c r="GE471" i="2"/>
  <c r="GD471" i="2"/>
  <c r="GC471" i="2"/>
  <c r="GB471" i="2"/>
  <c r="GA471" i="2"/>
  <c r="FZ471" i="2"/>
  <c r="FY471" i="2"/>
  <c r="FX471" i="2"/>
  <c r="FW471" i="2"/>
  <c r="FV471" i="2"/>
  <c r="FU471" i="2"/>
  <c r="FT471" i="2"/>
  <c r="FS471" i="2"/>
  <c r="FR471" i="2"/>
  <c r="FQ471" i="2"/>
  <c r="FP471" i="2"/>
  <c r="FO471" i="2"/>
  <c r="FN471" i="2"/>
  <c r="FM471" i="2"/>
  <c r="FL471" i="2"/>
  <c r="FK471" i="2"/>
  <c r="FJ471" i="2"/>
  <c r="FI471" i="2"/>
  <c r="FH471" i="2"/>
  <c r="FG471" i="2"/>
  <c r="FF471" i="2"/>
  <c r="FE471" i="2"/>
  <c r="GH470" i="2"/>
  <c r="GG470" i="2"/>
  <c r="GF470" i="2"/>
  <c r="GE470" i="2"/>
  <c r="GD470" i="2"/>
  <c r="GC470" i="2"/>
  <c r="GB470" i="2"/>
  <c r="GA470" i="2"/>
  <c r="FZ470" i="2"/>
  <c r="FY470" i="2"/>
  <c r="FX470" i="2"/>
  <c r="FW470" i="2"/>
  <c r="FV470" i="2"/>
  <c r="FU470" i="2"/>
  <c r="FT470" i="2"/>
  <c r="FS470" i="2"/>
  <c r="FR470" i="2"/>
  <c r="FQ470" i="2"/>
  <c r="FP470" i="2"/>
  <c r="FO470" i="2"/>
  <c r="FN470" i="2"/>
  <c r="FM470" i="2"/>
  <c r="FL470" i="2"/>
  <c r="FK470" i="2"/>
  <c r="FJ470" i="2"/>
  <c r="FI470" i="2"/>
  <c r="FH470" i="2"/>
  <c r="FG470" i="2"/>
  <c r="FF470" i="2"/>
  <c r="FE470" i="2"/>
  <c r="GH469" i="2"/>
  <c r="GG469" i="2"/>
  <c r="GF469" i="2"/>
  <c r="GE469" i="2"/>
  <c r="GD469" i="2"/>
  <c r="GC469" i="2"/>
  <c r="GB469" i="2"/>
  <c r="GA469" i="2"/>
  <c r="FZ469" i="2"/>
  <c r="FY469" i="2"/>
  <c r="FX469" i="2"/>
  <c r="FW469" i="2"/>
  <c r="FV469" i="2"/>
  <c r="FU469" i="2"/>
  <c r="FT469" i="2"/>
  <c r="FS469" i="2"/>
  <c r="FR469" i="2"/>
  <c r="FQ469" i="2"/>
  <c r="FP469" i="2"/>
  <c r="FO469" i="2"/>
  <c r="FN469" i="2"/>
  <c r="FM469" i="2"/>
  <c r="FL469" i="2"/>
  <c r="FK469" i="2"/>
  <c r="FJ469" i="2"/>
  <c r="FI469" i="2"/>
  <c r="FH469" i="2"/>
  <c r="FG469" i="2"/>
  <c r="FF469" i="2"/>
  <c r="FE469" i="2"/>
  <c r="GH468" i="2"/>
  <c r="GG468" i="2"/>
  <c r="GF468" i="2"/>
  <c r="GE468" i="2"/>
  <c r="GD468" i="2"/>
  <c r="GC468" i="2"/>
  <c r="GB468" i="2"/>
  <c r="GA468" i="2"/>
  <c r="FZ468" i="2"/>
  <c r="FY468" i="2"/>
  <c r="FX468" i="2"/>
  <c r="FW468" i="2"/>
  <c r="FV468" i="2"/>
  <c r="FU468" i="2"/>
  <c r="FT468" i="2"/>
  <c r="FS468" i="2"/>
  <c r="FR468" i="2"/>
  <c r="FQ468" i="2"/>
  <c r="FP468" i="2"/>
  <c r="FO468" i="2"/>
  <c r="FN468" i="2"/>
  <c r="FM468" i="2"/>
  <c r="FL468" i="2"/>
  <c r="FK468" i="2"/>
  <c r="FJ468" i="2"/>
  <c r="FI468" i="2"/>
  <c r="FH468" i="2"/>
  <c r="FG468" i="2"/>
  <c r="FF468" i="2"/>
  <c r="FE468" i="2"/>
  <c r="GH467" i="2"/>
  <c r="GG467" i="2"/>
  <c r="GF467" i="2"/>
  <c r="GE467" i="2"/>
  <c r="GD467" i="2"/>
  <c r="GC467" i="2"/>
  <c r="GB467" i="2"/>
  <c r="GA467" i="2"/>
  <c r="FZ467" i="2"/>
  <c r="FY467" i="2"/>
  <c r="FX467" i="2"/>
  <c r="FW467" i="2"/>
  <c r="FV467" i="2"/>
  <c r="FU467" i="2"/>
  <c r="FT467" i="2"/>
  <c r="FS467" i="2"/>
  <c r="FR467" i="2"/>
  <c r="FQ467" i="2"/>
  <c r="FP467" i="2"/>
  <c r="FO467" i="2"/>
  <c r="FN467" i="2"/>
  <c r="FM467" i="2"/>
  <c r="FL467" i="2"/>
  <c r="FK467" i="2"/>
  <c r="FJ467" i="2"/>
  <c r="FI467" i="2"/>
  <c r="FH467" i="2"/>
  <c r="FG467" i="2"/>
  <c r="FF467" i="2"/>
  <c r="FE467" i="2"/>
  <c r="GH466" i="2"/>
  <c r="GG466" i="2"/>
  <c r="GF466" i="2"/>
  <c r="GE466" i="2"/>
  <c r="GD466" i="2"/>
  <c r="GC466" i="2"/>
  <c r="GB466" i="2"/>
  <c r="GA466" i="2"/>
  <c r="FZ466" i="2"/>
  <c r="FY466" i="2"/>
  <c r="FX466" i="2"/>
  <c r="FW466" i="2"/>
  <c r="FV466" i="2"/>
  <c r="FU466" i="2"/>
  <c r="FT466" i="2"/>
  <c r="FS466" i="2"/>
  <c r="FR466" i="2"/>
  <c r="FQ466" i="2"/>
  <c r="FP466" i="2"/>
  <c r="FO466" i="2"/>
  <c r="FN466" i="2"/>
  <c r="FM466" i="2"/>
  <c r="FL466" i="2"/>
  <c r="FK466" i="2"/>
  <c r="FJ466" i="2"/>
  <c r="FI466" i="2"/>
  <c r="FH466" i="2"/>
  <c r="FG466" i="2"/>
  <c r="FF466" i="2"/>
  <c r="FE466" i="2"/>
  <c r="GH463" i="2"/>
  <c r="GG463" i="2"/>
  <c r="GF463" i="2"/>
  <c r="GE463" i="2"/>
  <c r="GD463" i="2"/>
  <c r="GC463" i="2"/>
  <c r="GB463" i="2"/>
  <c r="GA463" i="2"/>
  <c r="FZ463" i="2"/>
  <c r="FY463" i="2"/>
  <c r="FX463" i="2"/>
  <c r="FW463" i="2"/>
  <c r="FV463" i="2"/>
  <c r="FU463" i="2"/>
  <c r="FT463" i="2"/>
  <c r="FS463" i="2"/>
  <c r="FR463" i="2"/>
  <c r="FQ463" i="2"/>
  <c r="FP463" i="2"/>
  <c r="FO463" i="2"/>
  <c r="FN463" i="2"/>
  <c r="FM463" i="2"/>
  <c r="FL463" i="2"/>
  <c r="FK463" i="2"/>
  <c r="FJ463" i="2"/>
  <c r="FI463" i="2"/>
  <c r="FH463" i="2"/>
  <c r="FG463" i="2"/>
  <c r="FF463" i="2"/>
  <c r="FE463" i="2"/>
  <c r="GH462" i="2"/>
  <c r="GG462" i="2"/>
  <c r="GF462" i="2"/>
  <c r="GE462" i="2"/>
  <c r="GD462" i="2"/>
  <c r="GC462" i="2"/>
  <c r="GB462" i="2"/>
  <c r="GA462" i="2"/>
  <c r="FZ462" i="2"/>
  <c r="FY462" i="2"/>
  <c r="FX462" i="2"/>
  <c r="FW462" i="2"/>
  <c r="FV462" i="2"/>
  <c r="FU462" i="2"/>
  <c r="FT462" i="2"/>
  <c r="FS462" i="2"/>
  <c r="FR462" i="2"/>
  <c r="FQ462" i="2"/>
  <c r="FP462" i="2"/>
  <c r="FO462" i="2"/>
  <c r="FN462" i="2"/>
  <c r="FM462" i="2"/>
  <c r="FL462" i="2"/>
  <c r="FK462" i="2"/>
  <c r="FJ462" i="2"/>
  <c r="FI462" i="2"/>
  <c r="FH462" i="2"/>
  <c r="FG462" i="2"/>
  <c r="FF462" i="2"/>
  <c r="FE462" i="2"/>
  <c r="GH457" i="2"/>
  <c r="GG457" i="2"/>
  <c r="GF457" i="2"/>
  <c r="GE457" i="2"/>
  <c r="GD457" i="2"/>
  <c r="GC457" i="2"/>
  <c r="GB457" i="2"/>
  <c r="GA457" i="2"/>
  <c r="FZ457" i="2"/>
  <c r="FY457" i="2"/>
  <c r="FX457" i="2"/>
  <c r="FW457" i="2"/>
  <c r="FV457" i="2"/>
  <c r="FU457" i="2"/>
  <c r="FT457" i="2"/>
  <c r="FS457" i="2"/>
  <c r="FR457" i="2"/>
  <c r="FQ457" i="2"/>
  <c r="FP457" i="2"/>
  <c r="FO457" i="2"/>
  <c r="FN457" i="2"/>
  <c r="FM457" i="2"/>
  <c r="FL457" i="2"/>
  <c r="FK457" i="2"/>
  <c r="FJ457" i="2"/>
  <c r="FI457" i="2"/>
  <c r="FH457" i="2"/>
  <c r="FG457" i="2"/>
  <c r="FF457" i="2"/>
  <c r="FE457" i="2"/>
  <c r="GH456" i="2"/>
  <c r="GG456" i="2"/>
  <c r="GF456" i="2"/>
  <c r="GE456" i="2"/>
  <c r="GD456" i="2"/>
  <c r="GC456" i="2"/>
  <c r="GB456" i="2"/>
  <c r="GA456" i="2"/>
  <c r="FZ456" i="2"/>
  <c r="FY456" i="2"/>
  <c r="FX456" i="2"/>
  <c r="FW456" i="2"/>
  <c r="FV456" i="2"/>
  <c r="FU456" i="2"/>
  <c r="FT456" i="2"/>
  <c r="FS456" i="2"/>
  <c r="FR456" i="2"/>
  <c r="FQ456" i="2"/>
  <c r="FP456" i="2"/>
  <c r="FO456" i="2"/>
  <c r="FN456" i="2"/>
  <c r="FM456" i="2"/>
  <c r="FL456" i="2"/>
  <c r="FK456" i="2"/>
  <c r="FJ456" i="2"/>
  <c r="FI456" i="2"/>
  <c r="FH456" i="2"/>
  <c r="FG456" i="2"/>
  <c r="FF456" i="2"/>
  <c r="FE456" i="2"/>
  <c r="GH455" i="2"/>
  <c r="GG455" i="2"/>
  <c r="GF455" i="2"/>
  <c r="GE455" i="2"/>
  <c r="GD455" i="2"/>
  <c r="GC455" i="2"/>
  <c r="GB455" i="2"/>
  <c r="GA455" i="2"/>
  <c r="FZ455" i="2"/>
  <c r="FY455" i="2"/>
  <c r="FX455" i="2"/>
  <c r="FW455" i="2"/>
  <c r="FV455" i="2"/>
  <c r="FU455" i="2"/>
  <c r="FT455" i="2"/>
  <c r="FS455" i="2"/>
  <c r="FR455" i="2"/>
  <c r="FQ455" i="2"/>
  <c r="FP455" i="2"/>
  <c r="FO455" i="2"/>
  <c r="FN455" i="2"/>
  <c r="FM455" i="2"/>
  <c r="FL455" i="2"/>
  <c r="FK455" i="2"/>
  <c r="FJ455" i="2"/>
  <c r="FI455" i="2"/>
  <c r="FH455" i="2"/>
  <c r="FG455" i="2"/>
  <c r="FF455" i="2"/>
  <c r="FE455" i="2"/>
  <c r="GH454" i="2"/>
  <c r="GG454" i="2"/>
  <c r="GF454" i="2"/>
  <c r="GE454" i="2"/>
  <c r="GD454" i="2"/>
  <c r="GC454" i="2"/>
  <c r="GB454" i="2"/>
  <c r="GA454" i="2"/>
  <c r="FZ454" i="2"/>
  <c r="FY454" i="2"/>
  <c r="FX454" i="2"/>
  <c r="FW454" i="2"/>
  <c r="FV454" i="2"/>
  <c r="FU454" i="2"/>
  <c r="FT454" i="2"/>
  <c r="FS454" i="2"/>
  <c r="FR454" i="2"/>
  <c r="FQ454" i="2"/>
  <c r="FP454" i="2"/>
  <c r="FO454" i="2"/>
  <c r="FN454" i="2"/>
  <c r="FM454" i="2"/>
  <c r="FL454" i="2"/>
  <c r="FK454" i="2"/>
  <c r="FJ454" i="2"/>
  <c r="FI454" i="2"/>
  <c r="FH454" i="2"/>
  <c r="FG454" i="2"/>
  <c r="FF454" i="2"/>
  <c r="FE454" i="2"/>
  <c r="GH453" i="2"/>
  <c r="GG453" i="2"/>
  <c r="GF453" i="2"/>
  <c r="GE453" i="2"/>
  <c r="GD453" i="2"/>
  <c r="GC453" i="2"/>
  <c r="GB453" i="2"/>
  <c r="GA453" i="2"/>
  <c r="FZ453" i="2"/>
  <c r="FY453" i="2"/>
  <c r="FX453" i="2"/>
  <c r="FW453" i="2"/>
  <c r="FV453" i="2"/>
  <c r="FU453" i="2"/>
  <c r="FT453" i="2"/>
  <c r="FS453" i="2"/>
  <c r="FR453" i="2"/>
  <c r="FQ453" i="2"/>
  <c r="FP453" i="2"/>
  <c r="FO453" i="2"/>
  <c r="FN453" i="2"/>
  <c r="FM453" i="2"/>
  <c r="FL453" i="2"/>
  <c r="FK453" i="2"/>
  <c r="FJ453" i="2"/>
  <c r="FI453" i="2"/>
  <c r="FH453" i="2"/>
  <c r="FG453" i="2"/>
  <c r="FF453" i="2"/>
  <c r="FE453" i="2"/>
  <c r="GH452" i="2"/>
  <c r="GG452" i="2"/>
  <c r="GF452" i="2"/>
  <c r="GE452" i="2"/>
  <c r="GD452" i="2"/>
  <c r="GC452" i="2"/>
  <c r="GB452" i="2"/>
  <c r="GA452" i="2"/>
  <c r="FZ452" i="2"/>
  <c r="FY452" i="2"/>
  <c r="FX452" i="2"/>
  <c r="FW452" i="2"/>
  <c r="FV452" i="2"/>
  <c r="FU452" i="2"/>
  <c r="FT452" i="2"/>
  <c r="FS452" i="2"/>
  <c r="FR452" i="2"/>
  <c r="FQ452" i="2"/>
  <c r="FP452" i="2"/>
  <c r="FO452" i="2"/>
  <c r="FN452" i="2"/>
  <c r="FM452" i="2"/>
  <c r="FL452" i="2"/>
  <c r="FK452" i="2"/>
  <c r="FJ452" i="2"/>
  <c r="FI452" i="2"/>
  <c r="FH452" i="2"/>
  <c r="FG452" i="2"/>
  <c r="FF452" i="2"/>
  <c r="FE452" i="2"/>
  <c r="GH451" i="2"/>
  <c r="GG451" i="2"/>
  <c r="GF451" i="2"/>
  <c r="GE451" i="2"/>
  <c r="GD451" i="2"/>
  <c r="GC451" i="2"/>
  <c r="GB451" i="2"/>
  <c r="GA451" i="2"/>
  <c r="FZ451" i="2"/>
  <c r="FY451" i="2"/>
  <c r="FX451" i="2"/>
  <c r="FW451" i="2"/>
  <c r="FV451" i="2"/>
  <c r="FU451" i="2"/>
  <c r="FT451" i="2"/>
  <c r="FS451" i="2"/>
  <c r="FR451" i="2"/>
  <c r="FQ451" i="2"/>
  <c r="FP451" i="2"/>
  <c r="FO451" i="2"/>
  <c r="FN451" i="2"/>
  <c r="FM451" i="2"/>
  <c r="FL451" i="2"/>
  <c r="FK451" i="2"/>
  <c r="FJ451" i="2"/>
  <c r="FI451" i="2"/>
  <c r="FH451" i="2"/>
  <c r="FG451" i="2"/>
  <c r="FF451" i="2"/>
  <c r="FE451" i="2"/>
  <c r="GH450" i="2"/>
  <c r="GG450" i="2"/>
  <c r="GF450" i="2"/>
  <c r="GE450" i="2"/>
  <c r="GD450" i="2"/>
  <c r="GC450" i="2"/>
  <c r="GB450" i="2"/>
  <c r="GA450" i="2"/>
  <c r="FZ450" i="2"/>
  <c r="FY450" i="2"/>
  <c r="FX450" i="2"/>
  <c r="FW450" i="2"/>
  <c r="FV450" i="2"/>
  <c r="FU450" i="2"/>
  <c r="FT450" i="2"/>
  <c r="FS450" i="2"/>
  <c r="FR450" i="2"/>
  <c r="FQ450" i="2"/>
  <c r="FP450" i="2"/>
  <c r="FO450" i="2"/>
  <c r="FN450" i="2"/>
  <c r="FM450" i="2"/>
  <c r="FL450" i="2"/>
  <c r="FK450" i="2"/>
  <c r="FJ450" i="2"/>
  <c r="FI450" i="2"/>
  <c r="FH450" i="2"/>
  <c r="FG450" i="2"/>
  <c r="FF450" i="2"/>
  <c r="FE450" i="2"/>
  <c r="GH449" i="2"/>
  <c r="GG449" i="2"/>
  <c r="GF449" i="2"/>
  <c r="GE449" i="2"/>
  <c r="GD449" i="2"/>
  <c r="GC449" i="2"/>
  <c r="GB449" i="2"/>
  <c r="GA449" i="2"/>
  <c r="FZ449" i="2"/>
  <c r="FY449" i="2"/>
  <c r="FX449" i="2"/>
  <c r="FW449" i="2"/>
  <c r="FV449" i="2"/>
  <c r="FU449" i="2"/>
  <c r="FT449" i="2"/>
  <c r="FS449" i="2"/>
  <c r="FR449" i="2"/>
  <c r="FQ449" i="2"/>
  <c r="FP449" i="2"/>
  <c r="FO449" i="2"/>
  <c r="FN449" i="2"/>
  <c r="FM449" i="2"/>
  <c r="FL449" i="2"/>
  <c r="FK449" i="2"/>
  <c r="FJ449" i="2"/>
  <c r="FI449" i="2"/>
  <c r="FH449" i="2"/>
  <c r="FG449" i="2"/>
  <c r="FF449" i="2"/>
  <c r="FE449" i="2"/>
  <c r="GH448" i="2"/>
  <c r="GG448" i="2"/>
  <c r="GF448" i="2"/>
  <c r="GE448" i="2"/>
  <c r="GD448" i="2"/>
  <c r="GC448" i="2"/>
  <c r="GB448" i="2"/>
  <c r="GA448" i="2"/>
  <c r="FZ448" i="2"/>
  <c r="FY448" i="2"/>
  <c r="FX448" i="2"/>
  <c r="FW448" i="2"/>
  <c r="FV448" i="2"/>
  <c r="FU448" i="2"/>
  <c r="FT448" i="2"/>
  <c r="FS448" i="2"/>
  <c r="FR448" i="2"/>
  <c r="FQ448" i="2"/>
  <c r="FP448" i="2"/>
  <c r="FO448" i="2"/>
  <c r="FN448" i="2"/>
  <c r="FM448" i="2"/>
  <c r="FL448" i="2"/>
  <c r="FK448" i="2"/>
  <c r="FJ448" i="2"/>
  <c r="FI448" i="2"/>
  <c r="FH448" i="2"/>
  <c r="FG448" i="2"/>
  <c r="FF448" i="2"/>
  <c r="FE448" i="2"/>
  <c r="GH447" i="2"/>
  <c r="GG447" i="2"/>
  <c r="GF447" i="2"/>
  <c r="GE447" i="2"/>
  <c r="GD447" i="2"/>
  <c r="GC447" i="2"/>
  <c r="GB447" i="2"/>
  <c r="GA447" i="2"/>
  <c r="FZ447" i="2"/>
  <c r="FY447" i="2"/>
  <c r="FX447" i="2"/>
  <c r="FW447" i="2"/>
  <c r="FV447" i="2"/>
  <c r="FU447" i="2"/>
  <c r="FT447" i="2"/>
  <c r="FS447" i="2"/>
  <c r="FR447" i="2"/>
  <c r="FQ447" i="2"/>
  <c r="FP447" i="2"/>
  <c r="FO447" i="2"/>
  <c r="FN447" i="2"/>
  <c r="FM447" i="2"/>
  <c r="FL447" i="2"/>
  <c r="FK447" i="2"/>
  <c r="FJ447" i="2"/>
  <c r="FI447" i="2"/>
  <c r="FH447" i="2"/>
  <c r="FG447" i="2"/>
  <c r="FF447" i="2"/>
  <c r="FE447" i="2"/>
  <c r="GH446" i="2"/>
  <c r="GG446" i="2"/>
  <c r="GF446" i="2"/>
  <c r="GE446" i="2"/>
  <c r="GD446" i="2"/>
  <c r="GC446" i="2"/>
  <c r="GB446" i="2"/>
  <c r="GA446" i="2"/>
  <c r="FZ446" i="2"/>
  <c r="FY446" i="2"/>
  <c r="FX446" i="2"/>
  <c r="FW446" i="2"/>
  <c r="FV446" i="2"/>
  <c r="FU446" i="2"/>
  <c r="FT446" i="2"/>
  <c r="FS446" i="2"/>
  <c r="FR446" i="2"/>
  <c r="FQ446" i="2"/>
  <c r="FP446" i="2"/>
  <c r="FO446" i="2"/>
  <c r="FN446" i="2"/>
  <c r="FM446" i="2"/>
  <c r="FL446" i="2"/>
  <c r="FK446" i="2"/>
  <c r="FJ446" i="2"/>
  <c r="FI446" i="2"/>
  <c r="FH446" i="2"/>
  <c r="FG446" i="2"/>
  <c r="FF446" i="2"/>
  <c r="FE446" i="2"/>
  <c r="GH445" i="2"/>
  <c r="GG445" i="2"/>
  <c r="GF445" i="2"/>
  <c r="GE445" i="2"/>
  <c r="GD445" i="2"/>
  <c r="GC445" i="2"/>
  <c r="GB445" i="2"/>
  <c r="GA445" i="2"/>
  <c r="FZ445" i="2"/>
  <c r="FY445" i="2"/>
  <c r="FX445" i="2"/>
  <c r="FW445" i="2"/>
  <c r="FV445" i="2"/>
  <c r="FU445" i="2"/>
  <c r="FT445" i="2"/>
  <c r="FS445" i="2"/>
  <c r="FR445" i="2"/>
  <c r="FQ445" i="2"/>
  <c r="FP445" i="2"/>
  <c r="FO445" i="2"/>
  <c r="FN445" i="2"/>
  <c r="FM445" i="2"/>
  <c r="FL445" i="2"/>
  <c r="FK445" i="2"/>
  <c r="FJ445" i="2"/>
  <c r="FI445" i="2"/>
  <c r="FH445" i="2"/>
  <c r="FG445" i="2"/>
  <c r="FF445" i="2"/>
  <c r="FE445" i="2"/>
  <c r="GH444" i="2"/>
  <c r="GG444" i="2"/>
  <c r="GF444" i="2"/>
  <c r="GE444" i="2"/>
  <c r="GD444" i="2"/>
  <c r="GC444" i="2"/>
  <c r="GB444" i="2"/>
  <c r="GA444" i="2"/>
  <c r="FZ444" i="2"/>
  <c r="FY444" i="2"/>
  <c r="FX444" i="2"/>
  <c r="FW444" i="2"/>
  <c r="FV444" i="2"/>
  <c r="FU444" i="2"/>
  <c r="FT444" i="2"/>
  <c r="FS444" i="2"/>
  <c r="FR444" i="2"/>
  <c r="FQ444" i="2"/>
  <c r="FP444" i="2"/>
  <c r="FO444" i="2"/>
  <c r="FN444" i="2"/>
  <c r="FM444" i="2"/>
  <c r="FL444" i="2"/>
  <c r="FK444" i="2"/>
  <c r="FJ444" i="2"/>
  <c r="FI444" i="2"/>
  <c r="FH444" i="2"/>
  <c r="FG444" i="2"/>
  <c r="FF444" i="2"/>
  <c r="FE444" i="2"/>
  <c r="GH443" i="2"/>
  <c r="GG443" i="2"/>
  <c r="GF443" i="2"/>
  <c r="GE443" i="2"/>
  <c r="GD443" i="2"/>
  <c r="GC443" i="2"/>
  <c r="GB443" i="2"/>
  <c r="GA443" i="2"/>
  <c r="FZ443" i="2"/>
  <c r="FY443" i="2"/>
  <c r="FX443" i="2"/>
  <c r="FW443" i="2"/>
  <c r="FV443" i="2"/>
  <c r="FU443" i="2"/>
  <c r="FT443" i="2"/>
  <c r="FS443" i="2"/>
  <c r="FR443" i="2"/>
  <c r="FQ443" i="2"/>
  <c r="FP443" i="2"/>
  <c r="FO443" i="2"/>
  <c r="FN443" i="2"/>
  <c r="FM443" i="2"/>
  <c r="FL443" i="2"/>
  <c r="FK443" i="2"/>
  <c r="FJ443" i="2"/>
  <c r="FI443" i="2"/>
  <c r="FH443" i="2"/>
  <c r="FG443" i="2"/>
  <c r="FF443" i="2"/>
  <c r="FE443" i="2"/>
  <c r="GH442" i="2"/>
  <c r="GG442" i="2"/>
  <c r="GF442" i="2"/>
  <c r="GE442" i="2"/>
  <c r="GD442" i="2"/>
  <c r="GC442" i="2"/>
  <c r="GB442" i="2"/>
  <c r="GA442" i="2"/>
  <c r="FZ442" i="2"/>
  <c r="FY442" i="2"/>
  <c r="FX442" i="2"/>
  <c r="FW442" i="2"/>
  <c r="FV442" i="2"/>
  <c r="FU442" i="2"/>
  <c r="FT442" i="2"/>
  <c r="FS442" i="2"/>
  <c r="FR442" i="2"/>
  <c r="FQ442" i="2"/>
  <c r="FP442" i="2"/>
  <c r="FO442" i="2"/>
  <c r="FN442" i="2"/>
  <c r="FM442" i="2"/>
  <c r="FL442" i="2"/>
  <c r="FK442" i="2"/>
  <c r="FJ442" i="2"/>
  <c r="FI442" i="2"/>
  <c r="FH442" i="2"/>
  <c r="FG442" i="2"/>
  <c r="FF442" i="2"/>
  <c r="FE442" i="2"/>
  <c r="GH441" i="2"/>
  <c r="GG441" i="2"/>
  <c r="GF441" i="2"/>
  <c r="GE441" i="2"/>
  <c r="GD441" i="2"/>
  <c r="GC441" i="2"/>
  <c r="GB441" i="2"/>
  <c r="GA441" i="2"/>
  <c r="FZ441" i="2"/>
  <c r="FY441" i="2"/>
  <c r="FX441" i="2"/>
  <c r="FW441" i="2"/>
  <c r="FV441" i="2"/>
  <c r="FU441" i="2"/>
  <c r="FT441" i="2"/>
  <c r="FS441" i="2"/>
  <c r="FR441" i="2"/>
  <c r="FQ441" i="2"/>
  <c r="FP441" i="2"/>
  <c r="FO441" i="2"/>
  <c r="FN441" i="2"/>
  <c r="FM441" i="2"/>
  <c r="FL441" i="2"/>
  <c r="FK441" i="2"/>
  <c r="FJ441" i="2"/>
  <c r="FI441" i="2"/>
  <c r="FH441" i="2"/>
  <c r="FG441" i="2"/>
  <c r="FF441" i="2"/>
  <c r="FE441" i="2"/>
  <c r="GH440" i="2"/>
  <c r="GG440" i="2"/>
  <c r="GF440" i="2"/>
  <c r="GE440" i="2"/>
  <c r="GD440" i="2"/>
  <c r="GC440" i="2"/>
  <c r="GB440" i="2"/>
  <c r="GA440" i="2"/>
  <c r="FZ440" i="2"/>
  <c r="FY440" i="2"/>
  <c r="FX440" i="2"/>
  <c r="FW440" i="2"/>
  <c r="FV440" i="2"/>
  <c r="FU440" i="2"/>
  <c r="FT440" i="2"/>
  <c r="FS440" i="2"/>
  <c r="FR440" i="2"/>
  <c r="FQ440" i="2"/>
  <c r="FP440" i="2"/>
  <c r="FO440" i="2"/>
  <c r="FN440" i="2"/>
  <c r="FM440" i="2"/>
  <c r="FL440" i="2"/>
  <c r="FK440" i="2"/>
  <c r="FJ440" i="2"/>
  <c r="FI440" i="2"/>
  <c r="FH440" i="2"/>
  <c r="FG440" i="2"/>
  <c r="FF440" i="2"/>
  <c r="FE440" i="2"/>
  <c r="GH439" i="2"/>
  <c r="GG439" i="2"/>
  <c r="GF439" i="2"/>
  <c r="GE439" i="2"/>
  <c r="GD439" i="2"/>
  <c r="GC439" i="2"/>
  <c r="GB439" i="2"/>
  <c r="GA439" i="2"/>
  <c r="FZ439" i="2"/>
  <c r="FY439" i="2"/>
  <c r="FX439" i="2"/>
  <c r="FW439" i="2"/>
  <c r="FV439" i="2"/>
  <c r="FU439" i="2"/>
  <c r="FT439" i="2"/>
  <c r="FS439" i="2"/>
  <c r="FR439" i="2"/>
  <c r="FQ439" i="2"/>
  <c r="FP439" i="2"/>
  <c r="FO439" i="2"/>
  <c r="FN439" i="2"/>
  <c r="FM439" i="2"/>
  <c r="FL439" i="2"/>
  <c r="FK439" i="2"/>
  <c r="FJ439" i="2"/>
  <c r="FI439" i="2"/>
  <c r="FH439" i="2"/>
  <c r="FG439" i="2"/>
  <c r="FF439" i="2"/>
  <c r="FE439" i="2"/>
  <c r="GH438" i="2"/>
  <c r="GG438" i="2"/>
  <c r="GF438" i="2"/>
  <c r="GE438" i="2"/>
  <c r="GD438" i="2"/>
  <c r="GC438" i="2"/>
  <c r="GB438" i="2"/>
  <c r="GA438" i="2"/>
  <c r="FZ438" i="2"/>
  <c r="FY438" i="2"/>
  <c r="FX438" i="2"/>
  <c r="FW438" i="2"/>
  <c r="FV438" i="2"/>
  <c r="FU438" i="2"/>
  <c r="FT438" i="2"/>
  <c r="FS438" i="2"/>
  <c r="FR438" i="2"/>
  <c r="FQ438" i="2"/>
  <c r="FP438" i="2"/>
  <c r="FO438" i="2"/>
  <c r="FN438" i="2"/>
  <c r="FM438" i="2"/>
  <c r="FL438" i="2"/>
  <c r="FK438" i="2"/>
  <c r="FJ438" i="2"/>
  <c r="FI438" i="2"/>
  <c r="FH438" i="2"/>
  <c r="FG438" i="2"/>
  <c r="FF438" i="2"/>
  <c r="FE438" i="2"/>
  <c r="GH437" i="2"/>
  <c r="GG437" i="2"/>
  <c r="GF437" i="2"/>
  <c r="GE437" i="2"/>
  <c r="GD437" i="2"/>
  <c r="GC437" i="2"/>
  <c r="GB437" i="2"/>
  <c r="GA437" i="2"/>
  <c r="FZ437" i="2"/>
  <c r="FY437" i="2"/>
  <c r="FX437" i="2"/>
  <c r="FW437" i="2"/>
  <c r="FV437" i="2"/>
  <c r="FU437" i="2"/>
  <c r="FT437" i="2"/>
  <c r="FS437" i="2"/>
  <c r="FR437" i="2"/>
  <c r="FQ437" i="2"/>
  <c r="FP437" i="2"/>
  <c r="FO437" i="2"/>
  <c r="FN437" i="2"/>
  <c r="FM437" i="2"/>
  <c r="FL437" i="2"/>
  <c r="FK437" i="2"/>
  <c r="FJ437" i="2"/>
  <c r="FI437" i="2"/>
  <c r="FH437" i="2"/>
  <c r="FG437" i="2"/>
  <c r="FF437" i="2"/>
  <c r="FE437" i="2"/>
  <c r="GH436" i="2"/>
  <c r="GG436" i="2"/>
  <c r="GF436" i="2"/>
  <c r="GE436" i="2"/>
  <c r="GD436" i="2"/>
  <c r="GC436" i="2"/>
  <c r="GB436" i="2"/>
  <c r="GA436" i="2"/>
  <c r="FZ436" i="2"/>
  <c r="FY436" i="2"/>
  <c r="FX436" i="2"/>
  <c r="FW436" i="2"/>
  <c r="FV436" i="2"/>
  <c r="FU436" i="2"/>
  <c r="FT436" i="2"/>
  <c r="FS436" i="2"/>
  <c r="FR436" i="2"/>
  <c r="FQ436" i="2"/>
  <c r="FP436" i="2"/>
  <c r="FO436" i="2"/>
  <c r="FN436" i="2"/>
  <c r="FM436" i="2"/>
  <c r="FL436" i="2"/>
  <c r="FK436" i="2"/>
  <c r="FJ436" i="2"/>
  <c r="FI436" i="2"/>
  <c r="FH436" i="2"/>
  <c r="FG436" i="2"/>
  <c r="FF436" i="2"/>
  <c r="FE436" i="2"/>
  <c r="GH435" i="2"/>
  <c r="GG435" i="2"/>
  <c r="GF435" i="2"/>
  <c r="GE435" i="2"/>
  <c r="GD435" i="2"/>
  <c r="GC435" i="2"/>
  <c r="GB435" i="2"/>
  <c r="GA435" i="2"/>
  <c r="FZ435" i="2"/>
  <c r="FY435" i="2"/>
  <c r="FX435" i="2"/>
  <c r="FW435" i="2"/>
  <c r="FV435" i="2"/>
  <c r="FU435" i="2"/>
  <c r="FT435" i="2"/>
  <c r="FS435" i="2"/>
  <c r="FR435" i="2"/>
  <c r="FQ435" i="2"/>
  <c r="FP435" i="2"/>
  <c r="FO435" i="2"/>
  <c r="FN435" i="2"/>
  <c r="FM435" i="2"/>
  <c r="FL435" i="2"/>
  <c r="FK435" i="2"/>
  <c r="FJ435" i="2"/>
  <c r="FI435" i="2"/>
  <c r="FH435" i="2"/>
  <c r="FG435" i="2"/>
  <c r="FF435" i="2"/>
  <c r="FE435" i="2"/>
  <c r="GH434" i="2"/>
  <c r="GG434" i="2"/>
  <c r="GF434" i="2"/>
  <c r="GE434" i="2"/>
  <c r="GD434" i="2"/>
  <c r="GC434" i="2"/>
  <c r="GB434" i="2"/>
  <c r="GA434" i="2"/>
  <c r="FZ434" i="2"/>
  <c r="FY434" i="2"/>
  <c r="FX434" i="2"/>
  <c r="FW434" i="2"/>
  <c r="FV434" i="2"/>
  <c r="FU434" i="2"/>
  <c r="FT434" i="2"/>
  <c r="FS434" i="2"/>
  <c r="FR434" i="2"/>
  <c r="FQ434" i="2"/>
  <c r="FP434" i="2"/>
  <c r="FO434" i="2"/>
  <c r="FN434" i="2"/>
  <c r="FM434" i="2"/>
  <c r="FL434" i="2"/>
  <c r="FK434" i="2"/>
  <c r="FJ434" i="2"/>
  <c r="FI434" i="2"/>
  <c r="FH434" i="2"/>
  <c r="FG434" i="2"/>
  <c r="FF434" i="2"/>
  <c r="FE434" i="2"/>
  <c r="GH433" i="2"/>
  <c r="GG433" i="2"/>
  <c r="GF433" i="2"/>
  <c r="GE433" i="2"/>
  <c r="GD433" i="2"/>
  <c r="GC433" i="2"/>
  <c r="GB433" i="2"/>
  <c r="GA433" i="2"/>
  <c r="FZ433" i="2"/>
  <c r="FY433" i="2"/>
  <c r="FX433" i="2"/>
  <c r="FW433" i="2"/>
  <c r="FV433" i="2"/>
  <c r="FU433" i="2"/>
  <c r="FT433" i="2"/>
  <c r="FS433" i="2"/>
  <c r="FR433" i="2"/>
  <c r="FQ433" i="2"/>
  <c r="FP433" i="2"/>
  <c r="FO433" i="2"/>
  <c r="FN433" i="2"/>
  <c r="FM433" i="2"/>
  <c r="FL433" i="2"/>
  <c r="FK433" i="2"/>
  <c r="FJ433" i="2"/>
  <c r="FI433" i="2"/>
  <c r="FH433" i="2"/>
  <c r="FG433" i="2"/>
  <c r="FF433" i="2"/>
  <c r="FE433" i="2"/>
  <c r="GH432" i="2"/>
  <c r="GG432" i="2"/>
  <c r="GF432" i="2"/>
  <c r="GE432" i="2"/>
  <c r="GD432" i="2"/>
  <c r="GC432" i="2"/>
  <c r="GB432" i="2"/>
  <c r="GA432" i="2"/>
  <c r="FZ432" i="2"/>
  <c r="FY432" i="2"/>
  <c r="FX432" i="2"/>
  <c r="FW432" i="2"/>
  <c r="FV432" i="2"/>
  <c r="FU432" i="2"/>
  <c r="FT432" i="2"/>
  <c r="FS432" i="2"/>
  <c r="FR432" i="2"/>
  <c r="FQ432" i="2"/>
  <c r="FP432" i="2"/>
  <c r="FO432" i="2"/>
  <c r="FN432" i="2"/>
  <c r="FM432" i="2"/>
  <c r="FL432" i="2"/>
  <c r="FK432" i="2"/>
  <c r="FJ432" i="2"/>
  <c r="FI432" i="2"/>
  <c r="FH432" i="2"/>
  <c r="FG432" i="2"/>
  <c r="FF432" i="2"/>
  <c r="FE432" i="2"/>
  <c r="GH431" i="2"/>
  <c r="GG431" i="2"/>
  <c r="GF431" i="2"/>
  <c r="GE431" i="2"/>
  <c r="GD431" i="2"/>
  <c r="GC431" i="2"/>
  <c r="GB431" i="2"/>
  <c r="GA431" i="2"/>
  <c r="FZ431" i="2"/>
  <c r="FY431" i="2"/>
  <c r="FX431" i="2"/>
  <c r="FW431" i="2"/>
  <c r="FV431" i="2"/>
  <c r="FU431" i="2"/>
  <c r="FT431" i="2"/>
  <c r="FS431" i="2"/>
  <c r="FR431" i="2"/>
  <c r="FQ431" i="2"/>
  <c r="FP431" i="2"/>
  <c r="FO431" i="2"/>
  <c r="FN431" i="2"/>
  <c r="FM431" i="2"/>
  <c r="FL431" i="2"/>
  <c r="FK431" i="2"/>
  <c r="FJ431" i="2"/>
  <c r="FI431" i="2"/>
  <c r="FH431" i="2"/>
  <c r="FG431" i="2"/>
  <c r="FF431" i="2"/>
  <c r="FE431" i="2"/>
  <c r="GH430" i="2"/>
  <c r="GG430" i="2"/>
  <c r="GF430" i="2"/>
  <c r="GE430" i="2"/>
  <c r="GD430" i="2"/>
  <c r="GC430" i="2"/>
  <c r="GB430" i="2"/>
  <c r="GA430" i="2"/>
  <c r="FZ430" i="2"/>
  <c r="FY430" i="2"/>
  <c r="FX430" i="2"/>
  <c r="FW430" i="2"/>
  <c r="FV430" i="2"/>
  <c r="FU430" i="2"/>
  <c r="FT430" i="2"/>
  <c r="FS430" i="2"/>
  <c r="FR430" i="2"/>
  <c r="FQ430" i="2"/>
  <c r="FP430" i="2"/>
  <c r="FO430" i="2"/>
  <c r="FN430" i="2"/>
  <c r="FM430" i="2"/>
  <c r="FL430" i="2"/>
  <c r="FK430" i="2"/>
  <c r="FJ430" i="2"/>
  <c r="FI430" i="2"/>
  <c r="FH430" i="2"/>
  <c r="FG430" i="2"/>
  <c r="FF430" i="2"/>
  <c r="FE430" i="2"/>
  <c r="GH429" i="2"/>
  <c r="GG429" i="2"/>
  <c r="GF429" i="2"/>
  <c r="GE429" i="2"/>
  <c r="GD429" i="2"/>
  <c r="GC429" i="2"/>
  <c r="GB429" i="2"/>
  <c r="GA429" i="2"/>
  <c r="FZ429" i="2"/>
  <c r="FY429" i="2"/>
  <c r="FX429" i="2"/>
  <c r="FW429" i="2"/>
  <c r="FV429" i="2"/>
  <c r="FU429" i="2"/>
  <c r="FT429" i="2"/>
  <c r="FS429" i="2"/>
  <c r="FR429" i="2"/>
  <c r="FQ429" i="2"/>
  <c r="FP429" i="2"/>
  <c r="FO429" i="2"/>
  <c r="FN429" i="2"/>
  <c r="FM429" i="2"/>
  <c r="FL429" i="2"/>
  <c r="FK429" i="2"/>
  <c r="FJ429" i="2"/>
  <c r="FI429" i="2"/>
  <c r="FH429" i="2"/>
  <c r="FG429" i="2"/>
  <c r="FF429" i="2"/>
  <c r="FE429" i="2"/>
  <c r="GH428" i="2"/>
  <c r="GG428" i="2"/>
  <c r="GF428" i="2"/>
  <c r="GE428" i="2"/>
  <c r="GD428" i="2"/>
  <c r="GC428" i="2"/>
  <c r="GB428" i="2"/>
  <c r="GA428" i="2"/>
  <c r="FZ428" i="2"/>
  <c r="FY428" i="2"/>
  <c r="FX428" i="2"/>
  <c r="FW428" i="2"/>
  <c r="FV428" i="2"/>
  <c r="FU428" i="2"/>
  <c r="FT428" i="2"/>
  <c r="FS428" i="2"/>
  <c r="FR428" i="2"/>
  <c r="FQ428" i="2"/>
  <c r="FP428" i="2"/>
  <c r="FO428" i="2"/>
  <c r="FN428" i="2"/>
  <c r="FM428" i="2"/>
  <c r="FL428" i="2"/>
  <c r="FK428" i="2"/>
  <c r="FJ428" i="2"/>
  <c r="FI428" i="2"/>
  <c r="FH428" i="2"/>
  <c r="FG428" i="2"/>
  <c r="FF428" i="2"/>
  <c r="FE428" i="2"/>
  <c r="GH427" i="2"/>
  <c r="GG427" i="2"/>
  <c r="GF427" i="2"/>
  <c r="GE427" i="2"/>
  <c r="GD427" i="2"/>
  <c r="GC427" i="2"/>
  <c r="GB427" i="2"/>
  <c r="GA427" i="2"/>
  <c r="FZ427" i="2"/>
  <c r="FY427" i="2"/>
  <c r="FX427" i="2"/>
  <c r="FW427" i="2"/>
  <c r="FV427" i="2"/>
  <c r="FU427" i="2"/>
  <c r="FT427" i="2"/>
  <c r="FS427" i="2"/>
  <c r="FR427" i="2"/>
  <c r="FQ427" i="2"/>
  <c r="FP427" i="2"/>
  <c r="FO427" i="2"/>
  <c r="FN427" i="2"/>
  <c r="FM427" i="2"/>
  <c r="FL427" i="2"/>
  <c r="FK427" i="2"/>
  <c r="FJ427" i="2"/>
  <c r="FI427" i="2"/>
  <c r="FH427" i="2"/>
  <c r="FG427" i="2"/>
  <c r="FF427" i="2"/>
  <c r="FE427" i="2"/>
  <c r="GH426" i="2"/>
  <c r="GG426" i="2"/>
  <c r="GF426" i="2"/>
  <c r="GE426" i="2"/>
  <c r="GD426" i="2"/>
  <c r="GC426" i="2"/>
  <c r="GB426" i="2"/>
  <c r="GA426" i="2"/>
  <c r="FZ426" i="2"/>
  <c r="FY426" i="2"/>
  <c r="FX426" i="2"/>
  <c r="FW426" i="2"/>
  <c r="FV426" i="2"/>
  <c r="FU426" i="2"/>
  <c r="FT426" i="2"/>
  <c r="FS426" i="2"/>
  <c r="FR426" i="2"/>
  <c r="FQ426" i="2"/>
  <c r="FP426" i="2"/>
  <c r="FO426" i="2"/>
  <c r="FN426" i="2"/>
  <c r="FM426" i="2"/>
  <c r="FL426" i="2"/>
  <c r="FK426" i="2"/>
  <c r="FJ426" i="2"/>
  <c r="FI426" i="2"/>
  <c r="FH426" i="2"/>
  <c r="FG426" i="2"/>
  <c r="FF426" i="2"/>
  <c r="FE426" i="2"/>
  <c r="GH423" i="2"/>
  <c r="GG423" i="2"/>
  <c r="GF423" i="2"/>
  <c r="GE423" i="2"/>
  <c r="GD423" i="2"/>
  <c r="GC423" i="2"/>
  <c r="GB423" i="2"/>
  <c r="GA423" i="2"/>
  <c r="FZ423" i="2"/>
  <c r="FY423" i="2"/>
  <c r="FX423" i="2"/>
  <c r="FW423" i="2"/>
  <c r="FV423" i="2"/>
  <c r="FU423" i="2"/>
  <c r="FT423" i="2"/>
  <c r="FS423" i="2"/>
  <c r="FR423" i="2"/>
  <c r="FQ423" i="2"/>
  <c r="FP423" i="2"/>
  <c r="FO423" i="2"/>
  <c r="FN423" i="2"/>
  <c r="FM423" i="2"/>
  <c r="FL423" i="2"/>
  <c r="FK423" i="2"/>
  <c r="FJ423" i="2"/>
  <c r="FI423" i="2"/>
  <c r="FH423" i="2"/>
  <c r="FG423" i="2"/>
  <c r="FF423" i="2"/>
  <c r="FE423" i="2"/>
  <c r="GH422" i="2"/>
  <c r="GG422" i="2"/>
  <c r="GF422" i="2"/>
  <c r="GE422" i="2"/>
  <c r="GD422" i="2"/>
  <c r="GC422" i="2"/>
  <c r="GB422" i="2"/>
  <c r="GA422" i="2"/>
  <c r="FZ422" i="2"/>
  <c r="FY422" i="2"/>
  <c r="FX422" i="2"/>
  <c r="FW422" i="2"/>
  <c r="FV422" i="2"/>
  <c r="FU422" i="2"/>
  <c r="FT422" i="2"/>
  <c r="FS422" i="2"/>
  <c r="FR422" i="2"/>
  <c r="FQ422" i="2"/>
  <c r="FP422" i="2"/>
  <c r="FO422" i="2"/>
  <c r="FN422" i="2"/>
  <c r="FM422" i="2"/>
  <c r="FL422" i="2"/>
  <c r="FK422" i="2"/>
  <c r="FJ422" i="2"/>
  <c r="FI422" i="2"/>
  <c r="FH422" i="2"/>
  <c r="FG422" i="2"/>
  <c r="FF422" i="2"/>
  <c r="FE422" i="2"/>
  <c r="GH417" i="2"/>
  <c r="GG417" i="2"/>
  <c r="GF417" i="2"/>
  <c r="GE417" i="2"/>
  <c r="GD417" i="2"/>
  <c r="GC417" i="2"/>
  <c r="GB417" i="2"/>
  <c r="GA417" i="2"/>
  <c r="FZ417" i="2"/>
  <c r="FY417" i="2"/>
  <c r="FX417" i="2"/>
  <c r="FW417" i="2"/>
  <c r="FV417" i="2"/>
  <c r="FU417" i="2"/>
  <c r="FT417" i="2"/>
  <c r="FS417" i="2"/>
  <c r="FR417" i="2"/>
  <c r="FQ417" i="2"/>
  <c r="FP417" i="2"/>
  <c r="FO417" i="2"/>
  <c r="FN417" i="2"/>
  <c r="FM417" i="2"/>
  <c r="FL417" i="2"/>
  <c r="FK417" i="2"/>
  <c r="FJ417" i="2"/>
  <c r="FI417" i="2"/>
  <c r="FH417" i="2"/>
  <c r="FG417" i="2"/>
  <c r="FF417" i="2"/>
  <c r="FE417" i="2"/>
  <c r="GH416" i="2"/>
  <c r="GG416" i="2"/>
  <c r="GF416" i="2"/>
  <c r="GE416" i="2"/>
  <c r="GD416" i="2"/>
  <c r="GC416" i="2"/>
  <c r="GB416" i="2"/>
  <c r="GA416" i="2"/>
  <c r="FZ416" i="2"/>
  <c r="FY416" i="2"/>
  <c r="FX416" i="2"/>
  <c r="FW416" i="2"/>
  <c r="FV416" i="2"/>
  <c r="FU416" i="2"/>
  <c r="FT416" i="2"/>
  <c r="FS416" i="2"/>
  <c r="FR416" i="2"/>
  <c r="FQ416" i="2"/>
  <c r="FP416" i="2"/>
  <c r="FO416" i="2"/>
  <c r="FN416" i="2"/>
  <c r="FM416" i="2"/>
  <c r="FL416" i="2"/>
  <c r="FK416" i="2"/>
  <c r="FJ416" i="2"/>
  <c r="FI416" i="2"/>
  <c r="FH416" i="2"/>
  <c r="FG416" i="2"/>
  <c r="FF416" i="2"/>
  <c r="FE416" i="2"/>
  <c r="GH415" i="2"/>
  <c r="GG415" i="2"/>
  <c r="GF415" i="2"/>
  <c r="GE415" i="2"/>
  <c r="GD415" i="2"/>
  <c r="GC415" i="2"/>
  <c r="GB415" i="2"/>
  <c r="GA415" i="2"/>
  <c r="FZ415" i="2"/>
  <c r="FY415" i="2"/>
  <c r="FX415" i="2"/>
  <c r="FW415" i="2"/>
  <c r="FV415" i="2"/>
  <c r="FU415" i="2"/>
  <c r="FT415" i="2"/>
  <c r="FS415" i="2"/>
  <c r="FR415" i="2"/>
  <c r="FQ415" i="2"/>
  <c r="FP415" i="2"/>
  <c r="FO415" i="2"/>
  <c r="FN415" i="2"/>
  <c r="FM415" i="2"/>
  <c r="FL415" i="2"/>
  <c r="FK415" i="2"/>
  <c r="FJ415" i="2"/>
  <c r="FI415" i="2"/>
  <c r="FH415" i="2"/>
  <c r="FG415" i="2"/>
  <c r="FF415" i="2"/>
  <c r="FE415" i="2"/>
  <c r="GH414" i="2"/>
  <c r="GG414" i="2"/>
  <c r="GF414" i="2"/>
  <c r="GE414" i="2"/>
  <c r="GD414" i="2"/>
  <c r="GC414" i="2"/>
  <c r="GB414" i="2"/>
  <c r="GA414" i="2"/>
  <c r="FZ414" i="2"/>
  <c r="FY414" i="2"/>
  <c r="FX414" i="2"/>
  <c r="FW414" i="2"/>
  <c r="FV414" i="2"/>
  <c r="FU414" i="2"/>
  <c r="FT414" i="2"/>
  <c r="FS414" i="2"/>
  <c r="FR414" i="2"/>
  <c r="FQ414" i="2"/>
  <c r="FP414" i="2"/>
  <c r="FO414" i="2"/>
  <c r="FN414" i="2"/>
  <c r="FM414" i="2"/>
  <c r="FL414" i="2"/>
  <c r="FK414" i="2"/>
  <c r="FJ414" i="2"/>
  <c r="FI414" i="2"/>
  <c r="FH414" i="2"/>
  <c r="FG414" i="2"/>
  <c r="FF414" i="2"/>
  <c r="FE414" i="2"/>
  <c r="GH413" i="2"/>
  <c r="GG413" i="2"/>
  <c r="GF413" i="2"/>
  <c r="GE413" i="2"/>
  <c r="GD413" i="2"/>
  <c r="GC413" i="2"/>
  <c r="GB413" i="2"/>
  <c r="GA413" i="2"/>
  <c r="FZ413" i="2"/>
  <c r="FY413" i="2"/>
  <c r="FX413" i="2"/>
  <c r="FW413" i="2"/>
  <c r="FV413" i="2"/>
  <c r="FU413" i="2"/>
  <c r="FT413" i="2"/>
  <c r="FS413" i="2"/>
  <c r="FR413" i="2"/>
  <c r="FQ413" i="2"/>
  <c r="FP413" i="2"/>
  <c r="FO413" i="2"/>
  <c r="FN413" i="2"/>
  <c r="FM413" i="2"/>
  <c r="FL413" i="2"/>
  <c r="FK413" i="2"/>
  <c r="FJ413" i="2"/>
  <c r="FI413" i="2"/>
  <c r="FH413" i="2"/>
  <c r="FG413" i="2"/>
  <c r="FF413" i="2"/>
  <c r="FE413" i="2"/>
  <c r="GH412" i="2"/>
  <c r="GG412" i="2"/>
  <c r="GF412" i="2"/>
  <c r="GE412" i="2"/>
  <c r="GD412" i="2"/>
  <c r="GC412" i="2"/>
  <c r="GB412" i="2"/>
  <c r="GA412" i="2"/>
  <c r="FZ412" i="2"/>
  <c r="FY412" i="2"/>
  <c r="FX412" i="2"/>
  <c r="FW412" i="2"/>
  <c r="FV412" i="2"/>
  <c r="FU412" i="2"/>
  <c r="FT412" i="2"/>
  <c r="FS412" i="2"/>
  <c r="FR412" i="2"/>
  <c r="FQ412" i="2"/>
  <c r="FP412" i="2"/>
  <c r="FO412" i="2"/>
  <c r="FN412" i="2"/>
  <c r="FM412" i="2"/>
  <c r="FL412" i="2"/>
  <c r="FK412" i="2"/>
  <c r="FJ412" i="2"/>
  <c r="FI412" i="2"/>
  <c r="FH412" i="2"/>
  <c r="FG412" i="2"/>
  <c r="FF412" i="2"/>
  <c r="FE412" i="2"/>
  <c r="GH411" i="2"/>
  <c r="GG411" i="2"/>
  <c r="GF411" i="2"/>
  <c r="GE411" i="2"/>
  <c r="GD411" i="2"/>
  <c r="GC411" i="2"/>
  <c r="GB411" i="2"/>
  <c r="GA411" i="2"/>
  <c r="FZ411" i="2"/>
  <c r="FY411" i="2"/>
  <c r="FX411" i="2"/>
  <c r="FW411" i="2"/>
  <c r="FV411" i="2"/>
  <c r="FU411" i="2"/>
  <c r="FT411" i="2"/>
  <c r="FS411" i="2"/>
  <c r="FR411" i="2"/>
  <c r="FQ411" i="2"/>
  <c r="FP411" i="2"/>
  <c r="FO411" i="2"/>
  <c r="FN411" i="2"/>
  <c r="FM411" i="2"/>
  <c r="FL411" i="2"/>
  <c r="FK411" i="2"/>
  <c r="FJ411" i="2"/>
  <c r="FI411" i="2"/>
  <c r="FH411" i="2"/>
  <c r="FG411" i="2"/>
  <c r="FF411" i="2"/>
  <c r="FE411" i="2"/>
  <c r="GH410" i="2"/>
  <c r="GG410" i="2"/>
  <c r="GF410" i="2"/>
  <c r="GE410" i="2"/>
  <c r="GD410" i="2"/>
  <c r="GC410" i="2"/>
  <c r="GB410" i="2"/>
  <c r="GA410" i="2"/>
  <c r="FZ410" i="2"/>
  <c r="FY410" i="2"/>
  <c r="FX410" i="2"/>
  <c r="FW410" i="2"/>
  <c r="FV410" i="2"/>
  <c r="FU410" i="2"/>
  <c r="FT410" i="2"/>
  <c r="FS410" i="2"/>
  <c r="FR410" i="2"/>
  <c r="FQ410" i="2"/>
  <c r="FP410" i="2"/>
  <c r="FO410" i="2"/>
  <c r="FN410" i="2"/>
  <c r="FM410" i="2"/>
  <c r="FL410" i="2"/>
  <c r="FK410" i="2"/>
  <c r="FJ410" i="2"/>
  <c r="FI410" i="2"/>
  <c r="FH410" i="2"/>
  <c r="FG410" i="2"/>
  <c r="FF410" i="2"/>
  <c r="FE410" i="2"/>
  <c r="GH409" i="2"/>
  <c r="GG409" i="2"/>
  <c r="GF409" i="2"/>
  <c r="GE409" i="2"/>
  <c r="GD409" i="2"/>
  <c r="GC409" i="2"/>
  <c r="GB409" i="2"/>
  <c r="GA409" i="2"/>
  <c r="FZ409" i="2"/>
  <c r="FY409" i="2"/>
  <c r="FX409" i="2"/>
  <c r="FW409" i="2"/>
  <c r="FV409" i="2"/>
  <c r="FU409" i="2"/>
  <c r="FT409" i="2"/>
  <c r="FS409" i="2"/>
  <c r="FR409" i="2"/>
  <c r="FQ409" i="2"/>
  <c r="FP409" i="2"/>
  <c r="FO409" i="2"/>
  <c r="FN409" i="2"/>
  <c r="FM409" i="2"/>
  <c r="FL409" i="2"/>
  <c r="FK409" i="2"/>
  <c r="FJ409" i="2"/>
  <c r="FI409" i="2"/>
  <c r="FH409" i="2"/>
  <c r="FG409" i="2"/>
  <c r="FF409" i="2"/>
  <c r="FE409" i="2"/>
  <c r="GH408" i="2"/>
  <c r="GG408" i="2"/>
  <c r="GF408" i="2"/>
  <c r="GE408" i="2"/>
  <c r="GD408" i="2"/>
  <c r="GC408" i="2"/>
  <c r="GB408" i="2"/>
  <c r="GA408" i="2"/>
  <c r="FZ408" i="2"/>
  <c r="FY408" i="2"/>
  <c r="FX408" i="2"/>
  <c r="FW408" i="2"/>
  <c r="FV408" i="2"/>
  <c r="FU408" i="2"/>
  <c r="FT408" i="2"/>
  <c r="FS408" i="2"/>
  <c r="FR408" i="2"/>
  <c r="FQ408" i="2"/>
  <c r="FP408" i="2"/>
  <c r="FO408" i="2"/>
  <c r="FN408" i="2"/>
  <c r="FM408" i="2"/>
  <c r="FL408" i="2"/>
  <c r="FK408" i="2"/>
  <c r="FJ408" i="2"/>
  <c r="FI408" i="2"/>
  <c r="FH408" i="2"/>
  <c r="FG408" i="2"/>
  <c r="FF408" i="2"/>
  <c r="FE408" i="2"/>
  <c r="GH407" i="2"/>
  <c r="GG407" i="2"/>
  <c r="GF407" i="2"/>
  <c r="GE407" i="2"/>
  <c r="GD407" i="2"/>
  <c r="GC407" i="2"/>
  <c r="GB407" i="2"/>
  <c r="GA407" i="2"/>
  <c r="FZ407" i="2"/>
  <c r="FY407" i="2"/>
  <c r="FX407" i="2"/>
  <c r="FW407" i="2"/>
  <c r="FV407" i="2"/>
  <c r="FU407" i="2"/>
  <c r="FT407" i="2"/>
  <c r="FS407" i="2"/>
  <c r="FR407" i="2"/>
  <c r="FQ407" i="2"/>
  <c r="FP407" i="2"/>
  <c r="FO407" i="2"/>
  <c r="FN407" i="2"/>
  <c r="FM407" i="2"/>
  <c r="FL407" i="2"/>
  <c r="FK407" i="2"/>
  <c r="FJ407" i="2"/>
  <c r="FI407" i="2"/>
  <c r="FH407" i="2"/>
  <c r="FG407" i="2"/>
  <c r="FF407" i="2"/>
  <c r="FE407" i="2"/>
  <c r="GH406" i="2"/>
  <c r="GG406" i="2"/>
  <c r="GF406" i="2"/>
  <c r="GE406" i="2"/>
  <c r="GD406" i="2"/>
  <c r="GC406" i="2"/>
  <c r="GB406" i="2"/>
  <c r="GA406" i="2"/>
  <c r="FZ406" i="2"/>
  <c r="FY406" i="2"/>
  <c r="FX406" i="2"/>
  <c r="FW406" i="2"/>
  <c r="FV406" i="2"/>
  <c r="FU406" i="2"/>
  <c r="FT406" i="2"/>
  <c r="FS406" i="2"/>
  <c r="FR406" i="2"/>
  <c r="FQ406" i="2"/>
  <c r="FP406" i="2"/>
  <c r="FO406" i="2"/>
  <c r="FN406" i="2"/>
  <c r="FM406" i="2"/>
  <c r="FL406" i="2"/>
  <c r="FK406" i="2"/>
  <c r="FJ406" i="2"/>
  <c r="FI406" i="2"/>
  <c r="FH406" i="2"/>
  <c r="FG406" i="2"/>
  <c r="FF406" i="2"/>
  <c r="FE406" i="2"/>
  <c r="GH405" i="2"/>
  <c r="GG405" i="2"/>
  <c r="GF405" i="2"/>
  <c r="GE405" i="2"/>
  <c r="GD405" i="2"/>
  <c r="GC405" i="2"/>
  <c r="GB405" i="2"/>
  <c r="GA405" i="2"/>
  <c r="FZ405" i="2"/>
  <c r="FY405" i="2"/>
  <c r="FX405" i="2"/>
  <c r="FW405" i="2"/>
  <c r="FV405" i="2"/>
  <c r="FU405" i="2"/>
  <c r="FT405" i="2"/>
  <c r="FS405" i="2"/>
  <c r="FR405" i="2"/>
  <c r="FQ405" i="2"/>
  <c r="FP405" i="2"/>
  <c r="FO405" i="2"/>
  <c r="FN405" i="2"/>
  <c r="FM405" i="2"/>
  <c r="FL405" i="2"/>
  <c r="FK405" i="2"/>
  <c r="FJ405" i="2"/>
  <c r="FI405" i="2"/>
  <c r="FH405" i="2"/>
  <c r="FG405" i="2"/>
  <c r="FF405" i="2"/>
  <c r="FE405" i="2"/>
  <c r="GH404" i="2"/>
  <c r="GG404" i="2"/>
  <c r="GF404" i="2"/>
  <c r="GE404" i="2"/>
  <c r="GD404" i="2"/>
  <c r="GC404" i="2"/>
  <c r="GB404" i="2"/>
  <c r="GA404" i="2"/>
  <c r="FZ404" i="2"/>
  <c r="FY404" i="2"/>
  <c r="FX404" i="2"/>
  <c r="FW404" i="2"/>
  <c r="FV404" i="2"/>
  <c r="FU404" i="2"/>
  <c r="FT404" i="2"/>
  <c r="FS404" i="2"/>
  <c r="FR404" i="2"/>
  <c r="FQ404" i="2"/>
  <c r="FP404" i="2"/>
  <c r="FO404" i="2"/>
  <c r="FN404" i="2"/>
  <c r="FM404" i="2"/>
  <c r="FL404" i="2"/>
  <c r="FK404" i="2"/>
  <c r="FJ404" i="2"/>
  <c r="FI404" i="2"/>
  <c r="FH404" i="2"/>
  <c r="FG404" i="2"/>
  <c r="FF404" i="2"/>
  <c r="FE404" i="2"/>
  <c r="GH403" i="2"/>
  <c r="GG403" i="2"/>
  <c r="GF403" i="2"/>
  <c r="GE403" i="2"/>
  <c r="GD403" i="2"/>
  <c r="GC403" i="2"/>
  <c r="GB403" i="2"/>
  <c r="GA403" i="2"/>
  <c r="FZ403" i="2"/>
  <c r="FY403" i="2"/>
  <c r="FX403" i="2"/>
  <c r="FW403" i="2"/>
  <c r="FV403" i="2"/>
  <c r="FU403" i="2"/>
  <c r="FT403" i="2"/>
  <c r="FS403" i="2"/>
  <c r="FR403" i="2"/>
  <c r="FQ403" i="2"/>
  <c r="FP403" i="2"/>
  <c r="FO403" i="2"/>
  <c r="FN403" i="2"/>
  <c r="FM403" i="2"/>
  <c r="FL403" i="2"/>
  <c r="FK403" i="2"/>
  <c r="FJ403" i="2"/>
  <c r="FI403" i="2"/>
  <c r="FH403" i="2"/>
  <c r="FG403" i="2"/>
  <c r="FF403" i="2"/>
  <c r="FE403" i="2"/>
  <c r="GH402" i="2"/>
  <c r="GG402" i="2"/>
  <c r="GF402" i="2"/>
  <c r="GE402" i="2"/>
  <c r="GD402" i="2"/>
  <c r="GC402" i="2"/>
  <c r="GB402" i="2"/>
  <c r="GA402" i="2"/>
  <c r="FZ402" i="2"/>
  <c r="FY402" i="2"/>
  <c r="FX402" i="2"/>
  <c r="FW402" i="2"/>
  <c r="FV402" i="2"/>
  <c r="FU402" i="2"/>
  <c r="FT402" i="2"/>
  <c r="FS402" i="2"/>
  <c r="FR402" i="2"/>
  <c r="FQ402" i="2"/>
  <c r="FP402" i="2"/>
  <c r="FO402" i="2"/>
  <c r="FN402" i="2"/>
  <c r="FM402" i="2"/>
  <c r="FL402" i="2"/>
  <c r="FK402" i="2"/>
  <c r="FJ402" i="2"/>
  <c r="FI402" i="2"/>
  <c r="FH402" i="2"/>
  <c r="FG402" i="2"/>
  <c r="FF402" i="2"/>
  <c r="FE402" i="2"/>
  <c r="GH401" i="2"/>
  <c r="GG401" i="2"/>
  <c r="GF401" i="2"/>
  <c r="GE401" i="2"/>
  <c r="GD401" i="2"/>
  <c r="GC401" i="2"/>
  <c r="GB401" i="2"/>
  <c r="GA401" i="2"/>
  <c r="FZ401" i="2"/>
  <c r="FY401" i="2"/>
  <c r="FX401" i="2"/>
  <c r="FW401" i="2"/>
  <c r="FV401" i="2"/>
  <c r="FU401" i="2"/>
  <c r="FT401" i="2"/>
  <c r="FS401" i="2"/>
  <c r="FR401" i="2"/>
  <c r="FQ401" i="2"/>
  <c r="FP401" i="2"/>
  <c r="FO401" i="2"/>
  <c r="FN401" i="2"/>
  <c r="FM401" i="2"/>
  <c r="FL401" i="2"/>
  <c r="FK401" i="2"/>
  <c r="FJ401" i="2"/>
  <c r="FI401" i="2"/>
  <c r="FH401" i="2"/>
  <c r="FG401" i="2"/>
  <c r="FF401" i="2"/>
  <c r="FE401" i="2"/>
  <c r="GH400" i="2"/>
  <c r="GG400" i="2"/>
  <c r="GF400" i="2"/>
  <c r="GE400" i="2"/>
  <c r="GD400" i="2"/>
  <c r="GC400" i="2"/>
  <c r="GB400" i="2"/>
  <c r="GA400" i="2"/>
  <c r="FZ400" i="2"/>
  <c r="FY400" i="2"/>
  <c r="FX400" i="2"/>
  <c r="FW400" i="2"/>
  <c r="FV400" i="2"/>
  <c r="FU400" i="2"/>
  <c r="FT400" i="2"/>
  <c r="FS400" i="2"/>
  <c r="FR400" i="2"/>
  <c r="FQ400" i="2"/>
  <c r="FP400" i="2"/>
  <c r="FO400" i="2"/>
  <c r="FN400" i="2"/>
  <c r="FM400" i="2"/>
  <c r="FL400" i="2"/>
  <c r="FK400" i="2"/>
  <c r="FJ400" i="2"/>
  <c r="FI400" i="2"/>
  <c r="FH400" i="2"/>
  <c r="FG400" i="2"/>
  <c r="FF400" i="2"/>
  <c r="FE400" i="2"/>
  <c r="GH399" i="2"/>
  <c r="GG399" i="2"/>
  <c r="GF399" i="2"/>
  <c r="GE399" i="2"/>
  <c r="GD399" i="2"/>
  <c r="GC399" i="2"/>
  <c r="GB399" i="2"/>
  <c r="GA399" i="2"/>
  <c r="FZ399" i="2"/>
  <c r="FY399" i="2"/>
  <c r="FX399" i="2"/>
  <c r="FW399" i="2"/>
  <c r="FV399" i="2"/>
  <c r="FU399" i="2"/>
  <c r="FT399" i="2"/>
  <c r="FS399" i="2"/>
  <c r="FR399" i="2"/>
  <c r="FQ399" i="2"/>
  <c r="FP399" i="2"/>
  <c r="FO399" i="2"/>
  <c r="FN399" i="2"/>
  <c r="FM399" i="2"/>
  <c r="FL399" i="2"/>
  <c r="FK399" i="2"/>
  <c r="FJ399" i="2"/>
  <c r="FI399" i="2"/>
  <c r="FH399" i="2"/>
  <c r="FG399" i="2"/>
  <c r="FF399" i="2"/>
  <c r="FE399" i="2"/>
  <c r="GH398" i="2"/>
  <c r="GG398" i="2"/>
  <c r="GF398" i="2"/>
  <c r="GE398" i="2"/>
  <c r="GD398" i="2"/>
  <c r="GC398" i="2"/>
  <c r="GB398" i="2"/>
  <c r="GA398" i="2"/>
  <c r="FZ398" i="2"/>
  <c r="FY398" i="2"/>
  <c r="FX398" i="2"/>
  <c r="FW398" i="2"/>
  <c r="FV398" i="2"/>
  <c r="FU398" i="2"/>
  <c r="FT398" i="2"/>
  <c r="FS398" i="2"/>
  <c r="FR398" i="2"/>
  <c r="FQ398" i="2"/>
  <c r="FP398" i="2"/>
  <c r="FO398" i="2"/>
  <c r="FN398" i="2"/>
  <c r="FM398" i="2"/>
  <c r="FL398" i="2"/>
  <c r="FK398" i="2"/>
  <c r="FJ398" i="2"/>
  <c r="FI398" i="2"/>
  <c r="FH398" i="2"/>
  <c r="FG398" i="2"/>
  <c r="FF398" i="2"/>
  <c r="FE398" i="2"/>
  <c r="GH397" i="2"/>
  <c r="GG397" i="2"/>
  <c r="GF397" i="2"/>
  <c r="GE397" i="2"/>
  <c r="GD397" i="2"/>
  <c r="GC397" i="2"/>
  <c r="GB397" i="2"/>
  <c r="GA397" i="2"/>
  <c r="FZ397" i="2"/>
  <c r="FY397" i="2"/>
  <c r="FX397" i="2"/>
  <c r="FW397" i="2"/>
  <c r="FV397" i="2"/>
  <c r="FU397" i="2"/>
  <c r="FT397" i="2"/>
  <c r="FS397" i="2"/>
  <c r="FR397" i="2"/>
  <c r="FQ397" i="2"/>
  <c r="FP397" i="2"/>
  <c r="FO397" i="2"/>
  <c r="FN397" i="2"/>
  <c r="FM397" i="2"/>
  <c r="FL397" i="2"/>
  <c r="FK397" i="2"/>
  <c r="FJ397" i="2"/>
  <c r="FI397" i="2"/>
  <c r="FH397" i="2"/>
  <c r="FG397" i="2"/>
  <c r="FF397" i="2"/>
  <c r="FE397" i="2"/>
  <c r="GH396" i="2"/>
  <c r="GG396" i="2"/>
  <c r="GF396" i="2"/>
  <c r="GE396" i="2"/>
  <c r="GD396" i="2"/>
  <c r="GC396" i="2"/>
  <c r="GB396" i="2"/>
  <c r="GA396" i="2"/>
  <c r="FZ396" i="2"/>
  <c r="FY396" i="2"/>
  <c r="FX396" i="2"/>
  <c r="FW396" i="2"/>
  <c r="FV396" i="2"/>
  <c r="FU396" i="2"/>
  <c r="FT396" i="2"/>
  <c r="FS396" i="2"/>
  <c r="FR396" i="2"/>
  <c r="FQ396" i="2"/>
  <c r="FP396" i="2"/>
  <c r="FO396" i="2"/>
  <c r="FN396" i="2"/>
  <c r="FM396" i="2"/>
  <c r="FL396" i="2"/>
  <c r="FK396" i="2"/>
  <c r="FJ396" i="2"/>
  <c r="FI396" i="2"/>
  <c r="FH396" i="2"/>
  <c r="FG396" i="2"/>
  <c r="FF396" i="2"/>
  <c r="FE396" i="2"/>
  <c r="GH395" i="2"/>
  <c r="GG395" i="2"/>
  <c r="GF395" i="2"/>
  <c r="GE395" i="2"/>
  <c r="GD395" i="2"/>
  <c r="GC395" i="2"/>
  <c r="GB395" i="2"/>
  <c r="GA395" i="2"/>
  <c r="FZ395" i="2"/>
  <c r="FY395" i="2"/>
  <c r="FX395" i="2"/>
  <c r="FW395" i="2"/>
  <c r="FV395" i="2"/>
  <c r="FU395" i="2"/>
  <c r="FT395" i="2"/>
  <c r="FS395" i="2"/>
  <c r="FR395" i="2"/>
  <c r="FQ395" i="2"/>
  <c r="FP395" i="2"/>
  <c r="FO395" i="2"/>
  <c r="FN395" i="2"/>
  <c r="FM395" i="2"/>
  <c r="FL395" i="2"/>
  <c r="FK395" i="2"/>
  <c r="FJ395" i="2"/>
  <c r="FI395" i="2"/>
  <c r="FH395" i="2"/>
  <c r="FG395" i="2"/>
  <c r="FF395" i="2"/>
  <c r="FE395" i="2"/>
  <c r="GH394" i="2"/>
  <c r="GG394" i="2"/>
  <c r="GF394" i="2"/>
  <c r="GE394" i="2"/>
  <c r="GD394" i="2"/>
  <c r="GC394" i="2"/>
  <c r="GB394" i="2"/>
  <c r="GA394" i="2"/>
  <c r="FZ394" i="2"/>
  <c r="FY394" i="2"/>
  <c r="FX394" i="2"/>
  <c r="FW394" i="2"/>
  <c r="FV394" i="2"/>
  <c r="FU394" i="2"/>
  <c r="FT394" i="2"/>
  <c r="FS394" i="2"/>
  <c r="FR394" i="2"/>
  <c r="FQ394" i="2"/>
  <c r="FP394" i="2"/>
  <c r="FO394" i="2"/>
  <c r="FN394" i="2"/>
  <c r="FM394" i="2"/>
  <c r="FL394" i="2"/>
  <c r="FK394" i="2"/>
  <c r="FJ394" i="2"/>
  <c r="FI394" i="2"/>
  <c r="FH394" i="2"/>
  <c r="FG394" i="2"/>
  <c r="FF394" i="2"/>
  <c r="FE394" i="2"/>
  <c r="GH393" i="2"/>
  <c r="GG393" i="2"/>
  <c r="GF393" i="2"/>
  <c r="GE393" i="2"/>
  <c r="GD393" i="2"/>
  <c r="GC393" i="2"/>
  <c r="GB393" i="2"/>
  <c r="GA393" i="2"/>
  <c r="FZ393" i="2"/>
  <c r="FY393" i="2"/>
  <c r="FX393" i="2"/>
  <c r="FW393" i="2"/>
  <c r="FV393" i="2"/>
  <c r="FU393" i="2"/>
  <c r="FT393" i="2"/>
  <c r="FS393" i="2"/>
  <c r="FR393" i="2"/>
  <c r="FQ393" i="2"/>
  <c r="FP393" i="2"/>
  <c r="FO393" i="2"/>
  <c r="FN393" i="2"/>
  <c r="FM393" i="2"/>
  <c r="FL393" i="2"/>
  <c r="FK393" i="2"/>
  <c r="FJ393" i="2"/>
  <c r="FI393" i="2"/>
  <c r="FH393" i="2"/>
  <c r="FG393" i="2"/>
  <c r="FF393" i="2"/>
  <c r="FE393" i="2"/>
  <c r="GH392" i="2"/>
  <c r="GG392" i="2"/>
  <c r="GF392" i="2"/>
  <c r="GE392" i="2"/>
  <c r="GD392" i="2"/>
  <c r="GC392" i="2"/>
  <c r="GB392" i="2"/>
  <c r="GA392" i="2"/>
  <c r="FZ392" i="2"/>
  <c r="FY392" i="2"/>
  <c r="FX392" i="2"/>
  <c r="FW392" i="2"/>
  <c r="FV392" i="2"/>
  <c r="FU392" i="2"/>
  <c r="FT392" i="2"/>
  <c r="FS392" i="2"/>
  <c r="FR392" i="2"/>
  <c r="FQ392" i="2"/>
  <c r="FP392" i="2"/>
  <c r="FO392" i="2"/>
  <c r="FN392" i="2"/>
  <c r="FM392" i="2"/>
  <c r="FL392" i="2"/>
  <c r="FK392" i="2"/>
  <c r="FJ392" i="2"/>
  <c r="FI392" i="2"/>
  <c r="FH392" i="2"/>
  <c r="FG392" i="2"/>
  <c r="FF392" i="2"/>
  <c r="FE392" i="2"/>
  <c r="GH391" i="2"/>
  <c r="GG391" i="2"/>
  <c r="GF391" i="2"/>
  <c r="GE391" i="2"/>
  <c r="GD391" i="2"/>
  <c r="GC391" i="2"/>
  <c r="GB391" i="2"/>
  <c r="GA391" i="2"/>
  <c r="FZ391" i="2"/>
  <c r="FY391" i="2"/>
  <c r="FX391" i="2"/>
  <c r="FW391" i="2"/>
  <c r="FV391" i="2"/>
  <c r="FU391" i="2"/>
  <c r="FT391" i="2"/>
  <c r="FS391" i="2"/>
  <c r="FR391" i="2"/>
  <c r="FQ391" i="2"/>
  <c r="FP391" i="2"/>
  <c r="FO391" i="2"/>
  <c r="FN391" i="2"/>
  <c r="FM391" i="2"/>
  <c r="FL391" i="2"/>
  <c r="FK391" i="2"/>
  <c r="FJ391" i="2"/>
  <c r="FI391" i="2"/>
  <c r="FH391" i="2"/>
  <c r="FG391" i="2"/>
  <c r="FF391" i="2"/>
  <c r="FE391" i="2"/>
  <c r="GH390" i="2"/>
  <c r="GG390" i="2"/>
  <c r="GF390" i="2"/>
  <c r="GE390" i="2"/>
  <c r="GD390" i="2"/>
  <c r="GC390" i="2"/>
  <c r="GB390" i="2"/>
  <c r="GA390" i="2"/>
  <c r="FZ390" i="2"/>
  <c r="FY390" i="2"/>
  <c r="FX390" i="2"/>
  <c r="FW390" i="2"/>
  <c r="FV390" i="2"/>
  <c r="FU390" i="2"/>
  <c r="FT390" i="2"/>
  <c r="FS390" i="2"/>
  <c r="FR390" i="2"/>
  <c r="FQ390" i="2"/>
  <c r="FP390" i="2"/>
  <c r="FO390" i="2"/>
  <c r="FN390" i="2"/>
  <c r="FM390" i="2"/>
  <c r="FL390" i="2"/>
  <c r="FK390" i="2"/>
  <c r="FJ390" i="2"/>
  <c r="FI390" i="2"/>
  <c r="FH390" i="2"/>
  <c r="FG390" i="2"/>
  <c r="FF390" i="2"/>
  <c r="FE390" i="2"/>
  <c r="GH389" i="2"/>
  <c r="GG389" i="2"/>
  <c r="GF389" i="2"/>
  <c r="GE389" i="2"/>
  <c r="GD389" i="2"/>
  <c r="GC389" i="2"/>
  <c r="GB389" i="2"/>
  <c r="GA389" i="2"/>
  <c r="FZ389" i="2"/>
  <c r="FY389" i="2"/>
  <c r="FX389" i="2"/>
  <c r="FW389" i="2"/>
  <c r="FV389" i="2"/>
  <c r="FU389" i="2"/>
  <c r="FT389" i="2"/>
  <c r="FS389" i="2"/>
  <c r="FR389" i="2"/>
  <c r="FQ389" i="2"/>
  <c r="FP389" i="2"/>
  <c r="FO389" i="2"/>
  <c r="FN389" i="2"/>
  <c r="FM389" i="2"/>
  <c r="FL389" i="2"/>
  <c r="FK389" i="2"/>
  <c r="FJ389" i="2"/>
  <c r="FI389" i="2"/>
  <c r="FH389" i="2"/>
  <c r="FG389" i="2"/>
  <c r="FF389" i="2"/>
  <c r="FE389" i="2"/>
  <c r="GH388" i="2"/>
  <c r="GG388" i="2"/>
  <c r="GF388" i="2"/>
  <c r="GE388" i="2"/>
  <c r="GD388" i="2"/>
  <c r="GC388" i="2"/>
  <c r="GB388" i="2"/>
  <c r="GA388" i="2"/>
  <c r="FZ388" i="2"/>
  <c r="FY388" i="2"/>
  <c r="FX388" i="2"/>
  <c r="FW388" i="2"/>
  <c r="FV388" i="2"/>
  <c r="FU388" i="2"/>
  <c r="FT388" i="2"/>
  <c r="FS388" i="2"/>
  <c r="FR388" i="2"/>
  <c r="FQ388" i="2"/>
  <c r="FP388" i="2"/>
  <c r="FO388" i="2"/>
  <c r="FN388" i="2"/>
  <c r="FM388" i="2"/>
  <c r="FL388" i="2"/>
  <c r="FK388" i="2"/>
  <c r="FJ388" i="2"/>
  <c r="FI388" i="2"/>
  <c r="FH388" i="2"/>
  <c r="FG388" i="2"/>
  <c r="FF388" i="2"/>
  <c r="FE388" i="2"/>
  <c r="GH387" i="2"/>
  <c r="GG387" i="2"/>
  <c r="GF387" i="2"/>
  <c r="GE387" i="2"/>
  <c r="GD387" i="2"/>
  <c r="GC387" i="2"/>
  <c r="GB387" i="2"/>
  <c r="GA387" i="2"/>
  <c r="FZ387" i="2"/>
  <c r="FY387" i="2"/>
  <c r="FX387" i="2"/>
  <c r="FW387" i="2"/>
  <c r="FV387" i="2"/>
  <c r="FU387" i="2"/>
  <c r="FT387" i="2"/>
  <c r="FS387" i="2"/>
  <c r="FR387" i="2"/>
  <c r="FQ387" i="2"/>
  <c r="FP387" i="2"/>
  <c r="FO387" i="2"/>
  <c r="FN387" i="2"/>
  <c r="FM387" i="2"/>
  <c r="FL387" i="2"/>
  <c r="FK387" i="2"/>
  <c r="FJ387" i="2"/>
  <c r="FI387" i="2"/>
  <c r="FH387" i="2"/>
  <c r="FG387" i="2"/>
  <c r="FF387" i="2"/>
  <c r="FE387" i="2"/>
  <c r="GH386" i="2"/>
  <c r="GG386" i="2"/>
  <c r="GF386" i="2"/>
  <c r="GE386" i="2"/>
  <c r="GD386" i="2"/>
  <c r="GC386" i="2"/>
  <c r="GB386" i="2"/>
  <c r="GA386" i="2"/>
  <c r="FZ386" i="2"/>
  <c r="FY386" i="2"/>
  <c r="FX386" i="2"/>
  <c r="FW386" i="2"/>
  <c r="FV386" i="2"/>
  <c r="FU386" i="2"/>
  <c r="FT386" i="2"/>
  <c r="FS386" i="2"/>
  <c r="FR386" i="2"/>
  <c r="FQ386" i="2"/>
  <c r="FP386" i="2"/>
  <c r="FO386" i="2"/>
  <c r="FN386" i="2"/>
  <c r="FM386" i="2"/>
  <c r="FL386" i="2"/>
  <c r="FK386" i="2"/>
  <c r="FJ386" i="2"/>
  <c r="FI386" i="2"/>
  <c r="FH386" i="2"/>
  <c r="FG386" i="2"/>
  <c r="FF386" i="2"/>
  <c r="FE386" i="2"/>
  <c r="GH383" i="2"/>
  <c r="GG383" i="2"/>
  <c r="GF383" i="2"/>
  <c r="GE383" i="2"/>
  <c r="GD383" i="2"/>
  <c r="GC383" i="2"/>
  <c r="GB383" i="2"/>
  <c r="GA383" i="2"/>
  <c r="FZ383" i="2"/>
  <c r="FY383" i="2"/>
  <c r="FX383" i="2"/>
  <c r="FW383" i="2"/>
  <c r="FV383" i="2"/>
  <c r="FU383" i="2"/>
  <c r="FT383" i="2"/>
  <c r="FS383" i="2"/>
  <c r="FR383" i="2"/>
  <c r="FQ383" i="2"/>
  <c r="FP383" i="2"/>
  <c r="FO383" i="2"/>
  <c r="FN383" i="2"/>
  <c r="FM383" i="2"/>
  <c r="FL383" i="2"/>
  <c r="FK383" i="2"/>
  <c r="FJ383" i="2"/>
  <c r="FI383" i="2"/>
  <c r="FH383" i="2"/>
  <c r="FG383" i="2"/>
  <c r="FF383" i="2"/>
  <c r="FE383" i="2"/>
  <c r="GH382" i="2"/>
  <c r="GG382" i="2"/>
  <c r="GF382" i="2"/>
  <c r="GE382" i="2"/>
  <c r="GD382" i="2"/>
  <c r="GC382" i="2"/>
  <c r="GB382" i="2"/>
  <c r="GA382" i="2"/>
  <c r="FZ382" i="2"/>
  <c r="FY382" i="2"/>
  <c r="FX382" i="2"/>
  <c r="FW382" i="2"/>
  <c r="FV382" i="2"/>
  <c r="FU382" i="2"/>
  <c r="FT382" i="2"/>
  <c r="FS382" i="2"/>
  <c r="FR382" i="2"/>
  <c r="FQ382" i="2"/>
  <c r="FP382" i="2"/>
  <c r="FO382" i="2"/>
  <c r="FN382" i="2"/>
  <c r="FM382" i="2"/>
  <c r="FL382" i="2"/>
  <c r="FK382" i="2"/>
  <c r="FJ382" i="2"/>
  <c r="FI382" i="2"/>
  <c r="FH382" i="2"/>
  <c r="FG382" i="2"/>
  <c r="FF382" i="2"/>
  <c r="FE382" i="2"/>
  <c r="GH377" i="2"/>
  <c r="GG377" i="2"/>
  <c r="GF377" i="2"/>
  <c r="GE377" i="2"/>
  <c r="GD377" i="2"/>
  <c r="GC377" i="2"/>
  <c r="GB377" i="2"/>
  <c r="GA377" i="2"/>
  <c r="FZ377" i="2"/>
  <c r="FY377" i="2"/>
  <c r="FX377" i="2"/>
  <c r="FW377" i="2"/>
  <c r="FV377" i="2"/>
  <c r="FU377" i="2"/>
  <c r="FT377" i="2"/>
  <c r="FS377" i="2"/>
  <c r="FR377" i="2"/>
  <c r="FQ377" i="2"/>
  <c r="FP377" i="2"/>
  <c r="FO377" i="2"/>
  <c r="FN377" i="2"/>
  <c r="FM377" i="2"/>
  <c r="FL377" i="2"/>
  <c r="FK377" i="2"/>
  <c r="FJ377" i="2"/>
  <c r="FI377" i="2"/>
  <c r="FH377" i="2"/>
  <c r="FG377" i="2"/>
  <c r="FF377" i="2"/>
  <c r="FE377" i="2"/>
  <c r="GH376" i="2"/>
  <c r="GG376" i="2"/>
  <c r="GF376" i="2"/>
  <c r="GE376" i="2"/>
  <c r="GD376" i="2"/>
  <c r="GC376" i="2"/>
  <c r="GB376" i="2"/>
  <c r="GA376" i="2"/>
  <c r="FZ376" i="2"/>
  <c r="FY376" i="2"/>
  <c r="FX376" i="2"/>
  <c r="FW376" i="2"/>
  <c r="FV376" i="2"/>
  <c r="FU376" i="2"/>
  <c r="FT376" i="2"/>
  <c r="FS376" i="2"/>
  <c r="FR376" i="2"/>
  <c r="FQ376" i="2"/>
  <c r="FP376" i="2"/>
  <c r="FO376" i="2"/>
  <c r="FN376" i="2"/>
  <c r="FM376" i="2"/>
  <c r="FL376" i="2"/>
  <c r="FK376" i="2"/>
  <c r="FJ376" i="2"/>
  <c r="FI376" i="2"/>
  <c r="FH376" i="2"/>
  <c r="FG376" i="2"/>
  <c r="FF376" i="2"/>
  <c r="FE376" i="2"/>
  <c r="GH375" i="2"/>
  <c r="GG375" i="2"/>
  <c r="GF375" i="2"/>
  <c r="GE375" i="2"/>
  <c r="GD375" i="2"/>
  <c r="GC375" i="2"/>
  <c r="GB375" i="2"/>
  <c r="GA375" i="2"/>
  <c r="FZ375" i="2"/>
  <c r="FY375" i="2"/>
  <c r="FX375" i="2"/>
  <c r="FW375" i="2"/>
  <c r="FV375" i="2"/>
  <c r="FU375" i="2"/>
  <c r="FT375" i="2"/>
  <c r="FS375" i="2"/>
  <c r="FR375" i="2"/>
  <c r="FQ375" i="2"/>
  <c r="FP375" i="2"/>
  <c r="FO375" i="2"/>
  <c r="FN375" i="2"/>
  <c r="FM375" i="2"/>
  <c r="FL375" i="2"/>
  <c r="FK375" i="2"/>
  <c r="FJ375" i="2"/>
  <c r="FI375" i="2"/>
  <c r="FH375" i="2"/>
  <c r="FG375" i="2"/>
  <c r="FF375" i="2"/>
  <c r="FE375" i="2"/>
  <c r="GH374" i="2"/>
  <c r="GG374" i="2"/>
  <c r="GF374" i="2"/>
  <c r="GE374" i="2"/>
  <c r="GD374" i="2"/>
  <c r="GC374" i="2"/>
  <c r="GB374" i="2"/>
  <c r="GA374" i="2"/>
  <c r="FZ374" i="2"/>
  <c r="FY374" i="2"/>
  <c r="FX374" i="2"/>
  <c r="FW374" i="2"/>
  <c r="FV374" i="2"/>
  <c r="FU374" i="2"/>
  <c r="FT374" i="2"/>
  <c r="FS374" i="2"/>
  <c r="FR374" i="2"/>
  <c r="FQ374" i="2"/>
  <c r="FP374" i="2"/>
  <c r="FO374" i="2"/>
  <c r="FN374" i="2"/>
  <c r="FM374" i="2"/>
  <c r="FL374" i="2"/>
  <c r="FK374" i="2"/>
  <c r="FJ374" i="2"/>
  <c r="FI374" i="2"/>
  <c r="FH374" i="2"/>
  <c r="FG374" i="2"/>
  <c r="FF374" i="2"/>
  <c r="FE374" i="2"/>
  <c r="GH373" i="2"/>
  <c r="GG373" i="2"/>
  <c r="GF373" i="2"/>
  <c r="GE373" i="2"/>
  <c r="GD373" i="2"/>
  <c r="GC373" i="2"/>
  <c r="GB373" i="2"/>
  <c r="GA373" i="2"/>
  <c r="FZ373" i="2"/>
  <c r="FY373" i="2"/>
  <c r="FX373" i="2"/>
  <c r="FW373" i="2"/>
  <c r="FV373" i="2"/>
  <c r="FU373" i="2"/>
  <c r="FT373" i="2"/>
  <c r="FS373" i="2"/>
  <c r="FR373" i="2"/>
  <c r="FQ373" i="2"/>
  <c r="FP373" i="2"/>
  <c r="FO373" i="2"/>
  <c r="FN373" i="2"/>
  <c r="FM373" i="2"/>
  <c r="FL373" i="2"/>
  <c r="FK373" i="2"/>
  <c r="FJ373" i="2"/>
  <c r="FI373" i="2"/>
  <c r="FH373" i="2"/>
  <c r="FG373" i="2"/>
  <c r="FF373" i="2"/>
  <c r="FE373" i="2"/>
  <c r="GH372" i="2"/>
  <c r="GG372" i="2"/>
  <c r="GF372" i="2"/>
  <c r="GE372" i="2"/>
  <c r="GD372" i="2"/>
  <c r="GC372" i="2"/>
  <c r="GB372" i="2"/>
  <c r="GA372" i="2"/>
  <c r="FZ372" i="2"/>
  <c r="FY372" i="2"/>
  <c r="FX372" i="2"/>
  <c r="FW372" i="2"/>
  <c r="FV372" i="2"/>
  <c r="FU372" i="2"/>
  <c r="FT372" i="2"/>
  <c r="FS372" i="2"/>
  <c r="FR372" i="2"/>
  <c r="FQ372" i="2"/>
  <c r="FP372" i="2"/>
  <c r="FO372" i="2"/>
  <c r="FN372" i="2"/>
  <c r="FM372" i="2"/>
  <c r="FL372" i="2"/>
  <c r="FK372" i="2"/>
  <c r="FJ372" i="2"/>
  <c r="FI372" i="2"/>
  <c r="FH372" i="2"/>
  <c r="FG372" i="2"/>
  <c r="FF372" i="2"/>
  <c r="FE372" i="2"/>
  <c r="GH371" i="2"/>
  <c r="GG371" i="2"/>
  <c r="GF371" i="2"/>
  <c r="GE371" i="2"/>
  <c r="GD371" i="2"/>
  <c r="GC371" i="2"/>
  <c r="GB371" i="2"/>
  <c r="GA371" i="2"/>
  <c r="FZ371" i="2"/>
  <c r="FY371" i="2"/>
  <c r="FX371" i="2"/>
  <c r="FW371" i="2"/>
  <c r="FV371" i="2"/>
  <c r="FU371" i="2"/>
  <c r="FT371" i="2"/>
  <c r="FS371" i="2"/>
  <c r="FR371" i="2"/>
  <c r="FQ371" i="2"/>
  <c r="FP371" i="2"/>
  <c r="FO371" i="2"/>
  <c r="FN371" i="2"/>
  <c r="FM371" i="2"/>
  <c r="FL371" i="2"/>
  <c r="FK371" i="2"/>
  <c r="FJ371" i="2"/>
  <c r="FI371" i="2"/>
  <c r="FH371" i="2"/>
  <c r="FG371" i="2"/>
  <c r="FF371" i="2"/>
  <c r="FE371" i="2"/>
  <c r="GH370" i="2"/>
  <c r="GG370" i="2"/>
  <c r="GF370" i="2"/>
  <c r="GE370" i="2"/>
  <c r="GD370" i="2"/>
  <c r="GC370" i="2"/>
  <c r="GB370" i="2"/>
  <c r="GA370" i="2"/>
  <c r="FZ370" i="2"/>
  <c r="FY370" i="2"/>
  <c r="FX370" i="2"/>
  <c r="FW370" i="2"/>
  <c r="FV370" i="2"/>
  <c r="FU370" i="2"/>
  <c r="FT370" i="2"/>
  <c r="FS370" i="2"/>
  <c r="FR370" i="2"/>
  <c r="FQ370" i="2"/>
  <c r="FP370" i="2"/>
  <c r="FO370" i="2"/>
  <c r="FN370" i="2"/>
  <c r="FM370" i="2"/>
  <c r="FL370" i="2"/>
  <c r="FK370" i="2"/>
  <c r="FJ370" i="2"/>
  <c r="FI370" i="2"/>
  <c r="FH370" i="2"/>
  <c r="FG370" i="2"/>
  <c r="FF370" i="2"/>
  <c r="FE370" i="2"/>
  <c r="GH369" i="2"/>
  <c r="GG369" i="2"/>
  <c r="GF369" i="2"/>
  <c r="GE369" i="2"/>
  <c r="GD369" i="2"/>
  <c r="GC369" i="2"/>
  <c r="GB369" i="2"/>
  <c r="GA369" i="2"/>
  <c r="FZ369" i="2"/>
  <c r="FY369" i="2"/>
  <c r="FX369" i="2"/>
  <c r="FW369" i="2"/>
  <c r="FV369" i="2"/>
  <c r="FU369" i="2"/>
  <c r="FT369" i="2"/>
  <c r="FS369" i="2"/>
  <c r="FR369" i="2"/>
  <c r="FQ369" i="2"/>
  <c r="FP369" i="2"/>
  <c r="FO369" i="2"/>
  <c r="FN369" i="2"/>
  <c r="FM369" i="2"/>
  <c r="FL369" i="2"/>
  <c r="FK369" i="2"/>
  <c r="FJ369" i="2"/>
  <c r="FI369" i="2"/>
  <c r="FH369" i="2"/>
  <c r="FG369" i="2"/>
  <c r="FF369" i="2"/>
  <c r="FE369" i="2"/>
  <c r="GH368" i="2"/>
  <c r="GG368" i="2"/>
  <c r="GF368" i="2"/>
  <c r="GE368" i="2"/>
  <c r="GD368" i="2"/>
  <c r="GC368" i="2"/>
  <c r="GB368" i="2"/>
  <c r="GA368" i="2"/>
  <c r="FZ368" i="2"/>
  <c r="FY368" i="2"/>
  <c r="FX368" i="2"/>
  <c r="FW368" i="2"/>
  <c r="FV368" i="2"/>
  <c r="FU368" i="2"/>
  <c r="FT368" i="2"/>
  <c r="FS368" i="2"/>
  <c r="FR368" i="2"/>
  <c r="FQ368" i="2"/>
  <c r="FP368" i="2"/>
  <c r="FO368" i="2"/>
  <c r="FN368" i="2"/>
  <c r="FM368" i="2"/>
  <c r="FL368" i="2"/>
  <c r="FK368" i="2"/>
  <c r="FJ368" i="2"/>
  <c r="FI368" i="2"/>
  <c r="FH368" i="2"/>
  <c r="FG368" i="2"/>
  <c r="FF368" i="2"/>
  <c r="FE368" i="2"/>
  <c r="GH367" i="2"/>
  <c r="GG367" i="2"/>
  <c r="GF367" i="2"/>
  <c r="GE367" i="2"/>
  <c r="GD367" i="2"/>
  <c r="GC367" i="2"/>
  <c r="GB367" i="2"/>
  <c r="GA367" i="2"/>
  <c r="FZ367" i="2"/>
  <c r="FY367" i="2"/>
  <c r="FX367" i="2"/>
  <c r="FW367" i="2"/>
  <c r="FV367" i="2"/>
  <c r="FU367" i="2"/>
  <c r="FT367" i="2"/>
  <c r="FS367" i="2"/>
  <c r="FR367" i="2"/>
  <c r="FQ367" i="2"/>
  <c r="FP367" i="2"/>
  <c r="FO367" i="2"/>
  <c r="FN367" i="2"/>
  <c r="FM367" i="2"/>
  <c r="FL367" i="2"/>
  <c r="FK367" i="2"/>
  <c r="FJ367" i="2"/>
  <c r="FI367" i="2"/>
  <c r="FH367" i="2"/>
  <c r="FG367" i="2"/>
  <c r="FF367" i="2"/>
  <c r="FE367" i="2"/>
  <c r="GH366" i="2"/>
  <c r="GG366" i="2"/>
  <c r="GF366" i="2"/>
  <c r="GE366" i="2"/>
  <c r="GD366" i="2"/>
  <c r="GC366" i="2"/>
  <c r="GB366" i="2"/>
  <c r="GA366" i="2"/>
  <c r="FZ366" i="2"/>
  <c r="FY366" i="2"/>
  <c r="FX366" i="2"/>
  <c r="FW366" i="2"/>
  <c r="FV366" i="2"/>
  <c r="FU366" i="2"/>
  <c r="FT366" i="2"/>
  <c r="FS366" i="2"/>
  <c r="FR366" i="2"/>
  <c r="FQ366" i="2"/>
  <c r="FP366" i="2"/>
  <c r="FO366" i="2"/>
  <c r="FN366" i="2"/>
  <c r="FM366" i="2"/>
  <c r="FL366" i="2"/>
  <c r="FK366" i="2"/>
  <c r="FJ366" i="2"/>
  <c r="FI366" i="2"/>
  <c r="FH366" i="2"/>
  <c r="FG366" i="2"/>
  <c r="FF366" i="2"/>
  <c r="FE366" i="2"/>
  <c r="GH365" i="2"/>
  <c r="GG365" i="2"/>
  <c r="GF365" i="2"/>
  <c r="GE365" i="2"/>
  <c r="GD365" i="2"/>
  <c r="GC365" i="2"/>
  <c r="GB365" i="2"/>
  <c r="GA365" i="2"/>
  <c r="FZ365" i="2"/>
  <c r="FY365" i="2"/>
  <c r="FX365" i="2"/>
  <c r="FW365" i="2"/>
  <c r="FV365" i="2"/>
  <c r="FU365" i="2"/>
  <c r="FT365" i="2"/>
  <c r="FS365" i="2"/>
  <c r="FR365" i="2"/>
  <c r="FQ365" i="2"/>
  <c r="FP365" i="2"/>
  <c r="FO365" i="2"/>
  <c r="FN365" i="2"/>
  <c r="FM365" i="2"/>
  <c r="FL365" i="2"/>
  <c r="FK365" i="2"/>
  <c r="FJ365" i="2"/>
  <c r="FI365" i="2"/>
  <c r="FH365" i="2"/>
  <c r="FG365" i="2"/>
  <c r="FF365" i="2"/>
  <c r="FE365" i="2"/>
  <c r="GH364" i="2"/>
  <c r="GG364" i="2"/>
  <c r="GF364" i="2"/>
  <c r="GE364" i="2"/>
  <c r="GD364" i="2"/>
  <c r="GC364" i="2"/>
  <c r="GB364" i="2"/>
  <c r="GA364" i="2"/>
  <c r="FZ364" i="2"/>
  <c r="FY364" i="2"/>
  <c r="FX364" i="2"/>
  <c r="FW364" i="2"/>
  <c r="FV364" i="2"/>
  <c r="FU364" i="2"/>
  <c r="FT364" i="2"/>
  <c r="FS364" i="2"/>
  <c r="FR364" i="2"/>
  <c r="FQ364" i="2"/>
  <c r="FP364" i="2"/>
  <c r="FO364" i="2"/>
  <c r="FN364" i="2"/>
  <c r="FM364" i="2"/>
  <c r="FL364" i="2"/>
  <c r="FK364" i="2"/>
  <c r="FJ364" i="2"/>
  <c r="FI364" i="2"/>
  <c r="FH364" i="2"/>
  <c r="FG364" i="2"/>
  <c r="FF364" i="2"/>
  <c r="FE364" i="2"/>
  <c r="GH363" i="2"/>
  <c r="GG363" i="2"/>
  <c r="GF363" i="2"/>
  <c r="GE363" i="2"/>
  <c r="GD363" i="2"/>
  <c r="GC363" i="2"/>
  <c r="GB363" i="2"/>
  <c r="GA363" i="2"/>
  <c r="FZ363" i="2"/>
  <c r="FY363" i="2"/>
  <c r="FX363" i="2"/>
  <c r="FW363" i="2"/>
  <c r="FV363" i="2"/>
  <c r="FU363" i="2"/>
  <c r="FT363" i="2"/>
  <c r="FS363" i="2"/>
  <c r="FR363" i="2"/>
  <c r="FQ363" i="2"/>
  <c r="FP363" i="2"/>
  <c r="FO363" i="2"/>
  <c r="FN363" i="2"/>
  <c r="FM363" i="2"/>
  <c r="FL363" i="2"/>
  <c r="FK363" i="2"/>
  <c r="FJ363" i="2"/>
  <c r="FI363" i="2"/>
  <c r="FH363" i="2"/>
  <c r="FG363" i="2"/>
  <c r="FF363" i="2"/>
  <c r="FE363" i="2"/>
  <c r="GH362" i="2"/>
  <c r="GG362" i="2"/>
  <c r="GF362" i="2"/>
  <c r="GE362" i="2"/>
  <c r="GD362" i="2"/>
  <c r="GC362" i="2"/>
  <c r="GB362" i="2"/>
  <c r="GA362" i="2"/>
  <c r="FZ362" i="2"/>
  <c r="FY362" i="2"/>
  <c r="FX362" i="2"/>
  <c r="FW362" i="2"/>
  <c r="FV362" i="2"/>
  <c r="FU362" i="2"/>
  <c r="FT362" i="2"/>
  <c r="FS362" i="2"/>
  <c r="FR362" i="2"/>
  <c r="FQ362" i="2"/>
  <c r="FP362" i="2"/>
  <c r="FO362" i="2"/>
  <c r="FN362" i="2"/>
  <c r="FM362" i="2"/>
  <c r="FL362" i="2"/>
  <c r="FK362" i="2"/>
  <c r="FJ362" i="2"/>
  <c r="FI362" i="2"/>
  <c r="FH362" i="2"/>
  <c r="FG362" i="2"/>
  <c r="FF362" i="2"/>
  <c r="FE362" i="2"/>
  <c r="GH361" i="2"/>
  <c r="GG361" i="2"/>
  <c r="GF361" i="2"/>
  <c r="GE361" i="2"/>
  <c r="GD361" i="2"/>
  <c r="GC361" i="2"/>
  <c r="GB361" i="2"/>
  <c r="GA361" i="2"/>
  <c r="FZ361" i="2"/>
  <c r="FY361" i="2"/>
  <c r="FX361" i="2"/>
  <c r="FW361" i="2"/>
  <c r="FV361" i="2"/>
  <c r="FU361" i="2"/>
  <c r="FT361" i="2"/>
  <c r="FS361" i="2"/>
  <c r="FR361" i="2"/>
  <c r="FQ361" i="2"/>
  <c r="FP361" i="2"/>
  <c r="FO361" i="2"/>
  <c r="FN361" i="2"/>
  <c r="FM361" i="2"/>
  <c r="FL361" i="2"/>
  <c r="FK361" i="2"/>
  <c r="FJ361" i="2"/>
  <c r="FI361" i="2"/>
  <c r="FH361" i="2"/>
  <c r="FG361" i="2"/>
  <c r="FF361" i="2"/>
  <c r="FE361" i="2"/>
  <c r="GH360" i="2"/>
  <c r="GG360" i="2"/>
  <c r="GF360" i="2"/>
  <c r="GE360" i="2"/>
  <c r="GD360" i="2"/>
  <c r="GC360" i="2"/>
  <c r="GB360" i="2"/>
  <c r="GA360" i="2"/>
  <c r="FZ360" i="2"/>
  <c r="FY360" i="2"/>
  <c r="FX360" i="2"/>
  <c r="FW360" i="2"/>
  <c r="FV360" i="2"/>
  <c r="FU360" i="2"/>
  <c r="FT360" i="2"/>
  <c r="FS360" i="2"/>
  <c r="FR360" i="2"/>
  <c r="FQ360" i="2"/>
  <c r="FP360" i="2"/>
  <c r="FO360" i="2"/>
  <c r="FN360" i="2"/>
  <c r="FM360" i="2"/>
  <c r="FL360" i="2"/>
  <c r="FK360" i="2"/>
  <c r="FJ360" i="2"/>
  <c r="FI360" i="2"/>
  <c r="FH360" i="2"/>
  <c r="FG360" i="2"/>
  <c r="FF360" i="2"/>
  <c r="FE360" i="2"/>
  <c r="GH359" i="2"/>
  <c r="GG359" i="2"/>
  <c r="GF359" i="2"/>
  <c r="GE359" i="2"/>
  <c r="GD359" i="2"/>
  <c r="GC359" i="2"/>
  <c r="GB359" i="2"/>
  <c r="GA359" i="2"/>
  <c r="FZ359" i="2"/>
  <c r="FY359" i="2"/>
  <c r="FX359" i="2"/>
  <c r="FW359" i="2"/>
  <c r="FV359" i="2"/>
  <c r="FU359" i="2"/>
  <c r="FT359" i="2"/>
  <c r="FS359" i="2"/>
  <c r="FR359" i="2"/>
  <c r="FQ359" i="2"/>
  <c r="FP359" i="2"/>
  <c r="FO359" i="2"/>
  <c r="FN359" i="2"/>
  <c r="FM359" i="2"/>
  <c r="FL359" i="2"/>
  <c r="FK359" i="2"/>
  <c r="FJ359" i="2"/>
  <c r="FI359" i="2"/>
  <c r="FH359" i="2"/>
  <c r="FG359" i="2"/>
  <c r="FF359" i="2"/>
  <c r="FE359" i="2"/>
  <c r="GH358" i="2"/>
  <c r="GG358" i="2"/>
  <c r="GF358" i="2"/>
  <c r="GE358" i="2"/>
  <c r="GD358" i="2"/>
  <c r="GC358" i="2"/>
  <c r="GB358" i="2"/>
  <c r="GA358" i="2"/>
  <c r="FZ358" i="2"/>
  <c r="FY358" i="2"/>
  <c r="FX358" i="2"/>
  <c r="FW358" i="2"/>
  <c r="FV358" i="2"/>
  <c r="FU358" i="2"/>
  <c r="FT358" i="2"/>
  <c r="FS358" i="2"/>
  <c r="FR358" i="2"/>
  <c r="FQ358" i="2"/>
  <c r="FP358" i="2"/>
  <c r="FO358" i="2"/>
  <c r="FN358" i="2"/>
  <c r="FM358" i="2"/>
  <c r="FL358" i="2"/>
  <c r="FK358" i="2"/>
  <c r="FJ358" i="2"/>
  <c r="FI358" i="2"/>
  <c r="FH358" i="2"/>
  <c r="FG358" i="2"/>
  <c r="FF358" i="2"/>
  <c r="FE358" i="2"/>
  <c r="GH357" i="2"/>
  <c r="GG357" i="2"/>
  <c r="GF357" i="2"/>
  <c r="GE357" i="2"/>
  <c r="GD357" i="2"/>
  <c r="GC357" i="2"/>
  <c r="GB357" i="2"/>
  <c r="GA357" i="2"/>
  <c r="FZ357" i="2"/>
  <c r="FY357" i="2"/>
  <c r="FX357" i="2"/>
  <c r="FW357" i="2"/>
  <c r="FV357" i="2"/>
  <c r="FU357" i="2"/>
  <c r="FT357" i="2"/>
  <c r="FS357" i="2"/>
  <c r="FR357" i="2"/>
  <c r="FQ357" i="2"/>
  <c r="FP357" i="2"/>
  <c r="FO357" i="2"/>
  <c r="FN357" i="2"/>
  <c r="FM357" i="2"/>
  <c r="FL357" i="2"/>
  <c r="FK357" i="2"/>
  <c r="FJ357" i="2"/>
  <c r="FI357" i="2"/>
  <c r="FH357" i="2"/>
  <c r="FG357" i="2"/>
  <c r="FF357" i="2"/>
  <c r="FE357" i="2"/>
  <c r="GH356" i="2"/>
  <c r="GG356" i="2"/>
  <c r="GF356" i="2"/>
  <c r="GE356" i="2"/>
  <c r="GD356" i="2"/>
  <c r="GC356" i="2"/>
  <c r="GB356" i="2"/>
  <c r="GA356" i="2"/>
  <c r="FZ356" i="2"/>
  <c r="FY356" i="2"/>
  <c r="FX356" i="2"/>
  <c r="FW356" i="2"/>
  <c r="FV356" i="2"/>
  <c r="FU356" i="2"/>
  <c r="FT356" i="2"/>
  <c r="FS356" i="2"/>
  <c r="FR356" i="2"/>
  <c r="FQ356" i="2"/>
  <c r="FP356" i="2"/>
  <c r="FO356" i="2"/>
  <c r="FN356" i="2"/>
  <c r="FM356" i="2"/>
  <c r="FL356" i="2"/>
  <c r="FK356" i="2"/>
  <c r="FJ356" i="2"/>
  <c r="FI356" i="2"/>
  <c r="FH356" i="2"/>
  <c r="FG356" i="2"/>
  <c r="FF356" i="2"/>
  <c r="FE356" i="2"/>
  <c r="GH355" i="2"/>
  <c r="GG355" i="2"/>
  <c r="GF355" i="2"/>
  <c r="GE355" i="2"/>
  <c r="GD355" i="2"/>
  <c r="GC355" i="2"/>
  <c r="GB355" i="2"/>
  <c r="GA355" i="2"/>
  <c r="FZ355" i="2"/>
  <c r="FY355" i="2"/>
  <c r="FX355" i="2"/>
  <c r="FW355" i="2"/>
  <c r="FV355" i="2"/>
  <c r="FU355" i="2"/>
  <c r="FT355" i="2"/>
  <c r="FS355" i="2"/>
  <c r="FR355" i="2"/>
  <c r="FQ355" i="2"/>
  <c r="FP355" i="2"/>
  <c r="FO355" i="2"/>
  <c r="FN355" i="2"/>
  <c r="FM355" i="2"/>
  <c r="FL355" i="2"/>
  <c r="FK355" i="2"/>
  <c r="FJ355" i="2"/>
  <c r="FI355" i="2"/>
  <c r="FH355" i="2"/>
  <c r="FG355" i="2"/>
  <c r="FF355" i="2"/>
  <c r="FE355" i="2"/>
  <c r="GH354" i="2"/>
  <c r="GG354" i="2"/>
  <c r="GF354" i="2"/>
  <c r="GE354" i="2"/>
  <c r="GD354" i="2"/>
  <c r="GC354" i="2"/>
  <c r="GB354" i="2"/>
  <c r="GA354" i="2"/>
  <c r="FZ354" i="2"/>
  <c r="FY354" i="2"/>
  <c r="FX354" i="2"/>
  <c r="FW354" i="2"/>
  <c r="FV354" i="2"/>
  <c r="FU354" i="2"/>
  <c r="FT354" i="2"/>
  <c r="FS354" i="2"/>
  <c r="FR354" i="2"/>
  <c r="FQ354" i="2"/>
  <c r="FP354" i="2"/>
  <c r="FO354" i="2"/>
  <c r="FN354" i="2"/>
  <c r="FM354" i="2"/>
  <c r="FL354" i="2"/>
  <c r="FK354" i="2"/>
  <c r="FJ354" i="2"/>
  <c r="FI354" i="2"/>
  <c r="FH354" i="2"/>
  <c r="FG354" i="2"/>
  <c r="FF354" i="2"/>
  <c r="FE354" i="2"/>
  <c r="GH353" i="2"/>
  <c r="GG353" i="2"/>
  <c r="GF353" i="2"/>
  <c r="GE353" i="2"/>
  <c r="GD353" i="2"/>
  <c r="GC353" i="2"/>
  <c r="GB353" i="2"/>
  <c r="GA353" i="2"/>
  <c r="FZ353" i="2"/>
  <c r="FY353" i="2"/>
  <c r="FX353" i="2"/>
  <c r="FW353" i="2"/>
  <c r="FV353" i="2"/>
  <c r="FU353" i="2"/>
  <c r="FT353" i="2"/>
  <c r="FS353" i="2"/>
  <c r="FR353" i="2"/>
  <c r="FQ353" i="2"/>
  <c r="FP353" i="2"/>
  <c r="FO353" i="2"/>
  <c r="FN353" i="2"/>
  <c r="FM353" i="2"/>
  <c r="FL353" i="2"/>
  <c r="FK353" i="2"/>
  <c r="FJ353" i="2"/>
  <c r="FI353" i="2"/>
  <c r="FH353" i="2"/>
  <c r="FG353" i="2"/>
  <c r="FF353" i="2"/>
  <c r="FE353" i="2"/>
  <c r="GH352" i="2"/>
  <c r="GG352" i="2"/>
  <c r="GF352" i="2"/>
  <c r="GE352" i="2"/>
  <c r="GD352" i="2"/>
  <c r="GC352" i="2"/>
  <c r="GB352" i="2"/>
  <c r="GA352" i="2"/>
  <c r="FZ352" i="2"/>
  <c r="FY352" i="2"/>
  <c r="FX352" i="2"/>
  <c r="FW352" i="2"/>
  <c r="FV352" i="2"/>
  <c r="FU352" i="2"/>
  <c r="FT352" i="2"/>
  <c r="FS352" i="2"/>
  <c r="FR352" i="2"/>
  <c r="FQ352" i="2"/>
  <c r="FP352" i="2"/>
  <c r="FO352" i="2"/>
  <c r="FN352" i="2"/>
  <c r="FM352" i="2"/>
  <c r="FL352" i="2"/>
  <c r="FK352" i="2"/>
  <c r="FJ352" i="2"/>
  <c r="FI352" i="2"/>
  <c r="FH352" i="2"/>
  <c r="FG352" i="2"/>
  <c r="FF352" i="2"/>
  <c r="FE352" i="2"/>
  <c r="GH351" i="2"/>
  <c r="GG351" i="2"/>
  <c r="GF351" i="2"/>
  <c r="GE351" i="2"/>
  <c r="GD351" i="2"/>
  <c r="GC351" i="2"/>
  <c r="GB351" i="2"/>
  <c r="GA351" i="2"/>
  <c r="FZ351" i="2"/>
  <c r="FY351" i="2"/>
  <c r="FX351" i="2"/>
  <c r="FW351" i="2"/>
  <c r="FV351" i="2"/>
  <c r="FU351" i="2"/>
  <c r="FT351" i="2"/>
  <c r="FS351" i="2"/>
  <c r="FR351" i="2"/>
  <c r="FQ351" i="2"/>
  <c r="FP351" i="2"/>
  <c r="FO351" i="2"/>
  <c r="FN351" i="2"/>
  <c r="FM351" i="2"/>
  <c r="FL351" i="2"/>
  <c r="FK351" i="2"/>
  <c r="FJ351" i="2"/>
  <c r="FI351" i="2"/>
  <c r="FH351" i="2"/>
  <c r="FG351" i="2"/>
  <c r="FF351" i="2"/>
  <c r="FE351" i="2"/>
  <c r="GH350" i="2"/>
  <c r="GG350" i="2"/>
  <c r="GF350" i="2"/>
  <c r="GE350" i="2"/>
  <c r="GD350" i="2"/>
  <c r="GC350" i="2"/>
  <c r="GB350" i="2"/>
  <c r="GA350" i="2"/>
  <c r="FZ350" i="2"/>
  <c r="FY350" i="2"/>
  <c r="FX350" i="2"/>
  <c r="FW350" i="2"/>
  <c r="FV350" i="2"/>
  <c r="FU350" i="2"/>
  <c r="FT350" i="2"/>
  <c r="FS350" i="2"/>
  <c r="FR350" i="2"/>
  <c r="FQ350" i="2"/>
  <c r="FP350" i="2"/>
  <c r="FO350" i="2"/>
  <c r="FN350" i="2"/>
  <c r="FM350" i="2"/>
  <c r="FL350" i="2"/>
  <c r="FK350" i="2"/>
  <c r="FJ350" i="2"/>
  <c r="FI350" i="2"/>
  <c r="FH350" i="2"/>
  <c r="FG350" i="2"/>
  <c r="FF350" i="2"/>
  <c r="FE350" i="2"/>
  <c r="GH349" i="2"/>
  <c r="GG349" i="2"/>
  <c r="GF349" i="2"/>
  <c r="GE349" i="2"/>
  <c r="GD349" i="2"/>
  <c r="GC349" i="2"/>
  <c r="GB349" i="2"/>
  <c r="GA349" i="2"/>
  <c r="FZ349" i="2"/>
  <c r="FY349" i="2"/>
  <c r="FX349" i="2"/>
  <c r="FW349" i="2"/>
  <c r="FV349" i="2"/>
  <c r="FU349" i="2"/>
  <c r="FT349" i="2"/>
  <c r="FS349" i="2"/>
  <c r="FR349" i="2"/>
  <c r="FQ349" i="2"/>
  <c r="FP349" i="2"/>
  <c r="FO349" i="2"/>
  <c r="FN349" i="2"/>
  <c r="FM349" i="2"/>
  <c r="FL349" i="2"/>
  <c r="FK349" i="2"/>
  <c r="FJ349" i="2"/>
  <c r="FI349" i="2"/>
  <c r="FH349" i="2"/>
  <c r="FG349" i="2"/>
  <c r="FF349" i="2"/>
  <c r="FE349" i="2"/>
  <c r="GH348" i="2"/>
  <c r="GG348" i="2"/>
  <c r="GF348" i="2"/>
  <c r="GE348" i="2"/>
  <c r="GD348" i="2"/>
  <c r="GC348" i="2"/>
  <c r="GB348" i="2"/>
  <c r="GA348" i="2"/>
  <c r="FZ348" i="2"/>
  <c r="FY348" i="2"/>
  <c r="FX348" i="2"/>
  <c r="FW348" i="2"/>
  <c r="FV348" i="2"/>
  <c r="FU348" i="2"/>
  <c r="FT348" i="2"/>
  <c r="FS348" i="2"/>
  <c r="FR348" i="2"/>
  <c r="FQ348" i="2"/>
  <c r="FP348" i="2"/>
  <c r="FO348" i="2"/>
  <c r="FN348" i="2"/>
  <c r="FM348" i="2"/>
  <c r="FL348" i="2"/>
  <c r="FK348" i="2"/>
  <c r="FJ348" i="2"/>
  <c r="FI348" i="2"/>
  <c r="FH348" i="2"/>
  <c r="FG348" i="2"/>
  <c r="FF348" i="2"/>
  <c r="FE348" i="2"/>
  <c r="GH347" i="2"/>
  <c r="GG347" i="2"/>
  <c r="GF347" i="2"/>
  <c r="GE347" i="2"/>
  <c r="GD347" i="2"/>
  <c r="GC347" i="2"/>
  <c r="GB347" i="2"/>
  <c r="GA347" i="2"/>
  <c r="FZ347" i="2"/>
  <c r="FY347" i="2"/>
  <c r="FX347" i="2"/>
  <c r="FW347" i="2"/>
  <c r="FV347" i="2"/>
  <c r="FU347" i="2"/>
  <c r="FT347" i="2"/>
  <c r="FS347" i="2"/>
  <c r="FR347" i="2"/>
  <c r="FQ347" i="2"/>
  <c r="FP347" i="2"/>
  <c r="FO347" i="2"/>
  <c r="FN347" i="2"/>
  <c r="FM347" i="2"/>
  <c r="FL347" i="2"/>
  <c r="FK347" i="2"/>
  <c r="FJ347" i="2"/>
  <c r="FI347" i="2"/>
  <c r="FH347" i="2"/>
  <c r="FG347" i="2"/>
  <c r="FF347" i="2"/>
  <c r="FE347" i="2"/>
  <c r="GH346" i="2"/>
  <c r="GG346" i="2"/>
  <c r="GF346" i="2"/>
  <c r="GE346" i="2"/>
  <c r="GD346" i="2"/>
  <c r="GC346" i="2"/>
  <c r="GB346" i="2"/>
  <c r="GA346" i="2"/>
  <c r="FZ346" i="2"/>
  <c r="FY346" i="2"/>
  <c r="FX346" i="2"/>
  <c r="FW346" i="2"/>
  <c r="FV346" i="2"/>
  <c r="FU346" i="2"/>
  <c r="FT346" i="2"/>
  <c r="FS346" i="2"/>
  <c r="FR346" i="2"/>
  <c r="FQ346" i="2"/>
  <c r="FP346" i="2"/>
  <c r="FO346" i="2"/>
  <c r="FN346" i="2"/>
  <c r="FM346" i="2"/>
  <c r="FL346" i="2"/>
  <c r="FK346" i="2"/>
  <c r="FJ346" i="2"/>
  <c r="FI346" i="2"/>
  <c r="FH346" i="2"/>
  <c r="FG346" i="2"/>
  <c r="FF346" i="2"/>
  <c r="FE346" i="2"/>
  <c r="GH343" i="2"/>
  <c r="GG343" i="2"/>
  <c r="GF343" i="2"/>
  <c r="GE343" i="2"/>
  <c r="GD343" i="2"/>
  <c r="GC343" i="2"/>
  <c r="GB343" i="2"/>
  <c r="GA343" i="2"/>
  <c r="FZ343" i="2"/>
  <c r="FY343" i="2"/>
  <c r="FX343" i="2"/>
  <c r="FW343" i="2"/>
  <c r="FV343" i="2"/>
  <c r="FU343" i="2"/>
  <c r="FT343" i="2"/>
  <c r="FS343" i="2"/>
  <c r="FR343" i="2"/>
  <c r="FQ343" i="2"/>
  <c r="FP343" i="2"/>
  <c r="FO343" i="2"/>
  <c r="FN343" i="2"/>
  <c r="FM343" i="2"/>
  <c r="FL343" i="2"/>
  <c r="FK343" i="2"/>
  <c r="FJ343" i="2"/>
  <c r="FI343" i="2"/>
  <c r="FH343" i="2"/>
  <c r="FG343" i="2"/>
  <c r="FF343" i="2"/>
  <c r="FE343" i="2"/>
  <c r="GH342" i="2"/>
  <c r="GG342" i="2"/>
  <c r="GF342" i="2"/>
  <c r="GE342" i="2"/>
  <c r="GD342" i="2"/>
  <c r="GC342" i="2"/>
  <c r="GB342" i="2"/>
  <c r="GA342" i="2"/>
  <c r="FZ342" i="2"/>
  <c r="FY342" i="2"/>
  <c r="FX342" i="2"/>
  <c r="FW342" i="2"/>
  <c r="FV342" i="2"/>
  <c r="FU342" i="2"/>
  <c r="FT342" i="2"/>
  <c r="FS342" i="2"/>
  <c r="FR342" i="2"/>
  <c r="FQ342" i="2"/>
  <c r="FP342" i="2"/>
  <c r="FO342" i="2"/>
  <c r="FN342" i="2"/>
  <c r="FM342" i="2"/>
  <c r="FL342" i="2"/>
  <c r="FK342" i="2"/>
  <c r="FJ342" i="2"/>
  <c r="FI342" i="2"/>
  <c r="FH342" i="2"/>
  <c r="FG342" i="2"/>
  <c r="FF342" i="2"/>
  <c r="FE342" i="2"/>
  <c r="GH337" i="2"/>
  <c r="GG337" i="2"/>
  <c r="GF337" i="2"/>
  <c r="GE337" i="2"/>
  <c r="GD337" i="2"/>
  <c r="GC337" i="2"/>
  <c r="GB337" i="2"/>
  <c r="GA337" i="2"/>
  <c r="FZ337" i="2"/>
  <c r="FY337" i="2"/>
  <c r="FX337" i="2"/>
  <c r="FW337" i="2"/>
  <c r="FV337" i="2"/>
  <c r="FU337" i="2"/>
  <c r="FT337" i="2"/>
  <c r="FS337" i="2"/>
  <c r="FR337" i="2"/>
  <c r="FQ337" i="2"/>
  <c r="FP337" i="2"/>
  <c r="FO337" i="2"/>
  <c r="FN337" i="2"/>
  <c r="FM337" i="2"/>
  <c r="FL337" i="2"/>
  <c r="FK337" i="2"/>
  <c r="FJ337" i="2"/>
  <c r="FI337" i="2"/>
  <c r="FH337" i="2"/>
  <c r="FG337" i="2"/>
  <c r="FF337" i="2"/>
  <c r="FE337" i="2"/>
  <c r="GH336" i="2"/>
  <c r="GG336" i="2"/>
  <c r="GF336" i="2"/>
  <c r="GE336" i="2"/>
  <c r="GD336" i="2"/>
  <c r="GC336" i="2"/>
  <c r="GB336" i="2"/>
  <c r="GA336" i="2"/>
  <c r="FZ336" i="2"/>
  <c r="FY336" i="2"/>
  <c r="FX336" i="2"/>
  <c r="FW336" i="2"/>
  <c r="FV336" i="2"/>
  <c r="FU336" i="2"/>
  <c r="FT336" i="2"/>
  <c r="FS336" i="2"/>
  <c r="FR336" i="2"/>
  <c r="FQ336" i="2"/>
  <c r="FP336" i="2"/>
  <c r="FO336" i="2"/>
  <c r="FN336" i="2"/>
  <c r="FM336" i="2"/>
  <c r="FL336" i="2"/>
  <c r="FK336" i="2"/>
  <c r="FJ336" i="2"/>
  <c r="FI336" i="2"/>
  <c r="FH336" i="2"/>
  <c r="FG336" i="2"/>
  <c r="FF336" i="2"/>
  <c r="FE336" i="2"/>
  <c r="GH335" i="2"/>
  <c r="GG335" i="2"/>
  <c r="GF335" i="2"/>
  <c r="GE335" i="2"/>
  <c r="GD335" i="2"/>
  <c r="GC335" i="2"/>
  <c r="GB335" i="2"/>
  <c r="GA335" i="2"/>
  <c r="FZ335" i="2"/>
  <c r="FY335" i="2"/>
  <c r="FX335" i="2"/>
  <c r="FW335" i="2"/>
  <c r="FV335" i="2"/>
  <c r="FU335" i="2"/>
  <c r="FT335" i="2"/>
  <c r="FS335" i="2"/>
  <c r="FR335" i="2"/>
  <c r="FQ335" i="2"/>
  <c r="FP335" i="2"/>
  <c r="FO335" i="2"/>
  <c r="FN335" i="2"/>
  <c r="FM335" i="2"/>
  <c r="FL335" i="2"/>
  <c r="FK335" i="2"/>
  <c r="FJ335" i="2"/>
  <c r="FI335" i="2"/>
  <c r="FH335" i="2"/>
  <c r="FG335" i="2"/>
  <c r="FF335" i="2"/>
  <c r="FE335" i="2"/>
  <c r="GH334" i="2"/>
  <c r="GG334" i="2"/>
  <c r="GF334" i="2"/>
  <c r="GE334" i="2"/>
  <c r="GD334" i="2"/>
  <c r="GC334" i="2"/>
  <c r="GB334" i="2"/>
  <c r="GA334" i="2"/>
  <c r="FZ334" i="2"/>
  <c r="FY334" i="2"/>
  <c r="FX334" i="2"/>
  <c r="FW334" i="2"/>
  <c r="FV334" i="2"/>
  <c r="FU334" i="2"/>
  <c r="FT334" i="2"/>
  <c r="FS334" i="2"/>
  <c r="FR334" i="2"/>
  <c r="FQ334" i="2"/>
  <c r="FP334" i="2"/>
  <c r="FO334" i="2"/>
  <c r="FN334" i="2"/>
  <c r="FM334" i="2"/>
  <c r="FL334" i="2"/>
  <c r="FK334" i="2"/>
  <c r="FJ334" i="2"/>
  <c r="FI334" i="2"/>
  <c r="FH334" i="2"/>
  <c r="FG334" i="2"/>
  <c r="FF334" i="2"/>
  <c r="FE334" i="2"/>
  <c r="GH333" i="2"/>
  <c r="GG333" i="2"/>
  <c r="GF333" i="2"/>
  <c r="GE333" i="2"/>
  <c r="GD333" i="2"/>
  <c r="GC333" i="2"/>
  <c r="GB333" i="2"/>
  <c r="GA333" i="2"/>
  <c r="FZ333" i="2"/>
  <c r="FY333" i="2"/>
  <c r="FX333" i="2"/>
  <c r="FW333" i="2"/>
  <c r="FV333" i="2"/>
  <c r="FU333" i="2"/>
  <c r="FT333" i="2"/>
  <c r="FS333" i="2"/>
  <c r="FR333" i="2"/>
  <c r="FQ333" i="2"/>
  <c r="FP333" i="2"/>
  <c r="FO333" i="2"/>
  <c r="FN333" i="2"/>
  <c r="FM333" i="2"/>
  <c r="FL333" i="2"/>
  <c r="FK333" i="2"/>
  <c r="FJ333" i="2"/>
  <c r="FI333" i="2"/>
  <c r="FH333" i="2"/>
  <c r="FG333" i="2"/>
  <c r="FF333" i="2"/>
  <c r="FE333" i="2"/>
  <c r="GH332" i="2"/>
  <c r="GG332" i="2"/>
  <c r="GF332" i="2"/>
  <c r="GE332" i="2"/>
  <c r="GD332" i="2"/>
  <c r="GC332" i="2"/>
  <c r="GB332" i="2"/>
  <c r="GA332" i="2"/>
  <c r="FZ332" i="2"/>
  <c r="FY332" i="2"/>
  <c r="FX332" i="2"/>
  <c r="FW332" i="2"/>
  <c r="FV332" i="2"/>
  <c r="FU332" i="2"/>
  <c r="FT332" i="2"/>
  <c r="FS332" i="2"/>
  <c r="FR332" i="2"/>
  <c r="FQ332" i="2"/>
  <c r="FP332" i="2"/>
  <c r="FO332" i="2"/>
  <c r="FN332" i="2"/>
  <c r="FM332" i="2"/>
  <c r="FL332" i="2"/>
  <c r="FK332" i="2"/>
  <c r="FJ332" i="2"/>
  <c r="FI332" i="2"/>
  <c r="FH332" i="2"/>
  <c r="FG332" i="2"/>
  <c r="FF332" i="2"/>
  <c r="FE332" i="2"/>
  <c r="GH331" i="2"/>
  <c r="GG331" i="2"/>
  <c r="GF331" i="2"/>
  <c r="GE331" i="2"/>
  <c r="GD331" i="2"/>
  <c r="GC331" i="2"/>
  <c r="GB331" i="2"/>
  <c r="GA331" i="2"/>
  <c r="FZ331" i="2"/>
  <c r="FY331" i="2"/>
  <c r="FX331" i="2"/>
  <c r="FW331" i="2"/>
  <c r="FV331" i="2"/>
  <c r="FU331" i="2"/>
  <c r="FT331" i="2"/>
  <c r="FS331" i="2"/>
  <c r="FR331" i="2"/>
  <c r="FQ331" i="2"/>
  <c r="FP331" i="2"/>
  <c r="FO331" i="2"/>
  <c r="FN331" i="2"/>
  <c r="FM331" i="2"/>
  <c r="FL331" i="2"/>
  <c r="FK331" i="2"/>
  <c r="FJ331" i="2"/>
  <c r="FI331" i="2"/>
  <c r="FH331" i="2"/>
  <c r="FG331" i="2"/>
  <c r="FF331" i="2"/>
  <c r="FE331" i="2"/>
  <c r="GH330" i="2"/>
  <c r="GG330" i="2"/>
  <c r="GF330" i="2"/>
  <c r="GE330" i="2"/>
  <c r="GD330" i="2"/>
  <c r="GC330" i="2"/>
  <c r="GB330" i="2"/>
  <c r="GA330" i="2"/>
  <c r="FZ330" i="2"/>
  <c r="FY330" i="2"/>
  <c r="FX330" i="2"/>
  <c r="FW330" i="2"/>
  <c r="FV330" i="2"/>
  <c r="FU330" i="2"/>
  <c r="FT330" i="2"/>
  <c r="FS330" i="2"/>
  <c r="FR330" i="2"/>
  <c r="FQ330" i="2"/>
  <c r="FP330" i="2"/>
  <c r="FO330" i="2"/>
  <c r="FN330" i="2"/>
  <c r="FM330" i="2"/>
  <c r="FL330" i="2"/>
  <c r="FK330" i="2"/>
  <c r="FJ330" i="2"/>
  <c r="FI330" i="2"/>
  <c r="FH330" i="2"/>
  <c r="FG330" i="2"/>
  <c r="FF330" i="2"/>
  <c r="FE330" i="2"/>
  <c r="GH329" i="2"/>
  <c r="GG329" i="2"/>
  <c r="GF329" i="2"/>
  <c r="GE329" i="2"/>
  <c r="GD329" i="2"/>
  <c r="GC329" i="2"/>
  <c r="GB329" i="2"/>
  <c r="GA329" i="2"/>
  <c r="FZ329" i="2"/>
  <c r="FY329" i="2"/>
  <c r="FX329" i="2"/>
  <c r="FW329" i="2"/>
  <c r="FV329" i="2"/>
  <c r="FU329" i="2"/>
  <c r="FT329" i="2"/>
  <c r="FS329" i="2"/>
  <c r="FR329" i="2"/>
  <c r="FQ329" i="2"/>
  <c r="FP329" i="2"/>
  <c r="FO329" i="2"/>
  <c r="FN329" i="2"/>
  <c r="FM329" i="2"/>
  <c r="FL329" i="2"/>
  <c r="FK329" i="2"/>
  <c r="FJ329" i="2"/>
  <c r="FI329" i="2"/>
  <c r="FH329" i="2"/>
  <c r="FG329" i="2"/>
  <c r="FF329" i="2"/>
  <c r="FE329" i="2"/>
  <c r="GH328" i="2"/>
  <c r="GG328" i="2"/>
  <c r="GF328" i="2"/>
  <c r="GE328" i="2"/>
  <c r="GD328" i="2"/>
  <c r="GC328" i="2"/>
  <c r="GB328" i="2"/>
  <c r="GA328" i="2"/>
  <c r="FZ328" i="2"/>
  <c r="FY328" i="2"/>
  <c r="FX328" i="2"/>
  <c r="FW328" i="2"/>
  <c r="FV328" i="2"/>
  <c r="FU328" i="2"/>
  <c r="FT328" i="2"/>
  <c r="FS328" i="2"/>
  <c r="FR328" i="2"/>
  <c r="FQ328" i="2"/>
  <c r="FP328" i="2"/>
  <c r="FO328" i="2"/>
  <c r="FN328" i="2"/>
  <c r="FM328" i="2"/>
  <c r="FL328" i="2"/>
  <c r="FK328" i="2"/>
  <c r="FJ328" i="2"/>
  <c r="FI328" i="2"/>
  <c r="FH328" i="2"/>
  <c r="FG328" i="2"/>
  <c r="FF328" i="2"/>
  <c r="FE328" i="2"/>
  <c r="GH327" i="2"/>
  <c r="GG327" i="2"/>
  <c r="GF327" i="2"/>
  <c r="GE327" i="2"/>
  <c r="GD327" i="2"/>
  <c r="GC327" i="2"/>
  <c r="GB327" i="2"/>
  <c r="GA327" i="2"/>
  <c r="FZ327" i="2"/>
  <c r="FY327" i="2"/>
  <c r="FX327" i="2"/>
  <c r="FW327" i="2"/>
  <c r="FV327" i="2"/>
  <c r="FU327" i="2"/>
  <c r="FT327" i="2"/>
  <c r="FS327" i="2"/>
  <c r="FR327" i="2"/>
  <c r="FQ327" i="2"/>
  <c r="FP327" i="2"/>
  <c r="FO327" i="2"/>
  <c r="FN327" i="2"/>
  <c r="FM327" i="2"/>
  <c r="FL327" i="2"/>
  <c r="FK327" i="2"/>
  <c r="FJ327" i="2"/>
  <c r="FI327" i="2"/>
  <c r="FH327" i="2"/>
  <c r="FG327" i="2"/>
  <c r="FF327" i="2"/>
  <c r="FE327" i="2"/>
  <c r="GH326" i="2"/>
  <c r="GG326" i="2"/>
  <c r="GF326" i="2"/>
  <c r="GE326" i="2"/>
  <c r="GD326" i="2"/>
  <c r="GC326" i="2"/>
  <c r="GB326" i="2"/>
  <c r="GA326" i="2"/>
  <c r="FZ326" i="2"/>
  <c r="FY326" i="2"/>
  <c r="FX326" i="2"/>
  <c r="FW326" i="2"/>
  <c r="FV326" i="2"/>
  <c r="FU326" i="2"/>
  <c r="FT326" i="2"/>
  <c r="FS326" i="2"/>
  <c r="FR326" i="2"/>
  <c r="FQ326" i="2"/>
  <c r="FP326" i="2"/>
  <c r="FO326" i="2"/>
  <c r="FN326" i="2"/>
  <c r="FM326" i="2"/>
  <c r="FL326" i="2"/>
  <c r="FK326" i="2"/>
  <c r="FJ326" i="2"/>
  <c r="FI326" i="2"/>
  <c r="FH326" i="2"/>
  <c r="FG326" i="2"/>
  <c r="FF326" i="2"/>
  <c r="FE326" i="2"/>
  <c r="GH325" i="2"/>
  <c r="GG325" i="2"/>
  <c r="GF325" i="2"/>
  <c r="GE325" i="2"/>
  <c r="GD325" i="2"/>
  <c r="GC325" i="2"/>
  <c r="GB325" i="2"/>
  <c r="GA325" i="2"/>
  <c r="FZ325" i="2"/>
  <c r="FY325" i="2"/>
  <c r="FX325" i="2"/>
  <c r="FW325" i="2"/>
  <c r="FV325" i="2"/>
  <c r="FU325" i="2"/>
  <c r="FT325" i="2"/>
  <c r="FS325" i="2"/>
  <c r="FR325" i="2"/>
  <c r="FQ325" i="2"/>
  <c r="FP325" i="2"/>
  <c r="FO325" i="2"/>
  <c r="FN325" i="2"/>
  <c r="FM325" i="2"/>
  <c r="FL325" i="2"/>
  <c r="FK325" i="2"/>
  <c r="FJ325" i="2"/>
  <c r="FI325" i="2"/>
  <c r="FH325" i="2"/>
  <c r="FG325" i="2"/>
  <c r="FF325" i="2"/>
  <c r="FE325" i="2"/>
  <c r="GH324" i="2"/>
  <c r="GG324" i="2"/>
  <c r="GF324" i="2"/>
  <c r="GE324" i="2"/>
  <c r="GD324" i="2"/>
  <c r="GC324" i="2"/>
  <c r="GB324" i="2"/>
  <c r="GA324" i="2"/>
  <c r="FZ324" i="2"/>
  <c r="FY324" i="2"/>
  <c r="FX324" i="2"/>
  <c r="FW324" i="2"/>
  <c r="FV324" i="2"/>
  <c r="FU324" i="2"/>
  <c r="FT324" i="2"/>
  <c r="FS324" i="2"/>
  <c r="FR324" i="2"/>
  <c r="FQ324" i="2"/>
  <c r="FP324" i="2"/>
  <c r="FO324" i="2"/>
  <c r="FN324" i="2"/>
  <c r="FM324" i="2"/>
  <c r="FL324" i="2"/>
  <c r="FK324" i="2"/>
  <c r="FJ324" i="2"/>
  <c r="FI324" i="2"/>
  <c r="FH324" i="2"/>
  <c r="FG324" i="2"/>
  <c r="FF324" i="2"/>
  <c r="FE324" i="2"/>
  <c r="GH323" i="2"/>
  <c r="GG323" i="2"/>
  <c r="GF323" i="2"/>
  <c r="GE323" i="2"/>
  <c r="GD323" i="2"/>
  <c r="GC323" i="2"/>
  <c r="GB323" i="2"/>
  <c r="GA323" i="2"/>
  <c r="FZ323" i="2"/>
  <c r="FY323" i="2"/>
  <c r="FX323" i="2"/>
  <c r="FW323" i="2"/>
  <c r="FV323" i="2"/>
  <c r="FU323" i="2"/>
  <c r="FT323" i="2"/>
  <c r="FS323" i="2"/>
  <c r="FR323" i="2"/>
  <c r="FQ323" i="2"/>
  <c r="FP323" i="2"/>
  <c r="FO323" i="2"/>
  <c r="FN323" i="2"/>
  <c r="FM323" i="2"/>
  <c r="FL323" i="2"/>
  <c r="FK323" i="2"/>
  <c r="FJ323" i="2"/>
  <c r="FI323" i="2"/>
  <c r="FH323" i="2"/>
  <c r="FG323" i="2"/>
  <c r="FF323" i="2"/>
  <c r="FE323" i="2"/>
  <c r="GH322" i="2"/>
  <c r="GG322" i="2"/>
  <c r="GF322" i="2"/>
  <c r="GE322" i="2"/>
  <c r="GD322" i="2"/>
  <c r="GC322" i="2"/>
  <c r="GB322" i="2"/>
  <c r="GA322" i="2"/>
  <c r="FZ322" i="2"/>
  <c r="FY322" i="2"/>
  <c r="FX322" i="2"/>
  <c r="FW322" i="2"/>
  <c r="FV322" i="2"/>
  <c r="FU322" i="2"/>
  <c r="FT322" i="2"/>
  <c r="FS322" i="2"/>
  <c r="FR322" i="2"/>
  <c r="FQ322" i="2"/>
  <c r="FP322" i="2"/>
  <c r="FO322" i="2"/>
  <c r="FN322" i="2"/>
  <c r="FM322" i="2"/>
  <c r="FL322" i="2"/>
  <c r="FK322" i="2"/>
  <c r="FJ322" i="2"/>
  <c r="FI322" i="2"/>
  <c r="FH322" i="2"/>
  <c r="FG322" i="2"/>
  <c r="FF322" i="2"/>
  <c r="FE322" i="2"/>
  <c r="GH321" i="2"/>
  <c r="GG321" i="2"/>
  <c r="GF321" i="2"/>
  <c r="GE321" i="2"/>
  <c r="GD321" i="2"/>
  <c r="GC321" i="2"/>
  <c r="GB321" i="2"/>
  <c r="GA321" i="2"/>
  <c r="FZ321" i="2"/>
  <c r="FY321" i="2"/>
  <c r="FX321" i="2"/>
  <c r="FW321" i="2"/>
  <c r="FV321" i="2"/>
  <c r="FU321" i="2"/>
  <c r="FT321" i="2"/>
  <c r="FS321" i="2"/>
  <c r="FR321" i="2"/>
  <c r="FQ321" i="2"/>
  <c r="FP321" i="2"/>
  <c r="FO321" i="2"/>
  <c r="FN321" i="2"/>
  <c r="FM321" i="2"/>
  <c r="FL321" i="2"/>
  <c r="FK321" i="2"/>
  <c r="FJ321" i="2"/>
  <c r="FI321" i="2"/>
  <c r="FH321" i="2"/>
  <c r="FG321" i="2"/>
  <c r="FF321" i="2"/>
  <c r="FE321" i="2"/>
  <c r="GH320" i="2"/>
  <c r="GG320" i="2"/>
  <c r="GF320" i="2"/>
  <c r="GE320" i="2"/>
  <c r="GD320" i="2"/>
  <c r="GC320" i="2"/>
  <c r="GB320" i="2"/>
  <c r="GA320" i="2"/>
  <c r="FZ320" i="2"/>
  <c r="FY320" i="2"/>
  <c r="FX320" i="2"/>
  <c r="FW320" i="2"/>
  <c r="FV320" i="2"/>
  <c r="FU320" i="2"/>
  <c r="FT320" i="2"/>
  <c r="FS320" i="2"/>
  <c r="FR320" i="2"/>
  <c r="FQ320" i="2"/>
  <c r="FP320" i="2"/>
  <c r="FO320" i="2"/>
  <c r="FN320" i="2"/>
  <c r="FM320" i="2"/>
  <c r="FL320" i="2"/>
  <c r="FK320" i="2"/>
  <c r="FJ320" i="2"/>
  <c r="FI320" i="2"/>
  <c r="FH320" i="2"/>
  <c r="FG320" i="2"/>
  <c r="FF320" i="2"/>
  <c r="FE320" i="2"/>
  <c r="GH319" i="2"/>
  <c r="GG319" i="2"/>
  <c r="GF319" i="2"/>
  <c r="GE319" i="2"/>
  <c r="GD319" i="2"/>
  <c r="GC319" i="2"/>
  <c r="GB319" i="2"/>
  <c r="GA319" i="2"/>
  <c r="FZ319" i="2"/>
  <c r="FY319" i="2"/>
  <c r="FX319" i="2"/>
  <c r="FW319" i="2"/>
  <c r="FV319" i="2"/>
  <c r="FU319" i="2"/>
  <c r="FT319" i="2"/>
  <c r="FS319" i="2"/>
  <c r="FR319" i="2"/>
  <c r="FQ319" i="2"/>
  <c r="FP319" i="2"/>
  <c r="FO319" i="2"/>
  <c r="FN319" i="2"/>
  <c r="FM319" i="2"/>
  <c r="FL319" i="2"/>
  <c r="FK319" i="2"/>
  <c r="FJ319" i="2"/>
  <c r="FI319" i="2"/>
  <c r="FH319" i="2"/>
  <c r="FG319" i="2"/>
  <c r="FF319" i="2"/>
  <c r="FE319" i="2"/>
  <c r="GH318" i="2"/>
  <c r="GG318" i="2"/>
  <c r="GF318" i="2"/>
  <c r="GE318" i="2"/>
  <c r="GD318" i="2"/>
  <c r="GC318" i="2"/>
  <c r="GB318" i="2"/>
  <c r="GA318" i="2"/>
  <c r="FZ318" i="2"/>
  <c r="FY318" i="2"/>
  <c r="FX318" i="2"/>
  <c r="FW318" i="2"/>
  <c r="FV318" i="2"/>
  <c r="FU318" i="2"/>
  <c r="FT318" i="2"/>
  <c r="FS318" i="2"/>
  <c r="FR318" i="2"/>
  <c r="FQ318" i="2"/>
  <c r="FP318" i="2"/>
  <c r="FO318" i="2"/>
  <c r="FN318" i="2"/>
  <c r="FM318" i="2"/>
  <c r="FL318" i="2"/>
  <c r="FK318" i="2"/>
  <c r="FJ318" i="2"/>
  <c r="FI318" i="2"/>
  <c r="FH318" i="2"/>
  <c r="FG318" i="2"/>
  <c r="FF318" i="2"/>
  <c r="FE318" i="2"/>
  <c r="GH317" i="2"/>
  <c r="GG317" i="2"/>
  <c r="GF317" i="2"/>
  <c r="GE317" i="2"/>
  <c r="GD317" i="2"/>
  <c r="GC317" i="2"/>
  <c r="GB317" i="2"/>
  <c r="GA317" i="2"/>
  <c r="FZ317" i="2"/>
  <c r="FY317" i="2"/>
  <c r="FX317" i="2"/>
  <c r="FW317" i="2"/>
  <c r="FV317" i="2"/>
  <c r="FU317" i="2"/>
  <c r="FT317" i="2"/>
  <c r="FS317" i="2"/>
  <c r="FR317" i="2"/>
  <c r="FQ317" i="2"/>
  <c r="FP317" i="2"/>
  <c r="FO317" i="2"/>
  <c r="FN317" i="2"/>
  <c r="FM317" i="2"/>
  <c r="FL317" i="2"/>
  <c r="FK317" i="2"/>
  <c r="FJ317" i="2"/>
  <c r="FI317" i="2"/>
  <c r="FH317" i="2"/>
  <c r="FG317" i="2"/>
  <c r="FF317" i="2"/>
  <c r="FE317" i="2"/>
  <c r="GH316" i="2"/>
  <c r="GG316" i="2"/>
  <c r="GF316" i="2"/>
  <c r="GE316" i="2"/>
  <c r="GD316" i="2"/>
  <c r="GC316" i="2"/>
  <c r="GB316" i="2"/>
  <c r="GA316" i="2"/>
  <c r="FZ316" i="2"/>
  <c r="FY316" i="2"/>
  <c r="FX316" i="2"/>
  <c r="FW316" i="2"/>
  <c r="FV316" i="2"/>
  <c r="FU316" i="2"/>
  <c r="FT316" i="2"/>
  <c r="FS316" i="2"/>
  <c r="FR316" i="2"/>
  <c r="FQ316" i="2"/>
  <c r="FP316" i="2"/>
  <c r="FO316" i="2"/>
  <c r="FN316" i="2"/>
  <c r="FM316" i="2"/>
  <c r="FL316" i="2"/>
  <c r="FK316" i="2"/>
  <c r="FJ316" i="2"/>
  <c r="FI316" i="2"/>
  <c r="FH316" i="2"/>
  <c r="FG316" i="2"/>
  <c r="FF316" i="2"/>
  <c r="FE316" i="2"/>
  <c r="GH315" i="2"/>
  <c r="GG315" i="2"/>
  <c r="GF315" i="2"/>
  <c r="GE315" i="2"/>
  <c r="GD315" i="2"/>
  <c r="GC315" i="2"/>
  <c r="GB315" i="2"/>
  <c r="GA315" i="2"/>
  <c r="FZ315" i="2"/>
  <c r="FY315" i="2"/>
  <c r="FX315" i="2"/>
  <c r="FW315" i="2"/>
  <c r="FV315" i="2"/>
  <c r="FU315" i="2"/>
  <c r="FT315" i="2"/>
  <c r="FS315" i="2"/>
  <c r="FR315" i="2"/>
  <c r="FQ315" i="2"/>
  <c r="FP315" i="2"/>
  <c r="FO315" i="2"/>
  <c r="FN315" i="2"/>
  <c r="FM315" i="2"/>
  <c r="FL315" i="2"/>
  <c r="FK315" i="2"/>
  <c r="FJ315" i="2"/>
  <c r="FI315" i="2"/>
  <c r="FH315" i="2"/>
  <c r="FG315" i="2"/>
  <c r="FF315" i="2"/>
  <c r="FE315" i="2"/>
  <c r="GH314" i="2"/>
  <c r="GG314" i="2"/>
  <c r="GF314" i="2"/>
  <c r="GE314" i="2"/>
  <c r="GD314" i="2"/>
  <c r="GC314" i="2"/>
  <c r="GB314" i="2"/>
  <c r="GA314" i="2"/>
  <c r="FZ314" i="2"/>
  <c r="FY314" i="2"/>
  <c r="FX314" i="2"/>
  <c r="FW314" i="2"/>
  <c r="FV314" i="2"/>
  <c r="FU314" i="2"/>
  <c r="FT314" i="2"/>
  <c r="FS314" i="2"/>
  <c r="FR314" i="2"/>
  <c r="FQ314" i="2"/>
  <c r="FP314" i="2"/>
  <c r="FO314" i="2"/>
  <c r="FN314" i="2"/>
  <c r="FM314" i="2"/>
  <c r="FL314" i="2"/>
  <c r="FK314" i="2"/>
  <c r="FJ314" i="2"/>
  <c r="FI314" i="2"/>
  <c r="FH314" i="2"/>
  <c r="FG314" i="2"/>
  <c r="FF314" i="2"/>
  <c r="FE314" i="2"/>
  <c r="GH313" i="2"/>
  <c r="GG313" i="2"/>
  <c r="GF313" i="2"/>
  <c r="GE313" i="2"/>
  <c r="GD313" i="2"/>
  <c r="GC313" i="2"/>
  <c r="GB313" i="2"/>
  <c r="GA313" i="2"/>
  <c r="FZ313" i="2"/>
  <c r="FY313" i="2"/>
  <c r="FX313" i="2"/>
  <c r="FW313" i="2"/>
  <c r="FV313" i="2"/>
  <c r="FU313" i="2"/>
  <c r="FT313" i="2"/>
  <c r="FS313" i="2"/>
  <c r="FR313" i="2"/>
  <c r="FQ313" i="2"/>
  <c r="FP313" i="2"/>
  <c r="FO313" i="2"/>
  <c r="FN313" i="2"/>
  <c r="FM313" i="2"/>
  <c r="FL313" i="2"/>
  <c r="FK313" i="2"/>
  <c r="FJ313" i="2"/>
  <c r="FI313" i="2"/>
  <c r="FH313" i="2"/>
  <c r="FG313" i="2"/>
  <c r="FF313" i="2"/>
  <c r="FE313" i="2"/>
  <c r="GH312" i="2"/>
  <c r="GG312" i="2"/>
  <c r="GF312" i="2"/>
  <c r="GE312" i="2"/>
  <c r="GD312" i="2"/>
  <c r="GC312" i="2"/>
  <c r="GB312" i="2"/>
  <c r="GA312" i="2"/>
  <c r="FZ312" i="2"/>
  <c r="FY312" i="2"/>
  <c r="FX312" i="2"/>
  <c r="FW312" i="2"/>
  <c r="FV312" i="2"/>
  <c r="FU312" i="2"/>
  <c r="FT312" i="2"/>
  <c r="FS312" i="2"/>
  <c r="FR312" i="2"/>
  <c r="FQ312" i="2"/>
  <c r="FP312" i="2"/>
  <c r="FO312" i="2"/>
  <c r="FN312" i="2"/>
  <c r="FM312" i="2"/>
  <c r="FL312" i="2"/>
  <c r="FK312" i="2"/>
  <c r="FJ312" i="2"/>
  <c r="FI312" i="2"/>
  <c r="FH312" i="2"/>
  <c r="FG312" i="2"/>
  <c r="FF312" i="2"/>
  <c r="FE312" i="2"/>
  <c r="GH311" i="2"/>
  <c r="GG311" i="2"/>
  <c r="GF311" i="2"/>
  <c r="GE311" i="2"/>
  <c r="GD311" i="2"/>
  <c r="GC311" i="2"/>
  <c r="GB311" i="2"/>
  <c r="GA311" i="2"/>
  <c r="FZ311" i="2"/>
  <c r="FY311" i="2"/>
  <c r="FX311" i="2"/>
  <c r="FW311" i="2"/>
  <c r="FV311" i="2"/>
  <c r="FU311" i="2"/>
  <c r="FT311" i="2"/>
  <c r="FS311" i="2"/>
  <c r="FR311" i="2"/>
  <c r="FQ311" i="2"/>
  <c r="FP311" i="2"/>
  <c r="FO311" i="2"/>
  <c r="FN311" i="2"/>
  <c r="FM311" i="2"/>
  <c r="FL311" i="2"/>
  <c r="FK311" i="2"/>
  <c r="FJ311" i="2"/>
  <c r="FI311" i="2"/>
  <c r="FH311" i="2"/>
  <c r="FG311" i="2"/>
  <c r="FF311" i="2"/>
  <c r="FE311" i="2"/>
  <c r="GH310" i="2"/>
  <c r="GG310" i="2"/>
  <c r="GF310" i="2"/>
  <c r="GE310" i="2"/>
  <c r="GD310" i="2"/>
  <c r="GC310" i="2"/>
  <c r="GB310" i="2"/>
  <c r="GA310" i="2"/>
  <c r="FZ310" i="2"/>
  <c r="FY310" i="2"/>
  <c r="FX310" i="2"/>
  <c r="FW310" i="2"/>
  <c r="FV310" i="2"/>
  <c r="FU310" i="2"/>
  <c r="FT310" i="2"/>
  <c r="FS310" i="2"/>
  <c r="FR310" i="2"/>
  <c r="FQ310" i="2"/>
  <c r="FP310" i="2"/>
  <c r="FO310" i="2"/>
  <c r="FN310" i="2"/>
  <c r="FM310" i="2"/>
  <c r="FL310" i="2"/>
  <c r="FK310" i="2"/>
  <c r="FJ310" i="2"/>
  <c r="FI310" i="2"/>
  <c r="FH310" i="2"/>
  <c r="FG310" i="2"/>
  <c r="FF310" i="2"/>
  <c r="FE310" i="2"/>
  <c r="GH309" i="2"/>
  <c r="GG309" i="2"/>
  <c r="GF309" i="2"/>
  <c r="GE309" i="2"/>
  <c r="GD309" i="2"/>
  <c r="GC309" i="2"/>
  <c r="GB309" i="2"/>
  <c r="GA309" i="2"/>
  <c r="FZ309" i="2"/>
  <c r="FY309" i="2"/>
  <c r="FX309" i="2"/>
  <c r="FW309" i="2"/>
  <c r="FV309" i="2"/>
  <c r="FU309" i="2"/>
  <c r="FT309" i="2"/>
  <c r="FS309" i="2"/>
  <c r="FR309" i="2"/>
  <c r="FQ309" i="2"/>
  <c r="FP309" i="2"/>
  <c r="FO309" i="2"/>
  <c r="FN309" i="2"/>
  <c r="FM309" i="2"/>
  <c r="FL309" i="2"/>
  <c r="FK309" i="2"/>
  <c r="FJ309" i="2"/>
  <c r="FI309" i="2"/>
  <c r="FH309" i="2"/>
  <c r="FG309" i="2"/>
  <c r="FF309" i="2"/>
  <c r="FE309" i="2"/>
  <c r="GH308" i="2"/>
  <c r="GG308" i="2"/>
  <c r="GF308" i="2"/>
  <c r="GE308" i="2"/>
  <c r="GD308" i="2"/>
  <c r="GC308" i="2"/>
  <c r="GB308" i="2"/>
  <c r="GA308" i="2"/>
  <c r="FZ308" i="2"/>
  <c r="FY308" i="2"/>
  <c r="FX308" i="2"/>
  <c r="FW308" i="2"/>
  <c r="FV308" i="2"/>
  <c r="FU308" i="2"/>
  <c r="FT308" i="2"/>
  <c r="FS308" i="2"/>
  <c r="FR308" i="2"/>
  <c r="FQ308" i="2"/>
  <c r="FP308" i="2"/>
  <c r="FO308" i="2"/>
  <c r="FN308" i="2"/>
  <c r="FM308" i="2"/>
  <c r="FL308" i="2"/>
  <c r="FK308" i="2"/>
  <c r="FJ308" i="2"/>
  <c r="FI308" i="2"/>
  <c r="FH308" i="2"/>
  <c r="FG308" i="2"/>
  <c r="FF308" i="2"/>
  <c r="FE308" i="2"/>
  <c r="GH307" i="2"/>
  <c r="GG307" i="2"/>
  <c r="GF307" i="2"/>
  <c r="GE307" i="2"/>
  <c r="GD307" i="2"/>
  <c r="GC307" i="2"/>
  <c r="GB307" i="2"/>
  <c r="GA307" i="2"/>
  <c r="FZ307" i="2"/>
  <c r="FY307" i="2"/>
  <c r="FX307" i="2"/>
  <c r="FW307" i="2"/>
  <c r="FV307" i="2"/>
  <c r="FU307" i="2"/>
  <c r="FT307" i="2"/>
  <c r="FS307" i="2"/>
  <c r="FR307" i="2"/>
  <c r="FQ307" i="2"/>
  <c r="FP307" i="2"/>
  <c r="FO307" i="2"/>
  <c r="FN307" i="2"/>
  <c r="FM307" i="2"/>
  <c r="FL307" i="2"/>
  <c r="FK307" i="2"/>
  <c r="FJ307" i="2"/>
  <c r="FI307" i="2"/>
  <c r="FH307" i="2"/>
  <c r="FG307" i="2"/>
  <c r="FF307" i="2"/>
  <c r="FE307" i="2"/>
  <c r="GH306" i="2"/>
  <c r="GG306" i="2"/>
  <c r="GF306" i="2"/>
  <c r="GE306" i="2"/>
  <c r="GD306" i="2"/>
  <c r="GC306" i="2"/>
  <c r="GB306" i="2"/>
  <c r="GA306" i="2"/>
  <c r="FZ306" i="2"/>
  <c r="FY306" i="2"/>
  <c r="FX306" i="2"/>
  <c r="FW306" i="2"/>
  <c r="FV306" i="2"/>
  <c r="FU306" i="2"/>
  <c r="FT306" i="2"/>
  <c r="FS306" i="2"/>
  <c r="FR306" i="2"/>
  <c r="FQ306" i="2"/>
  <c r="FP306" i="2"/>
  <c r="FO306" i="2"/>
  <c r="FN306" i="2"/>
  <c r="FM306" i="2"/>
  <c r="FL306" i="2"/>
  <c r="FK306" i="2"/>
  <c r="FJ306" i="2"/>
  <c r="FI306" i="2"/>
  <c r="FH306" i="2"/>
  <c r="FG306" i="2"/>
  <c r="FF306" i="2"/>
  <c r="FE306" i="2"/>
  <c r="GH303" i="2"/>
  <c r="GG303" i="2"/>
  <c r="GF303" i="2"/>
  <c r="GE303" i="2"/>
  <c r="GD303" i="2"/>
  <c r="GC303" i="2"/>
  <c r="GB303" i="2"/>
  <c r="GA303" i="2"/>
  <c r="FZ303" i="2"/>
  <c r="FY303" i="2"/>
  <c r="FX303" i="2"/>
  <c r="FW303" i="2"/>
  <c r="FV303" i="2"/>
  <c r="FU303" i="2"/>
  <c r="FT303" i="2"/>
  <c r="FS303" i="2"/>
  <c r="FR303" i="2"/>
  <c r="FQ303" i="2"/>
  <c r="FP303" i="2"/>
  <c r="FO303" i="2"/>
  <c r="FN303" i="2"/>
  <c r="FM303" i="2"/>
  <c r="FL303" i="2"/>
  <c r="FK303" i="2"/>
  <c r="FJ303" i="2"/>
  <c r="FI303" i="2"/>
  <c r="FH303" i="2"/>
  <c r="FG303" i="2"/>
  <c r="FF303" i="2"/>
  <c r="FE303" i="2"/>
  <c r="GH302" i="2"/>
  <c r="GG302" i="2"/>
  <c r="GF302" i="2"/>
  <c r="GE302" i="2"/>
  <c r="GD302" i="2"/>
  <c r="GC302" i="2"/>
  <c r="GB302" i="2"/>
  <c r="GA302" i="2"/>
  <c r="FZ302" i="2"/>
  <c r="FY302" i="2"/>
  <c r="FX302" i="2"/>
  <c r="FW302" i="2"/>
  <c r="FV302" i="2"/>
  <c r="FU302" i="2"/>
  <c r="FT302" i="2"/>
  <c r="FS302" i="2"/>
  <c r="FR302" i="2"/>
  <c r="FQ302" i="2"/>
  <c r="FP302" i="2"/>
  <c r="FO302" i="2"/>
  <c r="FN302" i="2"/>
  <c r="FM302" i="2"/>
  <c r="FL302" i="2"/>
  <c r="FK302" i="2"/>
  <c r="FJ302" i="2"/>
  <c r="FI302" i="2"/>
  <c r="FH302" i="2"/>
  <c r="FG302" i="2"/>
  <c r="FF302" i="2"/>
  <c r="FE302" i="2"/>
  <c r="GH297" i="2"/>
  <c r="GG297" i="2"/>
  <c r="GF297" i="2"/>
  <c r="GE297" i="2"/>
  <c r="GD297" i="2"/>
  <c r="GC297" i="2"/>
  <c r="GB297" i="2"/>
  <c r="GA297" i="2"/>
  <c r="FZ297" i="2"/>
  <c r="FY297" i="2"/>
  <c r="FX297" i="2"/>
  <c r="FW297" i="2"/>
  <c r="FV297" i="2"/>
  <c r="FU297" i="2"/>
  <c r="FT297" i="2"/>
  <c r="FS297" i="2"/>
  <c r="FR297" i="2"/>
  <c r="FQ297" i="2"/>
  <c r="FP297" i="2"/>
  <c r="FO297" i="2"/>
  <c r="FN297" i="2"/>
  <c r="FM297" i="2"/>
  <c r="FL297" i="2"/>
  <c r="FK297" i="2"/>
  <c r="FJ297" i="2"/>
  <c r="FI297" i="2"/>
  <c r="FH297" i="2"/>
  <c r="FG297" i="2"/>
  <c r="FF297" i="2"/>
  <c r="FE297" i="2"/>
  <c r="GH296" i="2"/>
  <c r="GG296" i="2"/>
  <c r="GF296" i="2"/>
  <c r="GE296" i="2"/>
  <c r="GD296" i="2"/>
  <c r="GC296" i="2"/>
  <c r="GB296" i="2"/>
  <c r="GA296" i="2"/>
  <c r="FZ296" i="2"/>
  <c r="FY296" i="2"/>
  <c r="FX296" i="2"/>
  <c r="FW296" i="2"/>
  <c r="FV296" i="2"/>
  <c r="FU296" i="2"/>
  <c r="FT296" i="2"/>
  <c r="FS296" i="2"/>
  <c r="FR296" i="2"/>
  <c r="FQ296" i="2"/>
  <c r="FP296" i="2"/>
  <c r="FO296" i="2"/>
  <c r="FN296" i="2"/>
  <c r="FM296" i="2"/>
  <c r="FL296" i="2"/>
  <c r="FK296" i="2"/>
  <c r="FJ296" i="2"/>
  <c r="FI296" i="2"/>
  <c r="FH296" i="2"/>
  <c r="FG296" i="2"/>
  <c r="FF296" i="2"/>
  <c r="FE296" i="2"/>
  <c r="GH295" i="2"/>
  <c r="GG295" i="2"/>
  <c r="GF295" i="2"/>
  <c r="GE295" i="2"/>
  <c r="GD295" i="2"/>
  <c r="GC295" i="2"/>
  <c r="GB295" i="2"/>
  <c r="GA295" i="2"/>
  <c r="FZ295" i="2"/>
  <c r="FY295" i="2"/>
  <c r="FX295" i="2"/>
  <c r="FW295" i="2"/>
  <c r="FV295" i="2"/>
  <c r="FU295" i="2"/>
  <c r="FT295" i="2"/>
  <c r="FS295" i="2"/>
  <c r="FR295" i="2"/>
  <c r="FQ295" i="2"/>
  <c r="FP295" i="2"/>
  <c r="FO295" i="2"/>
  <c r="FN295" i="2"/>
  <c r="FM295" i="2"/>
  <c r="FL295" i="2"/>
  <c r="FK295" i="2"/>
  <c r="FJ295" i="2"/>
  <c r="FI295" i="2"/>
  <c r="FH295" i="2"/>
  <c r="FG295" i="2"/>
  <c r="FF295" i="2"/>
  <c r="FE295" i="2"/>
  <c r="GH294" i="2"/>
  <c r="GG294" i="2"/>
  <c r="GF294" i="2"/>
  <c r="GE294" i="2"/>
  <c r="GD294" i="2"/>
  <c r="GC294" i="2"/>
  <c r="GB294" i="2"/>
  <c r="GA294" i="2"/>
  <c r="FZ294" i="2"/>
  <c r="FY294" i="2"/>
  <c r="FX294" i="2"/>
  <c r="FW294" i="2"/>
  <c r="FV294" i="2"/>
  <c r="FU294" i="2"/>
  <c r="FT294" i="2"/>
  <c r="FS294" i="2"/>
  <c r="FR294" i="2"/>
  <c r="FQ294" i="2"/>
  <c r="FP294" i="2"/>
  <c r="FO294" i="2"/>
  <c r="FN294" i="2"/>
  <c r="FM294" i="2"/>
  <c r="FL294" i="2"/>
  <c r="FK294" i="2"/>
  <c r="FJ294" i="2"/>
  <c r="FI294" i="2"/>
  <c r="FH294" i="2"/>
  <c r="FG294" i="2"/>
  <c r="FF294" i="2"/>
  <c r="FE294" i="2"/>
  <c r="GH293" i="2"/>
  <c r="GG293" i="2"/>
  <c r="GF293" i="2"/>
  <c r="GE293" i="2"/>
  <c r="GD293" i="2"/>
  <c r="GC293" i="2"/>
  <c r="GB293" i="2"/>
  <c r="GA293" i="2"/>
  <c r="FZ293" i="2"/>
  <c r="FY293" i="2"/>
  <c r="FX293" i="2"/>
  <c r="FW293" i="2"/>
  <c r="FV293" i="2"/>
  <c r="FU293" i="2"/>
  <c r="FT293" i="2"/>
  <c r="FS293" i="2"/>
  <c r="FR293" i="2"/>
  <c r="FQ293" i="2"/>
  <c r="FP293" i="2"/>
  <c r="FO293" i="2"/>
  <c r="FN293" i="2"/>
  <c r="FM293" i="2"/>
  <c r="FL293" i="2"/>
  <c r="FK293" i="2"/>
  <c r="FJ293" i="2"/>
  <c r="FI293" i="2"/>
  <c r="FH293" i="2"/>
  <c r="FG293" i="2"/>
  <c r="FF293" i="2"/>
  <c r="FE293" i="2"/>
  <c r="GH292" i="2"/>
  <c r="GG292" i="2"/>
  <c r="GF292" i="2"/>
  <c r="GE292" i="2"/>
  <c r="GD292" i="2"/>
  <c r="GC292" i="2"/>
  <c r="GB292" i="2"/>
  <c r="GA292" i="2"/>
  <c r="FZ292" i="2"/>
  <c r="FY292" i="2"/>
  <c r="FX292" i="2"/>
  <c r="FW292" i="2"/>
  <c r="FV292" i="2"/>
  <c r="FU292" i="2"/>
  <c r="FT292" i="2"/>
  <c r="FS292" i="2"/>
  <c r="FR292" i="2"/>
  <c r="FQ292" i="2"/>
  <c r="FP292" i="2"/>
  <c r="FO292" i="2"/>
  <c r="FN292" i="2"/>
  <c r="FM292" i="2"/>
  <c r="FL292" i="2"/>
  <c r="FK292" i="2"/>
  <c r="FJ292" i="2"/>
  <c r="FI292" i="2"/>
  <c r="FH292" i="2"/>
  <c r="FG292" i="2"/>
  <c r="FF292" i="2"/>
  <c r="FE292" i="2"/>
  <c r="GH291" i="2"/>
  <c r="GG291" i="2"/>
  <c r="GF291" i="2"/>
  <c r="GE291" i="2"/>
  <c r="GD291" i="2"/>
  <c r="GC291" i="2"/>
  <c r="GB291" i="2"/>
  <c r="GA291" i="2"/>
  <c r="FZ291" i="2"/>
  <c r="FY291" i="2"/>
  <c r="FX291" i="2"/>
  <c r="FW291" i="2"/>
  <c r="FV291" i="2"/>
  <c r="FU291" i="2"/>
  <c r="FT291" i="2"/>
  <c r="FS291" i="2"/>
  <c r="FR291" i="2"/>
  <c r="FQ291" i="2"/>
  <c r="FP291" i="2"/>
  <c r="FO291" i="2"/>
  <c r="FN291" i="2"/>
  <c r="FM291" i="2"/>
  <c r="FL291" i="2"/>
  <c r="FK291" i="2"/>
  <c r="FJ291" i="2"/>
  <c r="FI291" i="2"/>
  <c r="FH291" i="2"/>
  <c r="FG291" i="2"/>
  <c r="FF291" i="2"/>
  <c r="FE291" i="2"/>
  <c r="GH290" i="2"/>
  <c r="GG290" i="2"/>
  <c r="GF290" i="2"/>
  <c r="GE290" i="2"/>
  <c r="GD290" i="2"/>
  <c r="GC290" i="2"/>
  <c r="GB290" i="2"/>
  <c r="GA290" i="2"/>
  <c r="FZ290" i="2"/>
  <c r="FY290" i="2"/>
  <c r="FX290" i="2"/>
  <c r="FW290" i="2"/>
  <c r="FV290" i="2"/>
  <c r="FU290" i="2"/>
  <c r="FT290" i="2"/>
  <c r="FS290" i="2"/>
  <c r="FR290" i="2"/>
  <c r="FQ290" i="2"/>
  <c r="FP290" i="2"/>
  <c r="FO290" i="2"/>
  <c r="FN290" i="2"/>
  <c r="FM290" i="2"/>
  <c r="FL290" i="2"/>
  <c r="FK290" i="2"/>
  <c r="FJ290" i="2"/>
  <c r="FI290" i="2"/>
  <c r="FH290" i="2"/>
  <c r="FG290" i="2"/>
  <c r="FF290" i="2"/>
  <c r="FE290" i="2"/>
  <c r="GH289" i="2"/>
  <c r="GG289" i="2"/>
  <c r="GF289" i="2"/>
  <c r="GE289" i="2"/>
  <c r="GD289" i="2"/>
  <c r="GC289" i="2"/>
  <c r="GB289" i="2"/>
  <c r="GA289" i="2"/>
  <c r="FZ289" i="2"/>
  <c r="FY289" i="2"/>
  <c r="FX289" i="2"/>
  <c r="FW289" i="2"/>
  <c r="FV289" i="2"/>
  <c r="FU289" i="2"/>
  <c r="FT289" i="2"/>
  <c r="FS289" i="2"/>
  <c r="FR289" i="2"/>
  <c r="FQ289" i="2"/>
  <c r="FP289" i="2"/>
  <c r="FO289" i="2"/>
  <c r="FN289" i="2"/>
  <c r="FM289" i="2"/>
  <c r="FL289" i="2"/>
  <c r="FK289" i="2"/>
  <c r="FJ289" i="2"/>
  <c r="FI289" i="2"/>
  <c r="FH289" i="2"/>
  <c r="FG289" i="2"/>
  <c r="FF289" i="2"/>
  <c r="FE289" i="2"/>
  <c r="GH288" i="2"/>
  <c r="GG288" i="2"/>
  <c r="GF288" i="2"/>
  <c r="GE288" i="2"/>
  <c r="GD288" i="2"/>
  <c r="GC288" i="2"/>
  <c r="GB288" i="2"/>
  <c r="GA288" i="2"/>
  <c r="FZ288" i="2"/>
  <c r="FY288" i="2"/>
  <c r="FX288" i="2"/>
  <c r="FW288" i="2"/>
  <c r="FV288" i="2"/>
  <c r="FU288" i="2"/>
  <c r="FT288" i="2"/>
  <c r="FS288" i="2"/>
  <c r="FR288" i="2"/>
  <c r="FQ288" i="2"/>
  <c r="FP288" i="2"/>
  <c r="FO288" i="2"/>
  <c r="FN288" i="2"/>
  <c r="FM288" i="2"/>
  <c r="FL288" i="2"/>
  <c r="FK288" i="2"/>
  <c r="FJ288" i="2"/>
  <c r="FI288" i="2"/>
  <c r="FH288" i="2"/>
  <c r="FG288" i="2"/>
  <c r="FF288" i="2"/>
  <c r="FE288" i="2"/>
  <c r="GH287" i="2"/>
  <c r="GG287" i="2"/>
  <c r="GF287" i="2"/>
  <c r="GE287" i="2"/>
  <c r="GD287" i="2"/>
  <c r="GC287" i="2"/>
  <c r="GB287" i="2"/>
  <c r="GA287" i="2"/>
  <c r="FZ287" i="2"/>
  <c r="FY287" i="2"/>
  <c r="FX287" i="2"/>
  <c r="FW287" i="2"/>
  <c r="FV287" i="2"/>
  <c r="FU287" i="2"/>
  <c r="FT287" i="2"/>
  <c r="FS287" i="2"/>
  <c r="FR287" i="2"/>
  <c r="FQ287" i="2"/>
  <c r="FP287" i="2"/>
  <c r="FO287" i="2"/>
  <c r="FN287" i="2"/>
  <c r="FM287" i="2"/>
  <c r="FL287" i="2"/>
  <c r="FK287" i="2"/>
  <c r="FJ287" i="2"/>
  <c r="FI287" i="2"/>
  <c r="FH287" i="2"/>
  <c r="FG287" i="2"/>
  <c r="FF287" i="2"/>
  <c r="FE287" i="2"/>
  <c r="GH286" i="2"/>
  <c r="GG286" i="2"/>
  <c r="GF286" i="2"/>
  <c r="GE286" i="2"/>
  <c r="GD286" i="2"/>
  <c r="GC286" i="2"/>
  <c r="GB286" i="2"/>
  <c r="GA286" i="2"/>
  <c r="FZ286" i="2"/>
  <c r="FY286" i="2"/>
  <c r="FX286" i="2"/>
  <c r="FW286" i="2"/>
  <c r="FV286" i="2"/>
  <c r="FU286" i="2"/>
  <c r="FT286" i="2"/>
  <c r="FS286" i="2"/>
  <c r="FR286" i="2"/>
  <c r="FQ286" i="2"/>
  <c r="FP286" i="2"/>
  <c r="FO286" i="2"/>
  <c r="FN286" i="2"/>
  <c r="FM286" i="2"/>
  <c r="FL286" i="2"/>
  <c r="FK286" i="2"/>
  <c r="FJ286" i="2"/>
  <c r="FI286" i="2"/>
  <c r="FH286" i="2"/>
  <c r="FG286" i="2"/>
  <c r="FF286" i="2"/>
  <c r="FE286" i="2"/>
  <c r="GH285" i="2"/>
  <c r="GG285" i="2"/>
  <c r="GF285" i="2"/>
  <c r="GE285" i="2"/>
  <c r="GD285" i="2"/>
  <c r="GC285" i="2"/>
  <c r="GB285" i="2"/>
  <c r="GA285" i="2"/>
  <c r="FZ285" i="2"/>
  <c r="FY285" i="2"/>
  <c r="FX285" i="2"/>
  <c r="FW285" i="2"/>
  <c r="FV285" i="2"/>
  <c r="FU285" i="2"/>
  <c r="FT285" i="2"/>
  <c r="FS285" i="2"/>
  <c r="FR285" i="2"/>
  <c r="FQ285" i="2"/>
  <c r="FP285" i="2"/>
  <c r="FO285" i="2"/>
  <c r="FN285" i="2"/>
  <c r="FM285" i="2"/>
  <c r="FL285" i="2"/>
  <c r="FK285" i="2"/>
  <c r="FJ285" i="2"/>
  <c r="FI285" i="2"/>
  <c r="FH285" i="2"/>
  <c r="FG285" i="2"/>
  <c r="FF285" i="2"/>
  <c r="FE285" i="2"/>
  <c r="GH284" i="2"/>
  <c r="GG284" i="2"/>
  <c r="GF284" i="2"/>
  <c r="GE284" i="2"/>
  <c r="GD284" i="2"/>
  <c r="GC284" i="2"/>
  <c r="GB284" i="2"/>
  <c r="GA284" i="2"/>
  <c r="FZ284" i="2"/>
  <c r="FY284" i="2"/>
  <c r="FX284" i="2"/>
  <c r="FW284" i="2"/>
  <c r="FV284" i="2"/>
  <c r="FU284" i="2"/>
  <c r="FT284" i="2"/>
  <c r="FS284" i="2"/>
  <c r="FR284" i="2"/>
  <c r="FQ284" i="2"/>
  <c r="FP284" i="2"/>
  <c r="FO284" i="2"/>
  <c r="FN284" i="2"/>
  <c r="FM284" i="2"/>
  <c r="FL284" i="2"/>
  <c r="FK284" i="2"/>
  <c r="FJ284" i="2"/>
  <c r="FI284" i="2"/>
  <c r="FH284" i="2"/>
  <c r="FG284" i="2"/>
  <c r="FF284" i="2"/>
  <c r="FE284" i="2"/>
  <c r="GH283" i="2"/>
  <c r="GG283" i="2"/>
  <c r="GF283" i="2"/>
  <c r="GE283" i="2"/>
  <c r="GD283" i="2"/>
  <c r="GC283" i="2"/>
  <c r="GB283" i="2"/>
  <c r="GA283" i="2"/>
  <c r="FZ283" i="2"/>
  <c r="FY283" i="2"/>
  <c r="FX283" i="2"/>
  <c r="FW283" i="2"/>
  <c r="FV283" i="2"/>
  <c r="FU283" i="2"/>
  <c r="FT283" i="2"/>
  <c r="FS283" i="2"/>
  <c r="FR283" i="2"/>
  <c r="FQ283" i="2"/>
  <c r="FP283" i="2"/>
  <c r="FO283" i="2"/>
  <c r="FN283" i="2"/>
  <c r="FM283" i="2"/>
  <c r="FL283" i="2"/>
  <c r="FK283" i="2"/>
  <c r="FJ283" i="2"/>
  <c r="FI283" i="2"/>
  <c r="FH283" i="2"/>
  <c r="FG283" i="2"/>
  <c r="FF283" i="2"/>
  <c r="FE283" i="2"/>
  <c r="GH282" i="2"/>
  <c r="GG282" i="2"/>
  <c r="GF282" i="2"/>
  <c r="GE282" i="2"/>
  <c r="GD282" i="2"/>
  <c r="GC282" i="2"/>
  <c r="GB282" i="2"/>
  <c r="GA282" i="2"/>
  <c r="FZ282" i="2"/>
  <c r="FY282" i="2"/>
  <c r="FX282" i="2"/>
  <c r="FW282" i="2"/>
  <c r="FV282" i="2"/>
  <c r="FU282" i="2"/>
  <c r="FT282" i="2"/>
  <c r="FS282" i="2"/>
  <c r="FR282" i="2"/>
  <c r="FQ282" i="2"/>
  <c r="FP282" i="2"/>
  <c r="FO282" i="2"/>
  <c r="FN282" i="2"/>
  <c r="FM282" i="2"/>
  <c r="FL282" i="2"/>
  <c r="FK282" i="2"/>
  <c r="FJ282" i="2"/>
  <c r="FI282" i="2"/>
  <c r="FH282" i="2"/>
  <c r="FG282" i="2"/>
  <c r="FF282" i="2"/>
  <c r="FE282" i="2"/>
  <c r="GH281" i="2"/>
  <c r="GG281" i="2"/>
  <c r="GF281" i="2"/>
  <c r="GE281" i="2"/>
  <c r="GD281" i="2"/>
  <c r="GC281" i="2"/>
  <c r="GB281" i="2"/>
  <c r="GA281" i="2"/>
  <c r="FZ281" i="2"/>
  <c r="FY281" i="2"/>
  <c r="FX281" i="2"/>
  <c r="FW281" i="2"/>
  <c r="FV281" i="2"/>
  <c r="FU281" i="2"/>
  <c r="FT281" i="2"/>
  <c r="FS281" i="2"/>
  <c r="FR281" i="2"/>
  <c r="FQ281" i="2"/>
  <c r="FP281" i="2"/>
  <c r="FO281" i="2"/>
  <c r="FN281" i="2"/>
  <c r="FM281" i="2"/>
  <c r="FL281" i="2"/>
  <c r="FK281" i="2"/>
  <c r="FJ281" i="2"/>
  <c r="FI281" i="2"/>
  <c r="FH281" i="2"/>
  <c r="FG281" i="2"/>
  <c r="FF281" i="2"/>
  <c r="FE281" i="2"/>
  <c r="GH280" i="2"/>
  <c r="GG280" i="2"/>
  <c r="GF280" i="2"/>
  <c r="GE280" i="2"/>
  <c r="GD280" i="2"/>
  <c r="GC280" i="2"/>
  <c r="GB280" i="2"/>
  <c r="GA280" i="2"/>
  <c r="FZ280" i="2"/>
  <c r="FY280" i="2"/>
  <c r="FX280" i="2"/>
  <c r="FW280" i="2"/>
  <c r="FV280" i="2"/>
  <c r="FU280" i="2"/>
  <c r="FT280" i="2"/>
  <c r="FS280" i="2"/>
  <c r="FR280" i="2"/>
  <c r="FQ280" i="2"/>
  <c r="FP280" i="2"/>
  <c r="FO280" i="2"/>
  <c r="FN280" i="2"/>
  <c r="FM280" i="2"/>
  <c r="FL280" i="2"/>
  <c r="FK280" i="2"/>
  <c r="FJ280" i="2"/>
  <c r="FI280" i="2"/>
  <c r="FH280" i="2"/>
  <c r="FG280" i="2"/>
  <c r="FF280" i="2"/>
  <c r="FE280" i="2"/>
  <c r="GH279" i="2"/>
  <c r="GG279" i="2"/>
  <c r="GF279" i="2"/>
  <c r="GE279" i="2"/>
  <c r="GD279" i="2"/>
  <c r="GC279" i="2"/>
  <c r="GB279" i="2"/>
  <c r="GA279" i="2"/>
  <c r="FZ279" i="2"/>
  <c r="FY279" i="2"/>
  <c r="FX279" i="2"/>
  <c r="FW279" i="2"/>
  <c r="FV279" i="2"/>
  <c r="FU279" i="2"/>
  <c r="FT279" i="2"/>
  <c r="FS279" i="2"/>
  <c r="FR279" i="2"/>
  <c r="FQ279" i="2"/>
  <c r="FP279" i="2"/>
  <c r="FO279" i="2"/>
  <c r="FN279" i="2"/>
  <c r="FM279" i="2"/>
  <c r="FL279" i="2"/>
  <c r="FK279" i="2"/>
  <c r="FJ279" i="2"/>
  <c r="FI279" i="2"/>
  <c r="FH279" i="2"/>
  <c r="FG279" i="2"/>
  <c r="FF279" i="2"/>
  <c r="FE279" i="2"/>
  <c r="GH278" i="2"/>
  <c r="GG278" i="2"/>
  <c r="GF278" i="2"/>
  <c r="GE278" i="2"/>
  <c r="GD278" i="2"/>
  <c r="GC278" i="2"/>
  <c r="GB278" i="2"/>
  <c r="GA278" i="2"/>
  <c r="FZ278" i="2"/>
  <c r="FY278" i="2"/>
  <c r="FX278" i="2"/>
  <c r="FW278" i="2"/>
  <c r="FV278" i="2"/>
  <c r="FU278" i="2"/>
  <c r="FT278" i="2"/>
  <c r="FS278" i="2"/>
  <c r="FR278" i="2"/>
  <c r="FQ278" i="2"/>
  <c r="FP278" i="2"/>
  <c r="FO278" i="2"/>
  <c r="FN278" i="2"/>
  <c r="FM278" i="2"/>
  <c r="FL278" i="2"/>
  <c r="FK278" i="2"/>
  <c r="FJ278" i="2"/>
  <c r="FI278" i="2"/>
  <c r="FH278" i="2"/>
  <c r="FG278" i="2"/>
  <c r="FF278" i="2"/>
  <c r="FE278" i="2"/>
  <c r="GH277" i="2"/>
  <c r="GG277" i="2"/>
  <c r="GF277" i="2"/>
  <c r="GE277" i="2"/>
  <c r="GD277" i="2"/>
  <c r="GC277" i="2"/>
  <c r="GB277" i="2"/>
  <c r="GA277" i="2"/>
  <c r="FZ277" i="2"/>
  <c r="FY277" i="2"/>
  <c r="FX277" i="2"/>
  <c r="FW277" i="2"/>
  <c r="FV277" i="2"/>
  <c r="FU277" i="2"/>
  <c r="FT277" i="2"/>
  <c r="FS277" i="2"/>
  <c r="FR277" i="2"/>
  <c r="FQ277" i="2"/>
  <c r="FP277" i="2"/>
  <c r="FO277" i="2"/>
  <c r="FN277" i="2"/>
  <c r="FM277" i="2"/>
  <c r="FL277" i="2"/>
  <c r="FK277" i="2"/>
  <c r="FJ277" i="2"/>
  <c r="FI277" i="2"/>
  <c r="FH277" i="2"/>
  <c r="FG277" i="2"/>
  <c r="FF277" i="2"/>
  <c r="FE277" i="2"/>
  <c r="GH276" i="2"/>
  <c r="GG276" i="2"/>
  <c r="GF276" i="2"/>
  <c r="GE276" i="2"/>
  <c r="GD276" i="2"/>
  <c r="GC276" i="2"/>
  <c r="GB276" i="2"/>
  <c r="GA276" i="2"/>
  <c r="FZ276" i="2"/>
  <c r="FY276" i="2"/>
  <c r="FX276" i="2"/>
  <c r="FW276" i="2"/>
  <c r="FV276" i="2"/>
  <c r="FU276" i="2"/>
  <c r="FT276" i="2"/>
  <c r="FS276" i="2"/>
  <c r="FR276" i="2"/>
  <c r="FQ276" i="2"/>
  <c r="FP276" i="2"/>
  <c r="FO276" i="2"/>
  <c r="FN276" i="2"/>
  <c r="FM276" i="2"/>
  <c r="FL276" i="2"/>
  <c r="FK276" i="2"/>
  <c r="FJ276" i="2"/>
  <c r="FI276" i="2"/>
  <c r="FH276" i="2"/>
  <c r="FG276" i="2"/>
  <c r="FF276" i="2"/>
  <c r="FE276" i="2"/>
  <c r="GH275" i="2"/>
  <c r="GG275" i="2"/>
  <c r="GF275" i="2"/>
  <c r="GE275" i="2"/>
  <c r="GD275" i="2"/>
  <c r="GC275" i="2"/>
  <c r="GB275" i="2"/>
  <c r="GA275" i="2"/>
  <c r="FZ275" i="2"/>
  <c r="FY275" i="2"/>
  <c r="FX275" i="2"/>
  <c r="FW275" i="2"/>
  <c r="FV275" i="2"/>
  <c r="FU275" i="2"/>
  <c r="FT275" i="2"/>
  <c r="FS275" i="2"/>
  <c r="FR275" i="2"/>
  <c r="FQ275" i="2"/>
  <c r="FP275" i="2"/>
  <c r="FO275" i="2"/>
  <c r="FN275" i="2"/>
  <c r="FM275" i="2"/>
  <c r="FL275" i="2"/>
  <c r="FK275" i="2"/>
  <c r="FJ275" i="2"/>
  <c r="FI275" i="2"/>
  <c r="FH275" i="2"/>
  <c r="FG275" i="2"/>
  <c r="FF275" i="2"/>
  <c r="FE275" i="2"/>
  <c r="GH274" i="2"/>
  <c r="GG274" i="2"/>
  <c r="GF274" i="2"/>
  <c r="GE274" i="2"/>
  <c r="GD274" i="2"/>
  <c r="GC274" i="2"/>
  <c r="GB274" i="2"/>
  <c r="GA274" i="2"/>
  <c r="FZ274" i="2"/>
  <c r="FY274" i="2"/>
  <c r="FX274" i="2"/>
  <c r="FW274" i="2"/>
  <c r="FV274" i="2"/>
  <c r="FU274" i="2"/>
  <c r="FT274" i="2"/>
  <c r="FS274" i="2"/>
  <c r="FR274" i="2"/>
  <c r="FQ274" i="2"/>
  <c r="FP274" i="2"/>
  <c r="FO274" i="2"/>
  <c r="FN274" i="2"/>
  <c r="FM274" i="2"/>
  <c r="FL274" i="2"/>
  <c r="FK274" i="2"/>
  <c r="FJ274" i="2"/>
  <c r="FI274" i="2"/>
  <c r="FH274" i="2"/>
  <c r="FG274" i="2"/>
  <c r="FF274" i="2"/>
  <c r="FE274" i="2"/>
  <c r="GH273" i="2"/>
  <c r="GG273" i="2"/>
  <c r="GF273" i="2"/>
  <c r="GE273" i="2"/>
  <c r="GD273" i="2"/>
  <c r="GC273" i="2"/>
  <c r="GB273" i="2"/>
  <c r="GA273" i="2"/>
  <c r="FZ273" i="2"/>
  <c r="FY273" i="2"/>
  <c r="FX273" i="2"/>
  <c r="FW273" i="2"/>
  <c r="FV273" i="2"/>
  <c r="FU273" i="2"/>
  <c r="FT273" i="2"/>
  <c r="FS273" i="2"/>
  <c r="FR273" i="2"/>
  <c r="FQ273" i="2"/>
  <c r="FP273" i="2"/>
  <c r="FO273" i="2"/>
  <c r="FN273" i="2"/>
  <c r="FM273" i="2"/>
  <c r="FL273" i="2"/>
  <c r="FK273" i="2"/>
  <c r="FJ273" i="2"/>
  <c r="FI273" i="2"/>
  <c r="FH273" i="2"/>
  <c r="FG273" i="2"/>
  <c r="FF273" i="2"/>
  <c r="FE273" i="2"/>
  <c r="GH272" i="2"/>
  <c r="GG272" i="2"/>
  <c r="GF272" i="2"/>
  <c r="GE272" i="2"/>
  <c r="GD272" i="2"/>
  <c r="GC272" i="2"/>
  <c r="GB272" i="2"/>
  <c r="GA272" i="2"/>
  <c r="FZ272" i="2"/>
  <c r="FY272" i="2"/>
  <c r="FX272" i="2"/>
  <c r="FW272" i="2"/>
  <c r="FV272" i="2"/>
  <c r="FU272" i="2"/>
  <c r="FT272" i="2"/>
  <c r="FS272" i="2"/>
  <c r="FR272" i="2"/>
  <c r="FQ272" i="2"/>
  <c r="FP272" i="2"/>
  <c r="FO272" i="2"/>
  <c r="FN272" i="2"/>
  <c r="FM272" i="2"/>
  <c r="FL272" i="2"/>
  <c r="FK272" i="2"/>
  <c r="FJ272" i="2"/>
  <c r="FI272" i="2"/>
  <c r="FH272" i="2"/>
  <c r="FG272" i="2"/>
  <c r="FF272" i="2"/>
  <c r="FE272" i="2"/>
  <c r="GH271" i="2"/>
  <c r="GG271" i="2"/>
  <c r="GF271" i="2"/>
  <c r="GE271" i="2"/>
  <c r="GD271" i="2"/>
  <c r="GC271" i="2"/>
  <c r="GB271" i="2"/>
  <c r="GA271" i="2"/>
  <c r="FZ271" i="2"/>
  <c r="FY271" i="2"/>
  <c r="FX271" i="2"/>
  <c r="FW271" i="2"/>
  <c r="FV271" i="2"/>
  <c r="FU271" i="2"/>
  <c r="FT271" i="2"/>
  <c r="FS271" i="2"/>
  <c r="FR271" i="2"/>
  <c r="FQ271" i="2"/>
  <c r="FP271" i="2"/>
  <c r="FO271" i="2"/>
  <c r="FN271" i="2"/>
  <c r="FM271" i="2"/>
  <c r="FL271" i="2"/>
  <c r="FK271" i="2"/>
  <c r="FJ271" i="2"/>
  <c r="FI271" i="2"/>
  <c r="FH271" i="2"/>
  <c r="FG271" i="2"/>
  <c r="FF271" i="2"/>
  <c r="FE271" i="2"/>
  <c r="GH270" i="2"/>
  <c r="GG270" i="2"/>
  <c r="GF270" i="2"/>
  <c r="GE270" i="2"/>
  <c r="GD270" i="2"/>
  <c r="GC270" i="2"/>
  <c r="GB270" i="2"/>
  <c r="GA270" i="2"/>
  <c r="FZ270" i="2"/>
  <c r="FY270" i="2"/>
  <c r="FX270" i="2"/>
  <c r="FW270" i="2"/>
  <c r="FV270" i="2"/>
  <c r="FU270" i="2"/>
  <c r="FT270" i="2"/>
  <c r="FS270" i="2"/>
  <c r="FR270" i="2"/>
  <c r="FQ270" i="2"/>
  <c r="FP270" i="2"/>
  <c r="FO270" i="2"/>
  <c r="FN270" i="2"/>
  <c r="FM270" i="2"/>
  <c r="FL270" i="2"/>
  <c r="FK270" i="2"/>
  <c r="FJ270" i="2"/>
  <c r="FI270" i="2"/>
  <c r="FH270" i="2"/>
  <c r="FG270" i="2"/>
  <c r="FF270" i="2"/>
  <c r="FE270" i="2"/>
  <c r="GH269" i="2"/>
  <c r="GG269" i="2"/>
  <c r="GF269" i="2"/>
  <c r="GE269" i="2"/>
  <c r="GD269" i="2"/>
  <c r="GC269" i="2"/>
  <c r="GB269" i="2"/>
  <c r="GA269" i="2"/>
  <c r="FZ269" i="2"/>
  <c r="FY269" i="2"/>
  <c r="FX269" i="2"/>
  <c r="FW269" i="2"/>
  <c r="FV269" i="2"/>
  <c r="FU269" i="2"/>
  <c r="FT269" i="2"/>
  <c r="FS269" i="2"/>
  <c r="FR269" i="2"/>
  <c r="FQ269" i="2"/>
  <c r="FP269" i="2"/>
  <c r="FO269" i="2"/>
  <c r="FN269" i="2"/>
  <c r="FM269" i="2"/>
  <c r="FL269" i="2"/>
  <c r="FK269" i="2"/>
  <c r="FJ269" i="2"/>
  <c r="FI269" i="2"/>
  <c r="FH269" i="2"/>
  <c r="FG269" i="2"/>
  <c r="FF269" i="2"/>
  <c r="FE269" i="2"/>
  <c r="GH268" i="2"/>
  <c r="GG268" i="2"/>
  <c r="GF268" i="2"/>
  <c r="GE268" i="2"/>
  <c r="GD268" i="2"/>
  <c r="GC268" i="2"/>
  <c r="GB268" i="2"/>
  <c r="GA268" i="2"/>
  <c r="FZ268" i="2"/>
  <c r="FY268" i="2"/>
  <c r="FX268" i="2"/>
  <c r="FW268" i="2"/>
  <c r="FV268" i="2"/>
  <c r="FU268" i="2"/>
  <c r="FT268" i="2"/>
  <c r="FS268" i="2"/>
  <c r="FR268" i="2"/>
  <c r="FQ268" i="2"/>
  <c r="FP268" i="2"/>
  <c r="FO268" i="2"/>
  <c r="FN268" i="2"/>
  <c r="FM268" i="2"/>
  <c r="FL268" i="2"/>
  <c r="FK268" i="2"/>
  <c r="FJ268" i="2"/>
  <c r="FI268" i="2"/>
  <c r="FH268" i="2"/>
  <c r="FG268" i="2"/>
  <c r="FF268" i="2"/>
  <c r="FE268" i="2"/>
  <c r="GH267" i="2"/>
  <c r="GG267" i="2"/>
  <c r="GF267" i="2"/>
  <c r="GE267" i="2"/>
  <c r="GD267" i="2"/>
  <c r="GC267" i="2"/>
  <c r="GB267" i="2"/>
  <c r="GA267" i="2"/>
  <c r="FZ267" i="2"/>
  <c r="FY267" i="2"/>
  <c r="FX267" i="2"/>
  <c r="FW267" i="2"/>
  <c r="FV267" i="2"/>
  <c r="FU267" i="2"/>
  <c r="FT267" i="2"/>
  <c r="FS267" i="2"/>
  <c r="FR267" i="2"/>
  <c r="FQ267" i="2"/>
  <c r="FP267" i="2"/>
  <c r="FO267" i="2"/>
  <c r="FN267" i="2"/>
  <c r="FM267" i="2"/>
  <c r="FL267" i="2"/>
  <c r="FK267" i="2"/>
  <c r="FJ267" i="2"/>
  <c r="FI267" i="2"/>
  <c r="FH267" i="2"/>
  <c r="FG267" i="2"/>
  <c r="FF267" i="2"/>
  <c r="FE267" i="2"/>
  <c r="GH266" i="2"/>
  <c r="GG266" i="2"/>
  <c r="GF266" i="2"/>
  <c r="GE266" i="2"/>
  <c r="GD266" i="2"/>
  <c r="GC266" i="2"/>
  <c r="GB266" i="2"/>
  <c r="GA266" i="2"/>
  <c r="FZ266" i="2"/>
  <c r="FY266" i="2"/>
  <c r="FX266" i="2"/>
  <c r="FW266" i="2"/>
  <c r="FV266" i="2"/>
  <c r="FU266" i="2"/>
  <c r="FT266" i="2"/>
  <c r="FS266" i="2"/>
  <c r="FR266" i="2"/>
  <c r="FQ266" i="2"/>
  <c r="FP266" i="2"/>
  <c r="FO266" i="2"/>
  <c r="FN266" i="2"/>
  <c r="FM266" i="2"/>
  <c r="FL266" i="2"/>
  <c r="FK266" i="2"/>
  <c r="FJ266" i="2"/>
  <c r="FI266" i="2"/>
  <c r="FH266" i="2"/>
  <c r="FG266" i="2"/>
  <c r="FF266" i="2"/>
  <c r="FE266" i="2"/>
  <c r="GH263" i="2"/>
  <c r="GG263" i="2"/>
  <c r="GF263" i="2"/>
  <c r="GE263" i="2"/>
  <c r="GD263" i="2"/>
  <c r="GC263" i="2"/>
  <c r="GB263" i="2"/>
  <c r="GA263" i="2"/>
  <c r="FZ263" i="2"/>
  <c r="FY263" i="2"/>
  <c r="FX263" i="2"/>
  <c r="FW263" i="2"/>
  <c r="FV263" i="2"/>
  <c r="FU263" i="2"/>
  <c r="FT263" i="2"/>
  <c r="FS263" i="2"/>
  <c r="FR263" i="2"/>
  <c r="FQ263" i="2"/>
  <c r="FP263" i="2"/>
  <c r="FO263" i="2"/>
  <c r="FN263" i="2"/>
  <c r="FM263" i="2"/>
  <c r="FL263" i="2"/>
  <c r="FK263" i="2"/>
  <c r="FJ263" i="2"/>
  <c r="FI263" i="2"/>
  <c r="FH263" i="2"/>
  <c r="FG263" i="2"/>
  <c r="FF263" i="2"/>
  <c r="FE263" i="2"/>
  <c r="GH262" i="2"/>
  <c r="GG262" i="2"/>
  <c r="GF262" i="2"/>
  <c r="GE262" i="2"/>
  <c r="GD262" i="2"/>
  <c r="GC262" i="2"/>
  <c r="GB262" i="2"/>
  <c r="GA262" i="2"/>
  <c r="FZ262" i="2"/>
  <c r="FY262" i="2"/>
  <c r="FX262" i="2"/>
  <c r="FW262" i="2"/>
  <c r="FV262" i="2"/>
  <c r="FU262" i="2"/>
  <c r="FT262" i="2"/>
  <c r="FS262" i="2"/>
  <c r="FR262" i="2"/>
  <c r="FQ262" i="2"/>
  <c r="FP262" i="2"/>
  <c r="FO262" i="2"/>
  <c r="FN262" i="2"/>
  <c r="FM262" i="2"/>
  <c r="FL262" i="2"/>
  <c r="FK262" i="2"/>
  <c r="FJ262" i="2"/>
  <c r="FI262" i="2"/>
  <c r="FH262" i="2"/>
  <c r="FG262" i="2"/>
  <c r="FF262" i="2"/>
  <c r="FE262" i="2"/>
  <c r="GH257" i="2"/>
  <c r="GG257" i="2"/>
  <c r="GF257" i="2"/>
  <c r="GE257" i="2"/>
  <c r="GD257" i="2"/>
  <c r="GC257" i="2"/>
  <c r="GB257" i="2"/>
  <c r="GA257" i="2"/>
  <c r="FZ257" i="2"/>
  <c r="FY257" i="2"/>
  <c r="FX257" i="2"/>
  <c r="FW257" i="2"/>
  <c r="FV257" i="2"/>
  <c r="FU257" i="2"/>
  <c r="FT257" i="2"/>
  <c r="FS257" i="2"/>
  <c r="FR257" i="2"/>
  <c r="FQ257" i="2"/>
  <c r="FP257" i="2"/>
  <c r="FO257" i="2"/>
  <c r="FN257" i="2"/>
  <c r="FM257" i="2"/>
  <c r="FL257" i="2"/>
  <c r="FK257" i="2"/>
  <c r="FJ257" i="2"/>
  <c r="FI257" i="2"/>
  <c r="FH257" i="2"/>
  <c r="FG257" i="2"/>
  <c r="FF257" i="2"/>
  <c r="FE257" i="2"/>
  <c r="GH256" i="2"/>
  <c r="GG256" i="2"/>
  <c r="GF256" i="2"/>
  <c r="GE256" i="2"/>
  <c r="GD256" i="2"/>
  <c r="GC256" i="2"/>
  <c r="GB256" i="2"/>
  <c r="GA256" i="2"/>
  <c r="FZ256" i="2"/>
  <c r="FY256" i="2"/>
  <c r="FX256" i="2"/>
  <c r="FW256" i="2"/>
  <c r="FV256" i="2"/>
  <c r="FU256" i="2"/>
  <c r="FT256" i="2"/>
  <c r="FS256" i="2"/>
  <c r="FR256" i="2"/>
  <c r="FQ256" i="2"/>
  <c r="FP256" i="2"/>
  <c r="FO256" i="2"/>
  <c r="FN256" i="2"/>
  <c r="FM256" i="2"/>
  <c r="FL256" i="2"/>
  <c r="FK256" i="2"/>
  <c r="FJ256" i="2"/>
  <c r="FI256" i="2"/>
  <c r="FH256" i="2"/>
  <c r="FG256" i="2"/>
  <c r="FF256" i="2"/>
  <c r="FE256" i="2"/>
  <c r="GH255" i="2"/>
  <c r="GG255" i="2"/>
  <c r="GF255" i="2"/>
  <c r="GE255" i="2"/>
  <c r="GD255" i="2"/>
  <c r="GC255" i="2"/>
  <c r="GB255" i="2"/>
  <c r="GA255" i="2"/>
  <c r="FZ255" i="2"/>
  <c r="FY255" i="2"/>
  <c r="FX255" i="2"/>
  <c r="FW255" i="2"/>
  <c r="FV255" i="2"/>
  <c r="FU255" i="2"/>
  <c r="FT255" i="2"/>
  <c r="FS255" i="2"/>
  <c r="FR255" i="2"/>
  <c r="FQ255" i="2"/>
  <c r="FP255" i="2"/>
  <c r="FO255" i="2"/>
  <c r="FN255" i="2"/>
  <c r="FM255" i="2"/>
  <c r="FL255" i="2"/>
  <c r="FK255" i="2"/>
  <c r="FJ255" i="2"/>
  <c r="FI255" i="2"/>
  <c r="FH255" i="2"/>
  <c r="FG255" i="2"/>
  <c r="FF255" i="2"/>
  <c r="FE255" i="2"/>
  <c r="GH254" i="2"/>
  <c r="GG254" i="2"/>
  <c r="GF254" i="2"/>
  <c r="GE254" i="2"/>
  <c r="GD254" i="2"/>
  <c r="GC254" i="2"/>
  <c r="GB254" i="2"/>
  <c r="GA254" i="2"/>
  <c r="FZ254" i="2"/>
  <c r="FY254" i="2"/>
  <c r="FX254" i="2"/>
  <c r="FW254" i="2"/>
  <c r="FV254" i="2"/>
  <c r="FU254" i="2"/>
  <c r="FT254" i="2"/>
  <c r="FS254" i="2"/>
  <c r="FR254" i="2"/>
  <c r="FQ254" i="2"/>
  <c r="FP254" i="2"/>
  <c r="FO254" i="2"/>
  <c r="FN254" i="2"/>
  <c r="FM254" i="2"/>
  <c r="FL254" i="2"/>
  <c r="FK254" i="2"/>
  <c r="FJ254" i="2"/>
  <c r="FI254" i="2"/>
  <c r="FH254" i="2"/>
  <c r="FG254" i="2"/>
  <c r="FF254" i="2"/>
  <c r="FE254" i="2"/>
  <c r="GH253" i="2"/>
  <c r="GG253" i="2"/>
  <c r="GF253" i="2"/>
  <c r="GE253" i="2"/>
  <c r="GD253" i="2"/>
  <c r="GC253" i="2"/>
  <c r="GB253" i="2"/>
  <c r="GA253" i="2"/>
  <c r="FZ253" i="2"/>
  <c r="FY253" i="2"/>
  <c r="FX253" i="2"/>
  <c r="FW253" i="2"/>
  <c r="FV253" i="2"/>
  <c r="FU253" i="2"/>
  <c r="FT253" i="2"/>
  <c r="FS253" i="2"/>
  <c r="FR253" i="2"/>
  <c r="FQ253" i="2"/>
  <c r="FP253" i="2"/>
  <c r="FO253" i="2"/>
  <c r="FN253" i="2"/>
  <c r="FM253" i="2"/>
  <c r="FL253" i="2"/>
  <c r="FK253" i="2"/>
  <c r="FJ253" i="2"/>
  <c r="FI253" i="2"/>
  <c r="FH253" i="2"/>
  <c r="FG253" i="2"/>
  <c r="FF253" i="2"/>
  <c r="FE253" i="2"/>
  <c r="GH252" i="2"/>
  <c r="GG252" i="2"/>
  <c r="GF252" i="2"/>
  <c r="GE252" i="2"/>
  <c r="GD252" i="2"/>
  <c r="GC252" i="2"/>
  <c r="GB252" i="2"/>
  <c r="GA252" i="2"/>
  <c r="FZ252" i="2"/>
  <c r="FY252" i="2"/>
  <c r="FX252" i="2"/>
  <c r="FW252" i="2"/>
  <c r="FV252" i="2"/>
  <c r="FU252" i="2"/>
  <c r="FT252" i="2"/>
  <c r="FS252" i="2"/>
  <c r="FR252" i="2"/>
  <c r="FQ252" i="2"/>
  <c r="FP252" i="2"/>
  <c r="FO252" i="2"/>
  <c r="FN252" i="2"/>
  <c r="FM252" i="2"/>
  <c r="FL252" i="2"/>
  <c r="FK252" i="2"/>
  <c r="FJ252" i="2"/>
  <c r="FI252" i="2"/>
  <c r="FH252" i="2"/>
  <c r="FG252" i="2"/>
  <c r="FF252" i="2"/>
  <c r="FE252" i="2"/>
  <c r="GH251" i="2"/>
  <c r="GG251" i="2"/>
  <c r="GF251" i="2"/>
  <c r="GE251" i="2"/>
  <c r="GD251" i="2"/>
  <c r="GC251" i="2"/>
  <c r="GB251" i="2"/>
  <c r="GA251" i="2"/>
  <c r="FZ251" i="2"/>
  <c r="FY251" i="2"/>
  <c r="FX251" i="2"/>
  <c r="FW251" i="2"/>
  <c r="FV251" i="2"/>
  <c r="FU251" i="2"/>
  <c r="FT251" i="2"/>
  <c r="FS251" i="2"/>
  <c r="FR251" i="2"/>
  <c r="FQ251" i="2"/>
  <c r="FP251" i="2"/>
  <c r="FO251" i="2"/>
  <c r="FN251" i="2"/>
  <c r="FM251" i="2"/>
  <c r="FL251" i="2"/>
  <c r="FK251" i="2"/>
  <c r="FJ251" i="2"/>
  <c r="FI251" i="2"/>
  <c r="FH251" i="2"/>
  <c r="FG251" i="2"/>
  <c r="FF251" i="2"/>
  <c r="FE251" i="2"/>
  <c r="GH250" i="2"/>
  <c r="GG250" i="2"/>
  <c r="GF250" i="2"/>
  <c r="GE250" i="2"/>
  <c r="GD250" i="2"/>
  <c r="GC250" i="2"/>
  <c r="GB250" i="2"/>
  <c r="GA250" i="2"/>
  <c r="FZ250" i="2"/>
  <c r="FY250" i="2"/>
  <c r="FX250" i="2"/>
  <c r="FW250" i="2"/>
  <c r="FV250" i="2"/>
  <c r="FU250" i="2"/>
  <c r="FT250" i="2"/>
  <c r="FS250" i="2"/>
  <c r="FR250" i="2"/>
  <c r="FQ250" i="2"/>
  <c r="FP250" i="2"/>
  <c r="FO250" i="2"/>
  <c r="FN250" i="2"/>
  <c r="FM250" i="2"/>
  <c r="FL250" i="2"/>
  <c r="FK250" i="2"/>
  <c r="FJ250" i="2"/>
  <c r="FI250" i="2"/>
  <c r="FH250" i="2"/>
  <c r="FG250" i="2"/>
  <c r="FF250" i="2"/>
  <c r="FE250" i="2"/>
  <c r="GH249" i="2"/>
  <c r="GG249" i="2"/>
  <c r="GF249" i="2"/>
  <c r="GE249" i="2"/>
  <c r="GD249" i="2"/>
  <c r="GC249" i="2"/>
  <c r="GB249" i="2"/>
  <c r="GA249" i="2"/>
  <c r="FZ249" i="2"/>
  <c r="FY249" i="2"/>
  <c r="FX249" i="2"/>
  <c r="FW249" i="2"/>
  <c r="FV249" i="2"/>
  <c r="FU249" i="2"/>
  <c r="FT249" i="2"/>
  <c r="FS249" i="2"/>
  <c r="FR249" i="2"/>
  <c r="FQ249" i="2"/>
  <c r="FP249" i="2"/>
  <c r="FO249" i="2"/>
  <c r="FN249" i="2"/>
  <c r="FM249" i="2"/>
  <c r="FL249" i="2"/>
  <c r="FK249" i="2"/>
  <c r="FJ249" i="2"/>
  <c r="FI249" i="2"/>
  <c r="FH249" i="2"/>
  <c r="FG249" i="2"/>
  <c r="FF249" i="2"/>
  <c r="FE249" i="2"/>
  <c r="GH248" i="2"/>
  <c r="GG248" i="2"/>
  <c r="GF248" i="2"/>
  <c r="GE248" i="2"/>
  <c r="GD248" i="2"/>
  <c r="GC248" i="2"/>
  <c r="GB248" i="2"/>
  <c r="GA248" i="2"/>
  <c r="FZ248" i="2"/>
  <c r="FY248" i="2"/>
  <c r="FX248" i="2"/>
  <c r="FW248" i="2"/>
  <c r="FV248" i="2"/>
  <c r="FU248" i="2"/>
  <c r="FT248" i="2"/>
  <c r="FS248" i="2"/>
  <c r="FR248" i="2"/>
  <c r="FQ248" i="2"/>
  <c r="FP248" i="2"/>
  <c r="FO248" i="2"/>
  <c r="FN248" i="2"/>
  <c r="FM248" i="2"/>
  <c r="FL248" i="2"/>
  <c r="FK248" i="2"/>
  <c r="FJ248" i="2"/>
  <c r="FI248" i="2"/>
  <c r="FH248" i="2"/>
  <c r="FG248" i="2"/>
  <c r="FF248" i="2"/>
  <c r="FE248" i="2"/>
  <c r="GH247" i="2"/>
  <c r="GG247" i="2"/>
  <c r="GF247" i="2"/>
  <c r="GE247" i="2"/>
  <c r="GD247" i="2"/>
  <c r="GC247" i="2"/>
  <c r="GB247" i="2"/>
  <c r="GA247" i="2"/>
  <c r="FZ247" i="2"/>
  <c r="FY247" i="2"/>
  <c r="FX247" i="2"/>
  <c r="FW247" i="2"/>
  <c r="FV247" i="2"/>
  <c r="FU247" i="2"/>
  <c r="FT247" i="2"/>
  <c r="FS247" i="2"/>
  <c r="FR247" i="2"/>
  <c r="FQ247" i="2"/>
  <c r="FP247" i="2"/>
  <c r="FO247" i="2"/>
  <c r="FN247" i="2"/>
  <c r="FM247" i="2"/>
  <c r="FL247" i="2"/>
  <c r="FK247" i="2"/>
  <c r="FJ247" i="2"/>
  <c r="FI247" i="2"/>
  <c r="FH247" i="2"/>
  <c r="FG247" i="2"/>
  <c r="FF247" i="2"/>
  <c r="FE247" i="2"/>
  <c r="GH246" i="2"/>
  <c r="GG246" i="2"/>
  <c r="GF246" i="2"/>
  <c r="GE246" i="2"/>
  <c r="GD246" i="2"/>
  <c r="GC246" i="2"/>
  <c r="GB246" i="2"/>
  <c r="GA246" i="2"/>
  <c r="FZ246" i="2"/>
  <c r="FY246" i="2"/>
  <c r="FX246" i="2"/>
  <c r="FW246" i="2"/>
  <c r="FV246" i="2"/>
  <c r="FU246" i="2"/>
  <c r="FT246" i="2"/>
  <c r="FS246" i="2"/>
  <c r="FR246" i="2"/>
  <c r="FQ246" i="2"/>
  <c r="FP246" i="2"/>
  <c r="FO246" i="2"/>
  <c r="FN246" i="2"/>
  <c r="FM246" i="2"/>
  <c r="FL246" i="2"/>
  <c r="FK246" i="2"/>
  <c r="FJ246" i="2"/>
  <c r="FI246" i="2"/>
  <c r="FH246" i="2"/>
  <c r="FG246" i="2"/>
  <c r="FF246" i="2"/>
  <c r="FE246" i="2"/>
  <c r="GH245" i="2"/>
  <c r="GG245" i="2"/>
  <c r="GF245" i="2"/>
  <c r="GE245" i="2"/>
  <c r="GD245" i="2"/>
  <c r="GC245" i="2"/>
  <c r="GB245" i="2"/>
  <c r="GA245" i="2"/>
  <c r="FZ245" i="2"/>
  <c r="FY245" i="2"/>
  <c r="FX245" i="2"/>
  <c r="FW245" i="2"/>
  <c r="FV245" i="2"/>
  <c r="FU245" i="2"/>
  <c r="FT245" i="2"/>
  <c r="FS245" i="2"/>
  <c r="FR245" i="2"/>
  <c r="FQ245" i="2"/>
  <c r="FP245" i="2"/>
  <c r="FO245" i="2"/>
  <c r="FN245" i="2"/>
  <c r="FM245" i="2"/>
  <c r="FL245" i="2"/>
  <c r="FK245" i="2"/>
  <c r="FJ245" i="2"/>
  <c r="FI245" i="2"/>
  <c r="FH245" i="2"/>
  <c r="FG245" i="2"/>
  <c r="FF245" i="2"/>
  <c r="FE245" i="2"/>
  <c r="GH244" i="2"/>
  <c r="GG244" i="2"/>
  <c r="GF244" i="2"/>
  <c r="GE244" i="2"/>
  <c r="GD244" i="2"/>
  <c r="GC244" i="2"/>
  <c r="GB244" i="2"/>
  <c r="GA244" i="2"/>
  <c r="FZ244" i="2"/>
  <c r="FY244" i="2"/>
  <c r="FX244" i="2"/>
  <c r="FW244" i="2"/>
  <c r="FV244" i="2"/>
  <c r="FU244" i="2"/>
  <c r="FT244" i="2"/>
  <c r="FS244" i="2"/>
  <c r="FR244" i="2"/>
  <c r="FQ244" i="2"/>
  <c r="FP244" i="2"/>
  <c r="FO244" i="2"/>
  <c r="FN244" i="2"/>
  <c r="FM244" i="2"/>
  <c r="FL244" i="2"/>
  <c r="FK244" i="2"/>
  <c r="FJ244" i="2"/>
  <c r="FI244" i="2"/>
  <c r="FH244" i="2"/>
  <c r="FG244" i="2"/>
  <c r="FF244" i="2"/>
  <c r="FE244" i="2"/>
  <c r="GH243" i="2"/>
  <c r="GG243" i="2"/>
  <c r="GF243" i="2"/>
  <c r="GE243" i="2"/>
  <c r="GD243" i="2"/>
  <c r="GC243" i="2"/>
  <c r="GB243" i="2"/>
  <c r="GA243" i="2"/>
  <c r="FZ243" i="2"/>
  <c r="FY243" i="2"/>
  <c r="FX243" i="2"/>
  <c r="FW243" i="2"/>
  <c r="FV243" i="2"/>
  <c r="FU243" i="2"/>
  <c r="FT243" i="2"/>
  <c r="FS243" i="2"/>
  <c r="FR243" i="2"/>
  <c r="FQ243" i="2"/>
  <c r="FP243" i="2"/>
  <c r="FO243" i="2"/>
  <c r="FN243" i="2"/>
  <c r="FM243" i="2"/>
  <c r="FL243" i="2"/>
  <c r="FK243" i="2"/>
  <c r="FJ243" i="2"/>
  <c r="FI243" i="2"/>
  <c r="FH243" i="2"/>
  <c r="FG243" i="2"/>
  <c r="FF243" i="2"/>
  <c r="FE243" i="2"/>
  <c r="GH242" i="2"/>
  <c r="GG242" i="2"/>
  <c r="GF242" i="2"/>
  <c r="GE242" i="2"/>
  <c r="GD242" i="2"/>
  <c r="GC242" i="2"/>
  <c r="GB242" i="2"/>
  <c r="GA242" i="2"/>
  <c r="FZ242" i="2"/>
  <c r="FY242" i="2"/>
  <c r="FX242" i="2"/>
  <c r="FW242" i="2"/>
  <c r="FV242" i="2"/>
  <c r="FU242" i="2"/>
  <c r="FT242" i="2"/>
  <c r="FS242" i="2"/>
  <c r="FR242" i="2"/>
  <c r="FQ242" i="2"/>
  <c r="FP242" i="2"/>
  <c r="FO242" i="2"/>
  <c r="FN242" i="2"/>
  <c r="FM242" i="2"/>
  <c r="FL242" i="2"/>
  <c r="FK242" i="2"/>
  <c r="FJ242" i="2"/>
  <c r="FI242" i="2"/>
  <c r="FH242" i="2"/>
  <c r="FG242" i="2"/>
  <c r="FF242" i="2"/>
  <c r="FE242" i="2"/>
  <c r="GH241" i="2"/>
  <c r="GG241" i="2"/>
  <c r="GF241" i="2"/>
  <c r="GE241" i="2"/>
  <c r="GD241" i="2"/>
  <c r="GC241" i="2"/>
  <c r="GB241" i="2"/>
  <c r="GA241" i="2"/>
  <c r="FZ241" i="2"/>
  <c r="FY241" i="2"/>
  <c r="FX241" i="2"/>
  <c r="FW241" i="2"/>
  <c r="FV241" i="2"/>
  <c r="FU241" i="2"/>
  <c r="FT241" i="2"/>
  <c r="FS241" i="2"/>
  <c r="FR241" i="2"/>
  <c r="FQ241" i="2"/>
  <c r="FP241" i="2"/>
  <c r="FO241" i="2"/>
  <c r="FN241" i="2"/>
  <c r="FM241" i="2"/>
  <c r="FL241" i="2"/>
  <c r="FK241" i="2"/>
  <c r="FJ241" i="2"/>
  <c r="FI241" i="2"/>
  <c r="FH241" i="2"/>
  <c r="FG241" i="2"/>
  <c r="FF241" i="2"/>
  <c r="FE241" i="2"/>
  <c r="GH240" i="2"/>
  <c r="GG240" i="2"/>
  <c r="GF240" i="2"/>
  <c r="GE240" i="2"/>
  <c r="GD240" i="2"/>
  <c r="GC240" i="2"/>
  <c r="GB240" i="2"/>
  <c r="GA240" i="2"/>
  <c r="FZ240" i="2"/>
  <c r="FY240" i="2"/>
  <c r="FX240" i="2"/>
  <c r="FW240" i="2"/>
  <c r="FV240" i="2"/>
  <c r="FU240" i="2"/>
  <c r="FT240" i="2"/>
  <c r="FS240" i="2"/>
  <c r="FR240" i="2"/>
  <c r="FQ240" i="2"/>
  <c r="FP240" i="2"/>
  <c r="FO240" i="2"/>
  <c r="FN240" i="2"/>
  <c r="FM240" i="2"/>
  <c r="FL240" i="2"/>
  <c r="FK240" i="2"/>
  <c r="FJ240" i="2"/>
  <c r="FI240" i="2"/>
  <c r="FH240" i="2"/>
  <c r="FG240" i="2"/>
  <c r="FF240" i="2"/>
  <c r="FE240" i="2"/>
  <c r="GH239" i="2"/>
  <c r="GG239" i="2"/>
  <c r="GF239" i="2"/>
  <c r="GE239" i="2"/>
  <c r="GD239" i="2"/>
  <c r="GC239" i="2"/>
  <c r="GB239" i="2"/>
  <c r="GA239" i="2"/>
  <c r="FZ239" i="2"/>
  <c r="FY239" i="2"/>
  <c r="FX239" i="2"/>
  <c r="FW239" i="2"/>
  <c r="FV239" i="2"/>
  <c r="FU239" i="2"/>
  <c r="FT239" i="2"/>
  <c r="FS239" i="2"/>
  <c r="FR239" i="2"/>
  <c r="FQ239" i="2"/>
  <c r="FP239" i="2"/>
  <c r="FO239" i="2"/>
  <c r="FN239" i="2"/>
  <c r="FM239" i="2"/>
  <c r="FL239" i="2"/>
  <c r="FK239" i="2"/>
  <c r="FJ239" i="2"/>
  <c r="FI239" i="2"/>
  <c r="FH239" i="2"/>
  <c r="FG239" i="2"/>
  <c r="FF239" i="2"/>
  <c r="FE239" i="2"/>
  <c r="GH238" i="2"/>
  <c r="GG238" i="2"/>
  <c r="GF238" i="2"/>
  <c r="GE238" i="2"/>
  <c r="GD238" i="2"/>
  <c r="GC238" i="2"/>
  <c r="GB238" i="2"/>
  <c r="GA238" i="2"/>
  <c r="FZ238" i="2"/>
  <c r="FY238" i="2"/>
  <c r="FX238" i="2"/>
  <c r="FW238" i="2"/>
  <c r="FV238" i="2"/>
  <c r="FU238" i="2"/>
  <c r="FT238" i="2"/>
  <c r="FS238" i="2"/>
  <c r="FR238" i="2"/>
  <c r="FQ238" i="2"/>
  <c r="FP238" i="2"/>
  <c r="FO238" i="2"/>
  <c r="FN238" i="2"/>
  <c r="FM238" i="2"/>
  <c r="FL238" i="2"/>
  <c r="FK238" i="2"/>
  <c r="FJ238" i="2"/>
  <c r="FI238" i="2"/>
  <c r="FH238" i="2"/>
  <c r="FG238" i="2"/>
  <c r="FF238" i="2"/>
  <c r="FE238" i="2"/>
  <c r="GH237" i="2"/>
  <c r="GG237" i="2"/>
  <c r="GF237" i="2"/>
  <c r="GE237" i="2"/>
  <c r="GD237" i="2"/>
  <c r="GC237" i="2"/>
  <c r="GB237" i="2"/>
  <c r="GA237" i="2"/>
  <c r="FZ237" i="2"/>
  <c r="FY237" i="2"/>
  <c r="FX237" i="2"/>
  <c r="FW237" i="2"/>
  <c r="FV237" i="2"/>
  <c r="FU237" i="2"/>
  <c r="FT237" i="2"/>
  <c r="FS237" i="2"/>
  <c r="FR237" i="2"/>
  <c r="FQ237" i="2"/>
  <c r="FP237" i="2"/>
  <c r="FO237" i="2"/>
  <c r="FN237" i="2"/>
  <c r="FM237" i="2"/>
  <c r="FL237" i="2"/>
  <c r="FK237" i="2"/>
  <c r="FJ237" i="2"/>
  <c r="FI237" i="2"/>
  <c r="FH237" i="2"/>
  <c r="FG237" i="2"/>
  <c r="FF237" i="2"/>
  <c r="FE237" i="2"/>
  <c r="GH236" i="2"/>
  <c r="GG236" i="2"/>
  <c r="GF236" i="2"/>
  <c r="GE236" i="2"/>
  <c r="GD236" i="2"/>
  <c r="GC236" i="2"/>
  <c r="GB236" i="2"/>
  <c r="GA236" i="2"/>
  <c r="FZ236" i="2"/>
  <c r="FY236" i="2"/>
  <c r="FX236" i="2"/>
  <c r="FW236" i="2"/>
  <c r="FV236" i="2"/>
  <c r="FU236" i="2"/>
  <c r="FT236" i="2"/>
  <c r="FS236" i="2"/>
  <c r="FR236" i="2"/>
  <c r="FQ236" i="2"/>
  <c r="FP236" i="2"/>
  <c r="FO236" i="2"/>
  <c r="FN236" i="2"/>
  <c r="FM236" i="2"/>
  <c r="FL236" i="2"/>
  <c r="FK236" i="2"/>
  <c r="FJ236" i="2"/>
  <c r="FI236" i="2"/>
  <c r="FH236" i="2"/>
  <c r="FG236" i="2"/>
  <c r="FF236" i="2"/>
  <c r="FE236" i="2"/>
  <c r="GH235" i="2"/>
  <c r="GG235" i="2"/>
  <c r="GF235" i="2"/>
  <c r="GE235" i="2"/>
  <c r="GD235" i="2"/>
  <c r="GC235" i="2"/>
  <c r="GB235" i="2"/>
  <c r="GA235" i="2"/>
  <c r="FZ235" i="2"/>
  <c r="FY235" i="2"/>
  <c r="FX235" i="2"/>
  <c r="FW235" i="2"/>
  <c r="FV235" i="2"/>
  <c r="FU235" i="2"/>
  <c r="FT235" i="2"/>
  <c r="FS235" i="2"/>
  <c r="FR235" i="2"/>
  <c r="FQ235" i="2"/>
  <c r="FP235" i="2"/>
  <c r="FO235" i="2"/>
  <c r="FN235" i="2"/>
  <c r="FM235" i="2"/>
  <c r="FL235" i="2"/>
  <c r="FK235" i="2"/>
  <c r="FJ235" i="2"/>
  <c r="FI235" i="2"/>
  <c r="FH235" i="2"/>
  <c r="FG235" i="2"/>
  <c r="FF235" i="2"/>
  <c r="FE235" i="2"/>
  <c r="GH234" i="2"/>
  <c r="GG234" i="2"/>
  <c r="GF234" i="2"/>
  <c r="GE234" i="2"/>
  <c r="GD234" i="2"/>
  <c r="GC234" i="2"/>
  <c r="GB234" i="2"/>
  <c r="GA234" i="2"/>
  <c r="FZ234" i="2"/>
  <c r="FY234" i="2"/>
  <c r="FX234" i="2"/>
  <c r="FW234" i="2"/>
  <c r="FV234" i="2"/>
  <c r="FU234" i="2"/>
  <c r="FT234" i="2"/>
  <c r="FS234" i="2"/>
  <c r="FR234" i="2"/>
  <c r="FQ234" i="2"/>
  <c r="FP234" i="2"/>
  <c r="FO234" i="2"/>
  <c r="FN234" i="2"/>
  <c r="FM234" i="2"/>
  <c r="FL234" i="2"/>
  <c r="FK234" i="2"/>
  <c r="FJ234" i="2"/>
  <c r="FI234" i="2"/>
  <c r="FH234" i="2"/>
  <c r="FG234" i="2"/>
  <c r="FF234" i="2"/>
  <c r="FE234" i="2"/>
  <c r="GH233" i="2"/>
  <c r="GG233" i="2"/>
  <c r="GF233" i="2"/>
  <c r="GE233" i="2"/>
  <c r="GD233" i="2"/>
  <c r="GC233" i="2"/>
  <c r="GB233" i="2"/>
  <c r="GA233" i="2"/>
  <c r="FZ233" i="2"/>
  <c r="FY233" i="2"/>
  <c r="FX233" i="2"/>
  <c r="FW233" i="2"/>
  <c r="FV233" i="2"/>
  <c r="FU233" i="2"/>
  <c r="FT233" i="2"/>
  <c r="FS233" i="2"/>
  <c r="FR233" i="2"/>
  <c r="FQ233" i="2"/>
  <c r="FP233" i="2"/>
  <c r="FO233" i="2"/>
  <c r="FN233" i="2"/>
  <c r="FM233" i="2"/>
  <c r="FL233" i="2"/>
  <c r="FK233" i="2"/>
  <c r="FJ233" i="2"/>
  <c r="FI233" i="2"/>
  <c r="FH233" i="2"/>
  <c r="FG233" i="2"/>
  <c r="FF233" i="2"/>
  <c r="FE233" i="2"/>
  <c r="GH232" i="2"/>
  <c r="GG232" i="2"/>
  <c r="GF232" i="2"/>
  <c r="GE232" i="2"/>
  <c r="GD232" i="2"/>
  <c r="GC232" i="2"/>
  <c r="GB232" i="2"/>
  <c r="GA232" i="2"/>
  <c r="FZ232" i="2"/>
  <c r="FY232" i="2"/>
  <c r="FX232" i="2"/>
  <c r="FW232" i="2"/>
  <c r="FV232" i="2"/>
  <c r="FU232" i="2"/>
  <c r="FT232" i="2"/>
  <c r="FS232" i="2"/>
  <c r="FR232" i="2"/>
  <c r="FQ232" i="2"/>
  <c r="FP232" i="2"/>
  <c r="FO232" i="2"/>
  <c r="FN232" i="2"/>
  <c r="FM232" i="2"/>
  <c r="FL232" i="2"/>
  <c r="FK232" i="2"/>
  <c r="FJ232" i="2"/>
  <c r="FI232" i="2"/>
  <c r="FH232" i="2"/>
  <c r="FG232" i="2"/>
  <c r="FF232" i="2"/>
  <c r="FE232" i="2"/>
  <c r="GH231" i="2"/>
  <c r="GG231" i="2"/>
  <c r="GF231" i="2"/>
  <c r="GE231" i="2"/>
  <c r="GD231" i="2"/>
  <c r="GC231" i="2"/>
  <c r="GB231" i="2"/>
  <c r="GA231" i="2"/>
  <c r="FZ231" i="2"/>
  <c r="FY231" i="2"/>
  <c r="FX231" i="2"/>
  <c r="FW231" i="2"/>
  <c r="FV231" i="2"/>
  <c r="FU231" i="2"/>
  <c r="FT231" i="2"/>
  <c r="FS231" i="2"/>
  <c r="FR231" i="2"/>
  <c r="FQ231" i="2"/>
  <c r="FP231" i="2"/>
  <c r="FO231" i="2"/>
  <c r="FN231" i="2"/>
  <c r="FM231" i="2"/>
  <c r="FL231" i="2"/>
  <c r="FK231" i="2"/>
  <c r="FJ231" i="2"/>
  <c r="FI231" i="2"/>
  <c r="FH231" i="2"/>
  <c r="FG231" i="2"/>
  <c r="FF231" i="2"/>
  <c r="FE231" i="2"/>
  <c r="GH230" i="2"/>
  <c r="GG230" i="2"/>
  <c r="GF230" i="2"/>
  <c r="GE230" i="2"/>
  <c r="GD230" i="2"/>
  <c r="GC230" i="2"/>
  <c r="GB230" i="2"/>
  <c r="GA230" i="2"/>
  <c r="FZ230" i="2"/>
  <c r="FY230" i="2"/>
  <c r="FX230" i="2"/>
  <c r="FW230" i="2"/>
  <c r="FV230" i="2"/>
  <c r="FU230" i="2"/>
  <c r="FT230" i="2"/>
  <c r="FS230" i="2"/>
  <c r="FR230" i="2"/>
  <c r="FQ230" i="2"/>
  <c r="FP230" i="2"/>
  <c r="FO230" i="2"/>
  <c r="FN230" i="2"/>
  <c r="FM230" i="2"/>
  <c r="FL230" i="2"/>
  <c r="FK230" i="2"/>
  <c r="FJ230" i="2"/>
  <c r="FI230" i="2"/>
  <c r="FH230" i="2"/>
  <c r="FG230" i="2"/>
  <c r="FF230" i="2"/>
  <c r="FE230" i="2"/>
  <c r="GH229" i="2"/>
  <c r="GG229" i="2"/>
  <c r="GF229" i="2"/>
  <c r="GE229" i="2"/>
  <c r="GD229" i="2"/>
  <c r="GC229" i="2"/>
  <c r="GB229" i="2"/>
  <c r="GA229" i="2"/>
  <c r="FZ229" i="2"/>
  <c r="FY229" i="2"/>
  <c r="FX229" i="2"/>
  <c r="FW229" i="2"/>
  <c r="FV229" i="2"/>
  <c r="FU229" i="2"/>
  <c r="FT229" i="2"/>
  <c r="FS229" i="2"/>
  <c r="FR229" i="2"/>
  <c r="FQ229" i="2"/>
  <c r="FP229" i="2"/>
  <c r="FO229" i="2"/>
  <c r="FN229" i="2"/>
  <c r="FM229" i="2"/>
  <c r="FL229" i="2"/>
  <c r="FK229" i="2"/>
  <c r="FJ229" i="2"/>
  <c r="FI229" i="2"/>
  <c r="FH229" i="2"/>
  <c r="FG229" i="2"/>
  <c r="FF229" i="2"/>
  <c r="FE229" i="2"/>
  <c r="GH228" i="2"/>
  <c r="GG228" i="2"/>
  <c r="GF228" i="2"/>
  <c r="GE228" i="2"/>
  <c r="GD228" i="2"/>
  <c r="GC228" i="2"/>
  <c r="GB228" i="2"/>
  <c r="GA228" i="2"/>
  <c r="FZ228" i="2"/>
  <c r="FY228" i="2"/>
  <c r="FX228" i="2"/>
  <c r="FW228" i="2"/>
  <c r="FV228" i="2"/>
  <c r="FU228" i="2"/>
  <c r="FT228" i="2"/>
  <c r="FS228" i="2"/>
  <c r="FR228" i="2"/>
  <c r="FQ228" i="2"/>
  <c r="FP228" i="2"/>
  <c r="FO228" i="2"/>
  <c r="FN228" i="2"/>
  <c r="FM228" i="2"/>
  <c r="FL228" i="2"/>
  <c r="FK228" i="2"/>
  <c r="FJ228" i="2"/>
  <c r="FI228" i="2"/>
  <c r="FH228" i="2"/>
  <c r="FG228" i="2"/>
  <c r="FF228" i="2"/>
  <c r="FE228" i="2"/>
  <c r="GH227" i="2"/>
  <c r="GG227" i="2"/>
  <c r="GF227" i="2"/>
  <c r="GE227" i="2"/>
  <c r="GD227" i="2"/>
  <c r="GC227" i="2"/>
  <c r="GB227" i="2"/>
  <c r="GA227" i="2"/>
  <c r="FZ227" i="2"/>
  <c r="FY227" i="2"/>
  <c r="FX227" i="2"/>
  <c r="FW227" i="2"/>
  <c r="FV227" i="2"/>
  <c r="FU227" i="2"/>
  <c r="FT227" i="2"/>
  <c r="FS227" i="2"/>
  <c r="FR227" i="2"/>
  <c r="FQ227" i="2"/>
  <c r="FP227" i="2"/>
  <c r="FO227" i="2"/>
  <c r="FN227" i="2"/>
  <c r="FM227" i="2"/>
  <c r="FL227" i="2"/>
  <c r="FK227" i="2"/>
  <c r="FJ227" i="2"/>
  <c r="FI227" i="2"/>
  <c r="FH227" i="2"/>
  <c r="FG227" i="2"/>
  <c r="FF227" i="2"/>
  <c r="FE227" i="2"/>
  <c r="GH226" i="2"/>
  <c r="GG226" i="2"/>
  <c r="GF226" i="2"/>
  <c r="GE226" i="2"/>
  <c r="GD226" i="2"/>
  <c r="GC226" i="2"/>
  <c r="GB226" i="2"/>
  <c r="GA226" i="2"/>
  <c r="FZ226" i="2"/>
  <c r="FY226" i="2"/>
  <c r="FX226" i="2"/>
  <c r="FW226" i="2"/>
  <c r="FV226" i="2"/>
  <c r="FU226" i="2"/>
  <c r="FT226" i="2"/>
  <c r="FS226" i="2"/>
  <c r="FR226" i="2"/>
  <c r="FQ226" i="2"/>
  <c r="FP226" i="2"/>
  <c r="FO226" i="2"/>
  <c r="FN226" i="2"/>
  <c r="FM226" i="2"/>
  <c r="FL226" i="2"/>
  <c r="FK226" i="2"/>
  <c r="FJ226" i="2"/>
  <c r="FI226" i="2"/>
  <c r="FH226" i="2"/>
  <c r="FG226" i="2"/>
  <c r="FF226" i="2"/>
  <c r="FE226" i="2"/>
  <c r="GH223" i="2"/>
  <c r="GG223" i="2"/>
  <c r="GF223" i="2"/>
  <c r="GE223" i="2"/>
  <c r="GD223" i="2"/>
  <c r="GC223" i="2"/>
  <c r="GB223" i="2"/>
  <c r="GA223" i="2"/>
  <c r="FZ223" i="2"/>
  <c r="FY223" i="2"/>
  <c r="FX223" i="2"/>
  <c r="FW223" i="2"/>
  <c r="FV223" i="2"/>
  <c r="FU223" i="2"/>
  <c r="FT223" i="2"/>
  <c r="FS223" i="2"/>
  <c r="FR223" i="2"/>
  <c r="FQ223" i="2"/>
  <c r="FP223" i="2"/>
  <c r="FO223" i="2"/>
  <c r="FN223" i="2"/>
  <c r="FM223" i="2"/>
  <c r="FL223" i="2"/>
  <c r="FK223" i="2"/>
  <c r="FJ223" i="2"/>
  <c r="FI223" i="2"/>
  <c r="FH223" i="2"/>
  <c r="FG223" i="2"/>
  <c r="FF223" i="2"/>
  <c r="FE223" i="2"/>
  <c r="GH222" i="2"/>
  <c r="GG222" i="2"/>
  <c r="GF222" i="2"/>
  <c r="GE222" i="2"/>
  <c r="GD222" i="2"/>
  <c r="GC222" i="2"/>
  <c r="GB222" i="2"/>
  <c r="GA222" i="2"/>
  <c r="FZ222" i="2"/>
  <c r="FY222" i="2"/>
  <c r="FX222" i="2"/>
  <c r="FW222" i="2"/>
  <c r="FV222" i="2"/>
  <c r="FU222" i="2"/>
  <c r="FT222" i="2"/>
  <c r="FS222" i="2"/>
  <c r="FR222" i="2"/>
  <c r="FQ222" i="2"/>
  <c r="FP222" i="2"/>
  <c r="FO222" i="2"/>
  <c r="FN222" i="2"/>
  <c r="FM222" i="2"/>
  <c r="FL222" i="2"/>
  <c r="FK222" i="2"/>
  <c r="FJ222" i="2"/>
  <c r="FI222" i="2"/>
  <c r="FH222" i="2"/>
  <c r="FG222" i="2"/>
  <c r="FF222" i="2"/>
  <c r="FE222" i="2"/>
  <c r="GH217" i="2"/>
  <c r="GG217" i="2"/>
  <c r="GF217" i="2"/>
  <c r="GE217" i="2"/>
  <c r="GD217" i="2"/>
  <c r="GC217" i="2"/>
  <c r="GB217" i="2"/>
  <c r="GA217" i="2"/>
  <c r="FZ217" i="2"/>
  <c r="FY217" i="2"/>
  <c r="FX217" i="2"/>
  <c r="FW217" i="2"/>
  <c r="FV217" i="2"/>
  <c r="FU217" i="2"/>
  <c r="FT217" i="2"/>
  <c r="FS217" i="2"/>
  <c r="FR217" i="2"/>
  <c r="FQ217" i="2"/>
  <c r="FP217" i="2"/>
  <c r="FO217" i="2"/>
  <c r="FN217" i="2"/>
  <c r="FM217" i="2"/>
  <c r="FL217" i="2"/>
  <c r="FK217" i="2"/>
  <c r="FJ217" i="2"/>
  <c r="FI217" i="2"/>
  <c r="FH217" i="2"/>
  <c r="FG217" i="2"/>
  <c r="FF217" i="2"/>
  <c r="FE217" i="2"/>
  <c r="GH216" i="2"/>
  <c r="GG216" i="2"/>
  <c r="GF216" i="2"/>
  <c r="GE216" i="2"/>
  <c r="GD216" i="2"/>
  <c r="GC216" i="2"/>
  <c r="GB216" i="2"/>
  <c r="GA216" i="2"/>
  <c r="FZ216" i="2"/>
  <c r="FY216" i="2"/>
  <c r="FX216" i="2"/>
  <c r="FW216" i="2"/>
  <c r="FV216" i="2"/>
  <c r="FU216" i="2"/>
  <c r="FT216" i="2"/>
  <c r="FS216" i="2"/>
  <c r="FR216" i="2"/>
  <c r="FQ216" i="2"/>
  <c r="FP216" i="2"/>
  <c r="FO216" i="2"/>
  <c r="FN216" i="2"/>
  <c r="FM216" i="2"/>
  <c r="FL216" i="2"/>
  <c r="FK216" i="2"/>
  <c r="FJ216" i="2"/>
  <c r="FI216" i="2"/>
  <c r="FH216" i="2"/>
  <c r="FG216" i="2"/>
  <c r="FF216" i="2"/>
  <c r="FE216" i="2"/>
  <c r="GH215" i="2"/>
  <c r="GG215" i="2"/>
  <c r="GF215" i="2"/>
  <c r="GE215" i="2"/>
  <c r="GD215" i="2"/>
  <c r="GC215" i="2"/>
  <c r="GB215" i="2"/>
  <c r="GA215" i="2"/>
  <c r="FZ215" i="2"/>
  <c r="FY215" i="2"/>
  <c r="FX215" i="2"/>
  <c r="FW215" i="2"/>
  <c r="FV215" i="2"/>
  <c r="FU215" i="2"/>
  <c r="FT215" i="2"/>
  <c r="FS215" i="2"/>
  <c r="FR215" i="2"/>
  <c r="FQ215" i="2"/>
  <c r="FP215" i="2"/>
  <c r="FO215" i="2"/>
  <c r="FN215" i="2"/>
  <c r="FM215" i="2"/>
  <c r="FL215" i="2"/>
  <c r="FK215" i="2"/>
  <c r="FJ215" i="2"/>
  <c r="FI215" i="2"/>
  <c r="FH215" i="2"/>
  <c r="FG215" i="2"/>
  <c r="FF215" i="2"/>
  <c r="FE215" i="2"/>
  <c r="GH214" i="2"/>
  <c r="GG214" i="2"/>
  <c r="GF214" i="2"/>
  <c r="GE214" i="2"/>
  <c r="GD214" i="2"/>
  <c r="GC214" i="2"/>
  <c r="GB214" i="2"/>
  <c r="GA214" i="2"/>
  <c r="FZ214" i="2"/>
  <c r="FY214" i="2"/>
  <c r="FX214" i="2"/>
  <c r="FW214" i="2"/>
  <c r="FV214" i="2"/>
  <c r="FU214" i="2"/>
  <c r="FT214" i="2"/>
  <c r="FS214" i="2"/>
  <c r="FR214" i="2"/>
  <c r="FQ214" i="2"/>
  <c r="FP214" i="2"/>
  <c r="FO214" i="2"/>
  <c r="FN214" i="2"/>
  <c r="FM214" i="2"/>
  <c r="FL214" i="2"/>
  <c r="FK214" i="2"/>
  <c r="FJ214" i="2"/>
  <c r="FI214" i="2"/>
  <c r="FH214" i="2"/>
  <c r="FG214" i="2"/>
  <c r="FF214" i="2"/>
  <c r="FE214" i="2"/>
  <c r="GH213" i="2"/>
  <c r="GG213" i="2"/>
  <c r="GF213" i="2"/>
  <c r="GE213" i="2"/>
  <c r="GD213" i="2"/>
  <c r="GC213" i="2"/>
  <c r="GB213" i="2"/>
  <c r="GA213" i="2"/>
  <c r="FZ213" i="2"/>
  <c r="FY213" i="2"/>
  <c r="FX213" i="2"/>
  <c r="FW213" i="2"/>
  <c r="FV213" i="2"/>
  <c r="FU213" i="2"/>
  <c r="FT213" i="2"/>
  <c r="FS213" i="2"/>
  <c r="FR213" i="2"/>
  <c r="FQ213" i="2"/>
  <c r="FP213" i="2"/>
  <c r="FO213" i="2"/>
  <c r="FN213" i="2"/>
  <c r="FM213" i="2"/>
  <c r="FL213" i="2"/>
  <c r="FK213" i="2"/>
  <c r="FJ213" i="2"/>
  <c r="FI213" i="2"/>
  <c r="FH213" i="2"/>
  <c r="FG213" i="2"/>
  <c r="FF213" i="2"/>
  <c r="FE213" i="2"/>
  <c r="GH212" i="2"/>
  <c r="GG212" i="2"/>
  <c r="GF212" i="2"/>
  <c r="GE212" i="2"/>
  <c r="GD212" i="2"/>
  <c r="GC212" i="2"/>
  <c r="GB212" i="2"/>
  <c r="GA212" i="2"/>
  <c r="FZ212" i="2"/>
  <c r="FY212" i="2"/>
  <c r="FX212" i="2"/>
  <c r="FW212" i="2"/>
  <c r="FV212" i="2"/>
  <c r="FU212" i="2"/>
  <c r="FT212" i="2"/>
  <c r="FS212" i="2"/>
  <c r="FR212" i="2"/>
  <c r="FQ212" i="2"/>
  <c r="FP212" i="2"/>
  <c r="FO212" i="2"/>
  <c r="FN212" i="2"/>
  <c r="FM212" i="2"/>
  <c r="FL212" i="2"/>
  <c r="FK212" i="2"/>
  <c r="FJ212" i="2"/>
  <c r="FI212" i="2"/>
  <c r="FH212" i="2"/>
  <c r="FG212" i="2"/>
  <c r="FF212" i="2"/>
  <c r="FE212" i="2"/>
  <c r="GH211" i="2"/>
  <c r="GG211" i="2"/>
  <c r="GF211" i="2"/>
  <c r="GE211" i="2"/>
  <c r="GD211" i="2"/>
  <c r="GC211" i="2"/>
  <c r="GB211" i="2"/>
  <c r="GA211" i="2"/>
  <c r="FZ211" i="2"/>
  <c r="FY211" i="2"/>
  <c r="FX211" i="2"/>
  <c r="FW211" i="2"/>
  <c r="FV211" i="2"/>
  <c r="FU211" i="2"/>
  <c r="FT211" i="2"/>
  <c r="FS211" i="2"/>
  <c r="FR211" i="2"/>
  <c r="FQ211" i="2"/>
  <c r="FP211" i="2"/>
  <c r="FO211" i="2"/>
  <c r="FN211" i="2"/>
  <c r="FM211" i="2"/>
  <c r="FL211" i="2"/>
  <c r="FK211" i="2"/>
  <c r="FJ211" i="2"/>
  <c r="FI211" i="2"/>
  <c r="FH211" i="2"/>
  <c r="FG211" i="2"/>
  <c r="FF211" i="2"/>
  <c r="FE211" i="2"/>
  <c r="GH210" i="2"/>
  <c r="GG210" i="2"/>
  <c r="GF210" i="2"/>
  <c r="GE210" i="2"/>
  <c r="GD210" i="2"/>
  <c r="GC210" i="2"/>
  <c r="GB210" i="2"/>
  <c r="GA210" i="2"/>
  <c r="FZ210" i="2"/>
  <c r="FY210" i="2"/>
  <c r="FX210" i="2"/>
  <c r="FW210" i="2"/>
  <c r="FV210" i="2"/>
  <c r="FU210" i="2"/>
  <c r="FT210" i="2"/>
  <c r="FS210" i="2"/>
  <c r="FR210" i="2"/>
  <c r="FQ210" i="2"/>
  <c r="FP210" i="2"/>
  <c r="FO210" i="2"/>
  <c r="FN210" i="2"/>
  <c r="FM210" i="2"/>
  <c r="FL210" i="2"/>
  <c r="FK210" i="2"/>
  <c r="FJ210" i="2"/>
  <c r="FI210" i="2"/>
  <c r="FH210" i="2"/>
  <c r="FG210" i="2"/>
  <c r="FF210" i="2"/>
  <c r="FE210" i="2"/>
  <c r="GH209" i="2"/>
  <c r="GG209" i="2"/>
  <c r="GF209" i="2"/>
  <c r="GE209" i="2"/>
  <c r="GD209" i="2"/>
  <c r="GC209" i="2"/>
  <c r="GB209" i="2"/>
  <c r="GA209" i="2"/>
  <c r="FZ209" i="2"/>
  <c r="FY209" i="2"/>
  <c r="FX209" i="2"/>
  <c r="FW209" i="2"/>
  <c r="FV209" i="2"/>
  <c r="FU209" i="2"/>
  <c r="FT209" i="2"/>
  <c r="FS209" i="2"/>
  <c r="FR209" i="2"/>
  <c r="FQ209" i="2"/>
  <c r="FP209" i="2"/>
  <c r="FO209" i="2"/>
  <c r="FN209" i="2"/>
  <c r="FM209" i="2"/>
  <c r="FL209" i="2"/>
  <c r="FK209" i="2"/>
  <c r="FJ209" i="2"/>
  <c r="FI209" i="2"/>
  <c r="FH209" i="2"/>
  <c r="FG209" i="2"/>
  <c r="FF209" i="2"/>
  <c r="FE209" i="2"/>
  <c r="GH208" i="2"/>
  <c r="GG208" i="2"/>
  <c r="GF208" i="2"/>
  <c r="GE208" i="2"/>
  <c r="GD208" i="2"/>
  <c r="GC208" i="2"/>
  <c r="GB208" i="2"/>
  <c r="GA208" i="2"/>
  <c r="FZ208" i="2"/>
  <c r="FY208" i="2"/>
  <c r="FX208" i="2"/>
  <c r="FW208" i="2"/>
  <c r="FV208" i="2"/>
  <c r="FU208" i="2"/>
  <c r="FT208" i="2"/>
  <c r="FS208" i="2"/>
  <c r="FR208" i="2"/>
  <c r="FQ208" i="2"/>
  <c r="FP208" i="2"/>
  <c r="FO208" i="2"/>
  <c r="FN208" i="2"/>
  <c r="FM208" i="2"/>
  <c r="FL208" i="2"/>
  <c r="FK208" i="2"/>
  <c r="FJ208" i="2"/>
  <c r="FI208" i="2"/>
  <c r="FH208" i="2"/>
  <c r="FG208" i="2"/>
  <c r="FF208" i="2"/>
  <c r="FE208" i="2"/>
  <c r="GH207" i="2"/>
  <c r="GG207" i="2"/>
  <c r="GF207" i="2"/>
  <c r="GE207" i="2"/>
  <c r="GD207" i="2"/>
  <c r="GC207" i="2"/>
  <c r="GB207" i="2"/>
  <c r="GA207" i="2"/>
  <c r="FZ207" i="2"/>
  <c r="FY207" i="2"/>
  <c r="FX207" i="2"/>
  <c r="FW207" i="2"/>
  <c r="FV207" i="2"/>
  <c r="FU207" i="2"/>
  <c r="FT207" i="2"/>
  <c r="FS207" i="2"/>
  <c r="FR207" i="2"/>
  <c r="FQ207" i="2"/>
  <c r="FP207" i="2"/>
  <c r="FO207" i="2"/>
  <c r="FN207" i="2"/>
  <c r="FM207" i="2"/>
  <c r="FL207" i="2"/>
  <c r="FK207" i="2"/>
  <c r="FJ207" i="2"/>
  <c r="FI207" i="2"/>
  <c r="FH207" i="2"/>
  <c r="FG207" i="2"/>
  <c r="FF207" i="2"/>
  <c r="FE207" i="2"/>
  <c r="GH206" i="2"/>
  <c r="GG206" i="2"/>
  <c r="GF206" i="2"/>
  <c r="GE206" i="2"/>
  <c r="GD206" i="2"/>
  <c r="GC206" i="2"/>
  <c r="GB206" i="2"/>
  <c r="GA206" i="2"/>
  <c r="FZ206" i="2"/>
  <c r="FY206" i="2"/>
  <c r="FX206" i="2"/>
  <c r="FW206" i="2"/>
  <c r="FV206" i="2"/>
  <c r="FU206" i="2"/>
  <c r="FT206" i="2"/>
  <c r="FS206" i="2"/>
  <c r="FR206" i="2"/>
  <c r="FQ206" i="2"/>
  <c r="FP206" i="2"/>
  <c r="FO206" i="2"/>
  <c r="FN206" i="2"/>
  <c r="FM206" i="2"/>
  <c r="FL206" i="2"/>
  <c r="FK206" i="2"/>
  <c r="FJ206" i="2"/>
  <c r="FI206" i="2"/>
  <c r="FH206" i="2"/>
  <c r="FG206" i="2"/>
  <c r="FF206" i="2"/>
  <c r="FE206" i="2"/>
  <c r="GH205" i="2"/>
  <c r="GG205" i="2"/>
  <c r="GF205" i="2"/>
  <c r="GE205" i="2"/>
  <c r="GD205" i="2"/>
  <c r="GC205" i="2"/>
  <c r="GB205" i="2"/>
  <c r="GA205" i="2"/>
  <c r="FZ205" i="2"/>
  <c r="FY205" i="2"/>
  <c r="FX205" i="2"/>
  <c r="FW205" i="2"/>
  <c r="FV205" i="2"/>
  <c r="FU205" i="2"/>
  <c r="FT205" i="2"/>
  <c r="FS205" i="2"/>
  <c r="FR205" i="2"/>
  <c r="FQ205" i="2"/>
  <c r="FP205" i="2"/>
  <c r="FO205" i="2"/>
  <c r="FN205" i="2"/>
  <c r="FM205" i="2"/>
  <c r="FL205" i="2"/>
  <c r="FK205" i="2"/>
  <c r="FJ205" i="2"/>
  <c r="FI205" i="2"/>
  <c r="FH205" i="2"/>
  <c r="FG205" i="2"/>
  <c r="FF205" i="2"/>
  <c r="FE205" i="2"/>
  <c r="GH204" i="2"/>
  <c r="GG204" i="2"/>
  <c r="GF204" i="2"/>
  <c r="GE204" i="2"/>
  <c r="GD204" i="2"/>
  <c r="GC204" i="2"/>
  <c r="GB204" i="2"/>
  <c r="GA204" i="2"/>
  <c r="FZ204" i="2"/>
  <c r="FY204" i="2"/>
  <c r="FX204" i="2"/>
  <c r="FW204" i="2"/>
  <c r="FV204" i="2"/>
  <c r="FU204" i="2"/>
  <c r="FT204" i="2"/>
  <c r="FS204" i="2"/>
  <c r="FR204" i="2"/>
  <c r="FQ204" i="2"/>
  <c r="FP204" i="2"/>
  <c r="FO204" i="2"/>
  <c r="FN204" i="2"/>
  <c r="FM204" i="2"/>
  <c r="FL204" i="2"/>
  <c r="FK204" i="2"/>
  <c r="FJ204" i="2"/>
  <c r="FI204" i="2"/>
  <c r="FH204" i="2"/>
  <c r="FG204" i="2"/>
  <c r="FF204" i="2"/>
  <c r="FE204" i="2"/>
  <c r="GH203" i="2"/>
  <c r="GG203" i="2"/>
  <c r="GF203" i="2"/>
  <c r="GE203" i="2"/>
  <c r="GD203" i="2"/>
  <c r="GC203" i="2"/>
  <c r="GB203" i="2"/>
  <c r="GA203" i="2"/>
  <c r="FZ203" i="2"/>
  <c r="FY203" i="2"/>
  <c r="FX203" i="2"/>
  <c r="FW203" i="2"/>
  <c r="FV203" i="2"/>
  <c r="FU203" i="2"/>
  <c r="FT203" i="2"/>
  <c r="FS203" i="2"/>
  <c r="FR203" i="2"/>
  <c r="FQ203" i="2"/>
  <c r="FP203" i="2"/>
  <c r="FO203" i="2"/>
  <c r="FN203" i="2"/>
  <c r="FM203" i="2"/>
  <c r="FL203" i="2"/>
  <c r="FK203" i="2"/>
  <c r="FJ203" i="2"/>
  <c r="FI203" i="2"/>
  <c r="FH203" i="2"/>
  <c r="FG203" i="2"/>
  <c r="FF203" i="2"/>
  <c r="FE203" i="2"/>
  <c r="GH202" i="2"/>
  <c r="GG202" i="2"/>
  <c r="GF202" i="2"/>
  <c r="GE202" i="2"/>
  <c r="GD202" i="2"/>
  <c r="GC202" i="2"/>
  <c r="GB202" i="2"/>
  <c r="GA202" i="2"/>
  <c r="FZ202" i="2"/>
  <c r="FY202" i="2"/>
  <c r="FX202" i="2"/>
  <c r="FW202" i="2"/>
  <c r="FV202" i="2"/>
  <c r="FU202" i="2"/>
  <c r="FT202" i="2"/>
  <c r="FS202" i="2"/>
  <c r="FR202" i="2"/>
  <c r="FQ202" i="2"/>
  <c r="FP202" i="2"/>
  <c r="FO202" i="2"/>
  <c r="FN202" i="2"/>
  <c r="FM202" i="2"/>
  <c r="FL202" i="2"/>
  <c r="FK202" i="2"/>
  <c r="FJ202" i="2"/>
  <c r="FI202" i="2"/>
  <c r="FH202" i="2"/>
  <c r="FG202" i="2"/>
  <c r="FF202" i="2"/>
  <c r="FE202" i="2"/>
  <c r="GH201" i="2"/>
  <c r="GG201" i="2"/>
  <c r="GF201" i="2"/>
  <c r="GE201" i="2"/>
  <c r="GD201" i="2"/>
  <c r="GC201" i="2"/>
  <c r="GB201" i="2"/>
  <c r="GA201" i="2"/>
  <c r="FZ201" i="2"/>
  <c r="FY201" i="2"/>
  <c r="FX201" i="2"/>
  <c r="FW201" i="2"/>
  <c r="FV201" i="2"/>
  <c r="FU201" i="2"/>
  <c r="FT201" i="2"/>
  <c r="FS201" i="2"/>
  <c r="FR201" i="2"/>
  <c r="FQ201" i="2"/>
  <c r="FP201" i="2"/>
  <c r="FO201" i="2"/>
  <c r="FN201" i="2"/>
  <c r="FM201" i="2"/>
  <c r="FL201" i="2"/>
  <c r="FK201" i="2"/>
  <c r="FJ201" i="2"/>
  <c r="FI201" i="2"/>
  <c r="FH201" i="2"/>
  <c r="FG201" i="2"/>
  <c r="FF201" i="2"/>
  <c r="FE201" i="2"/>
  <c r="GH200" i="2"/>
  <c r="GG200" i="2"/>
  <c r="GF200" i="2"/>
  <c r="GE200" i="2"/>
  <c r="GD200" i="2"/>
  <c r="GC200" i="2"/>
  <c r="GB200" i="2"/>
  <c r="GA200" i="2"/>
  <c r="FZ200" i="2"/>
  <c r="FY200" i="2"/>
  <c r="FX200" i="2"/>
  <c r="FW200" i="2"/>
  <c r="FV200" i="2"/>
  <c r="FU200" i="2"/>
  <c r="FT200" i="2"/>
  <c r="FS200" i="2"/>
  <c r="FR200" i="2"/>
  <c r="FQ200" i="2"/>
  <c r="FP200" i="2"/>
  <c r="FO200" i="2"/>
  <c r="FN200" i="2"/>
  <c r="FM200" i="2"/>
  <c r="FL200" i="2"/>
  <c r="FK200" i="2"/>
  <c r="FJ200" i="2"/>
  <c r="FI200" i="2"/>
  <c r="FH200" i="2"/>
  <c r="FG200" i="2"/>
  <c r="FF200" i="2"/>
  <c r="FE200" i="2"/>
  <c r="GH199" i="2"/>
  <c r="GG199" i="2"/>
  <c r="GF199" i="2"/>
  <c r="GE199" i="2"/>
  <c r="GD199" i="2"/>
  <c r="GC199" i="2"/>
  <c r="GB199" i="2"/>
  <c r="GA199" i="2"/>
  <c r="FZ199" i="2"/>
  <c r="FY199" i="2"/>
  <c r="FX199" i="2"/>
  <c r="FW199" i="2"/>
  <c r="FV199" i="2"/>
  <c r="FU199" i="2"/>
  <c r="FT199" i="2"/>
  <c r="FS199" i="2"/>
  <c r="FR199" i="2"/>
  <c r="FQ199" i="2"/>
  <c r="FP199" i="2"/>
  <c r="FO199" i="2"/>
  <c r="FN199" i="2"/>
  <c r="FM199" i="2"/>
  <c r="FL199" i="2"/>
  <c r="FK199" i="2"/>
  <c r="FJ199" i="2"/>
  <c r="FI199" i="2"/>
  <c r="FH199" i="2"/>
  <c r="FG199" i="2"/>
  <c r="FF199" i="2"/>
  <c r="FE199" i="2"/>
  <c r="GH198" i="2"/>
  <c r="GG198" i="2"/>
  <c r="GF198" i="2"/>
  <c r="GE198" i="2"/>
  <c r="GD198" i="2"/>
  <c r="GC198" i="2"/>
  <c r="GB198" i="2"/>
  <c r="GA198" i="2"/>
  <c r="FZ198" i="2"/>
  <c r="FY198" i="2"/>
  <c r="FX198" i="2"/>
  <c r="FW198" i="2"/>
  <c r="FV198" i="2"/>
  <c r="FU198" i="2"/>
  <c r="FT198" i="2"/>
  <c r="FS198" i="2"/>
  <c r="FR198" i="2"/>
  <c r="FQ198" i="2"/>
  <c r="FP198" i="2"/>
  <c r="FO198" i="2"/>
  <c r="FN198" i="2"/>
  <c r="FM198" i="2"/>
  <c r="FL198" i="2"/>
  <c r="FK198" i="2"/>
  <c r="FJ198" i="2"/>
  <c r="FI198" i="2"/>
  <c r="FH198" i="2"/>
  <c r="FG198" i="2"/>
  <c r="FF198" i="2"/>
  <c r="FE198" i="2"/>
  <c r="GH197" i="2"/>
  <c r="GG197" i="2"/>
  <c r="GF197" i="2"/>
  <c r="GE197" i="2"/>
  <c r="GD197" i="2"/>
  <c r="GC197" i="2"/>
  <c r="GB197" i="2"/>
  <c r="GA197" i="2"/>
  <c r="FZ197" i="2"/>
  <c r="FY197" i="2"/>
  <c r="FX197" i="2"/>
  <c r="FW197" i="2"/>
  <c r="FV197" i="2"/>
  <c r="FU197" i="2"/>
  <c r="FT197" i="2"/>
  <c r="FS197" i="2"/>
  <c r="FR197" i="2"/>
  <c r="FQ197" i="2"/>
  <c r="FP197" i="2"/>
  <c r="FO197" i="2"/>
  <c r="FN197" i="2"/>
  <c r="FM197" i="2"/>
  <c r="FL197" i="2"/>
  <c r="FK197" i="2"/>
  <c r="FJ197" i="2"/>
  <c r="FI197" i="2"/>
  <c r="FH197" i="2"/>
  <c r="FG197" i="2"/>
  <c r="FF197" i="2"/>
  <c r="FE197" i="2"/>
  <c r="GH196" i="2"/>
  <c r="GG196" i="2"/>
  <c r="GF196" i="2"/>
  <c r="GE196" i="2"/>
  <c r="GD196" i="2"/>
  <c r="GC196" i="2"/>
  <c r="GB196" i="2"/>
  <c r="GA196" i="2"/>
  <c r="FZ196" i="2"/>
  <c r="FY196" i="2"/>
  <c r="FX196" i="2"/>
  <c r="FW196" i="2"/>
  <c r="FV196" i="2"/>
  <c r="FU196" i="2"/>
  <c r="FT196" i="2"/>
  <c r="FS196" i="2"/>
  <c r="FR196" i="2"/>
  <c r="FQ196" i="2"/>
  <c r="FP196" i="2"/>
  <c r="FO196" i="2"/>
  <c r="FN196" i="2"/>
  <c r="FM196" i="2"/>
  <c r="FL196" i="2"/>
  <c r="FK196" i="2"/>
  <c r="FJ196" i="2"/>
  <c r="FI196" i="2"/>
  <c r="FH196" i="2"/>
  <c r="FG196" i="2"/>
  <c r="FF196" i="2"/>
  <c r="FE196" i="2"/>
  <c r="GH195" i="2"/>
  <c r="GG195" i="2"/>
  <c r="GF195" i="2"/>
  <c r="GE195" i="2"/>
  <c r="GD195" i="2"/>
  <c r="GC195" i="2"/>
  <c r="GB195" i="2"/>
  <c r="GA195" i="2"/>
  <c r="FZ195" i="2"/>
  <c r="FY195" i="2"/>
  <c r="FX195" i="2"/>
  <c r="FW195" i="2"/>
  <c r="FV195" i="2"/>
  <c r="FU195" i="2"/>
  <c r="FT195" i="2"/>
  <c r="FS195" i="2"/>
  <c r="FR195" i="2"/>
  <c r="FQ195" i="2"/>
  <c r="FP195" i="2"/>
  <c r="FO195" i="2"/>
  <c r="FN195" i="2"/>
  <c r="FM195" i="2"/>
  <c r="FL195" i="2"/>
  <c r="FK195" i="2"/>
  <c r="FJ195" i="2"/>
  <c r="FI195" i="2"/>
  <c r="FH195" i="2"/>
  <c r="FG195" i="2"/>
  <c r="FF195" i="2"/>
  <c r="FE195" i="2"/>
  <c r="GH194" i="2"/>
  <c r="GG194" i="2"/>
  <c r="GF194" i="2"/>
  <c r="GE194" i="2"/>
  <c r="GD194" i="2"/>
  <c r="GC194" i="2"/>
  <c r="GB194" i="2"/>
  <c r="GA194" i="2"/>
  <c r="FZ194" i="2"/>
  <c r="FY194" i="2"/>
  <c r="FX194" i="2"/>
  <c r="FW194" i="2"/>
  <c r="FV194" i="2"/>
  <c r="FU194" i="2"/>
  <c r="FT194" i="2"/>
  <c r="FS194" i="2"/>
  <c r="FR194" i="2"/>
  <c r="FQ194" i="2"/>
  <c r="FP194" i="2"/>
  <c r="FO194" i="2"/>
  <c r="FN194" i="2"/>
  <c r="FM194" i="2"/>
  <c r="FL194" i="2"/>
  <c r="FK194" i="2"/>
  <c r="FJ194" i="2"/>
  <c r="FI194" i="2"/>
  <c r="FH194" i="2"/>
  <c r="FG194" i="2"/>
  <c r="FF194" i="2"/>
  <c r="FE194" i="2"/>
  <c r="GH193" i="2"/>
  <c r="GG193" i="2"/>
  <c r="GF193" i="2"/>
  <c r="GE193" i="2"/>
  <c r="GD193" i="2"/>
  <c r="GC193" i="2"/>
  <c r="GB193" i="2"/>
  <c r="GA193" i="2"/>
  <c r="FZ193" i="2"/>
  <c r="FY193" i="2"/>
  <c r="FX193" i="2"/>
  <c r="FW193" i="2"/>
  <c r="FV193" i="2"/>
  <c r="FU193" i="2"/>
  <c r="FT193" i="2"/>
  <c r="FS193" i="2"/>
  <c r="FR193" i="2"/>
  <c r="FQ193" i="2"/>
  <c r="FP193" i="2"/>
  <c r="FO193" i="2"/>
  <c r="FN193" i="2"/>
  <c r="FM193" i="2"/>
  <c r="FL193" i="2"/>
  <c r="FK193" i="2"/>
  <c r="FJ193" i="2"/>
  <c r="FI193" i="2"/>
  <c r="FH193" i="2"/>
  <c r="FG193" i="2"/>
  <c r="FF193" i="2"/>
  <c r="FE193" i="2"/>
  <c r="GH192" i="2"/>
  <c r="GG192" i="2"/>
  <c r="GF192" i="2"/>
  <c r="GE192" i="2"/>
  <c r="GD192" i="2"/>
  <c r="GC192" i="2"/>
  <c r="GB192" i="2"/>
  <c r="GA192" i="2"/>
  <c r="FZ192" i="2"/>
  <c r="FY192" i="2"/>
  <c r="FX192" i="2"/>
  <c r="FW192" i="2"/>
  <c r="FV192" i="2"/>
  <c r="FU192" i="2"/>
  <c r="FT192" i="2"/>
  <c r="FS192" i="2"/>
  <c r="FR192" i="2"/>
  <c r="FQ192" i="2"/>
  <c r="FP192" i="2"/>
  <c r="FO192" i="2"/>
  <c r="FN192" i="2"/>
  <c r="FM192" i="2"/>
  <c r="FL192" i="2"/>
  <c r="FK192" i="2"/>
  <c r="FJ192" i="2"/>
  <c r="FI192" i="2"/>
  <c r="FH192" i="2"/>
  <c r="FG192" i="2"/>
  <c r="FF192" i="2"/>
  <c r="FE192" i="2"/>
  <c r="GH191" i="2"/>
  <c r="GG191" i="2"/>
  <c r="GF191" i="2"/>
  <c r="GE191" i="2"/>
  <c r="GD191" i="2"/>
  <c r="GC191" i="2"/>
  <c r="GB191" i="2"/>
  <c r="GA191" i="2"/>
  <c r="FZ191" i="2"/>
  <c r="FY191" i="2"/>
  <c r="FX191" i="2"/>
  <c r="FW191" i="2"/>
  <c r="FV191" i="2"/>
  <c r="FU191" i="2"/>
  <c r="FT191" i="2"/>
  <c r="FS191" i="2"/>
  <c r="FR191" i="2"/>
  <c r="FQ191" i="2"/>
  <c r="FP191" i="2"/>
  <c r="FO191" i="2"/>
  <c r="FN191" i="2"/>
  <c r="FM191" i="2"/>
  <c r="FL191" i="2"/>
  <c r="FK191" i="2"/>
  <c r="FJ191" i="2"/>
  <c r="FI191" i="2"/>
  <c r="FH191" i="2"/>
  <c r="FG191" i="2"/>
  <c r="FF191" i="2"/>
  <c r="FE191" i="2"/>
  <c r="GH190" i="2"/>
  <c r="GG190" i="2"/>
  <c r="GF190" i="2"/>
  <c r="GE190" i="2"/>
  <c r="GD190" i="2"/>
  <c r="GC190" i="2"/>
  <c r="GB190" i="2"/>
  <c r="GA190" i="2"/>
  <c r="FZ190" i="2"/>
  <c r="FY190" i="2"/>
  <c r="FX190" i="2"/>
  <c r="FW190" i="2"/>
  <c r="FV190" i="2"/>
  <c r="FU190" i="2"/>
  <c r="FT190" i="2"/>
  <c r="FS190" i="2"/>
  <c r="FR190" i="2"/>
  <c r="FQ190" i="2"/>
  <c r="FP190" i="2"/>
  <c r="FO190" i="2"/>
  <c r="FN190" i="2"/>
  <c r="FM190" i="2"/>
  <c r="FL190" i="2"/>
  <c r="FK190" i="2"/>
  <c r="FJ190" i="2"/>
  <c r="FI190" i="2"/>
  <c r="FH190" i="2"/>
  <c r="FG190" i="2"/>
  <c r="FF190" i="2"/>
  <c r="FE190" i="2"/>
  <c r="GH189" i="2"/>
  <c r="GG189" i="2"/>
  <c r="GF189" i="2"/>
  <c r="GE189" i="2"/>
  <c r="GD189" i="2"/>
  <c r="GC189" i="2"/>
  <c r="GB189" i="2"/>
  <c r="GA189" i="2"/>
  <c r="FZ189" i="2"/>
  <c r="FY189" i="2"/>
  <c r="FX189" i="2"/>
  <c r="FW189" i="2"/>
  <c r="FV189" i="2"/>
  <c r="FU189" i="2"/>
  <c r="FT189" i="2"/>
  <c r="FS189" i="2"/>
  <c r="FR189" i="2"/>
  <c r="FQ189" i="2"/>
  <c r="FP189" i="2"/>
  <c r="FO189" i="2"/>
  <c r="FN189" i="2"/>
  <c r="FM189" i="2"/>
  <c r="FL189" i="2"/>
  <c r="FK189" i="2"/>
  <c r="FJ189" i="2"/>
  <c r="FI189" i="2"/>
  <c r="FH189" i="2"/>
  <c r="FG189" i="2"/>
  <c r="FF189" i="2"/>
  <c r="FE189" i="2"/>
  <c r="GH188" i="2"/>
  <c r="GG188" i="2"/>
  <c r="GF188" i="2"/>
  <c r="GE188" i="2"/>
  <c r="GD188" i="2"/>
  <c r="GC188" i="2"/>
  <c r="GB188" i="2"/>
  <c r="GA188" i="2"/>
  <c r="FZ188" i="2"/>
  <c r="FY188" i="2"/>
  <c r="FX188" i="2"/>
  <c r="FW188" i="2"/>
  <c r="FV188" i="2"/>
  <c r="FU188" i="2"/>
  <c r="FT188" i="2"/>
  <c r="FS188" i="2"/>
  <c r="FR188" i="2"/>
  <c r="FQ188" i="2"/>
  <c r="FP188" i="2"/>
  <c r="FO188" i="2"/>
  <c r="FN188" i="2"/>
  <c r="FM188" i="2"/>
  <c r="FL188" i="2"/>
  <c r="FK188" i="2"/>
  <c r="FJ188" i="2"/>
  <c r="FI188" i="2"/>
  <c r="FH188" i="2"/>
  <c r="FG188" i="2"/>
  <c r="FF188" i="2"/>
  <c r="FE188" i="2"/>
  <c r="GH187" i="2"/>
  <c r="GG187" i="2"/>
  <c r="GF187" i="2"/>
  <c r="GE187" i="2"/>
  <c r="GD187" i="2"/>
  <c r="GC187" i="2"/>
  <c r="GB187" i="2"/>
  <c r="GA187" i="2"/>
  <c r="FZ187" i="2"/>
  <c r="FY187" i="2"/>
  <c r="FX187" i="2"/>
  <c r="FW187" i="2"/>
  <c r="FV187" i="2"/>
  <c r="FU187" i="2"/>
  <c r="FT187" i="2"/>
  <c r="FS187" i="2"/>
  <c r="FR187" i="2"/>
  <c r="FQ187" i="2"/>
  <c r="FP187" i="2"/>
  <c r="FO187" i="2"/>
  <c r="FN187" i="2"/>
  <c r="FM187" i="2"/>
  <c r="FL187" i="2"/>
  <c r="FK187" i="2"/>
  <c r="FJ187" i="2"/>
  <c r="FI187" i="2"/>
  <c r="FH187" i="2"/>
  <c r="FG187" i="2"/>
  <c r="FF187" i="2"/>
  <c r="FE187" i="2"/>
  <c r="GH186" i="2"/>
  <c r="GG186" i="2"/>
  <c r="GF186" i="2"/>
  <c r="GE186" i="2"/>
  <c r="GD186" i="2"/>
  <c r="GC186" i="2"/>
  <c r="GB186" i="2"/>
  <c r="GA186" i="2"/>
  <c r="FZ186" i="2"/>
  <c r="FY186" i="2"/>
  <c r="FX186" i="2"/>
  <c r="FW186" i="2"/>
  <c r="FV186" i="2"/>
  <c r="FU186" i="2"/>
  <c r="FT186" i="2"/>
  <c r="FS186" i="2"/>
  <c r="FR186" i="2"/>
  <c r="FQ186" i="2"/>
  <c r="FP186" i="2"/>
  <c r="FO186" i="2"/>
  <c r="FN186" i="2"/>
  <c r="FM186" i="2"/>
  <c r="FL186" i="2"/>
  <c r="FK186" i="2"/>
  <c r="FJ186" i="2"/>
  <c r="FI186" i="2"/>
  <c r="FH186" i="2"/>
  <c r="FG186" i="2"/>
  <c r="FF186" i="2"/>
  <c r="FE186" i="2"/>
  <c r="GH183" i="2"/>
  <c r="GG183" i="2"/>
  <c r="GF183" i="2"/>
  <c r="GE183" i="2"/>
  <c r="GD183" i="2"/>
  <c r="GC183" i="2"/>
  <c r="GB183" i="2"/>
  <c r="GA183" i="2"/>
  <c r="FZ183" i="2"/>
  <c r="FY183" i="2"/>
  <c r="FX183" i="2"/>
  <c r="FW183" i="2"/>
  <c r="FV183" i="2"/>
  <c r="FU183" i="2"/>
  <c r="FT183" i="2"/>
  <c r="FS183" i="2"/>
  <c r="FR183" i="2"/>
  <c r="FQ183" i="2"/>
  <c r="FP183" i="2"/>
  <c r="FO183" i="2"/>
  <c r="FN183" i="2"/>
  <c r="FM183" i="2"/>
  <c r="FL183" i="2"/>
  <c r="FK183" i="2"/>
  <c r="FJ183" i="2"/>
  <c r="FI183" i="2"/>
  <c r="FH183" i="2"/>
  <c r="FG183" i="2"/>
  <c r="FF183" i="2"/>
  <c r="FE183" i="2"/>
  <c r="GH182" i="2"/>
  <c r="GG182" i="2"/>
  <c r="GF182" i="2"/>
  <c r="GE182" i="2"/>
  <c r="GD182" i="2"/>
  <c r="GC182" i="2"/>
  <c r="GB182" i="2"/>
  <c r="GA182" i="2"/>
  <c r="FZ182" i="2"/>
  <c r="FY182" i="2"/>
  <c r="FX182" i="2"/>
  <c r="FW182" i="2"/>
  <c r="FV182" i="2"/>
  <c r="FU182" i="2"/>
  <c r="FT182" i="2"/>
  <c r="FS182" i="2"/>
  <c r="FR182" i="2"/>
  <c r="FQ182" i="2"/>
  <c r="FP182" i="2"/>
  <c r="FO182" i="2"/>
  <c r="FN182" i="2"/>
  <c r="FM182" i="2"/>
  <c r="FL182" i="2"/>
  <c r="FK182" i="2"/>
  <c r="FJ182" i="2"/>
  <c r="FI182" i="2"/>
  <c r="FH182" i="2"/>
  <c r="FG182" i="2"/>
  <c r="FF182" i="2"/>
  <c r="FE182" i="2"/>
  <c r="GH177" i="2"/>
  <c r="GG177" i="2"/>
  <c r="GF177" i="2"/>
  <c r="GE177" i="2"/>
  <c r="GD177" i="2"/>
  <c r="GC177" i="2"/>
  <c r="GB177" i="2"/>
  <c r="GA177" i="2"/>
  <c r="FZ177" i="2"/>
  <c r="FY177" i="2"/>
  <c r="FX177" i="2"/>
  <c r="FW177" i="2"/>
  <c r="FV177" i="2"/>
  <c r="FU177" i="2"/>
  <c r="FT177" i="2"/>
  <c r="FS177" i="2"/>
  <c r="FR177" i="2"/>
  <c r="FQ177" i="2"/>
  <c r="FP177" i="2"/>
  <c r="FO177" i="2"/>
  <c r="FN177" i="2"/>
  <c r="FM177" i="2"/>
  <c r="FL177" i="2"/>
  <c r="FK177" i="2"/>
  <c r="FJ177" i="2"/>
  <c r="FI177" i="2"/>
  <c r="FH177" i="2"/>
  <c r="FG177" i="2"/>
  <c r="FF177" i="2"/>
  <c r="FE177" i="2"/>
  <c r="GH176" i="2"/>
  <c r="GG176" i="2"/>
  <c r="GF176" i="2"/>
  <c r="GE176" i="2"/>
  <c r="GD176" i="2"/>
  <c r="GC176" i="2"/>
  <c r="GB176" i="2"/>
  <c r="GA176" i="2"/>
  <c r="FZ176" i="2"/>
  <c r="FY176" i="2"/>
  <c r="FX176" i="2"/>
  <c r="FW176" i="2"/>
  <c r="FV176" i="2"/>
  <c r="FU176" i="2"/>
  <c r="FT176" i="2"/>
  <c r="FS176" i="2"/>
  <c r="FR176" i="2"/>
  <c r="FQ176" i="2"/>
  <c r="FP176" i="2"/>
  <c r="FO176" i="2"/>
  <c r="FN176" i="2"/>
  <c r="FM176" i="2"/>
  <c r="FL176" i="2"/>
  <c r="FK176" i="2"/>
  <c r="FJ176" i="2"/>
  <c r="FI176" i="2"/>
  <c r="FH176" i="2"/>
  <c r="FG176" i="2"/>
  <c r="FF176" i="2"/>
  <c r="FE176" i="2"/>
  <c r="GH175" i="2"/>
  <c r="GG175" i="2"/>
  <c r="GF175" i="2"/>
  <c r="GE175" i="2"/>
  <c r="GD175" i="2"/>
  <c r="GC175" i="2"/>
  <c r="GB175" i="2"/>
  <c r="GA175" i="2"/>
  <c r="FZ175" i="2"/>
  <c r="FY175" i="2"/>
  <c r="FX175" i="2"/>
  <c r="FW175" i="2"/>
  <c r="FV175" i="2"/>
  <c r="FU175" i="2"/>
  <c r="FT175" i="2"/>
  <c r="FS175" i="2"/>
  <c r="FR175" i="2"/>
  <c r="FQ175" i="2"/>
  <c r="FP175" i="2"/>
  <c r="FO175" i="2"/>
  <c r="FN175" i="2"/>
  <c r="FM175" i="2"/>
  <c r="FL175" i="2"/>
  <c r="FK175" i="2"/>
  <c r="FJ175" i="2"/>
  <c r="FI175" i="2"/>
  <c r="FH175" i="2"/>
  <c r="FG175" i="2"/>
  <c r="FF175" i="2"/>
  <c r="FE175" i="2"/>
  <c r="GH174" i="2"/>
  <c r="GG174" i="2"/>
  <c r="GF174" i="2"/>
  <c r="GE174" i="2"/>
  <c r="GD174" i="2"/>
  <c r="GC174" i="2"/>
  <c r="GB174" i="2"/>
  <c r="GA174" i="2"/>
  <c r="FZ174" i="2"/>
  <c r="FY174" i="2"/>
  <c r="FX174" i="2"/>
  <c r="FW174" i="2"/>
  <c r="FV174" i="2"/>
  <c r="FU174" i="2"/>
  <c r="FT174" i="2"/>
  <c r="FS174" i="2"/>
  <c r="FR174" i="2"/>
  <c r="FQ174" i="2"/>
  <c r="FP174" i="2"/>
  <c r="FO174" i="2"/>
  <c r="FN174" i="2"/>
  <c r="FM174" i="2"/>
  <c r="FL174" i="2"/>
  <c r="FK174" i="2"/>
  <c r="FJ174" i="2"/>
  <c r="FI174" i="2"/>
  <c r="FH174" i="2"/>
  <c r="FG174" i="2"/>
  <c r="FF174" i="2"/>
  <c r="FE174" i="2"/>
  <c r="GH173" i="2"/>
  <c r="GG173" i="2"/>
  <c r="GF173" i="2"/>
  <c r="GE173" i="2"/>
  <c r="GD173" i="2"/>
  <c r="GC173" i="2"/>
  <c r="GB173" i="2"/>
  <c r="GA173" i="2"/>
  <c r="FZ173" i="2"/>
  <c r="FY173" i="2"/>
  <c r="FX173" i="2"/>
  <c r="FW173" i="2"/>
  <c r="FV173" i="2"/>
  <c r="FU173" i="2"/>
  <c r="FT173" i="2"/>
  <c r="FS173" i="2"/>
  <c r="FR173" i="2"/>
  <c r="FQ173" i="2"/>
  <c r="FP173" i="2"/>
  <c r="FO173" i="2"/>
  <c r="FN173" i="2"/>
  <c r="FM173" i="2"/>
  <c r="FL173" i="2"/>
  <c r="FK173" i="2"/>
  <c r="FJ173" i="2"/>
  <c r="FI173" i="2"/>
  <c r="FH173" i="2"/>
  <c r="FG173" i="2"/>
  <c r="FF173" i="2"/>
  <c r="FE173" i="2"/>
  <c r="GH172" i="2"/>
  <c r="GG172" i="2"/>
  <c r="GF172" i="2"/>
  <c r="GE172" i="2"/>
  <c r="GD172" i="2"/>
  <c r="GC172" i="2"/>
  <c r="GB172" i="2"/>
  <c r="GA172" i="2"/>
  <c r="FZ172" i="2"/>
  <c r="FY172" i="2"/>
  <c r="FX172" i="2"/>
  <c r="FW172" i="2"/>
  <c r="FV172" i="2"/>
  <c r="FU172" i="2"/>
  <c r="FT172" i="2"/>
  <c r="FS172" i="2"/>
  <c r="FR172" i="2"/>
  <c r="FQ172" i="2"/>
  <c r="FP172" i="2"/>
  <c r="FO172" i="2"/>
  <c r="FN172" i="2"/>
  <c r="FM172" i="2"/>
  <c r="FL172" i="2"/>
  <c r="FK172" i="2"/>
  <c r="FJ172" i="2"/>
  <c r="FI172" i="2"/>
  <c r="FH172" i="2"/>
  <c r="FG172" i="2"/>
  <c r="FF172" i="2"/>
  <c r="FE172" i="2"/>
  <c r="GH171" i="2"/>
  <c r="GG171" i="2"/>
  <c r="GF171" i="2"/>
  <c r="GE171" i="2"/>
  <c r="GD171" i="2"/>
  <c r="GC171" i="2"/>
  <c r="GB171" i="2"/>
  <c r="GA171" i="2"/>
  <c r="FZ171" i="2"/>
  <c r="FY171" i="2"/>
  <c r="FX171" i="2"/>
  <c r="FW171" i="2"/>
  <c r="FV171" i="2"/>
  <c r="FU171" i="2"/>
  <c r="FT171" i="2"/>
  <c r="FS171" i="2"/>
  <c r="FR171" i="2"/>
  <c r="FQ171" i="2"/>
  <c r="FP171" i="2"/>
  <c r="FO171" i="2"/>
  <c r="FN171" i="2"/>
  <c r="FM171" i="2"/>
  <c r="FL171" i="2"/>
  <c r="FK171" i="2"/>
  <c r="FJ171" i="2"/>
  <c r="FI171" i="2"/>
  <c r="FH171" i="2"/>
  <c r="FG171" i="2"/>
  <c r="FF171" i="2"/>
  <c r="FE171" i="2"/>
  <c r="GH170" i="2"/>
  <c r="GG170" i="2"/>
  <c r="GF170" i="2"/>
  <c r="GE170" i="2"/>
  <c r="GD170" i="2"/>
  <c r="GC170" i="2"/>
  <c r="GB170" i="2"/>
  <c r="GA170" i="2"/>
  <c r="FZ170" i="2"/>
  <c r="FY170" i="2"/>
  <c r="FX170" i="2"/>
  <c r="FW170" i="2"/>
  <c r="FV170" i="2"/>
  <c r="FU170" i="2"/>
  <c r="FT170" i="2"/>
  <c r="FS170" i="2"/>
  <c r="FR170" i="2"/>
  <c r="FQ170" i="2"/>
  <c r="FP170" i="2"/>
  <c r="FO170" i="2"/>
  <c r="FN170" i="2"/>
  <c r="FM170" i="2"/>
  <c r="FL170" i="2"/>
  <c r="FK170" i="2"/>
  <c r="FJ170" i="2"/>
  <c r="FI170" i="2"/>
  <c r="FH170" i="2"/>
  <c r="FG170" i="2"/>
  <c r="FF170" i="2"/>
  <c r="FE170" i="2"/>
  <c r="GH169" i="2"/>
  <c r="GG169" i="2"/>
  <c r="GF169" i="2"/>
  <c r="GE169" i="2"/>
  <c r="GD169" i="2"/>
  <c r="GC169" i="2"/>
  <c r="GB169" i="2"/>
  <c r="GA169" i="2"/>
  <c r="FZ169" i="2"/>
  <c r="FY169" i="2"/>
  <c r="FX169" i="2"/>
  <c r="FW169" i="2"/>
  <c r="FV169" i="2"/>
  <c r="FU169" i="2"/>
  <c r="FT169" i="2"/>
  <c r="FS169" i="2"/>
  <c r="FR169" i="2"/>
  <c r="FQ169" i="2"/>
  <c r="FP169" i="2"/>
  <c r="FO169" i="2"/>
  <c r="FN169" i="2"/>
  <c r="FM169" i="2"/>
  <c r="FL169" i="2"/>
  <c r="FK169" i="2"/>
  <c r="FJ169" i="2"/>
  <c r="FI169" i="2"/>
  <c r="FH169" i="2"/>
  <c r="FG169" i="2"/>
  <c r="FF169" i="2"/>
  <c r="FE169" i="2"/>
  <c r="GH168" i="2"/>
  <c r="GG168" i="2"/>
  <c r="GF168" i="2"/>
  <c r="GE168" i="2"/>
  <c r="GD168" i="2"/>
  <c r="GC168" i="2"/>
  <c r="GB168" i="2"/>
  <c r="GA168" i="2"/>
  <c r="FZ168" i="2"/>
  <c r="FY168" i="2"/>
  <c r="FX168" i="2"/>
  <c r="FW168" i="2"/>
  <c r="FV168" i="2"/>
  <c r="FU168" i="2"/>
  <c r="FT168" i="2"/>
  <c r="FS168" i="2"/>
  <c r="FR168" i="2"/>
  <c r="FQ168" i="2"/>
  <c r="FP168" i="2"/>
  <c r="FO168" i="2"/>
  <c r="FN168" i="2"/>
  <c r="FM168" i="2"/>
  <c r="FL168" i="2"/>
  <c r="FK168" i="2"/>
  <c r="FJ168" i="2"/>
  <c r="FI168" i="2"/>
  <c r="FH168" i="2"/>
  <c r="FG168" i="2"/>
  <c r="FF168" i="2"/>
  <c r="FE168" i="2"/>
  <c r="GH167" i="2"/>
  <c r="GG167" i="2"/>
  <c r="GF167" i="2"/>
  <c r="GE167" i="2"/>
  <c r="GD167" i="2"/>
  <c r="GC167" i="2"/>
  <c r="GB167" i="2"/>
  <c r="GA167" i="2"/>
  <c r="FZ167" i="2"/>
  <c r="FY167" i="2"/>
  <c r="FX167" i="2"/>
  <c r="FW167" i="2"/>
  <c r="FV167" i="2"/>
  <c r="FU167" i="2"/>
  <c r="FT167" i="2"/>
  <c r="FS167" i="2"/>
  <c r="FR167" i="2"/>
  <c r="FQ167" i="2"/>
  <c r="FP167" i="2"/>
  <c r="FO167" i="2"/>
  <c r="FN167" i="2"/>
  <c r="FM167" i="2"/>
  <c r="FL167" i="2"/>
  <c r="FK167" i="2"/>
  <c r="FJ167" i="2"/>
  <c r="FI167" i="2"/>
  <c r="FH167" i="2"/>
  <c r="FG167" i="2"/>
  <c r="FF167" i="2"/>
  <c r="FE167" i="2"/>
  <c r="GH166" i="2"/>
  <c r="GG166" i="2"/>
  <c r="GF166" i="2"/>
  <c r="GE166" i="2"/>
  <c r="GD166" i="2"/>
  <c r="GC166" i="2"/>
  <c r="GB166" i="2"/>
  <c r="GA166" i="2"/>
  <c r="FZ166" i="2"/>
  <c r="FY166" i="2"/>
  <c r="FX166" i="2"/>
  <c r="FW166" i="2"/>
  <c r="FV166" i="2"/>
  <c r="FU166" i="2"/>
  <c r="FT166" i="2"/>
  <c r="FS166" i="2"/>
  <c r="FR166" i="2"/>
  <c r="FQ166" i="2"/>
  <c r="FP166" i="2"/>
  <c r="FO166" i="2"/>
  <c r="FN166" i="2"/>
  <c r="FM166" i="2"/>
  <c r="FL166" i="2"/>
  <c r="FK166" i="2"/>
  <c r="FJ166" i="2"/>
  <c r="FI166" i="2"/>
  <c r="FH166" i="2"/>
  <c r="FG166" i="2"/>
  <c r="FF166" i="2"/>
  <c r="FE166" i="2"/>
  <c r="GH165" i="2"/>
  <c r="GG165" i="2"/>
  <c r="GF165" i="2"/>
  <c r="GE165" i="2"/>
  <c r="GD165" i="2"/>
  <c r="GC165" i="2"/>
  <c r="GB165" i="2"/>
  <c r="GA165" i="2"/>
  <c r="FZ165" i="2"/>
  <c r="FY165" i="2"/>
  <c r="FX165" i="2"/>
  <c r="FW165" i="2"/>
  <c r="FV165" i="2"/>
  <c r="FU165" i="2"/>
  <c r="FT165" i="2"/>
  <c r="FS165" i="2"/>
  <c r="FR165" i="2"/>
  <c r="FQ165" i="2"/>
  <c r="FP165" i="2"/>
  <c r="FO165" i="2"/>
  <c r="FN165" i="2"/>
  <c r="FM165" i="2"/>
  <c r="FL165" i="2"/>
  <c r="FK165" i="2"/>
  <c r="FJ165" i="2"/>
  <c r="FI165" i="2"/>
  <c r="FH165" i="2"/>
  <c r="FG165" i="2"/>
  <c r="FF165" i="2"/>
  <c r="FE165" i="2"/>
  <c r="GH164" i="2"/>
  <c r="GG164" i="2"/>
  <c r="GF164" i="2"/>
  <c r="GE164" i="2"/>
  <c r="GD164" i="2"/>
  <c r="GC164" i="2"/>
  <c r="GB164" i="2"/>
  <c r="GA164" i="2"/>
  <c r="FZ164" i="2"/>
  <c r="FY164" i="2"/>
  <c r="FX164" i="2"/>
  <c r="FW164" i="2"/>
  <c r="FV164" i="2"/>
  <c r="FU164" i="2"/>
  <c r="FT164" i="2"/>
  <c r="FS164" i="2"/>
  <c r="FR164" i="2"/>
  <c r="FQ164" i="2"/>
  <c r="FP164" i="2"/>
  <c r="FO164" i="2"/>
  <c r="FN164" i="2"/>
  <c r="FM164" i="2"/>
  <c r="FL164" i="2"/>
  <c r="FK164" i="2"/>
  <c r="FJ164" i="2"/>
  <c r="FI164" i="2"/>
  <c r="FH164" i="2"/>
  <c r="FG164" i="2"/>
  <c r="FF164" i="2"/>
  <c r="FE164" i="2"/>
  <c r="GH163" i="2"/>
  <c r="GG163" i="2"/>
  <c r="GF163" i="2"/>
  <c r="GE163" i="2"/>
  <c r="GD163" i="2"/>
  <c r="GC163" i="2"/>
  <c r="GB163" i="2"/>
  <c r="GA163" i="2"/>
  <c r="FZ163" i="2"/>
  <c r="FY163" i="2"/>
  <c r="FX163" i="2"/>
  <c r="FW163" i="2"/>
  <c r="FV163" i="2"/>
  <c r="FU163" i="2"/>
  <c r="FT163" i="2"/>
  <c r="FS163" i="2"/>
  <c r="FR163" i="2"/>
  <c r="FQ163" i="2"/>
  <c r="FP163" i="2"/>
  <c r="FO163" i="2"/>
  <c r="FN163" i="2"/>
  <c r="FM163" i="2"/>
  <c r="FL163" i="2"/>
  <c r="FK163" i="2"/>
  <c r="FJ163" i="2"/>
  <c r="FI163" i="2"/>
  <c r="FH163" i="2"/>
  <c r="FG163" i="2"/>
  <c r="FF163" i="2"/>
  <c r="FE163" i="2"/>
  <c r="GH162" i="2"/>
  <c r="GG162" i="2"/>
  <c r="GF162" i="2"/>
  <c r="GE162" i="2"/>
  <c r="GD162" i="2"/>
  <c r="GC162" i="2"/>
  <c r="GB162" i="2"/>
  <c r="GA162" i="2"/>
  <c r="FZ162" i="2"/>
  <c r="FY162" i="2"/>
  <c r="FX162" i="2"/>
  <c r="FW162" i="2"/>
  <c r="FV162" i="2"/>
  <c r="FU162" i="2"/>
  <c r="FT162" i="2"/>
  <c r="FS162" i="2"/>
  <c r="FR162" i="2"/>
  <c r="FQ162" i="2"/>
  <c r="FP162" i="2"/>
  <c r="FO162" i="2"/>
  <c r="FN162" i="2"/>
  <c r="FM162" i="2"/>
  <c r="FL162" i="2"/>
  <c r="FK162" i="2"/>
  <c r="FJ162" i="2"/>
  <c r="FI162" i="2"/>
  <c r="FH162" i="2"/>
  <c r="FG162" i="2"/>
  <c r="FF162" i="2"/>
  <c r="FE162" i="2"/>
  <c r="GH161" i="2"/>
  <c r="GG161" i="2"/>
  <c r="GF161" i="2"/>
  <c r="GE161" i="2"/>
  <c r="GD161" i="2"/>
  <c r="GC161" i="2"/>
  <c r="GB161" i="2"/>
  <c r="GA161" i="2"/>
  <c r="FZ161" i="2"/>
  <c r="FY161" i="2"/>
  <c r="FX161" i="2"/>
  <c r="FW161" i="2"/>
  <c r="FV161" i="2"/>
  <c r="FU161" i="2"/>
  <c r="FT161" i="2"/>
  <c r="FS161" i="2"/>
  <c r="FR161" i="2"/>
  <c r="FQ161" i="2"/>
  <c r="FP161" i="2"/>
  <c r="FO161" i="2"/>
  <c r="FN161" i="2"/>
  <c r="FM161" i="2"/>
  <c r="FL161" i="2"/>
  <c r="FK161" i="2"/>
  <c r="FJ161" i="2"/>
  <c r="FI161" i="2"/>
  <c r="FH161" i="2"/>
  <c r="FG161" i="2"/>
  <c r="FF161" i="2"/>
  <c r="FE161" i="2"/>
  <c r="GH160" i="2"/>
  <c r="GG160" i="2"/>
  <c r="GF160" i="2"/>
  <c r="GE160" i="2"/>
  <c r="GD160" i="2"/>
  <c r="GC160" i="2"/>
  <c r="GB160" i="2"/>
  <c r="GA160" i="2"/>
  <c r="FZ160" i="2"/>
  <c r="FY160" i="2"/>
  <c r="FX160" i="2"/>
  <c r="FW160" i="2"/>
  <c r="FV160" i="2"/>
  <c r="FU160" i="2"/>
  <c r="FT160" i="2"/>
  <c r="FS160" i="2"/>
  <c r="FR160" i="2"/>
  <c r="FQ160" i="2"/>
  <c r="FP160" i="2"/>
  <c r="FO160" i="2"/>
  <c r="FN160" i="2"/>
  <c r="FM160" i="2"/>
  <c r="FL160" i="2"/>
  <c r="FK160" i="2"/>
  <c r="FJ160" i="2"/>
  <c r="FI160" i="2"/>
  <c r="FH160" i="2"/>
  <c r="FG160" i="2"/>
  <c r="FF160" i="2"/>
  <c r="FE160" i="2"/>
  <c r="GH159" i="2"/>
  <c r="GG159" i="2"/>
  <c r="GF159" i="2"/>
  <c r="GE159" i="2"/>
  <c r="GD159" i="2"/>
  <c r="GC159" i="2"/>
  <c r="GB159" i="2"/>
  <c r="GA159" i="2"/>
  <c r="FZ159" i="2"/>
  <c r="FY159" i="2"/>
  <c r="FX159" i="2"/>
  <c r="FW159" i="2"/>
  <c r="FV159" i="2"/>
  <c r="FU159" i="2"/>
  <c r="FT159" i="2"/>
  <c r="FS159" i="2"/>
  <c r="FR159" i="2"/>
  <c r="FQ159" i="2"/>
  <c r="FP159" i="2"/>
  <c r="FO159" i="2"/>
  <c r="FN159" i="2"/>
  <c r="FM159" i="2"/>
  <c r="FL159" i="2"/>
  <c r="FK159" i="2"/>
  <c r="FJ159" i="2"/>
  <c r="FI159" i="2"/>
  <c r="FH159" i="2"/>
  <c r="FG159" i="2"/>
  <c r="FF159" i="2"/>
  <c r="FE159" i="2"/>
  <c r="GH158" i="2"/>
  <c r="GG158" i="2"/>
  <c r="GF158" i="2"/>
  <c r="GE158" i="2"/>
  <c r="GD158" i="2"/>
  <c r="GC158" i="2"/>
  <c r="GB158" i="2"/>
  <c r="GA158" i="2"/>
  <c r="FZ158" i="2"/>
  <c r="FY158" i="2"/>
  <c r="FX158" i="2"/>
  <c r="FW158" i="2"/>
  <c r="FV158" i="2"/>
  <c r="FU158" i="2"/>
  <c r="FT158" i="2"/>
  <c r="FS158" i="2"/>
  <c r="FR158" i="2"/>
  <c r="FQ158" i="2"/>
  <c r="FP158" i="2"/>
  <c r="FO158" i="2"/>
  <c r="FN158" i="2"/>
  <c r="FM158" i="2"/>
  <c r="FL158" i="2"/>
  <c r="FK158" i="2"/>
  <c r="FJ158" i="2"/>
  <c r="FI158" i="2"/>
  <c r="FH158" i="2"/>
  <c r="FG158" i="2"/>
  <c r="FF158" i="2"/>
  <c r="FE158" i="2"/>
  <c r="GH157" i="2"/>
  <c r="GG157" i="2"/>
  <c r="GF157" i="2"/>
  <c r="GE157" i="2"/>
  <c r="GD157" i="2"/>
  <c r="GC157" i="2"/>
  <c r="GB157" i="2"/>
  <c r="GA157" i="2"/>
  <c r="FZ157" i="2"/>
  <c r="FY157" i="2"/>
  <c r="FX157" i="2"/>
  <c r="FW157" i="2"/>
  <c r="FV157" i="2"/>
  <c r="FU157" i="2"/>
  <c r="FT157" i="2"/>
  <c r="FS157" i="2"/>
  <c r="FR157" i="2"/>
  <c r="FQ157" i="2"/>
  <c r="FP157" i="2"/>
  <c r="FO157" i="2"/>
  <c r="FN157" i="2"/>
  <c r="FM157" i="2"/>
  <c r="FL157" i="2"/>
  <c r="FK157" i="2"/>
  <c r="FJ157" i="2"/>
  <c r="FI157" i="2"/>
  <c r="FH157" i="2"/>
  <c r="FG157" i="2"/>
  <c r="FF157" i="2"/>
  <c r="FE157" i="2"/>
  <c r="GH156" i="2"/>
  <c r="GG156" i="2"/>
  <c r="GF156" i="2"/>
  <c r="GE156" i="2"/>
  <c r="GD156" i="2"/>
  <c r="GC156" i="2"/>
  <c r="GB156" i="2"/>
  <c r="GA156" i="2"/>
  <c r="FZ156" i="2"/>
  <c r="FY156" i="2"/>
  <c r="FX156" i="2"/>
  <c r="FW156" i="2"/>
  <c r="FV156" i="2"/>
  <c r="FU156" i="2"/>
  <c r="FT156" i="2"/>
  <c r="FS156" i="2"/>
  <c r="FR156" i="2"/>
  <c r="FQ156" i="2"/>
  <c r="FP156" i="2"/>
  <c r="FO156" i="2"/>
  <c r="FN156" i="2"/>
  <c r="FM156" i="2"/>
  <c r="FL156" i="2"/>
  <c r="FK156" i="2"/>
  <c r="FJ156" i="2"/>
  <c r="FI156" i="2"/>
  <c r="FH156" i="2"/>
  <c r="FG156" i="2"/>
  <c r="FF156" i="2"/>
  <c r="FE156" i="2"/>
  <c r="GH155" i="2"/>
  <c r="GG155" i="2"/>
  <c r="GF155" i="2"/>
  <c r="GE155" i="2"/>
  <c r="GD155" i="2"/>
  <c r="GC155" i="2"/>
  <c r="GB155" i="2"/>
  <c r="GA155" i="2"/>
  <c r="FZ155" i="2"/>
  <c r="FY155" i="2"/>
  <c r="FX155" i="2"/>
  <c r="FW155" i="2"/>
  <c r="FV155" i="2"/>
  <c r="FU155" i="2"/>
  <c r="FT155" i="2"/>
  <c r="FS155" i="2"/>
  <c r="FR155" i="2"/>
  <c r="FQ155" i="2"/>
  <c r="FP155" i="2"/>
  <c r="FO155" i="2"/>
  <c r="FN155" i="2"/>
  <c r="FM155" i="2"/>
  <c r="FL155" i="2"/>
  <c r="FK155" i="2"/>
  <c r="FJ155" i="2"/>
  <c r="FI155" i="2"/>
  <c r="FH155" i="2"/>
  <c r="FG155" i="2"/>
  <c r="FF155" i="2"/>
  <c r="FE155" i="2"/>
  <c r="GH154" i="2"/>
  <c r="GG154" i="2"/>
  <c r="GF154" i="2"/>
  <c r="GE154" i="2"/>
  <c r="GD154" i="2"/>
  <c r="GC154" i="2"/>
  <c r="GB154" i="2"/>
  <c r="GA154" i="2"/>
  <c r="FZ154" i="2"/>
  <c r="FY154" i="2"/>
  <c r="FX154" i="2"/>
  <c r="FW154" i="2"/>
  <c r="FV154" i="2"/>
  <c r="FU154" i="2"/>
  <c r="FT154" i="2"/>
  <c r="FS154" i="2"/>
  <c r="FR154" i="2"/>
  <c r="FQ154" i="2"/>
  <c r="FP154" i="2"/>
  <c r="FO154" i="2"/>
  <c r="FN154" i="2"/>
  <c r="FM154" i="2"/>
  <c r="FL154" i="2"/>
  <c r="FK154" i="2"/>
  <c r="FJ154" i="2"/>
  <c r="FI154" i="2"/>
  <c r="FH154" i="2"/>
  <c r="FG154" i="2"/>
  <c r="FF154" i="2"/>
  <c r="FE154" i="2"/>
  <c r="GH153" i="2"/>
  <c r="GG153" i="2"/>
  <c r="GF153" i="2"/>
  <c r="GE153" i="2"/>
  <c r="GD153" i="2"/>
  <c r="GC153" i="2"/>
  <c r="GB153" i="2"/>
  <c r="GA153" i="2"/>
  <c r="FZ153" i="2"/>
  <c r="FY153" i="2"/>
  <c r="FX153" i="2"/>
  <c r="FW153" i="2"/>
  <c r="FV153" i="2"/>
  <c r="FU153" i="2"/>
  <c r="FT153" i="2"/>
  <c r="FS153" i="2"/>
  <c r="FR153" i="2"/>
  <c r="FQ153" i="2"/>
  <c r="FP153" i="2"/>
  <c r="FO153" i="2"/>
  <c r="FN153" i="2"/>
  <c r="FM153" i="2"/>
  <c r="FL153" i="2"/>
  <c r="FK153" i="2"/>
  <c r="FJ153" i="2"/>
  <c r="FI153" i="2"/>
  <c r="FH153" i="2"/>
  <c r="FG153" i="2"/>
  <c r="FF153" i="2"/>
  <c r="FE153" i="2"/>
  <c r="GH152" i="2"/>
  <c r="GG152" i="2"/>
  <c r="GF152" i="2"/>
  <c r="GE152" i="2"/>
  <c r="GD152" i="2"/>
  <c r="GC152" i="2"/>
  <c r="GB152" i="2"/>
  <c r="GA152" i="2"/>
  <c r="FZ152" i="2"/>
  <c r="FY152" i="2"/>
  <c r="FX152" i="2"/>
  <c r="FW152" i="2"/>
  <c r="FV152" i="2"/>
  <c r="FU152" i="2"/>
  <c r="FT152" i="2"/>
  <c r="FS152" i="2"/>
  <c r="FR152" i="2"/>
  <c r="FQ152" i="2"/>
  <c r="FP152" i="2"/>
  <c r="FO152" i="2"/>
  <c r="FN152" i="2"/>
  <c r="FM152" i="2"/>
  <c r="FL152" i="2"/>
  <c r="FK152" i="2"/>
  <c r="FJ152" i="2"/>
  <c r="FI152" i="2"/>
  <c r="FH152" i="2"/>
  <c r="FG152" i="2"/>
  <c r="FF152" i="2"/>
  <c r="FE152" i="2"/>
  <c r="GH151" i="2"/>
  <c r="GG151" i="2"/>
  <c r="GF151" i="2"/>
  <c r="GE151" i="2"/>
  <c r="GD151" i="2"/>
  <c r="GC151" i="2"/>
  <c r="GB151" i="2"/>
  <c r="GA151" i="2"/>
  <c r="FZ151" i="2"/>
  <c r="FY151" i="2"/>
  <c r="FX151" i="2"/>
  <c r="FW151" i="2"/>
  <c r="FV151" i="2"/>
  <c r="FU151" i="2"/>
  <c r="FT151" i="2"/>
  <c r="FS151" i="2"/>
  <c r="FR151" i="2"/>
  <c r="FQ151" i="2"/>
  <c r="FP151" i="2"/>
  <c r="FO151" i="2"/>
  <c r="FN151" i="2"/>
  <c r="FM151" i="2"/>
  <c r="FL151" i="2"/>
  <c r="FK151" i="2"/>
  <c r="FJ151" i="2"/>
  <c r="FI151" i="2"/>
  <c r="FH151" i="2"/>
  <c r="FG151" i="2"/>
  <c r="FF151" i="2"/>
  <c r="FE151" i="2"/>
  <c r="GH150" i="2"/>
  <c r="GG150" i="2"/>
  <c r="GF150" i="2"/>
  <c r="GE150" i="2"/>
  <c r="GD150" i="2"/>
  <c r="GC150" i="2"/>
  <c r="GB150" i="2"/>
  <c r="GA150" i="2"/>
  <c r="FZ150" i="2"/>
  <c r="FY150" i="2"/>
  <c r="FX150" i="2"/>
  <c r="FW150" i="2"/>
  <c r="FV150" i="2"/>
  <c r="FU150" i="2"/>
  <c r="FT150" i="2"/>
  <c r="FS150" i="2"/>
  <c r="FR150" i="2"/>
  <c r="FQ150" i="2"/>
  <c r="FP150" i="2"/>
  <c r="FO150" i="2"/>
  <c r="FN150" i="2"/>
  <c r="FM150" i="2"/>
  <c r="FL150" i="2"/>
  <c r="FK150" i="2"/>
  <c r="FJ150" i="2"/>
  <c r="FI150" i="2"/>
  <c r="FH150" i="2"/>
  <c r="FG150" i="2"/>
  <c r="FF150" i="2"/>
  <c r="FE150" i="2"/>
  <c r="GH149" i="2"/>
  <c r="GG149" i="2"/>
  <c r="GF149" i="2"/>
  <c r="GE149" i="2"/>
  <c r="GD149" i="2"/>
  <c r="GC149" i="2"/>
  <c r="GB149" i="2"/>
  <c r="GA149" i="2"/>
  <c r="FZ149" i="2"/>
  <c r="FY149" i="2"/>
  <c r="FX149" i="2"/>
  <c r="FW149" i="2"/>
  <c r="FV149" i="2"/>
  <c r="FU149" i="2"/>
  <c r="FT149" i="2"/>
  <c r="FS149" i="2"/>
  <c r="FR149" i="2"/>
  <c r="FQ149" i="2"/>
  <c r="FP149" i="2"/>
  <c r="FO149" i="2"/>
  <c r="FN149" i="2"/>
  <c r="FM149" i="2"/>
  <c r="FL149" i="2"/>
  <c r="FK149" i="2"/>
  <c r="FJ149" i="2"/>
  <c r="FI149" i="2"/>
  <c r="FH149" i="2"/>
  <c r="FG149" i="2"/>
  <c r="FF149" i="2"/>
  <c r="FE149" i="2"/>
  <c r="GH148" i="2"/>
  <c r="GG148" i="2"/>
  <c r="GF148" i="2"/>
  <c r="GE148" i="2"/>
  <c r="GD148" i="2"/>
  <c r="GC148" i="2"/>
  <c r="GB148" i="2"/>
  <c r="GA148" i="2"/>
  <c r="FZ148" i="2"/>
  <c r="FY148" i="2"/>
  <c r="FX148" i="2"/>
  <c r="FW148" i="2"/>
  <c r="FV148" i="2"/>
  <c r="FU148" i="2"/>
  <c r="FT148" i="2"/>
  <c r="FS148" i="2"/>
  <c r="FR148" i="2"/>
  <c r="FQ148" i="2"/>
  <c r="FP148" i="2"/>
  <c r="FO148" i="2"/>
  <c r="FN148" i="2"/>
  <c r="FM148" i="2"/>
  <c r="FL148" i="2"/>
  <c r="FK148" i="2"/>
  <c r="FJ148" i="2"/>
  <c r="FI148" i="2"/>
  <c r="FH148" i="2"/>
  <c r="FG148" i="2"/>
  <c r="FF148" i="2"/>
  <c r="FE148" i="2"/>
  <c r="GH147" i="2"/>
  <c r="GG147" i="2"/>
  <c r="GF147" i="2"/>
  <c r="GE147" i="2"/>
  <c r="GD147" i="2"/>
  <c r="GC147" i="2"/>
  <c r="GB147" i="2"/>
  <c r="GA147" i="2"/>
  <c r="FZ147" i="2"/>
  <c r="FY147" i="2"/>
  <c r="FX147" i="2"/>
  <c r="FW147" i="2"/>
  <c r="FV147" i="2"/>
  <c r="FU147" i="2"/>
  <c r="FT147" i="2"/>
  <c r="FS147" i="2"/>
  <c r="FR147" i="2"/>
  <c r="FQ147" i="2"/>
  <c r="FP147" i="2"/>
  <c r="FO147" i="2"/>
  <c r="FN147" i="2"/>
  <c r="FM147" i="2"/>
  <c r="FL147" i="2"/>
  <c r="FK147" i="2"/>
  <c r="FJ147" i="2"/>
  <c r="FI147" i="2"/>
  <c r="FH147" i="2"/>
  <c r="FG147" i="2"/>
  <c r="FF147" i="2"/>
  <c r="FE147" i="2"/>
  <c r="GH146" i="2"/>
  <c r="GG146" i="2"/>
  <c r="GF146" i="2"/>
  <c r="GE146" i="2"/>
  <c r="GD146" i="2"/>
  <c r="GC146" i="2"/>
  <c r="GB146" i="2"/>
  <c r="GA146" i="2"/>
  <c r="FZ146" i="2"/>
  <c r="FY146" i="2"/>
  <c r="FX146" i="2"/>
  <c r="FW146" i="2"/>
  <c r="FV146" i="2"/>
  <c r="FU146" i="2"/>
  <c r="FT146" i="2"/>
  <c r="FS146" i="2"/>
  <c r="FR146" i="2"/>
  <c r="FQ146" i="2"/>
  <c r="FP146" i="2"/>
  <c r="FO146" i="2"/>
  <c r="FN146" i="2"/>
  <c r="FM146" i="2"/>
  <c r="FL146" i="2"/>
  <c r="FK146" i="2"/>
  <c r="FJ146" i="2"/>
  <c r="FI146" i="2"/>
  <c r="FH146" i="2"/>
  <c r="FG146" i="2"/>
  <c r="FF146" i="2"/>
  <c r="FE146" i="2"/>
  <c r="GH143" i="2"/>
  <c r="GG143" i="2"/>
  <c r="GF143" i="2"/>
  <c r="GE143" i="2"/>
  <c r="GD143" i="2"/>
  <c r="GC143" i="2"/>
  <c r="GB143" i="2"/>
  <c r="GA143" i="2"/>
  <c r="FZ143" i="2"/>
  <c r="FY143" i="2"/>
  <c r="FX143" i="2"/>
  <c r="FW143" i="2"/>
  <c r="FV143" i="2"/>
  <c r="FU143" i="2"/>
  <c r="FT143" i="2"/>
  <c r="FS143" i="2"/>
  <c r="FR143" i="2"/>
  <c r="FQ143" i="2"/>
  <c r="FP143" i="2"/>
  <c r="FO143" i="2"/>
  <c r="FN143" i="2"/>
  <c r="FM143" i="2"/>
  <c r="FL143" i="2"/>
  <c r="FK143" i="2"/>
  <c r="FJ143" i="2"/>
  <c r="FI143" i="2"/>
  <c r="FH143" i="2"/>
  <c r="FG143" i="2"/>
  <c r="FF143" i="2"/>
  <c r="FE143" i="2"/>
  <c r="GH142" i="2"/>
  <c r="GG142" i="2"/>
  <c r="GF142" i="2"/>
  <c r="GE142" i="2"/>
  <c r="GD142" i="2"/>
  <c r="GC142" i="2"/>
  <c r="GB142" i="2"/>
  <c r="GA142" i="2"/>
  <c r="FZ142" i="2"/>
  <c r="FY142" i="2"/>
  <c r="FX142" i="2"/>
  <c r="FW142" i="2"/>
  <c r="FV142" i="2"/>
  <c r="FU142" i="2"/>
  <c r="FT142" i="2"/>
  <c r="FS142" i="2"/>
  <c r="FR142" i="2"/>
  <c r="FQ142" i="2"/>
  <c r="FP142" i="2"/>
  <c r="FO142" i="2"/>
  <c r="FN142" i="2"/>
  <c r="FM142" i="2"/>
  <c r="FL142" i="2"/>
  <c r="FK142" i="2"/>
  <c r="FJ142" i="2"/>
  <c r="FI142" i="2"/>
  <c r="FH142" i="2"/>
  <c r="FG142" i="2"/>
  <c r="FF142" i="2"/>
  <c r="FE142" i="2"/>
  <c r="GH137" i="2"/>
  <c r="GG137" i="2"/>
  <c r="GF137" i="2"/>
  <c r="GE137" i="2"/>
  <c r="GD137" i="2"/>
  <c r="GC137" i="2"/>
  <c r="GB137" i="2"/>
  <c r="GA137" i="2"/>
  <c r="FZ137" i="2"/>
  <c r="FY137" i="2"/>
  <c r="FX137" i="2"/>
  <c r="FW137" i="2"/>
  <c r="FV137" i="2"/>
  <c r="FU137" i="2"/>
  <c r="FT137" i="2"/>
  <c r="FS137" i="2"/>
  <c r="FR137" i="2"/>
  <c r="FQ137" i="2"/>
  <c r="FP137" i="2"/>
  <c r="FO137" i="2"/>
  <c r="FN137" i="2"/>
  <c r="FM137" i="2"/>
  <c r="FL137" i="2"/>
  <c r="FK137" i="2"/>
  <c r="FJ137" i="2"/>
  <c r="FI137" i="2"/>
  <c r="FH137" i="2"/>
  <c r="FG137" i="2"/>
  <c r="FF137" i="2"/>
  <c r="FE137" i="2"/>
  <c r="GG136" i="2"/>
  <c r="GF136" i="2"/>
  <c r="GE136" i="2"/>
  <c r="GD136" i="2"/>
  <c r="GC136" i="2"/>
  <c r="GB136" i="2"/>
  <c r="GA136" i="2"/>
  <c r="FZ136" i="2"/>
  <c r="FY136" i="2"/>
  <c r="FX136" i="2"/>
  <c r="FW136" i="2"/>
  <c r="FV136" i="2"/>
  <c r="FU136" i="2"/>
  <c r="FT136" i="2"/>
  <c r="FS136" i="2"/>
  <c r="FR136" i="2"/>
  <c r="FQ136" i="2"/>
  <c r="FP136" i="2"/>
  <c r="FO136" i="2"/>
  <c r="FN136" i="2"/>
  <c r="FM136" i="2"/>
  <c r="FL136" i="2"/>
  <c r="FK136" i="2"/>
  <c r="FJ136" i="2"/>
  <c r="FI136" i="2"/>
  <c r="FH136" i="2"/>
  <c r="FG136" i="2"/>
  <c r="FF136" i="2"/>
  <c r="FE136" i="2"/>
  <c r="GG135" i="2"/>
  <c r="GF135" i="2"/>
  <c r="GE135" i="2"/>
  <c r="GD135" i="2"/>
  <c r="GC135" i="2"/>
  <c r="GB135" i="2"/>
  <c r="GA135" i="2"/>
  <c r="FZ135" i="2"/>
  <c r="FY135" i="2"/>
  <c r="FX135" i="2"/>
  <c r="FW135" i="2"/>
  <c r="FV135" i="2"/>
  <c r="FU135" i="2"/>
  <c r="FT135" i="2"/>
  <c r="FS135" i="2"/>
  <c r="FR135" i="2"/>
  <c r="FQ135" i="2"/>
  <c r="FP135" i="2"/>
  <c r="FO135" i="2"/>
  <c r="FN135" i="2"/>
  <c r="FM135" i="2"/>
  <c r="FL135" i="2"/>
  <c r="FK135" i="2"/>
  <c r="FJ135" i="2"/>
  <c r="FI135" i="2"/>
  <c r="FH135" i="2"/>
  <c r="FG135" i="2"/>
  <c r="FF135" i="2"/>
  <c r="FE135" i="2"/>
  <c r="GG134" i="2"/>
  <c r="GF134" i="2"/>
  <c r="GE134" i="2"/>
  <c r="GD134" i="2"/>
  <c r="GC134" i="2"/>
  <c r="GB134" i="2"/>
  <c r="GA134" i="2"/>
  <c r="FZ134" i="2"/>
  <c r="FY134" i="2"/>
  <c r="FX134" i="2"/>
  <c r="FW134" i="2"/>
  <c r="FV134" i="2"/>
  <c r="FU134" i="2"/>
  <c r="FT134" i="2"/>
  <c r="FS134" i="2"/>
  <c r="FR134" i="2"/>
  <c r="FQ134" i="2"/>
  <c r="FP134" i="2"/>
  <c r="FO134" i="2"/>
  <c r="FN134" i="2"/>
  <c r="FM134" i="2"/>
  <c r="FL134" i="2"/>
  <c r="FK134" i="2"/>
  <c r="FJ134" i="2"/>
  <c r="FI134" i="2"/>
  <c r="FH134" i="2"/>
  <c r="FG134" i="2"/>
  <c r="FF134" i="2"/>
  <c r="FE134" i="2"/>
  <c r="GG133" i="2"/>
  <c r="GF133" i="2"/>
  <c r="GE133" i="2"/>
  <c r="GD133" i="2"/>
  <c r="GC133" i="2"/>
  <c r="GB133" i="2"/>
  <c r="GA133" i="2"/>
  <c r="FZ133" i="2"/>
  <c r="FY133" i="2"/>
  <c r="FX133" i="2"/>
  <c r="FW133" i="2"/>
  <c r="FV133" i="2"/>
  <c r="FU133" i="2"/>
  <c r="FT133" i="2"/>
  <c r="FS133" i="2"/>
  <c r="FR133" i="2"/>
  <c r="FQ133" i="2"/>
  <c r="FP133" i="2"/>
  <c r="FO133" i="2"/>
  <c r="FN133" i="2"/>
  <c r="FM133" i="2"/>
  <c r="FL133" i="2"/>
  <c r="FK133" i="2"/>
  <c r="FJ133" i="2"/>
  <c r="FI133" i="2"/>
  <c r="FH133" i="2"/>
  <c r="FG133" i="2"/>
  <c r="FF133" i="2"/>
  <c r="FE133" i="2"/>
  <c r="GG132" i="2"/>
  <c r="GF132" i="2"/>
  <c r="GE132" i="2"/>
  <c r="GD132" i="2"/>
  <c r="GC132" i="2"/>
  <c r="GB132" i="2"/>
  <c r="GA132" i="2"/>
  <c r="FZ132" i="2"/>
  <c r="FY132" i="2"/>
  <c r="FX132" i="2"/>
  <c r="FW132" i="2"/>
  <c r="FV132" i="2"/>
  <c r="FU132" i="2"/>
  <c r="FT132" i="2"/>
  <c r="FS132" i="2"/>
  <c r="FR132" i="2"/>
  <c r="FQ132" i="2"/>
  <c r="FP132" i="2"/>
  <c r="FO132" i="2"/>
  <c r="FN132" i="2"/>
  <c r="FM132" i="2"/>
  <c r="FL132" i="2"/>
  <c r="FK132" i="2"/>
  <c r="FJ132" i="2"/>
  <c r="FI132" i="2"/>
  <c r="FH132" i="2"/>
  <c r="FG132" i="2"/>
  <c r="FF132" i="2"/>
  <c r="FE132" i="2"/>
  <c r="GG131" i="2"/>
  <c r="GF131" i="2"/>
  <c r="GE131" i="2"/>
  <c r="GD131" i="2"/>
  <c r="GC131" i="2"/>
  <c r="GB131" i="2"/>
  <c r="GA131" i="2"/>
  <c r="FZ131" i="2"/>
  <c r="FY131" i="2"/>
  <c r="FX131" i="2"/>
  <c r="FW131" i="2"/>
  <c r="FV131" i="2"/>
  <c r="FU131" i="2"/>
  <c r="FT131" i="2"/>
  <c r="FS131" i="2"/>
  <c r="FR131" i="2"/>
  <c r="FQ131" i="2"/>
  <c r="FP131" i="2"/>
  <c r="FO131" i="2"/>
  <c r="FN131" i="2"/>
  <c r="FM131" i="2"/>
  <c r="FL131" i="2"/>
  <c r="FK131" i="2"/>
  <c r="FJ131" i="2"/>
  <c r="FI131" i="2"/>
  <c r="FH131" i="2"/>
  <c r="FG131" i="2"/>
  <c r="FF131" i="2"/>
  <c r="FE131" i="2"/>
  <c r="GG130" i="2"/>
  <c r="GF130" i="2"/>
  <c r="GE130" i="2"/>
  <c r="GD130" i="2"/>
  <c r="GC130" i="2"/>
  <c r="GB130" i="2"/>
  <c r="GA130" i="2"/>
  <c r="FZ130" i="2"/>
  <c r="FY130" i="2"/>
  <c r="FX130" i="2"/>
  <c r="FW130" i="2"/>
  <c r="FV130" i="2"/>
  <c r="FU130" i="2"/>
  <c r="FT130" i="2"/>
  <c r="FS130" i="2"/>
  <c r="FR130" i="2"/>
  <c r="FQ130" i="2"/>
  <c r="FP130" i="2"/>
  <c r="FO130" i="2"/>
  <c r="FN130" i="2"/>
  <c r="FM130" i="2"/>
  <c r="FL130" i="2"/>
  <c r="FK130" i="2"/>
  <c r="FJ130" i="2"/>
  <c r="FI130" i="2"/>
  <c r="FH130" i="2"/>
  <c r="FG130" i="2"/>
  <c r="FF130" i="2"/>
  <c r="FE130" i="2"/>
  <c r="GG129" i="2"/>
  <c r="GF129" i="2"/>
  <c r="GE129" i="2"/>
  <c r="GD129" i="2"/>
  <c r="GC129" i="2"/>
  <c r="GB129" i="2"/>
  <c r="GA129" i="2"/>
  <c r="FZ129" i="2"/>
  <c r="FY129" i="2"/>
  <c r="FX129" i="2"/>
  <c r="FW129" i="2"/>
  <c r="FV129" i="2"/>
  <c r="FU129" i="2"/>
  <c r="FT129" i="2"/>
  <c r="FS129" i="2"/>
  <c r="FR129" i="2"/>
  <c r="FQ129" i="2"/>
  <c r="FP129" i="2"/>
  <c r="FO129" i="2"/>
  <c r="FN129" i="2"/>
  <c r="FM129" i="2"/>
  <c r="FL129" i="2"/>
  <c r="FK129" i="2"/>
  <c r="FJ129" i="2"/>
  <c r="FI129" i="2"/>
  <c r="FH129" i="2"/>
  <c r="FG129" i="2"/>
  <c r="FF129" i="2"/>
  <c r="FE129" i="2"/>
  <c r="GG128" i="2"/>
  <c r="GF128" i="2"/>
  <c r="GE128" i="2"/>
  <c r="GD128" i="2"/>
  <c r="GC128" i="2"/>
  <c r="GB128" i="2"/>
  <c r="GA128" i="2"/>
  <c r="FZ128" i="2"/>
  <c r="FY128" i="2"/>
  <c r="FX128" i="2"/>
  <c r="FW128" i="2"/>
  <c r="FV128" i="2"/>
  <c r="FU128" i="2"/>
  <c r="FT128" i="2"/>
  <c r="FS128" i="2"/>
  <c r="FR128" i="2"/>
  <c r="FQ128" i="2"/>
  <c r="FP128" i="2"/>
  <c r="FO128" i="2"/>
  <c r="FN128" i="2"/>
  <c r="FM128" i="2"/>
  <c r="FL128" i="2"/>
  <c r="FK128" i="2"/>
  <c r="FJ128" i="2"/>
  <c r="FI128" i="2"/>
  <c r="FH128" i="2"/>
  <c r="FG128" i="2"/>
  <c r="FF128" i="2"/>
  <c r="FE128" i="2"/>
  <c r="GG127" i="2"/>
  <c r="GF127" i="2"/>
  <c r="GE127" i="2"/>
  <c r="GD127" i="2"/>
  <c r="GC127" i="2"/>
  <c r="GB127" i="2"/>
  <c r="GA127" i="2"/>
  <c r="FZ127" i="2"/>
  <c r="FY127" i="2"/>
  <c r="FX127" i="2"/>
  <c r="FW127" i="2"/>
  <c r="FV127" i="2"/>
  <c r="FU127" i="2"/>
  <c r="FT127" i="2"/>
  <c r="FS127" i="2"/>
  <c r="FR127" i="2"/>
  <c r="FQ127" i="2"/>
  <c r="FP127" i="2"/>
  <c r="FO127" i="2"/>
  <c r="FN127" i="2"/>
  <c r="FM127" i="2"/>
  <c r="FL127" i="2"/>
  <c r="FK127" i="2"/>
  <c r="FJ127" i="2"/>
  <c r="FI127" i="2"/>
  <c r="FH127" i="2"/>
  <c r="FG127" i="2"/>
  <c r="FF127" i="2"/>
  <c r="FE127" i="2"/>
  <c r="GG126" i="2"/>
  <c r="GF126" i="2"/>
  <c r="GE126" i="2"/>
  <c r="GD126" i="2"/>
  <c r="GC126" i="2"/>
  <c r="GB126" i="2"/>
  <c r="GA126" i="2"/>
  <c r="FZ126" i="2"/>
  <c r="FY126" i="2"/>
  <c r="FX126" i="2"/>
  <c r="FW126" i="2"/>
  <c r="FV126" i="2"/>
  <c r="FU126" i="2"/>
  <c r="FT126" i="2"/>
  <c r="FS126" i="2"/>
  <c r="FR126" i="2"/>
  <c r="FQ126" i="2"/>
  <c r="FP126" i="2"/>
  <c r="FO126" i="2"/>
  <c r="FN126" i="2"/>
  <c r="FM126" i="2"/>
  <c r="FL126" i="2"/>
  <c r="FK126" i="2"/>
  <c r="FJ126" i="2"/>
  <c r="FI126" i="2"/>
  <c r="FH126" i="2"/>
  <c r="FG126" i="2"/>
  <c r="FF126" i="2"/>
  <c r="FE126" i="2"/>
  <c r="GG125" i="2"/>
  <c r="GF125" i="2"/>
  <c r="GE125" i="2"/>
  <c r="GD125" i="2"/>
  <c r="GC125" i="2"/>
  <c r="GB125" i="2"/>
  <c r="GA125" i="2"/>
  <c r="FZ125" i="2"/>
  <c r="FY125" i="2"/>
  <c r="FX125" i="2"/>
  <c r="FW125" i="2"/>
  <c r="FV125" i="2"/>
  <c r="FU125" i="2"/>
  <c r="FT125" i="2"/>
  <c r="FS125" i="2"/>
  <c r="FR125" i="2"/>
  <c r="FQ125" i="2"/>
  <c r="FP125" i="2"/>
  <c r="FO125" i="2"/>
  <c r="FN125" i="2"/>
  <c r="FM125" i="2"/>
  <c r="FL125" i="2"/>
  <c r="FK125" i="2"/>
  <c r="FJ125" i="2"/>
  <c r="FI125" i="2"/>
  <c r="FH125" i="2"/>
  <c r="FG125" i="2"/>
  <c r="FF125" i="2"/>
  <c r="FE125" i="2"/>
  <c r="GG124" i="2"/>
  <c r="GF124" i="2"/>
  <c r="GE124" i="2"/>
  <c r="GD124" i="2"/>
  <c r="GC124" i="2"/>
  <c r="GB124" i="2"/>
  <c r="GA124" i="2"/>
  <c r="FZ124" i="2"/>
  <c r="FY124" i="2"/>
  <c r="FX124" i="2"/>
  <c r="FW124" i="2"/>
  <c r="FV124" i="2"/>
  <c r="FU124" i="2"/>
  <c r="FT124" i="2"/>
  <c r="FS124" i="2"/>
  <c r="FR124" i="2"/>
  <c r="FQ124" i="2"/>
  <c r="FP124" i="2"/>
  <c r="FO124" i="2"/>
  <c r="FN124" i="2"/>
  <c r="FM124" i="2"/>
  <c r="FL124" i="2"/>
  <c r="FK124" i="2"/>
  <c r="FJ124" i="2"/>
  <c r="FI124" i="2"/>
  <c r="FH124" i="2"/>
  <c r="FG124" i="2"/>
  <c r="FF124" i="2"/>
  <c r="FE124" i="2"/>
  <c r="GG123" i="2"/>
  <c r="GF123" i="2"/>
  <c r="GE123" i="2"/>
  <c r="GD123" i="2"/>
  <c r="GC123" i="2"/>
  <c r="GB123" i="2"/>
  <c r="GA123" i="2"/>
  <c r="FZ123" i="2"/>
  <c r="FY123" i="2"/>
  <c r="FX123" i="2"/>
  <c r="FW123" i="2"/>
  <c r="FV123" i="2"/>
  <c r="FU123" i="2"/>
  <c r="FT123" i="2"/>
  <c r="FS123" i="2"/>
  <c r="FR123" i="2"/>
  <c r="FQ123" i="2"/>
  <c r="FP123" i="2"/>
  <c r="FO123" i="2"/>
  <c r="FN123" i="2"/>
  <c r="FM123" i="2"/>
  <c r="FL123" i="2"/>
  <c r="FK123" i="2"/>
  <c r="FJ123" i="2"/>
  <c r="FI123" i="2"/>
  <c r="FH123" i="2"/>
  <c r="FG123" i="2"/>
  <c r="FF123" i="2"/>
  <c r="FE123" i="2"/>
  <c r="GG122" i="2"/>
  <c r="GF122" i="2"/>
  <c r="GE122" i="2"/>
  <c r="GD122" i="2"/>
  <c r="GC122" i="2"/>
  <c r="GB122" i="2"/>
  <c r="GA122" i="2"/>
  <c r="FZ122" i="2"/>
  <c r="FY122" i="2"/>
  <c r="FX122" i="2"/>
  <c r="FW122" i="2"/>
  <c r="FV122" i="2"/>
  <c r="FU122" i="2"/>
  <c r="FT122" i="2"/>
  <c r="FS122" i="2"/>
  <c r="FR122" i="2"/>
  <c r="FQ122" i="2"/>
  <c r="FP122" i="2"/>
  <c r="FO122" i="2"/>
  <c r="FN122" i="2"/>
  <c r="FM122" i="2"/>
  <c r="FL122" i="2"/>
  <c r="FK122" i="2"/>
  <c r="FJ122" i="2"/>
  <c r="FI122" i="2"/>
  <c r="FH122" i="2"/>
  <c r="FG122" i="2"/>
  <c r="FF122" i="2"/>
  <c r="FE122" i="2"/>
  <c r="GG121" i="2"/>
  <c r="GF121" i="2"/>
  <c r="GE121" i="2"/>
  <c r="GD121" i="2"/>
  <c r="GC121" i="2"/>
  <c r="GB121" i="2"/>
  <c r="GA121" i="2"/>
  <c r="FZ121" i="2"/>
  <c r="FY121" i="2"/>
  <c r="FX121" i="2"/>
  <c r="FW121" i="2"/>
  <c r="FV121" i="2"/>
  <c r="FU121" i="2"/>
  <c r="FT121" i="2"/>
  <c r="FS121" i="2"/>
  <c r="FR121" i="2"/>
  <c r="FQ121" i="2"/>
  <c r="FP121" i="2"/>
  <c r="FO121" i="2"/>
  <c r="FN121" i="2"/>
  <c r="FM121" i="2"/>
  <c r="FL121" i="2"/>
  <c r="FK121" i="2"/>
  <c r="FJ121" i="2"/>
  <c r="FI121" i="2"/>
  <c r="FH121" i="2"/>
  <c r="FG121" i="2"/>
  <c r="FF121" i="2"/>
  <c r="FE121" i="2"/>
  <c r="GG120" i="2"/>
  <c r="GF120" i="2"/>
  <c r="GE120" i="2"/>
  <c r="GD120" i="2"/>
  <c r="GC120" i="2"/>
  <c r="GB120" i="2"/>
  <c r="GA120" i="2"/>
  <c r="FZ120" i="2"/>
  <c r="FY120" i="2"/>
  <c r="FX120" i="2"/>
  <c r="FW120" i="2"/>
  <c r="FV120" i="2"/>
  <c r="FU120" i="2"/>
  <c r="FT120" i="2"/>
  <c r="FS120" i="2"/>
  <c r="FR120" i="2"/>
  <c r="FQ120" i="2"/>
  <c r="FP120" i="2"/>
  <c r="FO120" i="2"/>
  <c r="FN120" i="2"/>
  <c r="FM120" i="2"/>
  <c r="FL120" i="2"/>
  <c r="FK120" i="2"/>
  <c r="FJ120" i="2"/>
  <c r="FI120" i="2"/>
  <c r="FH120" i="2"/>
  <c r="FG120" i="2"/>
  <c r="FF120" i="2"/>
  <c r="FE120" i="2"/>
  <c r="GG119" i="2"/>
  <c r="GF119" i="2"/>
  <c r="GE119" i="2"/>
  <c r="GD119" i="2"/>
  <c r="GC119" i="2"/>
  <c r="GB119" i="2"/>
  <c r="GA119" i="2"/>
  <c r="FZ119" i="2"/>
  <c r="FY119" i="2"/>
  <c r="FX119" i="2"/>
  <c r="FW119" i="2"/>
  <c r="FV119" i="2"/>
  <c r="FU119" i="2"/>
  <c r="FT119" i="2"/>
  <c r="FS119" i="2"/>
  <c r="FR119" i="2"/>
  <c r="FQ119" i="2"/>
  <c r="FP119" i="2"/>
  <c r="FO119" i="2"/>
  <c r="FN119" i="2"/>
  <c r="FM119" i="2"/>
  <c r="FL119" i="2"/>
  <c r="FK119" i="2"/>
  <c r="FJ119" i="2"/>
  <c r="FI119" i="2"/>
  <c r="FH119" i="2"/>
  <c r="FG119" i="2"/>
  <c r="FF119" i="2"/>
  <c r="FE119" i="2"/>
  <c r="GG118" i="2"/>
  <c r="GF118" i="2"/>
  <c r="GE118" i="2"/>
  <c r="GD118" i="2"/>
  <c r="GC118" i="2"/>
  <c r="GB118" i="2"/>
  <c r="GA118" i="2"/>
  <c r="FZ118" i="2"/>
  <c r="FY118" i="2"/>
  <c r="FX118" i="2"/>
  <c r="FW118" i="2"/>
  <c r="FV118" i="2"/>
  <c r="FU118" i="2"/>
  <c r="FT118" i="2"/>
  <c r="FS118" i="2"/>
  <c r="FR118" i="2"/>
  <c r="FQ118" i="2"/>
  <c r="FP118" i="2"/>
  <c r="FO118" i="2"/>
  <c r="FN118" i="2"/>
  <c r="FM118" i="2"/>
  <c r="FL118" i="2"/>
  <c r="FK118" i="2"/>
  <c r="FJ118" i="2"/>
  <c r="FI118" i="2"/>
  <c r="FH118" i="2"/>
  <c r="FG118" i="2"/>
  <c r="FF118" i="2"/>
  <c r="FE118" i="2"/>
  <c r="GG117" i="2"/>
  <c r="GF117" i="2"/>
  <c r="GE117" i="2"/>
  <c r="GD117" i="2"/>
  <c r="GC117" i="2"/>
  <c r="GB117" i="2"/>
  <c r="GA117" i="2"/>
  <c r="FZ117" i="2"/>
  <c r="FY117" i="2"/>
  <c r="FX117" i="2"/>
  <c r="FW117" i="2"/>
  <c r="FV117" i="2"/>
  <c r="FU117" i="2"/>
  <c r="FT117" i="2"/>
  <c r="FS117" i="2"/>
  <c r="FR117" i="2"/>
  <c r="FQ117" i="2"/>
  <c r="FP117" i="2"/>
  <c r="FO117" i="2"/>
  <c r="FN117" i="2"/>
  <c r="FM117" i="2"/>
  <c r="FL117" i="2"/>
  <c r="FK117" i="2"/>
  <c r="FJ117" i="2"/>
  <c r="FI117" i="2"/>
  <c r="FH117" i="2"/>
  <c r="FG117" i="2"/>
  <c r="FF117" i="2"/>
  <c r="FE117" i="2"/>
  <c r="GG116" i="2"/>
  <c r="GF116" i="2"/>
  <c r="GE116" i="2"/>
  <c r="GD116" i="2"/>
  <c r="GC116" i="2"/>
  <c r="GB116" i="2"/>
  <c r="GA116" i="2"/>
  <c r="FZ116" i="2"/>
  <c r="FY116" i="2"/>
  <c r="FX116" i="2"/>
  <c r="FW116" i="2"/>
  <c r="FV116" i="2"/>
  <c r="FU116" i="2"/>
  <c r="FT116" i="2"/>
  <c r="FS116" i="2"/>
  <c r="FR116" i="2"/>
  <c r="FQ116" i="2"/>
  <c r="FP116" i="2"/>
  <c r="FO116" i="2"/>
  <c r="FN116" i="2"/>
  <c r="FM116" i="2"/>
  <c r="FL116" i="2"/>
  <c r="FK116" i="2"/>
  <c r="FJ116" i="2"/>
  <c r="FI116" i="2"/>
  <c r="FH116" i="2"/>
  <c r="FG116" i="2"/>
  <c r="FF116" i="2"/>
  <c r="FE116" i="2"/>
  <c r="GG115" i="2"/>
  <c r="GF115" i="2"/>
  <c r="GE115" i="2"/>
  <c r="GD115" i="2"/>
  <c r="GC115" i="2"/>
  <c r="GB115" i="2"/>
  <c r="GA115" i="2"/>
  <c r="FZ115" i="2"/>
  <c r="FY115" i="2"/>
  <c r="FX115" i="2"/>
  <c r="FW115" i="2"/>
  <c r="FV115" i="2"/>
  <c r="FU115" i="2"/>
  <c r="FT115" i="2"/>
  <c r="FS115" i="2"/>
  <c r="FR115" i="2"/>
  <c r="FQ115" i="2"/>
  <c r="FP115" i="2"/>
  <c r="FO115" i="2"/>
  <c r="FN115" i="2"/>
  <c r="FM115" i="2"/>
  <c r="FL115" i="2"/>
  <c r="FK115" i="2"/>
  <c r="FJ115" i="2"/>
  <c r="FI115" i="2"/>
  <c r="FH115" i="2"/>
  <c r="FG115" i="2"/>
  <c r="FF115" i="2"/>
  <c r="FE115" i="2"/>
  <c r="GG114" i="2"/>
  <c r="GF114" i="2"/>
  <c r="GE114" i="2"/>
  <c r="GD114" i="2"/>
  <c r="GC114" i="2"/>
  <c r="GB114" i="2"/>
  <c r="GA114" i="2"/>
  <c r="FZ114" i="2"/>
  <c r="FY114" i="2"/>
  <c r="FX114" i="2"/>
  <c r="FW114" i="2"/>
  <c r="FV114" i="2"/>
  <c r="FU114" i="2"/>
  <c r="FT114" i="2"/>
  <c r="FS114" i="2"/>
  <c r="FR114" i="2"/>
  <c r="FQ114" i="2"/>
  <c r="FP114" i="2"/>
  <c r="FO114" i="2"/>
  <c r="FN114" i="2"/>
  <c r="FM114" i="2"/>
  <c r="FL114" i="2"/>
  <c r="FK114" i="2"/>
  <c r="FJ114" i="2"/>
  <c r="FI114" i="2"/>
  <c r="FH114" i="2"/>
  <c r="FG114" i="2"/>
  <c r="FF114" i="2"/>
  <c r="FE114" i="2"/>
  <c r="GG113" i="2"/>
  <c r="GF113" i="2"/>
  <c r="GE113" i="2"/>
  <c r="GD113" i="2"/>
  <c r="GC113" i="2"/>
  <c r="GB113" i="2"/>
  <c r="GA113" i="2"/>
  <c r="FZ113" i="2"/>
  <c r="FY113" i="2"/>
  <c r="FX113" i="2"/>
  <c r="FW113" i="2"/>
  <c r="FV113" i="2"/>
  <c r="FU113" i="2"/>
  <c r="FT113" i="2"/>
  <c r="FS113" i="2"/>
  <c r="FR113" i="2"/>
  <c r="FQ113" i="2"/>
  <c r="FP113" i="2"/>
  <c r="FO113" i="2"/>
  <c r="FN113" i="2"/>
  <c r="FM113" i="2"/>
  <c r="FL113" i="2"/>
  <c r="FK113" i="2"/>
  <c r="FJ113" i="2"/>
  <c r="FI113" i="2"/>
  <c r="FH113" i="2"/>
  <c r="FG113" i="2"/>
  <c r="FF113" i="2"/>
  <c r="FE113" i="2"/>
  <c r="GG112" i="2"/>
  <c r="GF112" i="2"/>
  <c r="GE112" i="2"/>
  <c r="GD112" i="2"/>
  <c r="GC112" i="2"/>
  <c r="GB112" i="2"/>
  <c r="GA112" i="2"/>
  <c r="FZ112" i="2"/>
  <c r="FY112" i="2"/>
  <c r="FX112" i="2"/>
  <c r="FW112" i="2"/>
  <c r="FV112" i="2"/>
  <c r="FU112" i="2"/>
  <c r="FT112" i="2"/>
  <c r="FS112" i="2"/>
  <c r="FR112" i="2"/>
  <c r="FQ112" i="2"/>
  <c r="FP112" i="2"/>
  <c r="FO112" i="2"/>
  <c r="FN112" i="2"/>
  <c r="FM112" i="2"/>
  <c r="FL112" i="2"/>
  <c r="FK112" i="2"/>
  <c r="FJ112" i="2"/>
  <c r="FI112" i="2"/>
  <c r="FH112" i="2"/>
  <c r="FG112" i="2"/>
  <c r="FF112" i="2"/>
  <c r="FE112" i="2"/>
  <c r="GG111" i="2"/>
  <c r="GF111" i="2"/>
  <c r="GE111" i="2"/>
  <c r="GD111" i="2"/>
  <c r="GC111" i="2"/>
  <c r="GB111" i="2"/>
  <c r="GA111" i="2"/>
  <c r="FZ111" i="2"/>
  <c r="FY111" i="2"/>
  <c r="FX111" i="2"/>
  <c r="FW111" i="2"/>
  <c r="FV111" i="2"/>
  <c r="FU111" i="2"/>
  <c r="FT111" i="2"/>
  <c r="FS111" i="2"/>
  <c r="FR111" i="2"/>
  <c r="FQ111" i="2"/>
  <c r="FP111" i="2"/>
  <c r="FO111" i="2"/>
  <c r="FN111" i="2"/>
  <c r="FM111" i="2"/>
  <c r="FL111" i="2"/>
  <c r="FK111" i="2"/>
  <c r="FJ111" i="2"/>
  <c r="FI111" i="2"/>
  <c r="FH111" i="2"/>
  <c r="FG111" i="2"/>
  <c r="FF111" i="2"/>
  <c r="FE111" i="2"/>
  <c r="GG110" i="2"/>
  <c r="GF110" i="2"/>
  <c r="GE110" i="2"/>
  <c r="GD110" i="2"/>
  <c r="GC110" i="2"/>
  <c r="GB110" i="2"/>
  <c r="GA110" i="2"/>
  <c r="FZ110" i="2"/>
  <c r="FY110" i="2"/>
  <c r="FX110" i="2"/>
  <c r="FW110" i="2"/>
  <c r="FV110" i="2"/>
  <c r="FU110" i="2"/>
  <c r="FT110" i="2"/>
  <c r="FS110" i="2"/>
  <c r="FR110" i="2"/>
  <c r="FQ110" i="2"/>
  <c r="FP110" i="2"/>
  <c r="FO110" i="2"/>
  <c r="FN110" i="2"/>
  <c r="FM110" i="2"/>
  <c r="FL110" i="2"/>
  <c r="FK110" i="2"/>
  <c r="FJ110" i="2"/>
  <c r="FI110" i="2"/>
  <c r="FH110" i="2"/>
  <c r="FG110" i="2"/>
  <c r="FF110" i="2"/>
  <c r="FE110" i="2"/>
  <c r="GG109" i="2"/>
  <c r="GF109" i="2"/>
  <c r="GE109" i="2"/>
  <c r="GD109" i="2"/>
  <c r="GC109" i="2"/>
  <c r="GB109" i="2"/>
  <c r="GA109" i="2"/>
  <c r="FZ109" i="2"/>
  <c r="FY109" i="2"/>
  <c r="FX109" i="2"/>
  <c r="FW109" i="2"/>
  <c r="FV109" i="2"/>
  <c r="FU109" i="2"/>
  <c r="FT109" i="2"/>
  <c r="FS109" i="2"/>
  <c r="FR109" i="2"/>
  <c r="FQ109" i="2"/>
  <c r="FP109" i="2"/>
  <c r="FO109" i="2"/>
  <c r="FN109" i="2"/>
  <c r="FM109" i="2"/>
  <c r="FL109" i="2"/>
  <c r="FK109" i="2"/>
  <c r="FJ109" i="2"/>
  <c r="FI109" i="2"/>
  <c r="FH109" i="2"/>
  <c r="FG109" i="2"/>
  <c r="FF109" i="2"/>
  <c r="FE109" i="2"/>
  <c r="GG108" i="2"/>
  <c r="GF108" i="2"/>
  <c r="GE108" i="2"/>
  <c r="GD108" i="2"/>
  <c r="GC108" i="2"/>
  <c r="GB108" i="2"/>
  <c r="GA108" i="2"/>
  <c r="FZ108" i="2"/>
  <c r="FY108" i="2"/>
  <c r="FX108" i="2"/>
  <c r="FW108" i="2"/>
  <c r="FV108" i="2"/>
  <c r="FU108" i="2"/>
  <c r="FT108" i="2"/>
  <c r="FS108" i="2"/>
  <c r="FR108" i="2"/>
  <c r="FQ108" i="2"/>
  <c r="FP108" i="2"/>
  <c r="FO108" i="2"/>
  <c r="FN108" i="2"/>
  <c r="FM108" i="2"/>
  <c r="FL108" i="2"/>
  <c r="FK108" i="2"/>
  <c r="FJ108" i="2"/>
  <c r="FI108" i="2"/>
  <c r="FH108" i="2"/>
  <c r="FG108" i="2"/>
  <c r="FF108" i="2"/>
  <c r="FE108" i="2"/>
  <c r="GG107" i="2"/>
  <c r="GF107" i="2"/>
  <c r="GE107" i="2"/>
  <c r="GD107" i="2"/>
  <c r="GC107" i="2"/>
  <c r="GB107" i="2"/>
  <c r="GA107" i="2"/>
  <c r="FZ107" i="2"/>
  <c r="FY107" i="2"/>
  <c r="FX107" i="2"/>
  <c r="FW107" i="2"/>
  <c r="FV107" i="2"/>
  <c r="FU107" i="2"/>
  <c r="FT107" i="2"/>
  <c r="FS107" i="2"/>
  <c r="FR107" i="2"/>
  <c r="FQ107" i="2"/>
  <c r="FP107" i="2"/>
  <c r="FO107" i="2"/>
  <c r="FN107" i="2"/>
  <c r="FM107" i="2"/>
  <c r="FL107" i="2"/>
  <c r="FK107" i="2"/>
  <c r="FJ107" i="2"/>
  <c r="FI107" i="2"/>
  <c r="FH107" i="2"/>
  <c r="FG107" i="2"/>
  <c r="FF107" i="2"/>
  <c r="FE107" i="2"/>
  <c r="GG106" i="2"/>
  <c r="GF106" i="2"/>
  <c r="GE106" i="2"/>
  <c r="GD106" i="2"/>
  <c r="GC106" i="2"/>
  <c r="GB106" i="2"/>
  <c r="GA106" i="2"/>
  <c r="FZ106" i="2"/>
  <c r="FY106" i="2"/>
  <c r="FX106" i="2"/>
  <c r="FW106" i="2"/>
  <c r="FV106" i="2"/>
  <c r="FU106" i="2"/>
  <c r="FT106" i="2"/>
  <c r="FS106" i="2"/>
  <c r="FR106" i="2"/>
  <c r="FQ106" i="2"/>
  <c r="FP106" i="2"/>
  <c r="FO106" i="2"/>
  <c r="FN106" i="2"/>
  <c r="FM106" i="2"/>
  <c r="FL106" i="2"/>
  <c r="FK106" i="2"/>
  <c r="FJ106" i="2"/>
  <c r="FI106" i="2"/>
  <c r="FH106" i="2"/>
  <c r="FG106" i="2"/>
  <c r="FF106" i="2"/>
  <c r="FE106" i="2"/>
  <c r="GH103" i="2"/>
  <c r="GG103" i="2"/>
  <c r="GF103" i="2"/>
  <c r="GE103" i="2"/>
  <c r="GD103" i="2"/>
  <c r="GC103" i="2"/>
  <c r="GB103" i="2"/>
  <c r="GA103" i="2"/>
  <c r="FZ103" i="2"/>
  <c r="FY103" i="2"/>
  <c r="FX103" i="2"/>
  <c r="FW103" i="2"/>
  <c r="FV103" i="2"/>
  <c r="FU103" i="2"/>
  <c r="FT103" i="2"/>
  <c r="FS103" i="2"/>
  <c r="FR103" i="2"/>
  <c r="FQ103" i="2"/>
  <c r="FP103" i="2"/>
  <c r="FO103" i="2"/>
  <c r="FN103" i="2"/>
  <c r="FM103" i="2"/>
  <c r="FL103" i="2"/>
  <c r="FK103" i="2"/>
  <c r="FJ103" i="2"/>
  <c r="FI103" i="2"/>
  <c r="FH103" i="2"/>
  <c r="FG103" i="2"/>
  <c r="FF103" i="2"/>
  <c r="FE103" i="2"/>
  <c r="GH102" i="2"/>
  <c r="GG102" i="2"/>
  <c r="GF102" i="2"/>
  <c r="GE102" i="2"/>
  <c r="GD102" i="2"/>
  <c r="GC102" i="2"/>
  <c r="GB102" i="2"/>
  <c r="GA102" i="2"/>
  <c r="FZ102" i="2"/>
  <c r="FY102" i="2"/>
  <c r="FX102" i="2"/>
  <c r="FW102" i="2"/>
  <c r="FV102" i="2"/>
  <c r="FU102" i="2"/>
  <c r="FT102" i="2"/>
  <c r="FS102" i="2"/>
  <c r="FR102" i="2"/>
  <c r="FQ102" i="2"/>
  <c r="FP102" i="2"/>
  <c r="FO102" i="2"/>
  <c r="FN102" i="2"/>
  <c r="FM102" i="2"/>
  <c r="FL102" i="2"/>
  <c r="FK102" i="2"/>
  <c r="FJ102" i="2"/>
  <c r="FI102" i="2"/>
  <c r="FH102" i="2"/>
  <c r="FG102" i="2"/>
  <c r="FF102" i="2"/>
  <c r="FE102" i="2"/>
  <c r="GH97" i="2"/>
  <c r="GG97" i="2"/>
  <c r="GF97" i="2"/>
  <c r="GE97" i="2"/>
  <c r="GD97" i="2"/>
  <c r="GC97" i="2"/>
  <c r="GB97" i="2"/>
  <c r="GA97" i="2"/>
  <c r="FZ97" i="2"/>
  <c r="FY97" i="2"/>
  <c r="FX97" i="2"/>
  <c r="FW97" i="2"/>
  <c r="FV97" i="2"/>
  <c r="FU97" i="2"/>
  <c r="FT97" i="2"/>
  <c r="FS97" i="2"/>
  <c r="FR97" i="2"/>
  <c r="FQ97" i="2"/>
  <c r="FP97" i="2"/>
  <c r="FO97" i="2"/>
  <c r="FN97" i="2"/>
  <c r="FM97" i="2"/>
  <c r="FL97" i="2"/>
  <c r="FK97" i="2"/>
  <c r="FJ97" i="2"/>
  <c r="FI97" i="2"/>
  <c r="FH97" i="2"/>
  <c r="FG97" i="2"/>
  <c r="FF97" i="2"/>
  <c r="FE97" i="2"/>
  <c r="GG96" i="2"/>
  <c r="GF96" i="2"/>
  <c r="GE96" i="2"/>
  <c r="GD96" i="2"/>
  <c r="GC96" i="2"/>
  <c r="GB96" i="2"/>
  <c r="GA96" i="2"/>
  <c r="FZ96" i="2"/>
  <c r="FY96" i="2"/>
  <c r="FX96" i="2"/>
  <c r="FW96" i="2"/>
  <c r="FV96" i="2"/>
  <c r="FU96" i="2"/>
  <c r="FT96" i="2"/>
  <c r="FS96" i="2"/>
  <c r="FR96" i="2"/>
  <c r="FQ96" i="2"/>
  <c r="FP96" i="2"/>
  <c r="FO96" i="2"/>
  <c r="FN96" i="2"/>
  <c r="FM96" i="2"/>
  <c r="FL96" i="2"/>
  <c r="FK96" i="2"/>
  <c r="FJ96" i="2"/>
  <c r="FI96" i="2"/>
  <c r="FH96" i="2"/>
  <c r="FG96" i="2"/>
  <c r="FF96" i="2"/>
  <c r="FE96" i="2"/>
  <c r="GG95" i="2"/>
  <c r="GF95" i="2"/>
  <c r="GE95" i="2"/>
  <c r="GD95" i="2"/>
  <c r="GC95" i="2"/>
  <c r="GB95" i="2"/>
  <c r="GA95" i="2"/>
  <c r="FZ95" i="2"/>
  <c r="FY95" i="2"/>
  <c r="FX95" i="2"/>
  <c r="FW95" i="2"/>
  <c r="FV95" i="2"/>
  <c r="FU95" i="2"/>
  <c r="FT95" i="2"/>
  <c r="FS95" i="2"/>
  <c r="FR95" i="2"/>
  <c r="FQ95" i="2"/>
  <c r="FP95" i="2"/>
  <c r="FO95" i="2"/>
  <c r="FN95" i="2"/>
  <c r="FM95" i="2"/>
  <c r="FL95" i="2"/>
  <c r="FK95" i="2"/>
  <c r="FJ95" i="2"/>
  <c r="FI95" i="2"/>
  <c r="FH95" i="2"/>
  <c r="FG95" i="2"/>
  <c r="FF95" i="2"/>
  <c r="FE95" i="2"/>
  <c r="GG94" i="2"/>
  <c r="GF94" i="2"/>
  <c r="GE94" i="2"/>
  <c r="GD94" i="2"/>
  <c r="GC94" i="2"/>
  <c r="GB94" i="2"/>
  <c r="GA94" i="2"/>
  <c r="FZ94" i="2"/>
  <c r="FY94" i="2"/>
  <c r="FX94" i="2"/>
  <c r="FW94" i="2"/>
  <c r="FV94" i="2"/>
  <c r="FU94" i="2"/>
  <c r="FT94" i="2"/>
  <c r="FS94" i="2"/>
  <c r="FR94" i="2"/>
  <c r="FQ94" i="2"/>
  <c r="FP94" i="2"/>
  <c r="FO94" i="2"/>
  <c r="FN94" i="2"/>
  <c r="FM94" i="2"/>
  <c r="FL94" i="2"/>
  <c r="FK94" i="2"/>
  <c r="FJ94" i="2"/>
  <c r="FI94" i="2"/>
  <c r="FH94" i="2"/>
  <c r="FG94" i="2"/>
  <c r="FF94" i="2"/>
  <c r="FE94" i="2"/>
  <c r="GG93" i="2"/>
  <c r="GF93" i="2"/>
  <c r="GE93" i="2"/>
  <c r="GD93" i="2"/>
  <c r="GC93" i="2"/>
  <c r="GB93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GG92" i="2"/>
  <c r="GF92" i="2"/>
  <c r="GE92" i="2"/>
  <c r="GD92" i="2"/>
  <c r="GC92" i="2"/>
  <c r="GB92" i="2"/>
  <c r="GA92" i="2"/>
  <c r="FZ92" i="2"/>
  <c r="FY92" i="2"/>
  <c r="FX92" i="2"/>
  <c r="FW92" i="2"/>
  <c r="FV92" i="2"/>
  <c r="FU92" i="2"/>
  <c r="FT92" i="2"/>
  <c r="FS92" i="2"/>
  <c r="FR92" i="2"/>
  <c r="FQ92" i="2"/>
  <c r="FP92" i="2"/>
  <c r="FO92" i="2"/>
  <c r="FN92" i="2"/>
  <c r="FM92" i="2"/>
  <c r="FL92" i="2"/>
  <c r="FK92" i="2"/>
  <c r="FJ92" i="2"/>
  <c r="FI92" i="2"/>
  <c r="FH92" i="2"/>
  <c r="FG92" i="2"/>
  <c r="FF92" i="2"/>
  <c r="FE92" i="2"/>
  <c r="GG91" i="2"/>
  <c r="GF91" i="2"/>
  <c r="GE91" i="2"/>
  <c r="GD91" i="2"/>
  <c r="GC91" i="2"/>
  <c r="GB91" i="2"/>
  <c r="GA91" i="2"/>
  <c r="FZ91" i="2"/>
  <c r="FY91" i="2"/>
  <c r="FX91" i="2"/>
  <c r="FW91" i="2"/>
  <c r="FV91" i="2"/>
  <c r="FU91" i="2"/>
  <c r="FT91" i="2"/>
  <c r="FS91" i="2"/>
  <c r="FR91" i="2"/>
  <c r="FQ91" i="2"/>
  <c r="FP91" i="2"/>
  <c r="FO91" i="2"/>
  <c r="FN91" i="2"/>
  <c r="FM91" i="2"/>
  <c r="FL91" i="2"/>
  <c r="FK91" i="2"/>
  <c r="FJ91" i="2"/>
  <c r="FI91" i="2"/>
  <c r="FH91" i="2"/>
  <c r="FG91" i="2"/>
  <c r="FF91" i="2"/>
  <c r="FE91" i="2"/>
  <c r="GG90" i="2"/>
  <c r="GF90" i="2"/>
  <c r="GE90" i="2"/>
  <c r="GD90" i="2"/>
  <c r="GC90" i="2"/>
  <c r="GB90" i="2"/>
  <c r="GA90" i="2"/>
  <c r="FZ90" i="2"/>
  <c r="FY90" i="2"/>
  <c r="FX90" i="2"/>
  <c r="FW90" i="2"/>
  <c r="FV90" i="2"/>
  <c r="FU90" i="2"/>
  <c r="FT90" i="2"/>
  <c r="FS90" i="2"/>
  <c r="FR90" i="2"/>
  <c r="FQ90" i="2"/>
  <c r="FP90" i="2"/>
  <c r="FO90" i="2"/>
  <c r="FN90" i="2"/>
  <c r="FM90" i="2"/>
  <c r="FL90" i="2"/>
  <c r="FK90" i="2"/>
  <c r="FJ90" i="2"/>
  <c r="FI90" i="2"/>
  <c r="FH90" i="2"/>
  <c r="FG90" i="2"/>
  <c r="FF90" i="2"/>
  <c r="FE90" i="2"/>
  <c r="GG89" i="2"/>
  <c r="GF89" i="2"/>
  <c r="GE89" i="2"/>
  <c r="GD89" i="2"/>
  <c r="GC89" i="2"/>
  <c r="GB89" i="2"/>
  <c r="GA89" i="2"/>
  <c r="FZ89" i="2"/>
  <c r="FY89" i="2"/>
  <c r="FX89" i="2"/>
  <c r="FW89" i="2"/>
  <c r="FV89" i="2"/>
  <c r="FU89" i="2"/>
  <c r="FT89" i="2"/>
  <c r="FS89" i="2"/>
  <c r="FR89" i="2"/>
  <c r="FQ89" i="2"/>
  <c r="FP89" i="2"/>
  <c r="FO89" i="2"/>
  <c r="FN89" i="2"/>
  <c r="FM89" i="2"/>
  <c r="FL89" i="2"/>
  <c r="FK89" i="2"/>
  <c r="FJ89" i="2"/>
  <c r="FI89" i="2"/>
  <c r="FH89" i="2"/>
  <c r="FG89" i="2"/>
  <c r="FF89" i="2"/>
  <c r="FE89" i="2"/>
  <c r="GG88" i="2"/>
  <c r="GF88" i="2"/>
  <c r="GE88" i="2"/>
  <c r="GD88" i="2"/>
  <c r="GC88" i="2"/>
  <c r="GB88" i="2"/>
  <c r="GA88" i="2"/>
  <c r="FZ88" i="2"/>
  <c r="FY88" i="2"/>
  <c r="FX88" i="2"/>
  <c r="FW88" i="2"/>
  <c r="FV88" i="2"/>
  <c r="FU88" i="2"/>
  <c r="FT88" i="2"/>
  <c r="FS88" i="2"/>
  <c r="FR88" i="2"/>
  <c r="FQ88" i="2"/>
  <c r="FP88" i="2"/>
  <c r="FO88" i="2"/>
  <c r="FN88" i="2"/>
  <c r="FM88" i="2"/>
  <c r="FL88" i="2"/>
  <c r="FK88" i="2"/>
  <c r="FJ88" i="2"/>
  <c r="FI88" i="2"/>
  <c r="FH88" i="2"/>
  <c r="FG88" i="2"/>
  <c r="FF88" i="2"/>
  <c r="FE88" i="2"/>
  <c r="GG87" i="2"/>
  <c r="GF87" i="2"/>
  <c r="GE87" i="2"/>
  <c r="GD87" i="2"/>
  <c r="GC87" i="2"/>
  <c r="GB87" i="2"/>
  <c r="GA87" i="2"/>
  <c r="FZ87" i="2"/>
  <c r="FY87" i="2"/>
  <c r="FX87" i="2"/>
  <c r="FW87" i="2"/>
  <c r="FV87" i="2"/>
  <c r="FU87" i="2"/>
  <c r="FT87" i="2"/>
  <c r="FS87" i="2"/>
  <c r="FR87" i="2"/>
  <c r="FQ87" i="2"/>
  <c r="FP87" i="2"/>
  <c r="FO87" i="2"/>
  <c r="FN87" i="2"/>
  <c r="FM87" i="2"/>
  <c r="FL87" i="2"/>
  <c r="FK87" i="2"/>
  <c r="FJ87" i="2"/>
  <c r="FI87" i="2"/>
  <c r="FH87" i="2"/>
  <c r="FG87" i="2"/>
  <c r="FF87" i="2"/>
  <c r="FE87" i="2"/>
  <c r="GG86" i="2"/>
  <c r="GF86" i="2"/>
  <c r="GE86" i="2"/>
  <c r="GD86" i="2"/>
  <c r="GC86" i="2"/>
  <c r="GB86" i="2"/>
  <c r="GA86" i="2"/>
  <c r="FZ86" i="2"/>
  <c r="FY86" i="2"/>
  <c r="FX86" i="2"/>
  <c r="FW86" i="2"/>
  <c r="FV86" i="2"/>
  <c r="FU86" i="2"/>
  <c r="FT86" i="2"/>
  <c r="FS86" i="2"/>
  <c r="FR86" i="2"/>
  <c r="FQ86" i="2"/>
  <c r="FP86" i="2"/>
  <c r="FO86" i="2"/>
  <c r="FN86" i="2"/>
  <c r="FM86" i="2"/>
  <c r="FL86" i="2"/>
  <c r="FK86" i="2"/>
  <c r="FJ86" i="2"/>
  <c r="FI86" i="2"/>
  <c r="FH86" i="2"/>
  <c r="FG86" i="2"/>
  <c r="FF86" i="2"/>
  <c r="FE86" i="2"/>
  <c r="GG85" i="2"/>
  <c r="GF85" i="2"/>
  <c r="GE85" i="2"/>
  <c r="GD85" i="2"/>
  <c r="GC85" i="2"/>
  <c r="GB85" i="2"/>
  <c r="GA85" i="2"/>
  <c r="FZ85" i="2"/>
  <c r="FY85" i="2"/>
  <c r="FX85" i="2"/>
  <c r="FW85" i="2"/>
  <c r="FV85" i="2"/>
  <c r="FU85" i="2"/>
  <c r="FT85" i="2"/>
  <c r="FS85" i="2"/>
  <c r="FR85" i="2"/>
  <c r="FQ85" i="2"/>
  <c r="FP85" i="2"/>
  <c r="FO85" i="2"/>
  <c r="FN85" i="2"/>
  <c r="FM85" i="2"/>
  <c r="FL85" i="2"/>
  <c r="FK85" i="2"/>
  <c r="FJ85" i="2"/>
  <c r="FI85" i="2"/>
  <c r="FH85" i="2"/>
  <c r="FG85" i="2"/>
  <c r="FF85" i="2"/>
  <c r="FE85" i="2"/>
  <c r="GG84" i="2"/>
  <c r="GF84" i="2"/>
  <c r="GE84" i="2"/>
  <c r="GD84" i="2"/>
  <c r="GC84" i="2"/>
  <c r="GB84" i="2"/>
  <c r="GA84" i="2"/>
  <c r="FZ84" i="2"/>
  <c r="FY84" i="2"/>
  <c r="FX84" i="2"/>
  <c r="FW84" i="2"/>
  <c r="FV84" i="2"/>
  <c r="FU84" i="2"/>
  <c r="FT84" i="2"/>
  <c r="FS84" i="2"/>
  <c r="FR84" i="2"/>
  <c r="FQ84" i="2"/>
  <c r="FP84" i="2"/>
  <c r="FO84" i="2"/>
  <c r="FN84" i="2"/>
  <c r="FM84" i="2"/>
  <c r="FL84" i="2"/>
  <c r="FK84" i="2"/>
  <c r="FJ84" i="2"/>
  <c r="FI84" i="2"/>
  <c r="FH84" i="2"/>
  <c r="FG84" i="2"/>
  <c r="FF84" i="2"/>
  <c r="FE84" i="2"/>
  <c r="GG83" i="2"/>
  <c r="GF83" i="2"/>
  <c r="GE83" i="2"/>
  <c r="GD83" i="2"/>
  <c r="GC83" i="2"/>
  <c r="GB83" i="2"/>
  <c r="GA83" i="2"/>
  <c r="FZ83" i="2"/>
  <c r="FY83" i="2"/>
  <c r="FX83" i="2"/>
  <c r="FW83" i="2"/>
  <c r="FV83" i="2"/>
  <c r="FU83" i="2"/>
  <c r="FT83" i="2"/>
  <c r="FS83" i="2"/>
  <c r="FR83" i="2"/>
  <c r="FQ83" i="2"/>
  <c r="FP83" i="2"/>
  <c r="FO83" i="2"/>
  <c r="FN83" i="2"/>
  <c r="FM83" i="2"/>
  <c r="FL83" i="2"/>
  <c r="FK83" i="2"/>
  <c r="FJ83" i="2"/>
  <c r="FI83" i="2"/>
  <c r="FH83" i="2"/>
  <c r="FG83" i="2"/>
  <c r="FF83" i="2"/>
  <c r="FE83" i="2"/>
  <c r="GG82" i="2"/>
  <c r="GF82" i="2"/>
  <c r="GE82" i="2"/>
  <c r="GD82" i="2"/>
  <c r="GC82" i="2"/>
  <c r="GB82" i="2"/>
  <c r="GA82" i="2"/>
  <c r="FZ82" i="2"/>
  <c r="FY82" i="2"/>
  <c r="FX82" i="2"/>
  <c r="FW82" i="2"/>
  <c r="FV82" i="2"/>
  <c r="FU82" i="2"/>
  <c r="FT82" i="2"/>
  <c r="FS82" i="2"/>
  <c r="FR82" i="2"/>
  <c r="FQ82" i="2"/>
  <c r="FP82" i="2"/>
  <c r="FO82" i="2"/>
  <c r="FN82" i="2"/>
  <c r="FM82" i="2"/>
  <c r="FL82" i="2"/>
  <c r="FK82" i="2"/>
  <c r="FJ82" i="2"/>
  <c r="FI82" i="2"/>
  <c r="FH82" i="2"/>
  <c r="FG82" i="2"/>
  <c r="FF82" i="2"/>
  <c r="FE82" i="2"/>
  <c r="GG81" i="2"/>
  <c r="GF81" i="2"/>
  <c r="GE81" i="2"/>
  <c r="GD81" i="2"/>
  <c r="GC81" i="2"/>
  <c r="GB81" i="2"/>
  <c r="GA81" i="2"/>
  <c r="FZ81" i="2"/>
  <c r="FY81" i="2"/>
  <c r="FX81" i="2"/>
  <c r="FW81" i="2"/>
  <c r="FV81" i="2"/>
  <c r="FU81" i="2"/>
  <c r="FT81" i="2"/>
  <c r="FS81" i="2"/>
  <c r="FR81" i="2"/>
  <c r="FQ81" i="2"/>
  <c r="FP81" i="2"/>
  <c r="FO81" i="2"/>
  <c r="FN81" i="2"/>
  <c r="FM81" i="2"/>
  <c r="FL81" i="2"/>
  <c r="FK81" i="2"/>
  <c r="FJ81" i="2"/>
  <c r="FI81" i="2"/>
  <c r="FH81" i="2"/>
  <c r="FG81" i="2"/>
  <c r="FF81" i="2"/>
  <c r="FE81" i="2"/>
  <c r="GG80" i="2"/>
  <c r="GF80" i="2"/>
  <c r="GE80" i="2"/>
  <c r="GD80" i="2"/>
  <c r="GC80" i="2"/>
  <c r="GB80" i="2"/>
  <c r="GA80" i="2"/>
  <c r="FZ80" i="2"/>
  <c r="FY80" i="2"/>
  <c r="FX80" i="2"/>
  <c r="FW80" i="2"/>
  <c r="FV80" i="2"/>
  <c r="FU80" i="2"/>
  <c r="FT80" i="2"/>
  <c r="FS80" i="2"/>
  <c r="FR80" i="2"/>
  <c r="FQ80" i="2"/>
  <c r="FP80" i="2"/>
  <c r="FO80" i="2"/>
  <c r="FN80" i="2"/>
  <c r="FM80" i="2"/>
  <c r="FL80" i="2"/>
  <c r="FK80" i="2"/>
  <c r="FJ80" i="2"/>
  <c r="FI80" i="2"/>
  <c r="FH80" i="2"/>
  <c r="FG80" i="2"/>
  <c r="FF80" i="2"/>
  <c r="FE80" i="2"/>
  <c r="GG79" i="2"/>
  <c r="GF79" i="2"/>
  <c r="GE79" i="2"/>
  <c r="GD79" i="2"/>
  <c r="GC79" i="2"/>
  <c r="GB79" i="2"/>
  <c r="GA79" i="2"/>
  <c r="FZ79" i="2"/>
  <c r="FY79" i="2"/>
  <c r="FX79" i="2"/>
  <c r="FW79" i="2"/>
  <c r="FV79" i="2"/>
  <c r="FU79" i="2"/>
  <c r="FT79" i="2"/>
  <c r="FS79" i="2"/>
  <c r="FR79" i="2"/>
  <c r="FQ79" i="2"/>
  <c r="FP79" i="2"/>
  <c r="FO79" i="2"/>
  <c r="FN79" i="2"/>
  <c r="FM79" i="2"/>
  <c r="FL79" i="2"/>
  <c r="FK79" i="2"/>
  <c r="FJ79" i="2"/>
  <c r="FI79" i="2"/>
  <c r="FH79" i="2"/>
  <c r="FG79" i="2"/>
  <c r="FF79" i="2"/>
  <c r="FE79" i="2"/>
  <c r="GG78" i="2"/>
  <c r="GF78" i="2"/>
  <c r="GE78" i="2"/>
  <c r="GD78" i="2"/>
  <c r="GC78" i="2"/>
  <c r="GB78" i="2"/>
  <c r="GA78" i="2"/>
  <c r="FZ78" i="2"/>
  <c r="FY78" i="2"/>
  <c r="FX78" i="2"/>
  <c r="FW78" i="2"/>
  <c r="FV78" i="2"/>
  <c r="FU78" i="2"/>
  <c r="FT78" i="2"/>
  <c r="FS78" i="2"/>
  <c r="FR78" i="2"/>
  <c r="FQ78" i="2"/>
  <c r="FP78" i="2"/>
  <c r="FO78" i="2"/>
  <c r="FN78" i="2"/>
  <c r="FM78" i="2"/>
  <c r="FL78" i="2"/>
  <c r="FK78" i="2"/>
  <c r="FJ78" i="2"/>
  <c r="FI78" i="2"/>
  <c r="FH78" i="2"/>
  <c r="FG78" i="2"/>
  <c r="FF78" i="2"/>
  <c r="FE78" i="2"/>
  <c r="GG77" i="2"/>
  <c r="GF77" i="2"/>
  <c r="GE77" i="2"/>
  <c r="GD77" i="2"/>
  <c r="GC77" i="2"/>
  <c r="GB77" i="2"/>
  <c r="GA77" i="2"/>
  <c r="FZ77" i="2"/>
  <c r="FY77" i="2"/>
  <c r="FX77" i="2"/>
  <c r="FW77" i="2"/>
  <c r="FV77" i="2"/>
  <c r="FU77" i="2"/>
  <c r="FT77" i="2"/>
  <c r="FS77" i="2"/>
  <c r="FR77" i="2"/>
  <c r="FQ77" i="2"/>
  <c r="FP77" i="2"/>
  <c r="FO77" i="2"/>
  <c r="FN77" i="2"/>
  <c r="FM77" i="2"/>
  <c r="FL77" i="2"/>
  <c r="FK77" i="2"/>
  <c r="FJ77" i="2"/>
  <c r="FI77" i="2"/>
  <c r="FH77" i="2"/>
  <c r="FG77" i="2"/>
  <c r="FF77" i="2"/>
  <c r="FE77" i="2"/>
  <c r="GG76" i="2"/>
  <c r="GF76" i="2"/>
  <c r="GE76" i="2"/>
  <c r="GD76" i="2"/>
  <c r="GC76" i="2"/>
  <c r="GB76" i="2"/>
  <c r="GA76" i="2"/>
  <c r="FZ76" i="2"/>
  <c r="FY76" i="2"/>
  <c r="FX76" i="2"/>
  <c r="FW76" i="2"/>
  <c r="FV76" i="2"/>
  <c r="FU76" i="2"/>
  <c r="FT76" i="2"/>
  <c r="FS76" i="2"/>
  <c r="FR76" i="2"/>
  <c r="FQ76" i="2"/>
  <c r="FP76" i="2"/>
  <c r="FO76" i="2"/>
  <c r="FN76" i="2"/>
  <c r="FM76" i="2"/>
  <c r="FL76" i="2"/>
  <c r="FK76" i="2"/>
  <c r="FJ76" i="2"/>
  <c r="FI76" i="2"/>
  <c r="FH76" i="2"/>
  <c r="FG76" i="2"/>
  <c r="FF76" i="2"/>
  <c r="FE76" i="2"/>
  <c r="GG75" i="2"/>
  <c r="GF75" i="2"/>
  <c r="GE75" i="2"/>
  <c r="GD75" i="2"/>
  <c r="GC75" i="2"/>
  <c r="GB75" i="2"/>
  <c r="GA75" i="2"/>
  <c r="FZ75" i="2"/>
  <c r="FY75" i="2"/>
  <c r="FX75" i="2"/>
  <c r="FW75" i="2"/>
  <c r="FV75" i="2"/>
  <c r="FU75" i="2"/>
  <c r="FT75" i="2"/>
  <c r="FS75" i="2"/>
  <c r="FR75" i="2"/>
  <c r="FQ75" i="2"/>
  <c r="FP75" i="2"/>
  <c r="FO75" i="2"/>
  <c r="FN75" i="2"/>
  <c r="FM75" i="2"/>
  <c r="FL75" i="2"/>
  <c r="FK75" i="2"/>
  <c r="FJ75" i="2"/>
  <c r="FI75" i="2"/>
  <c r="FH75" i="2"/>
  <c r="FG75" i="2"/>
  <c r="FF75" i="2"/>
  <c r="FE75" i="2"/>
  <c r="GG74" i="2"/>
  <c r="GF74" i="2"/>
  <c r="GE74" i="2"/>
  <c r="GD74" i="2"/>
  <c r="GC74" i="2"/>
  <c r="GB74" i="2"/>
  <c r="GA74" i="2"/>
  <c r="FZ74" i="2"/>
  <c r="FY74" i="2"/>
  <c r="FX74" i="2"/>
  <c r="FW74" i="2"/>
  <c r="FV74" i="2"/>
  <c r="FU74" i="2"/>
  <c r="FT74" i="2"/>
  <c r="FS74" i="2"/>
  <c r="FR74" i="2"/>
  <c r="FQ74" i="2"/>
  <c r="FP74" i="2"/>
  <c r="FO74" i="2"/>
  <c r="FN74" i="2"/>
  <c r="FM74" i="2"/>
  <c r="FL74" i="2"/>
  <c r="FK74" i="2"/>
  <c r="FJ74" i="2"/>
  <c r="FI74" i="2"/>
  <c r="FH74" i="2"/>
  <c r="FG74" i="2"/>
  <c r="FF74" i="2"/>
  <c r="FE74" i="2"/>
  <c r="GG73" i="2"/>
  <c r="GF73" i="2"/>
  <c r="GE73" i="2"/>
  <c r="GD73" i="2"/>
  <c r="GC73" i="2"/>
  <c r="GB73" i="2"/>
  <c r="GA73" i="2"/>
  <c r="FZ73" i="2"/>
  <c r="FY73" i="2"/>
  <c r="FX73" i="2"/>
  <c r="FW73" i="2"/>
  <c r="FV73" i="2"/>
  <c r="FU73" i="2"/>
  <c r="FT73" i="2"/>
  <c r="FS73" i="2"/>
  <c r="FR73" i="2"/>
  <c r="FQ73" i="2"/>
  <c r="FP73" i="2"/>
  <c r="FO73" i="2"/>
  <c r="FN73" i="2"/>
  <c r="FM73" i="2"/>
  <c r="FL73" i="2"/>
  <c r="FK73" i="2"/>
  <c r="FJ73" i="2"/>
  <c r="FI73" i="2"/>
  <c r="FH73" i="2"/>
  <c r="FG73" i="2"/>
  <c r="FF73" i="2"/>
  <c r="FE73" i="2"/>
  <c r="GG72" i="2"/>
  <c r="GF72" i="2"/>
  <c r="GE72" i="2"/>
  <c r="GD72" i="2"/>
  <c r="GC72" i="2"/>
  <c r="GB72" i="2"/>
  <c r="GA72" i="2"/>
  <c r="FZ72" i="2"/>
  <c r="FY72" i="2"/>
  <c r="FX72" i="2"/>
  <c r="FW72" i="2"/>
  <c r="FV72" i="2"/>
  <c r="FU72" i="2"/>
  <c r="FT72" i="2"/>
  <c r="FS72" i="2"/>
  <c r="FR72" i="2"/>
  <c r="FQ72" i="2"/>
  <c r="FP72" i="2"/>
  <c r="FO72" i="2"/>
  <c r="FN72" i="2"/>
  <c r="FM72" i="2"/>
  <c r="FL72" i="2"/>
  <c r="FK72" i="2"/>
  <c r="FJ72" i="2"/>
  <c r="FI72" i="2"/>
  <c r="FH72" i="2"/>
  <c r="FG72" i="2"/>
  <c r="FF72" i="2"/>
  <c r="FE72" i="2"/>
  <c r="GG71" i="2"/>
  <c r="GF71" i="2"/>
  <c r="GE71" i="2"/>
  <c r="GD71" i="2"/>
  <c r="GC71" i="2"/>
  <c r="GB71" i="2"/>
  <c r="GA71" i="2"/>
  <c r="FZ71" i="2"/>
  <c r="FY71" i="2"/>
  <c r="FX71" i="2"/>
  <c r="FW71" i="2"/>
  <c r="FV71" i="2"/>
  <c r="FU71" i="2"/>
  <c r="FT71" i="2"/>
  <c r="FS71" i="2"/>
  <c r="FR71" i="2"/>
  <c r="FQ71" i="2"/>
  <c r="FP71" i="2"/>
  <c r="FO71" i="2"/>
  <c r="FN71" i="2"/>
  <c r="FM71" i="2"/>
  <c r="FL71" i="2"/>
  <c r="FK71" i="2"/>
  <c r="FJ71" i="2"/>
  <c r="FI71" i="2"/>
  <c r="FH71" i="2"/>
  <c r="FG71" i="2"/>
  <c r="FF71" i="2"/>
  <c r="FE71" i="2"/>
  <c r="GG70" i="2"/>
  <c r="GF70" i="2"/>
  <c r="GE70" i="2"/>
  <c r="GD70" i="2"/>
  <c r="GC70" i="2"/>
  <c r="GB70" i="2"/>
  <c r="GA70" i="2"/>
  <c r="FZ70" i="2"/>
  <c r="FY70" i="2"/>
  <c r="FX70" i="2"/>
  <c r="FW70" i="2"/>
  <c r="FV70" i="2"/>
  <c r="FU70" i="2"/>
  <c r="FT70" i="2"/>
  <c r="FS70" i="2"/>
  <c r="FR70" i="2"/>
  <c r="FQ70" i="2"/>
  <c r="FP70" i="2"/>
  <c r="FO70" i="2"/>
  <c r="FN70" i="2"/>
  <c r="FM70" i="2"/>
  <c r="FL70" i="2"/>
  <c r="FK70" i="2"/>
  <c r="FJ70" i="2"/>
  <c r="FI70" i="2"/>
  <c r="FH70" i="2"/>
  <c r="FG70" i="2"/>
  <c r="FF70" i="2"/>
  <c r="FE70" i="2"/>
  <c r="GG69" i="2"/>
  <c r="GF69" i="2"/>
  <c r="GE69" i="2"/>
  <c r="GD69" i="2"/>
  <c r="GC69" i="2"/>
  <c r="GB69" i="2"/>
  <c r="GA69" i="2"/>
  <c r="FZ69" i="2"/>
  <c r="FY69" i="2"/>
  <c r="FX69" i="2"/>
  <c r="FW69" i="2"/>
  <c r="FV69" i="2"/>
  <c r="FU69" i="2"/>
  <c r="FT69" i="2"/>
  <c r="FS69" i="2"/>
  <c r="FR69" i="2"/>
  <c r="FQ69" i="2"/>
  <c r="FP69" i="2"/>
  <c r="FO69" i="2"/>
  <c r="FN69" i="2"/>
  <c r="FM69" i="2"/>
  <c r="FL69" i="2"/>
  <c r="FK69" i="2"/>
  <c r="FJ69" i="2"/>
  <c r="FI69" i="2"/>
  <c r="FH69" i="2"/>
  <c r="FG69" i="2"/>
  <c r="FF69" i="2"/>
  <c r="FE69" i="2"/>
  <c r="GG68" i="2"/>
  <c r="GF68" i="2"/>
  <c r="GE68" i="2"/>
  <c r="GD68" i="2"/>
  <c r="GC68" i="2"/>
  <c r="GB68" i="2"/>
  <c r="GA68" i="2"/>
  <c r="FZ68" i="2"/>
  <c r="FY68" i="2"/>
  <c r="FX68" i="2"/>
  <c r="FW68" i="2"/>
  <c r="FV68" i="2"/>
  <c r="FU68" i="2"/>
  <c r="FT68" i="2"/>
  <c r="FS68" i="2"/>
  <c r="FR68" i="2"/>
  <c r="FQ68" i="2"/>
  <c r="FP68" i="2"/>
  <c r="FO68" i="2"/>
  <c r="FN68" i="2"/>
  <c r="FM68" i="2"/>
  <c r="FL68" i="2"/>
  <c r="FK68" i="2"/>
  <c r="FJ68" i="2"/>
  <c r="FI68" i="2"/>
  <c r="FH68" i="2"/>
  <c r="FG68" i="2"/>
  <c r="FF68" i="2"/>
  <c r="FE68" i="2"/>
  <c r="GG67" i="2"/>
  <c r="GF67" i="2"/>
  <c r="GE67" i="2"/>
  <c r="GD67" i="2"/>
  <c r="GC67" i="2"/>
  <c r="GB67" i="2"/>
  <c r="GA67" i="2"/>
  <c r="FZ67" i="2"/>
  <c r="FY67" i="2"/>
  <c r="FX67" i="2"/>
  <c r="FW67" i="2"/>
  <c r="FV67" i="2"/>
  <c r="FU67" i="2"/>
  <c r="FT67" i="2"/>
  <c r="FS67" i="2"/>
  <c r="FR67" i="2"/>
  <c r="FQ67" i="2"/>
  <c r="FP67" i="2"/>
  <c r="FO67" i="2"/>
  <c r="FN67" i="2"/>
  <c r="FM67" i="2"/>
  <c r="FL67" i="2"/>
  <c r="FK67" i="2"/>
  <c r="FJ67" i="2"/>
  <c r="FI67" i="2"/>
  <c r="FH67" i="2"/>
  <c r="FG67" i="2"/>
  <c r="FF67" i="2"/>
  <c r="FE67" i="2"/>
  <c r="GG66" i="2"/>
  <c r="GF66" i="2"/>
  <c r="GE66" i="2"/>
  <c r="GD66" i="2"/>
  <c r="GC66" i="2"/>
  <c r="GB66" i="2"/>
  <c r="GA66" i="2"/>
  <c r="FZ66" i="2"/>
  <c r="FY66" i="2"/>
  <c r="FX66" i="2"/>
  <c r="FW66" i="2"/>
  <c r="FV66" i="2"/>
  <c r="FU66" i="2"/>
  <c r="FT66" i="2"/>
  <c r="FS66" i="2"/>
  <c r="FR66" i="2"/>
  <c r="FQ66" i="2"/>
  <c r="FP66" i="2"/>
  <c r="FO66" i="2"/>
  <c r="FN66" i="2"/>
  <c r="FM66" i="2"/>
  <c r="FL66" i="2"/>
  <c r="FK66" i="2"/>
  <c r="FJ66" i="2"/>
  <c r="FI66" i="2"/>
  <c r="FH66" i="2"/>
  <c r="FG66" i="2"/>
  <c r="FF66" i="2"/>
  <c r="FE66" i="2"/>
  <c r="GH63" i="2"/>
  <c r="GG63" i="2"/>
  <c r="GF63" i="2"/>
  <c r="GE63" i="2"/>
  <c r="GD63" i="2"/>
  <c r="GC63" i="2"/>
  <c r="GB63" i="2"/>
  <c r="GA63" i="2"/>
  <c r="FZ63" i="2"/>
  <c r="FY63" i="2"/>
  <c r="FX63" i="2"/>
  <c r="FW63" i="2"/>
  <c r="FV63" i="2"/>
  <c r="FU63" i="2"/>
  <c r="FT63" i="2"/>
  <c r="FS63" i="2"/>
  <c r="FR63" i="2"/>
  <c r="FQ63" i="2"/>
  <c r="FP63" i="2"/>
  <c r="FO63" i="2"/>
  <c r="FN63" i="2"/>
  <c r="FM63" i="2"/>
  <c r="FL63" i="2"/>
  <c r="FK63" i="2"/>
  <c r="FJ63" i="2"/>
  <c r="FI63" i="2"/>
  <c r="FH63" i="2"/>
  <c r="FG63" i="2"/>
  <c r="FF63" i="2"/>
  <c r="FE63" i="2"/>
  <c r="GH62" i="2"/>
  <c r="GG62" i="2"/>
  <c r="GF62" i="2"/>
  <c r="GE62" i="2"/>
  <c r="GD62" i="2"/>
  <c r="GC62" i="2"/>
  <c r="GB62" i="2"/>
  <c r="GA62" i="2"/>
  <c r="FZ62" i="2"/>
  <c r="FY62" i="2"/>
  <c r="FX62" i="2"/>
  <c r="FW62" i="2"/>
  <c r="FV62" i="2"/>
  <c r="FU62" i="2"/>
  <c r="FT62" i="2"/>
  <c r="FS62" i="2"/>
  <c r="FR62" i="2"/>
  <c r="FQ62" i="2"/>
  <c r="FP62" i="2"/>
  <c r="FO62" i="2"/>
  <c r="FN62" i="2"/>
  <c r="FM62" i="2"/>
  <c r="FL62" i="2"/>
  <c r="FK62" i="2"/>
  <c r="FJ62" i="2"/>
  <c r="FI62" i="2"/>
  <c r="FH62" i="2"/>
  <c r="FG62" i="2"/>
  <c r="FF62" i="2"/>
  <c r="FE62" i="2"/>
  <c r="GH57" i="2"/>
  <c r="GG57" i="2"/>
  <c r="GF57" i="2"/>
  <c r="GE57" i="2"/>
  <c r="GD57" i="2"/>
  <c r="GC57" i="2"/>
  <c r="GB57" i="2"/>
  <c r="GA57" i="2"/>
  <c r="FZ57" i="2"/>
  <c r="FY57" i="2"/>
  <c r="FX57" i="2"/>
  <c r="FW57" i="2"/>
  <c r="FV57" i="2"/>
  <c r="FU57" i="2"/>
  <c r="FT57" i="2"/>
  <c r="FS57" i="2"/>
  <c r="FR57" i="2"/>
  <c r="FQ57" i="2"/>
  <c r="FP57" i="2"/>
  <c r="FO57" i="2"/>
  <c r="FN57" i="2"/>
  <c r="FM57" i="2"/>
  <c r="FL57" i="2"/>
  <c r="FK57" i="2"/>
  <c r="FJ57" i="2"/>
  <c r="FI57" i="2"/>
  <c r="FH57" i="2"/>
  <c r="FG57" i="2"/>
  <c r="FF57" i="2"/>
  <c r="FE57" i="2"/>
  <c r="GG56" i="2"/>
  <c r="GF56" i="2"/>
  <c r="GE56" i="2"/>
  <c r="GD56" i="2"/>
  <c r="GC56" i="2"/>
  <c r="GB56" i="2"/>
  <c r="GA56" i="2"/>
  <c r="FZ56" i="2"/>
  <c r="FY56" i="2"/>
  <c r="FX56" i="2"/>
  <c r="FW56" i="2"/>
  <c r="FV56" i="2"/>
  <c r="FU56" i="2"/>
  <c r="FT56" i="2"/>
  <c r="FS56" i="2"/>
  <c r="FR56" i="2"/>
  <c r="FQ56" i="2"/>
  <c r="FP56" i="2"/>
  <c r="FO56" i="2"/>
  <c r="FN56" i="2"/>
  <c r="FM56" i="2"/>
  <c r="FL56" i="2"/>
  <c r="FK56" i="2"/>
  <c r="FJ56" i="2"/>
  <c r="FI56" i="2"/>
  <c r="FH56" i="2"/>
  <c r="FG56" i="2"/>
  <c r="FF56" i="2"/>
  <c r="FE56" i="2"/>
  <c r="GG55" i="2"/>
  <c r="GF55" i="2"/>
  <c r="GE55" i="2"/>
  <c r="GD55" i="2"/>
  <c r="GC55" i="2"/>
  <c r="GB55" i="2"/>
  <c r="GA55" i="2"/>
  <c r="FZ55" i="2"/>
  <c r="FY55" i="2"/>
  <c r="FX55" i="2"/>
  <c r="FW55" i="2"/>
  <c r="FV55" i="2"/>
  <c r="FU55" i="2"/>
  <c r="FT55" i="2"/>
  <c r="FS55" i="2"/>
  <c r="FR55" i="2"/>
  <c r="FQ55" i="2"/>
  <c r="FP55" i="2"/>
  <c r="FO55" i="2"/>
  <c r="FN55" i="2"/>
  <c r="FM55" i="2"/>
  <c r="FL55" i="2"/>
  <c r="FK55" i="2"/>
  <c r="FJ55" i="2"/>
  <c r="FI55" i="2"/>
  <c r="FH55" i="2"/>
  <c r="FG55" i="2"/>
  <c r="FF55" i="2"/>
  <c r="FE55" i="2"/>
  <c r="GG54" i="2"/>
  <c r="GF54" i="2"/>
  <c r="GE54" i="2"/>
  <c r="GD54" i="2"/>
  <c r="GC54" i="2"/>
  <c r="GB54" i="2"/>
  <c r="GA54" i="2"/>
  <c r="FZ54" i="2"/>
  <c r="FY54" i="2"/>
  <c r="FX54" i="2"/>
  <c r="FW54" i="2"/>
  <c r="FV54" i="2"/>
  <c r="FU54" i="2"/>
  <c r="FT54" i="2"/>
  <c r="FS54" i="2"/>
  <c r="FR54" i="2"/>
  <c r="FQ54" i="2"/>
  <c r="FP54" i="2"/>
  <c r="FO54" i="2"/>
  <c r="FN54" i="2"/>
  <c r="FM54" i="2"/>
  <c r="FL54" i="2"/>
  <c r="FK54" i="2"/>
  <c r="FJ54" i="2"/>
  <c r="FI54" i="2"/>
  <c r="FH54" i="2"/>
  <c r="FG54" i="2"/>
  <c r="FF54" i="2"/>
  <c r="FE54" i="2"/>
  <c r="GG53" i="2"/>
  <c r="GF53" i="2"/>
  <c r="GE53" i="2"/>
  <c r="GD53" i="2"/>
  <c r="GC53" i="2"/>
  <c r="GB53" i="2"/>
  <c r="GA53" i="2"/>
  <c r="FZ53" i="2"/>
  <c r="FY53" i="2"/>
  <c r="FX53" i="2"/>
  <c r="FW53" i="2"/>
  <c r="FV53" i="2"/>
  <c r="FU53" i="2"/>
  <c r="FT53" i="2"/>
  <c r="FS53" i="2"/>
  <c r="FR53" i="2"/>
  <c r="FQ53" i="2"/>
  <c r="FP53" i="2"/>
  <c r="FO53" i="2"/>
  <c r="FN53" i="2"/>
  <c r="FM53" i="2"/>
  <c r="FL53" i="2"/>
  <c r="FK53" i="2"/>
  <c r="FJ53" i="2"/>
  <c r="FI53" i="2"/>
  <c r="FH53" i="2"/>
  <c r="FG53" i="2"/>
  <c r="FF53" i="2"/>
  <c r="FE53" i="2"/>
  <c r="GG52" i="2"/>
  <c r="GF52" i="2"/>
  <c r="GE52" i="2"/>
  <c r="GD52" i="2"/>
  <c r="GC52" i="2"/>
  <c r="GB52" i="2"/>
  <c r="GA52" i="2"/>
  <c r="FZ52" i="2"/>
  <c r="FY52" i="2"/>
  <c r="FX52" i="2"/>
  <c r="FW52" i="2"/>
  <c r="FV52" i="2"/>
  <c r="FU52" i="2"/>
  <c r="FT52" i="2"/>
  <c r="FS52" i="2"/>
  <c r="FR52" i="2"/>
  <c r="FQ52" i="2"/>
  <c r="FP52" i="2"/>
  <c r="FO52" i="2"/>
  <c r="FN52" i="2"/>
  <c r="FM52" i="2"/>
  <c r="FL52" i="2"/>
  <c r="FK52" i="2"/>
  <c r="FJ52" i="2"/>
  <c r="FI52" i="2"/>
  <c r="FH52" i="2"/>
  <c r="FG52" i="2"/>
  <c r="FF52" i="2"/>
  <c r="FE52" i="2"/>
  <c r="GG51" i="2"/>
  <c r="GF51" i="2"/>
  <c r="GE51" i="2"/>
  <c r="GD51" i="2"/>
  <c r="GC51" i="2"/>
  <c r="GB51" i="2"/>
  <c r="GA51" i="2"/>
  <c r="FZ51" i="2"/>
  <c r="FY51" i="2"/>
  <c r="FX51" i="2"/>
  <c r="FW51" i="2"/>
  <c r="FV51" i="2"/>
  <c r="FU51" i="2"/>
  <c r="FT51" i="2"/>
  <c r="FS51" i="2"/>
  <c r="FR51" i="2"/>
  <c r="FQ51" i="2"/>
  <c r="FP51" i="2"/>
  <c r="FO51" i="2"/>
  <c r="FN51" i="2"/>
  <c r="FM51" i="2"/>
  <c r="FL51" i="2"/>
  <c r="FK51" i="2"/>
  <c r="FJ51" i="2"/>
  <c r="FI51" i="2"/>
  <c r="FH51" i="2"/>
  <c r="FG51" i="2"/>
  <c r="FF51" i="2"/>
  <c r="FE51" i="2"/>
  <c r="GG50" i="2"/>
  <c r="GF50" i="2"/>
  <c r="GE50" i="2"/>
  <c r="GD50" i="2"/>
  <c r="GC50" i="2"/>
  <c r="GB50" i="2"/>
  <c r="GA50" i="2"/>
  <c r="FZ50" i="2"/>
  <c r="FY50" i="2"/>
  <c r="FX50" i="2"/>
  <c r="FW50" i="2"/>
  <c r="FV50" i="2"/>
  <c r="FU50" i="2"/>
  <c r="FT50" i="2"/>
  <c r="FS50" i="2"/>
  <c r="FR50" i="2"/>
  <c r="FQ50" i="2"/>
  <c r="FP50" i="2"/>
  <c r="FO50" i="2"/>
  <c r="FN50" i="2"/>
  <c r="FM50" i="2"/>
  <c r="FL50" i="2"/>
  <c r="FK50" i="2"/>
  <c r="FJ50" i="2"/>
  <c r="FI50" i="2"/>
  <c r="FH50" i="2"/>
  <c r="FG50" i="2"/>
  <c r="FF50" i="2"/>
  <c r="FE50" i="2"/>
  <c r="GG49" i="2"/>
  <c r="GF49" i="2"/>
  <c r="GE49" i="2"/>
  <c r="GD49" i="2"/>
  <c r="GC49" i="2"/>
  <c r="GB49" i="2"/>
  <c r="GA49" i="2"/>
  <c r="FZ49" i="2"/>
  <c r="FY49" i="2"/>
  <c r="FX49" i="2"/>
  <c r="FW49" i="2"/>
  <c r="FV49" i="2"/>
  <c r="FU49" i="2"/>
  <c r="FT49" i="2"/>
  <c r="FS49" i="2"/>
  <c r="FR49" i="2"/>
  <c r="FQ49" i="2"/>
  <c r="FP49" i="2"/>
  <c r="FO49" i="2"/>
  <c r="FN49" i="2"/>
  <c r="FM49" i="2"/>
  <c r="FL49" i="2"/>
  <c r="FK49" i="2"/>
  <c r="FJ49" i="2"/>
  <c r="FI49" i="2"/>
  <c r="FH49" i="2"/>
  <c r="FG49" i="2"/>
  <c r="FF49" i="2"/>
  <c r="FE49" i="2"/>
  <c r="GG48" i="2"/>
  <c r="GF48" i="2"/>
  <c r="GE48" i="2"/>
  <c r="GD48" i="2"/>
  <c r="GC48" i="2"/>
  <c r="GB48" i="2"/>
  <c r="GA48" i="2"/>
  <c r="FZ48" i="2"/>
  <c r="FY48" i="2"/>
  <c r="FX48" i="2"/>
  <c r="FW48" i="2"/>
  <c r="FV48" i="2"/>
  <c r="FU48" i="2"/>
  <c r="FT48" i="2"/>
  <c r="FS48" i="2"/>
  <c r="FR48" i="2"/>
  <c r="FQ48" i="2"/>
  <c r="FP48" i="2"/>
  <c r="FO48" i="2"/>
  <c r="FN48" i="2"/>
  <c r="FM48" i="2"/>
  <c r="FL48" i="2"/>
  <c r="FK48" i="2"/>
  <c r="FJ48" i="2"/>
  <c r="FI48" i="2"/>
  <c r="FH48" i="2"/>
  <c r="FG48" i="2"/>
  <c r="FF48" i="2"/>
  <c r="FE48" i="2"/>
  <c r="GG47" i="2"/>
  <c r="GF47" i="2"/>
  <c r="GE47" i="2"/>
  <c r="GD47" i="2"/>
  <c r="GC47" i="2"/>
  <c r="GB47" i="2"/>
  <c r="GA47" i="2"/>
  <c r="FZ47" i="2"/>
  <c r="FY47" i="2"/>
  <c r="FX47" i="2"/>
  <c r="FW47" i="2"/>
  <c r="FV47" i="2"/>
  <c r="FU47" i="2"/>
  <c r="FT47" i="2"/>
  <c r="FS47" i="2"/>
  <c r="FR47" i="2"/>
  <c r="FQ47" i="2"/>
  <c r="FP47" i="2"/>
  <c r="FO47" i="2"/>
  <c r="FN47" i="2"/>
  <c r="FM47" i="2"/>
  <c r="FL47" i="2"/>
  <c r="FK47" i="2"/>
  <c r="FJ47" i="2"/>
  <c r="FI47" i="2"/>
  <c r="FH47" i="2"/>
  <c r="FG47" i="2"/>
  <c r="FF47" i="2"/>
  <c r="FE47" i="2"/>
  <c r="GG46" i="2"/>
  <c r="GF46" i="2"/>
  <c r="GE46" i="2"/>
  <c r="GD46" i="2"/>
  <c r="GC46" i="2"/>
  <c r="GB46" i="2"/>
  <c r="GA46" i="2"/>
  <c r="FZ46" i="2"/>
  <c r="FY46" i="2"/>
  <c r="FX46" i="2"/>
  <c r="FW46" i="2"/>
  <c r="FV46" i="2"/>
  <c r="FU46" i="2"/>
  <c r="FT46" i="2"/>
  <c r="FS46" i="2"/>
  <c r="FR46" i="2"/>
  <c r="FQ46" i="2"/>
  <c r="FP46" i="2"/>
  <c r="FO46" i="2"/>
  <c r="FN46" i="2"/>
  <c r="FM46" i="2"/>
  <c r="FL46" i="2"/>
  <c r="FK46" i="2"/>
  <c r="FJ46" i="2"/>
  <c r="FI46" i="2"/>
  <c r="FH46" i="2"/>
  <c r="FG46" i="2"/>
  <c r="FF46" i="2"/>
  <c r="FE46" i="2"/>
  <c r="GG45" i="2"/>
  <c r="GF45" i="2"/>
  <c r="GE45" i="2"/>
  <c r="GD45" i="2"/>
  <c r="GC45" i="2"/>
  <c r="GB45" i="2"/>
  <c r="GA45" i="2"/>
  <c r="FZ45" i="2"/>
  <c r="FY45" i="2"/>
  <c r="FX45" i="2"/>
  <c r="FW45" i="2"/>
  <c r="FV45" i="2"/>
  <c r="FU45" i="2"/>
  <c r="FT45" i="2"/>
  <c r="FS45" i="2"/>
  <c r="FR45" i="2"/>
  <c r="FQ45" i="2"/>
  <c r="FP45" i="2"/>
  <c r="FO45" i="2"/>
  <c r="FN45" i="2"/>
  <c r="FM45" i="2"/>
  <c r="FL45" i="2"/>
  <c r="FK45" i="2"/>
  <c r="FJ45" i="2"/>
  <c r="FI45" i="2"/>
  <c r="FH45" i="2"/>
  <c r="FG45" i="2"/>
  <c r="FF45" i="2"/>
  <c r="FE45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GG27" i="2"/>
  <c r="GF27" i="2"/>
  <c r="GE27" i="2"/>
  <c r="GD27" i="2"/>
  <c r="GC27" i="2"/>
  <c r="GB27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GG26" i="2"/>
  <c r="GF26" i="2"/>
  <c r="GE26" i="2"/>
  <c r="GD26" i="2"/>
  <c r="GC26" i="2"/>
  <c r="GB26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GH23" i="2"/>
  <c r="GG23" i="2"/>
  <c r="GF23" i="2"/>
  <c r="GE23" i="2"/>
  <c r="GD23" i="2"/>
  <c r="GC23" i="2"/>
  <c r="GB23" i="2"/>
  <c r="GA23" i="2"/>
  <c r="FZ23" i="2"/>
  <c r="FY23" i="2"/>
  <c r="FX23" i="2"/>
  <c r="FW23" i="2"/>
  <c r="FV23" i="2"/>
  <c r="FU23" i="2"/>
  <c r="FT23" i="2"/>
  <c r="FS23" i="2"/>
  <c r="FR23" i="2"/>
  <c r="FQ23" i="2"/>
  <c r="FP23" i="2"/>
  <c r="FO23" i="2"/>
  <c r="FN23" i="2"/>
  <c r="FM23" i="2"/>
  <c r="FL23" i="2"/>
  <c r="FK23" i="2"/>
  <c r="FJ23" i="2"/>
  <c r="FI23" i="2"/>
  <c r="FH23" i="2"/>
  <c r="FG23" i="2"/>
  <c r="FF23" i="2"/>
  <c r="FE23" i="2"/>
  <c r="GH22" i="2"/>
  <c r="GG22" i="2"/>
  <c r="GF22" i="2"/>
  <c r="GE22" i="2"/>
  <c r="GD22" i="2"/>
  <c r="GC22" i="2"/>
  <c r="GB22" i="2"/>
  <c r="GA22" i="2"/>
  <c r="FZ22" i="2"/>
  <c r="FY22" i="2"/>
  <c r="FX22" i="2"/>
  <c r="FW22" i="2"/>
  <c r="FV22" i="2"/>
  <c r="FU22" i="2"/>
  <c r="FT22" i="2"/>
  <c r="FS22" i="2"/>
  <c r="FR22" i="2"/>
  <c r="FQ22" i="2"/>
  <c r="FP22" i="2"/>
  <c r="FO22" i="2"/>
  <c r="FN22" i="2"/>
  <c r="FM22" i="2"/>
  <c r="FL22" i="2"/>
  <c r="FK22" i="2"/>
  <c r="FJ22" i="2"/>
  <c r="FI22" i="2"/>
  <c r="FH22" i="2"/>
  <c r="FG22" i="2"/>
  <c r="FF22" i="2"/>
  <c r="FE22" i="2"/>
  <c r="FD497" i="2"/>
  <c r="FC497" i="2"/>
  <c r="FB497" i="2"/>
  <c r="FA497" i="2"/>
  <c r="EZ497" i="2"/>
  <c r="EY497" i="2"/>
  <c r="EX497" i="2"/>
  <c r="EW497" i="2"/>
  <c r="EV497" i="2"/>
  <c r="EU497" i="2"/>
  <c r="ET497" i="2"/>
  <c r="ES497" i="2"/>
  <c r="ER497" i="2"/>
  <c r="EQ497" i="2"/>
  <c r="EP497" i="2"/>
  <c r="EO497" i="2"/>
  <c r="EN497" i="2"/>
  <c r="EM497" i="2"/>
  <c r="EL497" i="2"/>
  <c r="EK497" i="2"/>
  <c r="EJ497" i="2"/>
  <c r="EI497" i="2"/>
  <c r="EH497" i="2"/>
  <c r="EG497" i="2"/>
  <c r="EF497" i="2"/>
  <c r="EE497" i="2"/>
  <c r="ED497" i="2"/>
  <c r="EC497" i="2"/>
  <c r="EB497" i="2"/>
  <c r="EA497" i="2"/>
  <c r="FD496" i="2"/>
  <c r="FC496" i="2"/>
  <c r="FB496" i="2"/>
  <c r="FA496" i="2"/>
  <c r="EZ496" i="2"/>
  <c r="EY496" i="2"/>
  <c r="EX496" i="2"/>
  <c r="EW496" i="2"/>
  <c r="EV496" i="2"/>
  <c r="EU496" i="2"/>
  <c r="ET496" i="2"/>
  <c r="ES496" i="2"/>
  <c r="ER496" i="2"/>
  <c r="EQ496" i="2"/>
  <c r="EP496" i="2"/>
  <c r="EO496" i="2"/>
  <c r="EN496" i="2"/>
  <c r="EM496" i="2"/>
  <c r="EL496" i="2"/>
  <c r="EK496" i="2"/>
  <c r="EJ496" i="2"/>
  <c r="EI496" i="2"/>
  <c r="EH496" i="2"/>
  <c r="EG496" i="2"/>
  <c r="EF496" i="2"/>
  <c r="EE496" i="2"/>
  <c r="ED496" i="2"/>
  <c r="EC496" i="2"/>
  <c r="EB496" i="2"/>
  <c r="EA496" i="2"/>
  <c r="FD495" i="2"/>
  <c r="FC495" i="2"/>
  <c r="FB495" i="2"/>
  <c r="FA495" i="2"/>
  <c r="EZ495" i="2"/>
  <c r="EY495" i="2"/>
  <c r="EX495" i="2"/>
  <c r="EW495" i="2"/>
  <c r="EV495" i="2"/>
  <c r="EU495" i="2"/>
  <c r="ET495" i="2"/>
  <c r="ES495" i="2"/>
  <c r="ER495" i="2"/>
  <c r="EQ495" i="2"/>
  <c r="EP495" i="2"/>
  <c r="EO495" i="2"/>
  <c r="EN495" i="2"/>
  <c r="EM495" i="2"/>
  <c r="EL495" i="2"/>
  <c r="EK495" i="2"/>
  <c r="EJ495" i="2"/>
  <c r="EI495" i="2"/>
  <c r="EH495" i="2"/>
  <c r="EG495" i="2"/>
  <c r="EF495" i="2"/>
  <c r="EE495" i="2"/>
  <c r="ED495" i="2"/>
  <c r="EC495" i="2"/>
  <c r="EB495" i="2"/>
  <c r="EA495" i="2"/>
  <c r="FD494" i="2"/>
  <c r="FC494" i="2"/>
  <c r="FB494" i="2"/>
  <c r="FA494" i="2"/>
  <c r="EZ494" i="2"/>
  <c r="EY494" i="2"/>
  <c r="EX494" i="2"/>
  <c r="EW494" i="2"/>
  <c r="EV494" i="2"/>
  <c r="EU494" i="2"/>
  <c r="ET494" i="2"/>
  <c r="ES494" i="2"/>
  <c r="ER494" i="2"/>
  <c r="EQ494" i="2"/>
  <c r="EP494" i="2"/>
  <c r="EO494" i="2"/>
  <c r="EN494" i="2"/>
  <c r="EM494" i="2"/>
  <c r="EL494" i="2"/>
  <c r="EK494" i="2"/>
  <c r="EJ494" i="2"/>
  <c r="EI494" i="2"/>
  <c r="EH494" i="2"/>
  <c r="EG494" i="2"/>
  <c r="EF494" i="2"/>
  <c r="EE494" i="2"/>
  <c r="ED494" i="2"/>
  <c r="EC494" i="2"/>
  <c r="EB494" i="2"/>
  <c r="EA494" i="2"/>
  <c r="FD493" i="2"/>
  <c r="FC493" i="2"/>
  <c r="FB493" i="2"/>
  <c r="FA493" i="2"/>
  <c r="EZ493" i="2"/>
  <c r="EY493" i="2"/>
  <c r="EX493" i="2"/>
  <c r="EW493" i="2"/>
  <c r="EV493" i="2"/>
  <c r="EU493" i="2"/>
  <c r="ET493" i="2"/>
  <c r="ES493" i="2"/>
  <c r="ER493" i="2"/>
  <c r="EQ493" i="2"/>
  <c r="EP493" i="2"/>
  <c r="EO493" i="2"/>
  <c r="EN493" i="2"/>
  <c r="EM493" i="2"/>
  <c r="EL493" i="2"/>
  <c r="EK493" i="2"/>
  <c r="EJ493" i="2"/>
  <c r="EI493" i="2"/>
  <c r="EH493" i="2"/>
  <c r="EG493" i="2"/>
  <c r="EF493" i="2"/>
  <c r="EE493" i="2"/>
  <c r="ED493" i="2"/>
  <c r="EC493" i="2"/>
  <c r="EB493" i="2"/>
  <c r="EA493" i="2"/>
  <c r="FD492" i="2"/>
  <c r="FC492" i="2"/>
  <c r="FB492" i="2"/>
  <c r="FA492" i="2"/>
  <c r="EZ492" i="2"/>
  <c r="EY492" i="2"/>
  <c r="EX492" i="2"/>
  <c r="EW492" i="2"/>
  <c r="EV492" i="2"/>
  <c r="EU492" i="2"/>
  <c r="ET492" i="2"/>
  <c r="ES492" i="2"/>
  <c r="ER492" i="2"/>
  <c r="EQ492" i="2"/>
  <c r="EP492" i="2"/>
  <c r="EO492" i="2"/>
  <c r="EN492" i="2"/>
  <c r="EM492" i="2"/>
  <c r="EL492" i="2"/>
  <c r="EK492" i="2"/>
  <c r="EJ492" i="2"/>
  <c r="EI492" i="2"/>
  <c r="EH492" i="2"/>
  <c r="EG492" i="2"/>
  <c r="EF492" i="2"/>
  <c r="EE492" i="2"/>
  <c r="ED492" i="2"/>
  <c r="EC492" i="2"/>
  <c r="EB492" i="2"/>
  <c r="EA492" i="2"/>
  <c r="FD491" i="2"/>
  <c r="FC491" i="2"/>
  <c r="FB491" i="2"/>
  <c r="FA491" i="2"/>
  <c r="EZ491" i="2"/>
  <c r="EY491" i="2"/>
  <c r="EX491" i="2"/>
  <c r="EW491" i="2"/>
  <c r="EV491" i="2"/>
  <c r="EU491" i="2"/>
  <c r="ET491" i="2"/>
  <c r="ES491" i="2"/>
  <c r="ER491" i="2"/>
  <c r="EQ491" i="2"/>
  <c r="EP491" i="2"/>
  <c r="EO491" i="2"/>
  <c r="EN491" i="2"/>
  <c r="EM491" i="2"/>
  <c r="EL491" i="2"/>
  <c r="EK491" i="2"/>
  <c r="EJ491" i="2"/>
  <c r="EI491" i="2"/>
  <c r="EH491" i="2"/>
  <c r="EG491" i="2"/>
  <c r="EF491" i="2"/>
  <c r="EE491" i="2"/>
  <c r="ED491" i="2"/>
  <c r="EC491" i="2"/>
  <c r="EB491" i="2"/>
  <c r="EA491" i="2"/>
  <c r="FD490" i="2"/>
  <c r="FC490" i="2"/>
  <c r="FB490" i="2"/>
  <c r="FA490" i="2"/>
  <c r="EZ490" i="2"/>
  <c r="EY490" i="2"/>
  <c r="EX490" i="2"/>
  <c r="EW490" i="2"/>
  <c r="EV490" i="2"/>
  <c r="EU490" i="2"/>
  <c r="ET490" i="2"/>
  <c r="ES490" i="2"/>
  <c r="ER490" i="2"/>
  <c r="EQ490" i="2"/>
  <c r="EP490" i="2"/>
  <c r="EO490" i="2"/>
  <c r="EN490" i="2"/>
  <c r="EM490" i="2"/>
  <c r="EL490" i="2"/>
  <c r="EK490" i="2"/>
  <c r="EJ490" i="2"/>
  <c r="EI490" i="2"/>
  <c r="EH490" i="2"/>
  <c r="EG490" i="2"/>
  <c r="EF490" i="2"/>
  <c r="EE490" i="2"/>
  <c r="ED490" i="2"/>
  <c r="EC490" i="2"/>
  <c r="EB490" i="2"/>
  <c r="EA490" i="2"/>
  <c r="FD489" i="2"/>
  <c r="FC489" i="2"/>
  <c r="FB489" i="2"/>
  <c r="FA489" i="2"/>
  <c r="EZ489" i="2"/>
  <c r="EY489" i="2"/>
  <c r="EX489" i="2"/>
  <c r="EW489" i="2"/>
  <c r="EV489" i="2"/>
  <c r="EU489" i="2"/>
  <c r="ET489" i="2"/>
  <c r="ES489" i="2"/>
  <c r="ER489" i="2"/>
  <c r="EQ489" i="2"/>
  <c r="EP489" i="2"/>
  <c r="EO489" i="2"/>
  <c r="EN489" i="2"/>
  <c r="EM489" i="2"/>
  <c r="EL489" i="2"/>
  <c r="EK489" i="2"/>
  <c r="EJ489" i="2"/>
  <c r="EI489" i="2"/>
  <c r="EH489" i="2"/>
  <c r="EG489" i="2"/>
  <c r="EF489" i="2"/>
  <c r="EE489" i="2"/>
  <c r="ED489" i="2"/>
  <c r="EC489" i="2"/>
  <c r="EB489" i="2"/>
  <c r="EA489" i="2"/>
  <c r="FD488" i="2"/>
  <c r="FC488" i="2"/>
  <c r="FB488" i="2"/>
  <c r="FA488" i="2"/>
  <c r="EZ488" i="2"/>
  <c r="EY488" i="2"/>
  <c r="EX488" i="2"/>
  <c r="EW488" i="2"/>
  <c r="EV488" i="2"/>
  <c r="EU488" i="2"/>
  <c r="ET488" i="2"/>
  <c r="ES488" i="2"/>
  <c r="ER488" i="2"/>
  <c r="EQ488" i="2"/>
  <c r="EP488" i="2"/>
  <c r="EO488" i="2"/>
  <c r="EN488" i="2"/>
  <c r="EM488" i="2"/>
  <c r="EL488" i="2"/>
  <c r="EK488" i="2"/>
  <c r="EJ488" i="2"/>
  <c r="EI488" i="2"/>
  <c r="EH488" i="2"/>
  <c r="EG488" i="2"/>
  <c r="EF488" i="2"/>
  <c r="EE488" i="2"/>
  <c r="ED488" i="2"/>
  <c r="EC488" i="2"/>
  <c r="EB488" i="2"/>
  <c r="EA488" i="2"/>
  <c r="FD487" i="2"/>
  <c r="FC487" i="2"/>
  <c r="FB487" i="2"/>
  <c r="FA487" i="2"/>
  <c r="EZ487" i="2"/>
  <c r="EY487" i="2"/>
  <c r="EX487" i="2"/>
  <c r="EW487" i="2"/>
  <c r="EV487" i="2"/>
  <c r="EU487" i="2"/>
  <c r="ET487" i="2"/>
  <c r="ES487" i="2"/>
  <c r="ER487" i="2"/>
  <c r="EQ487" i="2"/>
  <c r="EP487" i="2"/>
  <c r="EO487" i="2"/>
  <c r="EN487" i="2"/>
  <c r="EM487" i="2"/>
  <c r="EL487" i="2"/>
  <c r="EK487" i="2"/>
  <c r="EJ487" i="2"/>
  <c r="EI487" i="2"/>
  <c r="EH487" i="2"/>
  <c r="EG487" i="2"/>
  <c r="EF487" i="2"/>
  <c r="EE487" i="2"/>
  <c r="ED487" i="2"/>
  <c r="EC487" i="2"/>
  <c r="EB487" i="2"/>
  <c r="EA487" i="2"/>
  <c r="FD486" i="2"/>
  <c r="FC486" i="2"/>
  <c r="FB486" i="2"/>
  <c r="FA486" i="2"/>
  <c r="EZ486" i="2"/>
  <c r="EY486" i="2"/>
  <c r="EX486" i="2"/>
  <c r="EW486" i="2"/>
  <c r="EV486" i="2"/>
  <c r="EU486" i="2"/>
  <c r="ET486" i="2"/>
  <c r="ES486" i="2"/>
  <c r="ER486" i="2"/>
  <c r="EQ486" i="2"/>
  <c r="EP486" i="2"/>
  <c r="EO486" i="2"/>
  <c r="EN486" i="2"/>
  <c r="EM486" i="2"/>
  <c r="EL486" i="2"/>
  <c r="EK486" i="2"/>
  <c r="EJ486" i="2"/>
  <c r="EI486" i="2"/>
  <c r="EH486" i="2"/>
  <c r="EG486" i="2"/>
  <c r="EF486" i="2"/>
  <c r="EE486" i="2"/>
  <c r="ED486" i="2"/>
  <c r="EC486" i="2"/>
  <c r="EB486" i="2"/>
  <c r="EA486" i="2"/>
  <c r="FD485" i="2"/>
  <c r="FC485" i="2"/>
  <c r="FB485" i="2"/>
  <c r="FA485" i="2"/>
  <c r="EZ485" i="2"/>
  <c r="EY485" i="2"/>
  <c r="EX485" i="2"/>
  <c r="EW485" i="2"/>
  <c r="EV485" i="2"/>
  <c r="EU485" i="2"/>
  <c r="ET485" i="2"/>
  <c r="ES485" i="2"/>
  <c r="ER485" i="2"/>
  <c r="EQ485" i="2"/>
  <c r="EP485" i="2"/>
  <c r="EO485" i="2"/>
  <c r="EN485" i="2"/>
  <c r="EM485" i="2"/>
  <c r="EL485" i="2"/>
  <c r="EK485" i="2"/>
  <c r="EJ485" i="2"/>
  <c r="EI485" i="2"/>
  <c r="EH485" i="2"/>
  <c r="EG485" i="2"/>
  <c r="EF485" i="2"/>
  <c r="EE485" i="2"/>
  <c r="ED485" i="2"/>
  <c r="EC485" i="2"/>
  <c r="EB485" i="2"/>
  <c r="EA485" i="2"/>
  <c r="FD484" i="2"/>
  <c r="FC484" i="2"/>
  <c r="FB484" i="2"/>
  <c r="FA484" i="2"/>
  <c r="EZ484" i="2"/>
  <c r="EY484" i="2"/>
  <c r="EX484" i="2"/>
  <c r="EW484" i="2"/>
  <c r="EV484" i="2"/>
  <c r="EU484" i="2"/>
  <c r="ET484" i="2"/>
  <c r="ES484" i="2"/>
  <c r="ER484" i="2"/>
  <c r="EQ484" i="2"/>
  <c r="EP484" i="2"/>
  <c r="EO484" i="2"/>
  <c r="EN484" i="2"/>
  <c r="EM484" i="2"/>
  <c r="EL484" i="2"/>
  <c r="EK484" i="2"/>
  <c r="EJ484" i="2"/>
  <c r="EI484" i="2"/>
  <c r="EH484" i="2"/>
  <c r="EG484" i="2"/>
  <c r="EF484" i="2"/>
  <c r="EE484" i="2"/>
  <c r="ED484" i="2"/>
  <c r="EC484" i="2"/>
  <c r="EB484" i="2"/>
  <c r="EA484" i="2"/>
  <c r="FD483" i="2"/>
  <c r="FC483" i="2"/>
  <c r="FB483" i="2"/>
  <c r="FA483" i="2"/>
  <c r="EZ483" i="2"/>
  <c r="EY483" i="2"/>
  <c r="EX483" i="2"/>
  <c r="EW483" i="2"/>
  <c r="EV483" i="2"/>
  <c r="EU483" i="2"/>
  <c r="ET483" i="2"/>
  <c r="ES483" i="2"/>
  <c r="ER483" i="2"/>
  <c r="EQ483" i="2"/>
  <c r="EP483" i="2"/>
  <c r="EO483" i="2"/>
  <c r="EN483" i="2"/>
  <c r="EM483" i="2"/>
  <c r="EL483" i="2"/>
  <c r="EK483" i="2"/>
  <c r="EJ483" i="2"/>
  <c r="EI483" i="2"/>
  <c r="EH483" i="2"/>
  <c r="EG483" i="2"/>
  <c r="EF483" i="2"/>
  <c r="EE483" i="2"/>
  <c r="ED483" i="2"/>
  <c r="EC483" i="2"/>
  <c r="EB483" i="2"/>
  <c r="EA483" i="2"/>
  <c r="FD482" i="2"/>
  <c r="FC482" i="2"/>
  <c r="FB482" i="2"/>
  <c r="FA482" i="2"/>
  <c r="EZ482" i="2"/>
  <c r="EY482" i="2"/>
  <c r="EX482" i="2"/>
  <c r="EW482" i="2"/>
  <c r="EV482" i="2"/>
  <c r="EU482" i="2"/>
  <c r="ET482" i="2"/>
  <c r="ES482" i="2"/>
  <c r="ER482" i="2"/>
  <c r="EQ482" i="2"/>
  <c r="EP482" i="2"/>
  <c r="EO482" i="2"/>
  <c r="EN482" i="2"/>
  <c r="EM482" i="2"/>
  <c r="EL482" i="2"/>
  <c r="EK482" i="2"/>
  <c r="EJ482" i="2"/>
  <c r="EI482" i="2"/>
  <c r="EH482" i="2"/>
  <c r="EG482" i="2"/>
  <c r="EF482" i="2"/>
  <c r="EE482" i="2"/>
  <c r="ED482" i="2"/>
  <c r="EC482" i="2"/>
  <c r="EB482" i="2"/>
  <c r="EA482" i="2"/>
  <c r="FD481" i="2"/>
  <c r="FC481" i="2"/>
  <c r="FB481" i="2"/>
  <c r="FA481" i="2"/>
  <c r="EZ481" i="2"/>
  <c r="EY481" i="2"/>
  <c r="EX481" i="2"/>
  <c r="EW481" i="2"/>
  <c r="EV481" i="2"/>
  <c r="EU481" i="2"/>
  <c r="ET481" i="2"/>
  <c r="ES481" i="2"/>
  <c r="ER481" i="2"/>
  <c r="EQ481" i="2"/>
  <c r="EP481" i="2"/>
  <c r="EO481" i="2"/>
  <c r="EN481" i="2"/>
  <c r="EM481" i="2"/>
  <c r="EL481" i="2"/>
  <c r="EK481" i="2"/>
  <c r="EJ481" i="2"/>
  <c r="EI481" i="2"/>
  <c r="EH481" i="2"/>
  <c r="EG481" i="2"/>
  <c r="EF481" i="2"/>
  <c r="EE481" i="2"/>
  <c r="ED481" i="2"/>
  <c r="EC481" i="2"/>
  <c r="EB481" i="2"/>
  <c r="EA481" i="2"/>
  <c r="FD480" i="2"/>
  <c r="FC480" i="2"/>
  <c r="FB480" i="2"/>
  <c r="FA480" i="2"/>
  <c r="EZ480" i="2"/>
  <c r="EY480" i="2"/>
  <c r="EX480" i="2"/>
  <c r="EW480" i="2"/>
  <c r="EV480" i="2"/>
  <c r="EU480" i="2"/>
  <c r="ET480" i="2"/>
  <c r="ES480" i="2"/>
  <c r="ER480" i="2"/>
  <c r="EQ480" i="2"/>
  <c r="EP480" i="2"/>
  <c r="EO480" i="2"/>
  <c r="EN480" i="2"/>
  <c r="EM480" i="2"/>
  <c r="EL480" i="2"/>
  <c r="EK480" i="2"/>
  <c r="EJ480" i="2"/>
  <c r="EI480" i="2"/>
  <c r="EH480" i="2"/>
  <c r="EG480" i="2"/>
  <c r="EF480" i="2"/>
  <c r="EE480" i="2"/>
  <c r="ED480" i="2"/>
  <c r="EC480" i="2"/>
  <c r="EB480" i="2"/>
  <c r="EA480" i="2"/>
  <c r="FD479" i="2"/>
  <c r="FC479" i="2"/>
  <c r="FB479" i="2"/>
  <c r="FA479" i="2"/>
  <c r="EZ479" i="2"/>
  <c r="EY479" i="2"/>
  <c r="EX479" i="2"/>
  <c r="EW479" i="2"/>
  <c r="EV479" i="2"/>
  <c r="EU479" i="2"/>
  <c r="ET479" i="2"/>
  <c r="ES479" i="2"/>
  <c r="ER479" i="2"/>
  <c r="EQ479" i="2"/>
  <c r="EP479" i="2"/>
  <c r="EO479" i="2"/>
  <c r="EN479" i="2"/>
  <c r="EM479" i="2"/>
  <c r="EL479" i="2"/>
  <c r="EK479" i="2"/>
  <c r="EJ479" i="2"/>
  <c r="EI479" i="2"/>
  <c r="EH479" i="2"/>
  <c r="EG479" i="2"/>
  <c r="EF479" i="2"/>
  <c r="EE479" i="2"/>
  <c r="ED479" i="2"/>
  <c r="EC479" i="2"/>
  <c r="EB479" i="2"/>
  <c r="EA479" i="2"/>
  <c r="FD478" i="2"/>
  <c r="FC478" i="2"/>
  <c r="FB478" i="2"/>
  <c r="FA478" i="2"/>
  <c r="EZ478" i="2"/>
  <c r="EY478" i="2"/>
  <c r="EX478" i="2"/>
  <c r="EW478" i="2"/>
  <c r="EV478" i="2"/>
  <c r="EU478" i="2"/>
  <c r="ET478" i="2"/>
  <c r="ES478" i="2"/>
  <c r="ER478" i="2"/>
  <c r="EQ478" i="2"/>
  <c r="EP478" i="2"/>
  <c r="EO478" i="2"/>
  <c r="EN478" i="2"/>
  <c r="EM478" i="2"/>
  <c r="EL478" i="2"/>
  <c r="EK478" i="2"/>
  <c r="EJ478" i="2"/>
  <c r="EI478" i="2"/>
  <c r="EH478" i="2"/>
  <c r="EG478" i="2"/>
  <c r="EF478" i="2"/>
  <c r="EE478" i="2"/>
  <c r="ED478" i="2"/>
  <c r="EC478" i="2"/>
  <c r="EB478" i="2"/>
  <c r="EA478" i="2"/>
  <c r="FD477" i="2"/>
  <c r="FC477" i="2"/>
  <c r="FB477" i="2"/>
  <c r="FA477" i="2"/>
  <c r="EZ477" i="2"/>
  <c r="EY477" i="2"/>
  <c r="EX477" i="2"/>
  <c r="EW477" i="2"/>
  <c r="EV477" i="2"/>
  <c r="EU477" i="2"/>
  <c r="ET477" i="2"/>
  <c r="ES477" i="2"/>
  <c r="ER477" i="2"/>
  <c r="EQ477" i="2"/>
  <c r="EP477" i="2"/>
  <c r="EO477" i="2"/>
  <c r="EN477" i="2"/>
  <c r="EM477" i="2"/>
  <c r="EL477" i="2"/>
  <c r="EK477" i="2"/>
  <c r="EJ477" i="2"/>
  <c r="EI477" i="2"/>
  <c r="EH477" i="2"/>
  <c r="EG477" i="2"/>
  <c r="EF477" i="2"/>
  <c r="EE477" i="2"/>
  <c r="ED477" i="2"/>
  <c r="EC477" i="2"/>
  <c r="EB477" i="2"/>
  <c r="EA477" i="2"/>
  <c r="FD476" i="2"/>
  <c r="FC476" i="2"/>
  <c r="FB476" i="2"/>
  <c r="FA476" i="2"/>
  <c r="EZ476" i="2"/>
  <c r="EY476" i="2"/>
  <c r="EX476" i="2"/>
  <c r="EW476" i="2"/>
  <c r="EV476" i="2"/>
  <c r="EU476" i="2"/>
  <c r="ET476" i="2"/>
  <c r="ES476" i="2"/>
  <c r="ER476" i="2"/>
  <c r="EQ476" i="2"/>
  <c r="EP476" i="2"/>
  <c r="EO476" i="2"/>
  <c r="EN476" i="2"/>
  <c r="EM476" i="2"/>
  <c r="EL476" i="2"/>
  <c r="EK476" i="2"/>
  <c r="EJ476" i="2"/>
  <c r="EI476" i="2"/>
  <c r="EH476" i="2"/>
  <c r="EG476" i="2"/>
  <c r="EF476" i="2"/>
  <c r="EE476" i="2"/>
  <c r="ED476" i="2"/>
  <c r="EC476" i="2"/>
  <c r="EB476" i="2"/>
  <c r="EA476" i="2"/>
  <c r="FD475" i="2"/>
  <c r="FC475" i="2"/>
  <c r="FB475" i="2"/>
  <c r="FA475" i="2"/>
  <c r="EZ475" i="2"/>
  <c r="EY475" i="2"/>
  <c r="EX475" i="2"/>
  <c r="EW475" i="2"/>
  <c r="EV475" i="2"/>
  <c r="EU475" i="2"/>
  <c r="ET475" i="2"/>
  <c r="ES475" i="2"/>
  <c r="ER475" i="2"/>
  <c r="EQ475" i="2"/>
  <c r="EP475" i="2"/>
  <c r="EO475" i="2"/>
  <c r="EN475" i="2"/>
  <c r="EM475" i="2"/>
  <c r="EL475" i="2"/>
  <c r="EK475" i="2"/>
  <c r="EJ475" i="2"/>
  <c r="EI475" i="2"/>
  <c r="EH475" i="2"/>
  <c r="EG475" i="2"/>
  <c r="EF475" i="2"/>
  <c r="EE475" i="2"/>
  <c r="ED475" i="2"/>
  <c r="EC475" i="2"/>
  <c r="EB475" i="2"/>
  <c r="EA475" i="2"/>
  <c r="FD474" i="2"/>
  <c r="FC474" i="2"/>
  <c r="FB474" i="2"/>
  <c r="FA474" i="2"/>
  <c r="EZ474" i="2"/>
  <c r="EY474" i="2"/>
  <c r="EX474" i="2"/>
  <c r="EW474" i="2"/>
  <c r="EV474" i="2"/>
  <c r="EU474" i="2"/>
  <c r="ET474" i="2"/>
  <c r="ES474" i="2"/>
  <c r="ER474" i="2"/>
  <c r="EQ474" i="2"/>
  <c r="EP474" i="2"/>
  <c r="EO474" i="2"/>
  <c r="EN474" i="2"/>
  <c r="EM474" i="2"/>
  <c r="EL474" i="2"/>
  <c r="EK474" i="2"/>
  <c r="EJ474" i="2"/>
  <c r="EI474" i="2"/>
  <c r="EH474" i="2"/>
  <c r="EG474" i="2"/>
  <c r="EF474" i="2"/>
  <c r="EE474" i="2"/>
  <c r="ED474" i="2"/>
  <c r="EC474" i="2"/>
  <c r="EB474" i="2"/>
  <c r="EA474" i="2"/>
  <c r="FD473" i="2"/>
  <c r="FC473" i="2"/>
  <c r="FB473" i="2"/>
  <c r="FA473" i="2"/>
  <c r="EZ473" i="2"/>
  <c r="EY473" i="2"/>
  <c r="EX473" i="2"/>
  <c r="EW473" i="2"/>
  <c r="EV473" i="2"/>
  <c r="EU473" i="2"/>
  <c r="ET473" i="2"/>
  <c r="ES473" i="2"/>
  <c r="ER473" i="2"/>
  <c r="EQ473" i="2"/>
  <c r="EP473" i="2"/>
  <c r="EO473" i="2"/>
  <c r="EN473" i="2"/>
  <c r="EM473" i="2"/>
  <c r="EL473" i="2"/>
  <c r="EK473" i="2"/>
  <c r="EJ473" i="2"/>
  <c r="EI473" i="2"/>
  <c r="EH473" i="2"/>
  <c r="EG473" i="2"/>
  <c r="EF473" i="2"/>
  <c r="EE473" i="2"/>
  <c r="ED473" i="2"/>
  <c r="EC473" i="2"/>
  <c r="EB473" i="2"/>
  <c r="EA473" i="2"/>
  <c r="FD472" i="2"/>
  <c r="FC472" i="2"/>
  <c r="FB472" i="2"/>
  <c r="FA472" i="2"/>
  <c r="EZ472" i="2"/>
  <c r="EY472" i="2"/>
  <c r="EX472" i="2"/>
  <c r="EW472" i="2"/>
  <c r="EV472" i="2"/>
  <c r="EU472" i="2"/>
  <c r="ET472" i="2"/>
  <c r="ES472" i="2"/>
  <c r="ER472" i="2"/>
  <c r="EQ472" i="2"/>
  <c r="EP472" i="2"/>
  <c r="EO472" i="2"/>
  <c r="EN472" i="2"/>
  <c r="EM472" i="2"/>
  <c r="EL472" i="2"/>
  <c r="EK472" i="2"/>
  <c r="EJ472" i="2"/>
  <c r="EI472" i="2"/>
  <c r="EH472" i="2"/>
  <c r="EG472" i="2"/>
  <c r="EF472" i="2"/>
  <c r="EE472" i="2"/>
  <c r="ED472" i="2"/>
  <c r="EC472" i="2"/>
  <c r="EB472" i="2"/>
  <c r="EA472" i="2"/>
  <c r="FD471" i="2"/>
  <c r="FC471" i="2"/>
  <c r="FB471" i="2"/>
  <c r="FA471" i="2"/>
  <c r="EZ471" i="2"/>
  <c r="EY471" i="2"/>
  <c r="EX471" i="2"/>
  <c r="EW471" i="2"/>
  <c r="EV471" i="2"/>
  <c r="EU471" i="2"/>
  <c r="ET471" i="2"/>
  <c r="ES471" i="2"/>
  <c r="ER471" i="2"/>
  <c r="EQ471" i="2"/>
  <c r="EP471" i="2"/>
  <c r="EO471" i="2"/>
  <c r="EN471" i="2"/>
  <c r="EM471" i="2"/>
  <c r="EL471" i="2"/>
  <c r="EK471" i="2"/>
  <c r="EJ471" i="2"/>
  <c r="EI471" i="2"/>
  <c r="EH471" i="2"/>
  <c r="EG471" i="2"/>
  <c r="EF471" i="2"/>
  <c r="EE471" i="2"/>
  <c r="ED471" i="2"/>
  <c r="EC471" i="2"/>
  <c r="EB471" i="2"/>
  <c r="EA471" i="2"/>
  <c r="FD470" i="2"/>
  <c r="FC470" i="2"/>
  <c r="FB470" i="2"/>
  <c r="FA470" i="2"/>
  <c r="EZ470" i="2"/>
  <c r="EY470" i="2"/>
  <c r="EX470" i="2"/>
  <c r="EW470" i="2"/>
  <c r="EV470" i="2"/>
  <c r="EU470" i="2"/>
  <c r="ET470" i="2"/>
  <c r="ES470" i="2"/>
  <c r="ER470" i="2"/>
  <c r="EQ470" i="2"/>
  <c r="EP470" i="2"/>
  <c r="EO470" i="2"/>
  <c r="EN470" i="2"/>
  <c r="EM470" i="2"/>
  <c r="EL470" i="2"/>
  <c r="EK470" i="2"/>
  <c r="EJ470" i="2"/>
  <c r="EI470" i="2"/>
  <c r="EH470" i="2"/>
  <c r="EG470" i="2"/>
  <c r="EF470" i="2"/>
  <c r="EE470" i="2"/>
  <c r="ED470" i="2"/>
  <c r="EC470" i="2"/>
  <c r="EB470" i="2"/>
  <c r="EA470" i="2"/>
  <c r="FD469" i="2"/>
  <c r="FC469" i="2"/>
  <c r="FB469" i="2"/>
  <c r="FA469" i="2"/>
  <c r="EZ469" i="2"/>
  <c r="EY469" i="2"/>
  <c r="EX469" i="2"/>
  <c r="EW469" i="2"/>
  <c r="EV469" i="2"/>
  <c r="EU469" i="2"/>
  <c r="ET469" i="2"/>
  <c r="ES469" i="2"/>
  <c r="ER469" i="2"/>
  <c r="EQ469" i="2"/>
  <c r="EP469" i="2"/>
  <c r="EO469" i="2"/>
  <c r="EN469" i="2"/>
  <c r="EM469" i="2"/>
  <c r="EL469" i="2"/>
  <c r="EK469" i="2"/>
  <c r="EJ469" i="2"/>
  <c r="EI469" i="2"/>
  <c r="EH469" i="2"/>
  <c r="EG469" i="2"/>
  <c r="EF469" i="2"/>
  <c r="EE469" i="2"/>
  <c r="ED469" i="2"/>
  <c r="EC469" i="2"/>
  <c r="EB469" i="2"/>
  <c r="EA469" i="2"/>
  <c r="FD468" i="2"/>
  <c r="FC468" i="2"/>
  <c r="FB468" i="2"/>
  <c r="FA468" i="2"/>
  <c r="EZ468" i="2"/>
  <c r="EY468" i="2"/>
  <c r="EX468" i="2"/>
  <c r="EW468" i="2"/>
  <c r="EV468" i="2"/>
  <c r="EU468" i="2"/>
  <c r="ET468" i="2"/>
  <c r="ES468" i="2"/>
  <c r="ER468" i="2"/>
  <c r="EQ468" i="2"/>
  <c r="EP468" i="2"/>
  <c r="EO468" i="2"/>
  <c r="EN468" i="2"/>
  <c r="EM468" i="2"/>
  <c r="EL468" i="2"/>
  <c r="EK468" i="2"/>
  <c r="EJ468" i="2"/>
  <c r="EI468" i="2"/>
  <c r="EH468" i="2"/>
  <c r="EG468" i="2"/>
  <c r="EF468" i="2"/>
  <c r="EE468" i="2"/>
  <c r="ED468" i="2"/>
  <c r="EC468" i="2"/>
  <c r="EB468" i="2"/>
  <c r="EA468" i="2"/>
  <c r="FD467" i="2"/>
  <c r="FC467" i="2"/>
  <c r="FB467" i="2"/>
  <c r="FA467" i="2"/>
  <c r="EZ467" i="2"/>
  <c r="EY467" i="2"/>
  <c r="EX467" i="2"/>
  <c r="EW467" i="2"/>
  <c r="EV467" i="2"/>
  <c r="EU467" i="2"/>
  <c r="ET467" i="2"/>
  <c r="ES467" i="2"/>
  <c r="ER467" i="2"/>
  <c r="EQ467" i="2"/>
  <c r="EP467" i="2"/>
  <c r="EO467" i="2"/>
  <c r="EN467" i="2"/>
  <c r="EM467" i="2"/>
  <c r="EL467" i="2"/>
  <c r="EK467" i="2"/>
  <c r="EJ467" i="2"/>
  <c r="EI467" i="2"/>
  <c r="EH467" i="2"/>
  <c r="EG467" i="2"/>
  <c r="EF467" i="2"/>
  <c r="EE467" i="2"/>
  <c r="ED467" i="2"/>
  <c r="EC467" i="2"/>
  <c r="EB467" i="2"/>
  <c r="EA467" i="2"/>
  <c r="FD466" i="2"/>
  <c r="FC466" i="2"/>
  <c r="FB466" i="2"/>
  <c r="FA466" i="2"/>
  <c r="EZ466" i="2"/>
  <c r="EY466" i="2"/>
  <c r="EX466" i="2"/>
  <c r="EW466" i="2"/>
  <c r="EV466" i="2"/>
  <c r="EU466" i="2"/>
  <c r="ET466" i="2"/>
  <c r="ES466" i="2"/>
  <c r="ER466" i="2"/>
  <c r="EQ466" i="2"/>
  <c r="EP466" i="2"/>
  <c r="EO466" i="2"/>
  <c r="EN466" i="2"/>
  <c r="EM466" i="2"/>
  <c r="EL466" i="2"/>
  <c r="EK466" i="2"/>
  <c r="EJ466" i="2"/>
  <c r="EI466" i="2"/>
  <c r="EH466" i="2"/>
  <c r="EG466" i="2"/>
  <c r="EF466" i="2"/>
  <c r="EE466" i="2"/>
  <c r="ED466" i="2"/>
  <c r="EC466" i="2"/>
  <c r="EB466" i="2"/>
  <c r="EA466" i="2"/>
  <c r="FD463" i="2"/>
  <c r="FC463" i="2"/>
  <c r="FB463" i="2"/>
  <c r="FA463" i="2"/>
  <c r="EZ463" i="2"/>
  <c r="EY463" i="2"/>
  <c r="EX463" i="2"/>
  <c r="EW463" i="2"/>
  <c r="EV463" i="2"/>
  <c r="EU463" i="2"/>
  <c r="ET463" i="2"/>
  <c r="ES463" i="2"/>
  <c r="ER463" i="2"/>
  <c r="EQ463" i="2"/>
  <c r="EP463" i="2"/>
  <c r="EO463" i="2"/>
  <c r="EN463" i="2"/>
  <c r="EM463" i="2"/>
  <c r="EL463" i="2"/>
  <c r="EK463" i="2"/>
  <c r="EJ463" i="2"/>
  <c r="EI463" i="2"/>
  <c r="EH463" i="2"/>
  <c r="EG463" i="2"/>
  <c r="EF463" i="2"/>
  <c r="EE463" i="2"/>
  <c r="ED463" i="2"/>
  <c r="EC463" i="2"/>
  <c r="EB463" i="2"/>
  <c r="EA463" i="2"/>
  <c r="FD462" i="2"/>
  <c r="FC462" i="2"/>
  <c r="FB462" i="2"/>
  <c r="FA462" i="2"/>
  <c r="EZ462" i="2"/>
  <c r="EY462" i="2"/>
  <c r="EX462" i="2"/>
  <c r="EW462" i="2"/>
  <c r="EV462" i="2"/>
  <c r="EU462" i="2"/>
  <c r="ET462" i="2"/>
  <c r="ES462" i="2"/>
  <c r="ER462" i="2"/>
  <c r="EQ462" i="2"/>
  <c r="EP462" i="2"/>
  <c r="EO462" i="2"/>
  <c r="EN462" i="2"/>
  <c r="EM462" i="2"/>
  <c r="EL462" i="2"/>
  <c r="EK462" i="2"/>
  <c r="EJ462" i="2"/>
  <c r="EI462" i="2"/>
  <c r="EH462" i="2"/>
  <c r="EG462" i="2"/>
  <c r="EF462" i="2"/>
  <c r="EE462" i="2"/>
  <c r="ED462" i="2"/>
  <c r="EC462" i="2"/>
  <c r="EB462" i="2"/>
  <c r="EA462" i="2"/>
  <c r="FD457" i="2"/>
  <c r="FC457" i="2"/>
  <c r="FB457" i="2"/>
  <c r="FA457" i="2"/>
  <c r="EZ457" i="2"/>
  <c r="EY457" i="2"/>
  <c r="EX457" i="2"/>
  <c r="EW457" i="2"/>
  <c r="EV457" i="2"/>
  <c r="EU457" i="2"/>
  <c r="ET457" i="2"/>
  <c r="ES457" i="2"/>
  <c r="ER457" i="2"/>
  <c r="EQ457" i="2"/>
  <c r="EP457" i="2"/>
  <c r="EO457" i="2"/>
  <c r="EN457" i="2"/>
  <c r="EM457" i="2"/>
  <c r="EL457" i="2"/>
  <c r="EK457" i="2"/>
  <c r="EJ457" i="2"/>
  <c r="EI457" i="2"/>
  <c r="EH457" i="2"/>
  <c r="EG457" i="2"/>
  <c r="EF457" i="2"/>
  <c r="EE457" i="2"/>
  <c r="ED457" i="2"/>
  <c r="EC457" i="2"/>
  <c r="EB457" i="2"/>
  <c r="EA457" i="2"/>
  <c r="FD456" i="2"/>
  <c r="FC456" i="2"/>
  <c r="FB456" i="2"/>
  <c r="FA456" i="2"/>
  <c r="EZ456" i="2"/>
  <c r="EY456" i="2"/>
  <c r="EX456" i="2"/>
  <c r="EW456" i="2"/>
  <c r="EV456" i="2"/>
  <c r="EU456" i="2"/>
  <c r="ET456" i="2"/>
  <c r="ES456" i="2"/>
  <c r="ER456" i="2"/>
  <c r="EQ456" i="2"/>
  <c r="EP456" i="2"/>
  <c r="EO456" i="2"/>
  <c r="EN456" i="2"/>
  <c r="EM456" i="2"/>
  <c r="EL456" i="2"/>
  <c r="EK456" i="2"/>
  <c r="EJ456" i="2"/>
  <c r="EI456" i="2"/>
  <c r="EH456" i="2"/>
  <c r="EG456" i="2"/>
  <c r="EF456" i="2"/>
  <c r="EE456" i="2"/>
  <c r="ED456" i="2"/>
  <c r="EC456" i="2"/>
  <c r="EB456" i="2"/>
  <c r="EA456" i="2"/>
  <c r="FD455" i="2"/>
  <c r="FC455" i="2"/>
  <c r="FB455" i="2"/>
  <c r="FA455" i="2"/>
  <c r="EZ455" i="2"/>
  <c r="EY455" i="2"/>
  <c r="EX455" i="2"/>
  <c r="EW455" i="2"/>
  <c r="EV455" i="2"/>
  <c r="EU455" i="2"/>
  <c r="ET455" i="2"/>
  <c r="ES455" i="2"/>
  <c r="ER455" i="2"/>
  <c r="EQ455" i="2"/>
  <c r="EP455" i="2"/>
  <c r="EO455" i="2"/>
  <c r="EN455" i="2"/>
  <c r="EM455" i="2"/>
  <c r="EL455" i="2"/>
  <c r="EK455" i="2"/>
  <c r="EJ455" i="2"/>
  <c r="EI455" i="2"/>
  <c r="EH455" i="2"/>
  <c r="EG455" i="2"/>
  <c r="EF455" i="2"/>
  <c r="EE455" i="2"/>
  <c r="ED455" i="2"/>
  <c r="EC455" i="2"/>
  <c r="EB455" i="2"/>
  <c r="EA455" i="2"/>
  <c r="FD454" i="2"/>
  <c r="FC454" i="2"/>
  <c r="FB454" i="2"/>
  <c r="FA454" i="2"/>
  <c r="EZ454" i="2"/>
  <c r="EY454" i="2"/>
  <c r="EX454" i="2"/>
  <c r="EW454" i="2"/>
  <c r="EV454" i="2"/>
  <c r="EU454" i="2"/>
  <c r="ET454" i="2"/>
  <c r="ES454" i="2"/>
  <c r="ER454" i="2"/>
  <c r="EQ454" i="2"/>
  <c r="EP454" i="2"/>
  <c r="EO454" i="2"/>
  <c r="EN454" i="2"/>
  <c r="EM454" i="2"/>
  <c r="EL454" i="2"/>
  <c r="EK454" i="2"/>
  <c r="EJ454" i="2"/>
  <c r="EI454" i="2"/>
  <c r="EH454" i="2"/>
  <c r="EG454" i="2"/>
  <c r="EF454" i="2"/>
  <c r="EE454" i="2"/>
  <c r="ED454" i="2"/>
  <c r="EC454" i="2"/>
  <c r="EB454" i="2"/>
  <c r="EA454" i="2"/>
  <c r="FD453" i="2"/>
  <c r="FC453" i="2"/>
  <c r="FB453" i="2"/>
  <c r="FA453" i="2"/>
  <c r="EZ453" i="2"/>
  <c r="EY453" i="2"/>
  <c r="EX453" i="2"/>
  <c r="EW453" i="2"/>
  <c r="EV453" i="2"/>
  <c r="EU453" i="2"/>
  <c r="ET453" i="2"/>
  <c r="ES453" i="2"/>
  <c r="ER453" i="2"/>
  <c r="EQ453" i="2"/>
  <c r="EP453" i="2"/>
  <c r="EO453" i="2"/>
  <c r="EN453" i="2"/>
  <c r="EM453" i="2"/>
  <c r="EL453" i="2"/>
  <c r="EK453" i="2"/>
  <c r="EJ453" i="2"/>
  <c r="EI453" i="2"/>
  <c r="EH453" i="2"/>
  <c r="EG453" i="2"/>
  <c r="EF453" i="2"/>
  <c r="EE453" i="2"/>
  <c r="ED453" i="2"/>
  <c r="EC453" i="2"/>
  <c r="EB453" i="2"/>
  <c r="EA453" i="2"/>
  <c r="FD452" i="2"/>
  <c r="FC452" i="2"/>
  <c r="FB452" i="2"/>
  <c r="FA452" i="2"/>
  <c r="EZ452" i="2"/>
  <c r="EY452" i="2"/>
  <c r="EX452" i="2"/>
  <c r="EW452" i="2"/>
  <c r="EV452" i="2"/>
  <c r="EU452" i="2"/>
  <c r="ET452" i="2"/>
  <c r="ES452" i="2"/>
  <c r="ER452" i="2"/>
  <c r="EQ452" i="2"/>
  <c r="EP452" i="2"/>
  <c r="EO452" i="2"/>
  <c r="EN452" i="2"/>
  <c r="EM452" i="2"/>
  <c r="EL452" i="2"/>
  <c r="EK452" i="2"/>
  <c r="EJ452" i="2"/>
  <c r="EI452" i="2"/>
  <c r="EH452" i="2"/>
  <c r="EG452" i="2"/>
  <c r="EF452" i="2"/>
  <c r="EE452" i="2"/>
  <c r="ED452" i="2"/>
  <c r="EC452" i="2"/>
  <c r="EB452" i="2"/>
  <c r="EA452" i="2"/>
  <c r="FD451" i="2"/>
  <c r="FC451" i="2"/>
  <c r="FB451" i="2"/>
  <c r="FA451" i="2"/>
  <c r="EZ451" i="2"/>
  <c r="EY451" i="2"/>
  <c r="EX451" i="2"/>
  <c r="EW451" i="2"/>
  <c r="EV451" i="2"/>
  <c r="EU451" i="2"/>
  <c r="ET451" i="2"/>
  <c r="ES451" i="2"/>
  <c r="ER451" i="2"/>
  <c r="EQ451" i="2"/>
  <c r="EP451" i="2"/>
  <c r="EO451" i="2"/>
  <c r="EN451" i="2"/>
  <c r="EM451" i="2"/>
  <c r="EL451" i="2"/>
  <c r="EK451" i="2"/>
  <c r="EJ451" i="2"/>
  <c r="EI451" i="2"/>
  <c r="EH451" i="2"/>
  <c r="EG451" i="2"/>
  <c r="EF451" i="2"/>
  <c r="EE451" i="2"/>
  <c r="ED451" i="2"/>
  <c r="EC451" i="2"/>
  <c r="EB451" i="2"/>
  <c r="EA451" i="2"/>
  <c r="FD450" i="2"/>
  <c r="FC450" i="2"/>
  <c r="FB450" i="2"/>
  <c r="FA450" i="2"/>
  <c r="EZ450" i="2"/>
  <c r="EY450" i="2"/>
  <c r="EX450" i="2"/>
  <c r="EW450" i="2"/>
  <c r="EV450" i="2"/>
  <c r="EU450" i="2"/>
  <c r="ET450" i="2"/>
  <c r="ES450" i="2"/>
  <c r="ER450" i="2"/>
  <c r="EQ450" i="2"/>
  <c r="EP450" i="2"/>
  <c r="EO450" i="2"/>
  <c r="EN450" i="2"/>
  <c r="EM450" i="2"/>
  <c r="EL450" i="2"/>
  <c r="EK450" i="2"/>
  <c r="EJ450" i="2"/>
  <c r="EI450" i="2"/>
  <c r="EH450" i="2"/>
  <c r="EG450" i="2"/>
  <c r="EF450" i="2"/>
  <c r="EE450" i="2"/>
  <c r="ED450" i="2"/>
  <c r="EC450" i="2"/>
  <c r="EB450" i="2"/>
  <c r="EA450" i="2"/>
  <c r="FD449" i="2"/>
  <c r="FC449" i="2"/>
  <c r="FB449" i="2"/>
  <c r="FA449" i="2"/>
  <c r="EZ449" i="2"/>
  <c r="EY449" i="2"/>
  <c r="EX449" i="2"/>
  <c r="EW449" i="2"/>
  <c r="EV449" i="2"/>
  <c r="EU449" i="2"/>
  <c r="ET449" i="2"/>
  <c r="ES449" i="2"/>
  <c r="ER449" i="2"/>
  <c r="EQ449" i="2"/>
  <c r="EP449" i="2"/>
  <c r="EO449" i="2"/>
  <c r="EN449" i="2"/>
  <c r="EM449" i="2"/>
  <c r="EL449" i="2"/>
  <c r="EK449" i="2"/>
  <c r="EJ449" i="2"/>
  <c r="EI449" i="2"/>
  <c r="EH449" i="2"/>
  <c r="EG449" i="2"/>
  <c r="EF449" i="2"/>
  <c r="EE449" i="2"/>
  <c r="ED449" i="2"/>
  <c r="EC449" i="2"/>
  <c r="EB449" i="2"/>
  <c r="EA449" i="2"/>
  <c r="FD448" i="2"/>
  <c r="FC448" i="2"/>
  <c r="FB448" i="2"/>
  <c r="FA448" i="2"/>
  <c r="EZ448" i="2"/>
  <c r="EY448" i="2"/>
  <c r="EX448" i="2"/>
  <c r="EW448" i="2"/>
  <c r="EV448" i="2"/>
  <c r="EU448" i="2"/>
  <c r="ET448" i="2"/>
  <c r="ES448" i="2"/>
  <c r="ER448" i="2"/>
  <c r="EQ448" i="2"/>
  <c r="EP448" i="2"/>
  <c r="EO448" i="2"/>
  <c r="EN448" i="2"/>
  <c r="EM448" i="2"/>
  <c r="EL448" i="2"/>
  <c r="EK448" i="2"/>
  <c r="EJ448" i="2"/>
  <c r="EI448" i="2"/>
  <c r="EH448" i="2"/>
  <c r="EG448" i="2"/>
  <c r="EF448" i="2"/>
  <c r="EE448" i="2"/>
  <c r="ED448" i="2"/>
  <c r="EC448" i="2"/>
  <c r="EB448" i="2"/>
  <c r="EA448" i="2"/>
  <c r="FD447" i="2"/>
  <c r="FC447" i="2"/>
  <c r="FB447" i="2"/>
  <c r="FA447" i="2"/>
  <c r="EZ447" i="2"/>
  <c r="EY447" i="2"/>
  <c r="EX447" i="2"/>
  <c r="EW447" i="2"/>
  <c r="EV447" i="2"/>
  <c r="EU447" i="2"/>
  <c r="ET447" i="2"/>
  <c r="ES447" i="2"/>
  <c r="ER447" i="2"/>
  <c r="EQ447" i="2"/>
  <c r="EP447" i="2"/>
  <c r="EO447" i="2"/>
  <c r="EN447" i="2"/>
  <c r="EM447" i="2"/>
  <c r="EL447" i="2"/>
  <c r="EK447" i="2"/>
  <c r="EJ447" i="2"/>
  <c r="EI447" i="2"/>
  <c r="EH447" i="2"/>
  <c r="EG447" i="2"/>
  <c r="EF447" i="2"/>
  <c r="EE447" i="2"/>
  <c r="ED447" i="2"/>
  <c r="EC447" i="2"/>
  <c r="EB447" i="2"/>
  <c r="EA447" i="2"/>
  <c r="FD446" i="2"/>
  <c r="FC446" i="2"/>
  <c r="FB446" i="2"/>
  <c r="FA446" i="2"/>
  <c r="EZ446" i="2"/>
  <c r="EY446" i="2"/>
  <c r="EX446" i="2"/>
  <c r="EW446" i="2"/>
  <c r="EV446" i="2"/>
  <c r="EU446" i="2"/>
  <c r="ET446" i="2"/>
  <c r="ES446" i="2"/>
  <c r="ER446" i="2"/>
  <c r="EQ446" i="2"/>
  <c r="EP446" i="2"/>
  <c r="EO446" i="2"/>
  <c r="EN446" i="2"/>
  <c r="EM446" i="2"/>
  <c r="EL446" i="2"/>
  <c r="EK446" i="2"/>
  <c r="EJ446" i="2"/>
  <c r="EI446" i="2"/>
  <c r="EH446" i="2"/>
  <c r="EG446" i="2"/>
  <c r="EF446" i="2"/>
  <c r="EE446" i="2"/>
  <c r="ED446" i="2"/>
  <c r="EC446" i="2"/>
  <c r="EB446" i="2"/>
  <c r="EA446" i="2"/>
  <c r="FD445" i="2"/>
  <c r="FC445" i="2"/>
  <c r="FB445" i="2"/>
  <c r="FA445" i="2"/>
  <c r="EZ445" i="2"/>
  <c r="EY445" i="2"/>
  <c r="EX445" i="2"/>
  <c r="EW445" i="2"/>
  <c r="EV445" i="2"/>
  <c r="EU445" i="2"/>
  <c r="ET445" i="2"/>
  <c r="ES445" i="2"/>
  <c r="ER445" i="2"/>
  <c r="EQ445" i="2"/>
  <c r="EP445" i="2"/>
  <c r="EO445" i="2"/>
  <c r="EN445" i="2"/>
  <c r="EM445" i="2"/>
  <c r="EL445" i="2"/>
  <c r="EK445" i="2"/>
  <c r="EJ445" i="2"/>
  <c r="EI445" i="2"/>
  <c r="EH445" i="2"/>
  <c r="EG445" i="2"/>
  <c r="EF445" i="2"/>
  <c r="EE445" i="2"/>
  <c r="ED445" i="2"/>
  <c r="EC445" i="2"/>
  <c r="EB445" i="2"/>
  <c r="EA445" i="2"/>
  <c r="FD444" i="2"/>
  <c r="FC444" i="2"/>
  <c r="FB444" i="2"/>
  <c r="FA444" i="2"/>
  <c r="EZ444" i="2"/>
  <c r="EY444" i="2"/>
  <c r="EX444" i="2"/>
  <c r="EW444" i="2"/>
  <c r="EV444" i="2"/>
  <c r="EU444" i="2"/>
  <c r="ET444" i="2"/>
  <c r="ES444" i="2"/>
  <c r="ER444" i="2"/>
  <c r="EQ444" i="2"/>
  <c r="EP444" i="2"/>
  <c r="EO444" i="2"/>
  <c r="EN444" i="2"/>
  <c r="EM444" i="2"/>
  <c r="EL444" i="2"/>
  <c r="EK444" i="2"/>
  <c r="EJ444" i="2"/>
  <c r="EI444" i="2"/>
  <c r="EH444" i="2"/>
  <c r="EG444" i="2"/>
  <c r="EF444" i="2"/>
  <c r="EE444" i="2"/>
  <c r="ED444" i="2"/>
  <c r="EC444" i="2"/>
  <c r="EB444" i="2"/>
  <c r="EA444" i="2"/>
  <c r="FD443" i="2"/>
  <c r="FC443" i="2"/>
  <c r="FB443" i="2"/>
  <c r="FA443" i="2"/>
  <c r="EZ443" i="2"/>
  <c r="EY443" i="2"/>
  <c r="EX443" i="2"/>
  <c r="EW443" i="2"/>
  <c r="EV443" i="2"/>
  <c r="EU443" i="2"/>
  <c r="ET443" i="2"/>
  <c r="ES443" i="2"/>
  <c r="ER443" i="2"/>
  <c r="EQ443" i="2"/>
  <c r="EP443" i="2"/>
  <c r="EO443" i="2"/>
  <c r="EN443" i="2"/>
  <c r="EM443" i="2"/>
  <c r="EL443" i="2"/>
  <c r="EK443" i="2"/>
  <c r="EJ443" i="2"/>
  <c r="EI443" i="2"/>
  <c r="EH443" i="2"/>
  <c r="EG443" i="2"/>
  <c r="EF443" i="2"/>
  <c r="EE443" i="2"/>
  <c r="ED443" i="2"/>
  <c r="EC443" i="2"/>
  <c r="EB443" i="2"/>
  <c r="EA443" i="2"/>
  <c r="FD442" i="2"/>
  <c r="FC442" i="2"/>
  <c r="FB442" i="2"/>
  <c r="FA442" i="2"/>
  <c r="EZ442" i="2"/>
  <c r="EY442" i="2"/>
  <c r="EX442" i="2"/>
  <c r="EW442" i="2"/>
  <c r="EV442" i="2"/>
  <c r="EU442" i="2"/>
  <c r="ET442" i="2"/>
  <c r="ES442" i="2"/>
  <c r="ER442" i="2"/>
  <c r="EQ442" i="2"/>
  <c r="EP442" i="2"/>
  <c r="EO442" i="2"/>
  <c r="EN442" i="2"/>
  <c r="EM442" i="2"/>
  <c r="EL442" i="2"/>
  <c r="EK442" i="2"/>
  <c r="EJ442" i="2"/>
  <c r="EI442" i="2"/>
  <c r="EH442" i="2"/>
  <c r="EG442" i="2"/>
  <c r="EF442" i="2"/>
  <c r="EE442" i="2"/>
  <c r="ED442" i="2"/>
  <c r="EC442" i="2"/>
  <c r="EB442" i="2"/>
  <c r="EA442" i="2"/>
  <c r="FD441" i="2"/>
  <c r="FC441" i="2"/>
  <c r="FB441" i="2"/>
  <c r="FA441" i="2"/>
  <c r="EZ441" i="2"/>
  <c r="EY441" i="2"/>
  <c r="EX441" i="2"/>
  <c r="EW441" i="2"/>
  <c r="EV441" i="2"/>
  <c r="EU441" i="2"/>
  <c r="ET441" i="2"/>
  <c r="ES441" i="2"/>
  <c r="ER441" i="2"/>
  <c r="EQ441" i="2"/>
  <c r="EP441" i="2"/>
  <c r="EO441" i="2"/>
  <c r="EN441" i="2"/>
  <c r="EM441" i="2"/>
  <c r="EL441" i="2"/>
  <c r="EK441" i="2"/>
  <c r="EJ441" i="2"/>
  <c r="EI441" i="2"/>
  <c r="EH441" i="2"/>
  <c r="EG441" i="2"/>
  <c r="EF441" i="2"/>
  <c r="EE441" i="2"/>
  <c r="ED441" i="2"/>
  <c r="EC441" i="2"/>
  <c r="EB441" i="2"/>
  <c r="EA441" i="2"/>
  <c r="FD440" i="2"/>
  <c r="FC440" i="2"/>
  <c r="FB440" i="2"/>
  <c r="FA440" i="2"/>
  <c r="EZ440" i="2"/>
  <c r="EY440" i="2"/>
  <c r="EX440" i="2"/>
  <c r="EW440" i="2"/>
  <c r="EV440" i="2"/>
  <c r="EU440" i="2"/>
  <c r="ET440" i="2"/>
  <c r="ES440" i="2"/>
  <c r="ER440" i="2"/>
  <c r="EQ440" i="2"/>
  <c r="EP440" i="2"/>
  <c r="EO440" i="2"/>
  <c r="EN440" i="2"/>
  <c r="EM440" i="2"/>
  <c r="EL440" i="2"/>
  <c r="EK440" i="2"/>
  <c r="EJ440" i="2"/>
  <c r="EI440" i="2"/>
  <c r="EH440" i="2"/>
  <c r="EG440" i="2"/>
  <c r="EF440" i="2"/>
  <c r="EE440" i="2"/>
  <c r="ED440" i="2"/>
  <c r="EC440" i="2"/>
  <c r="EB440" i="2"/>
  <c r="EA440" i="2"/>
  <c r="FD439" i="2"/>
  <c r="FC439" i="2"/>
  <c r="FB439" i="2"/>
  <c r="FA439" i="2"/>
  <c r="EZ439" i="2"/>
  <c r="EY439" i="2"/>
  <c r="EX439" i="2"/>
  <c r="EW439" i="2"/>
  <c r="EV439" i="2"/>
  <c r="EU439" i="2"/>
  <c r="ET439" i="2"/>
  <c r="ES439" i="2"/>
  <c r="ER439" i="2"/>
  <c r="EQ439" i="2"/>
  <c r="EP439" i="2"/>
  <c r="EO439" i="2"/>
  <c r="EN439" i="2"/>
  <c r="EM439" i="2"/>
  <c r="EL439" i="2"/>
  <c r="EK439" i="2"/>
  <c r="EJ439" i="2"/>
  <c r="EI439" i="2"/>
  <c r="EH439" i="2"/>
  <c r="EG439" i="2"/>
  <c r="EF439" i="2"/>
  <c r="EE439" i="2"/>
  <c r="ED439" i="2"/>
  <c r="EC439" i="2"/>
  <c r="EB439" i="2"/>
  <c r="EA439" i="2"/>
  <c r="FD438" i="2"/>
  <c r="FC438" i="2"/>
  <c r="FB438" i="2"/>
  <c r="FA438" i="2"/>
  <c r="EZ438" i="2"/>
  <c r="EY438" i="2"/>
  <c r="EX438" i="2"/>
  <c r="EW438" i="2"/>
  <c r="EV438" i="2"/>
  <c r="EU438" i="2"/>
  <c r="ET438" i="2"/>
  <c r="ES438" i="2"/>
  <c r="ER438" i="2"/>
  <c r="EQ438" i="2"/>
  <c r="EP438" i="2"/>
  <c r="EO438" i="2"/>
  <c r="EN438" i="2"/>
  <c r="EM438" i="2"/>
  <c r="EL438" i="2"/>
  <c r="EK438" i="2"/>
  <c r="EJ438" i="2"/>
  <c r="EI438" i="2"/>
  <c r="EH438" i="2"/>
  <c r="EG438" i="2"/>
  <c r="EF438" i="2"/>
  <c r="EE438" i="2"/>
  <c r="ED438" i="2"/>
  <c r="EC438" i="2"/>
  <c r="EB438" i="2"/>
  <c r="EA438" i="2"/>
  <c r="FD437" i="2"/>
  <c r="FC437" i="2"/>
  <c r="FB437" i="2"/>
  <c r="FA437" i="2"/>
  <c r="EZ437" i="2"/>
  <c r="EY437" i="2"/>
  <c r="EX437" i="2"/>
  <c r="EW437" i="2"/>
  <c r="EV437" i="2"/>
  <c r="EU437" i="2"/>
  <c r="ET437" i="2"/>
  <c r="ES437" i="2"/>
  <c r="ER437" i="2"/>
  <c r="EQ437" i="2"/>
  <c r="EP437" i="2"/>
  <c r="EO437" i="2"/>
  <c r="EN437" i="2"/>
  <c r="EM437" i="2"/>
  <c r="EL437" i="2"/>
  <c r="EK437" i="2"/>
  <c r="EJ437" i="2"/>
  <c r="EI437" i="2"/>
  <c r="EH437" i="2"/>
  <c r="EG437" i="2"/>
  <c r="EF437" i="2"/>
  <c r="EE437" i="2"/>
  <c r="ED437" i="2"/>
  <c r="EC437" i="2"/>
  <c r="EB437" i="2"/>
  <c r="EA437" i="2"/>
  <c r="FD436" i="2"/>
  <c r="FC436" i="2"/>
  <c r="FB436" i="2"/>
  <c r="FA436" i="2"/>
  <c r="EZ436" i="2"/>
  <c r="EY436" i="2"/>
  <c r="EX436" i="2"/>
  <c r="EW436" i="2"/>
  <c r="EV436" i="2"/>
  <c r="EU436" i="2"/>
  <c r="ET436" i="2"/>
  <c r="ES436" i="2"/>
  <c r="ER436" i="2"/>
  <c r="EQ436" i="2"/>
  <c r="EP436" i="2"/>
  <c r="EO436" i="2"/>
  <c r="EN436" i="2"/>
  <c r="EM436" i="2"/>
  <c r="EL436" i="2"/>
  <c r="EK436" i="2"/>
  <c r="EJ436" i="2"/>
  <c r="EI436" i="2"/>
  <c r="EH436" i="2"/>
  <c r="EG436" i="2"/>
  <c r="EF436" i="2"/>
  <c r="EE436" i="2"/>
  <c r="ED436" i="2"/>
  <c r="EC436" i="2"/>
  <c r="EB436" i="2"/>
  <c r="EA436" i="2"/>
  <c r="FD435" i="2"/>
  <c r="FC435" i="2"/>
  <c r="FB435" i="2"/>
  <c r="FA435" i="2"/>
  <c r="EZ435" i="2"/>
  <c r="EY435" i="2"/>
  <c r="EX435" i="2"/>
  <c r="EW435" i="2"/>
  <c r="EV435" i="2"/>
  <c r="EU435" i="2"/>
  <c r="ET435" i="2"/>
  <c r="ES435" i="2"/>
  <c r="ER435" i="2"/>
  <c r="EQ435" i="2"/>
  <c r="EP435" i="2"/>
  <c r="EO435" i="2"/>
  <c r="EN435" i="2"/>
  <c r="EM435" i="2"/>
  <c r="EL435" i="2"/>
  <c r="EK435" i="2"/>
  <c r="EJ435" i="2"/>
  <c r="EI435" i="2"/>
  <c r="EH435" i="2"/>
  <c r="EG435" i="2"/>
  <c r="EF435" i="2"/>
  <c r="EE435" i="2"/>
  <c r="ED435" i="2"/>
  <c r="EC435" i="2"/>
  <c r="EB435" i="2"/>
  <c r="EA435" i="2"/>
  <c r="FD434" i="2"/>
  <c r="FC434" i="2"/>
  <c r="FB434" i="2"/>
  <c r="FA434" i="2"/>
  <c r="EZ434" i="2"/>
  <c r="EY434" i="2"/>
  <c r="EX434" i="2"/>
  <c r="EW434" i="2"/>
  <c r="EV434" i="2"/>
  <c r="EU434" i="2"/>
  <c r="ET434" i="2"/>
  <c r="ES434" i="2"/>
  <c r="ER434" i="2"/>
  <c r="EQ434" i="2"/>
  <c r="EP434" i="2"/>
  <c r="EO434" i="2"/>
  <c r="EN434" i="2"/>
  <c r="EM434" i="2"/>
  <c r="EL434" i="2"/>
  <c r="EK434" i="2"/>
  <c r="EJ434" i="2"/>
  <c r="EI434" i="2"/>
  <c r="EH434" i="2"/>
  <c r="EG434" i="2"/>
  <c r="EF434" i="2"/>
  <c r="EE434" i="2"/>
  <c r="ED434" i="2"/>
  <c r="EC434" i="2"/>
  <c r="EB434" i="2"/>
  <c r="EA434" i="2"/>
  <c r="FD433" i="2"/>
  <c r="FC433" i="2"/>
  <c r="FB433" i="2"/>
  <c r="FA433" i="2"/>
  <c r="EZ433" i="2"/>
  <c r="EY433" i="2"/>
  <c r="EX433" i="2"/>
  <c r="EW433" i="2"/>
  <c r="EV433" i="2"/>
  <c r="EU433" i="2"/>
  <c r="ET433" i="2"/>
  <c r="ES433" i="2"/>
  <c r="ER433" i="2"/>
  <c r="EQ433" i="2"/>
  <c r="EP433" i="2"/>
  <c r="EO433" i="2"/>
  <c r="EN433" i="2"/>
  <c r="EM433" i="2"/>
  <c r="EL433" i="2"/>
  <c r="EK433" i="2"/>
  <c r="EJ433" i="2"/>
  <c r="EI433" i="2"/>
  <c r="EH433" i="2"/>
  <c r="EG433" i="2"/>
  <c r="EF433" i="2"/>
  <c r="EE433" i="2"/>
  <c r="ED433" i="2"/>
  <c r="EC433" i="2"/>
  <c r="EB433" i="2"/>
  <c r="EA433" i="2"/>
  <c r="FD432" i="2"/>
  <c r="FC432" i="2"/>
  <c r="FB432" i="2"/>
  <c r="FA432" i="2"/>
  <c r="EZ432" i="2"/>
  <c r="EY432" i="2"/>
  <c r="EX432" i="2"/>
  <c r="EW432" i="2"/>
  <c r="EV432" i="2"/>
  <c r="EU432" i="2"/>
  <c r="ET432" i="2"/>
  <c r="ES432" i="2"/>
  <c r="ER432" i="2"/>
  <c r="EQ432" i="2"/>
  <c r="EP432" i="2"/>
  <c r="EO432" i="2"/>
  <c r="EN432" i="2"/>
  <c r="EM432" i="2"/>
  <c r="EL432" i="2"/>
  <c r="EK432" i="2"/>
  <c r="EJ432" i="2"/>
  <c r="EI432" i="2"/>
  <c r="EH432" i="2"/>
  <c r="EG432" i="2"/>
  <c r="EF432" i="2"/>
  <c r="EE432" i="2"/>
  <c r="ED432" i="2"/>
  <c r="EC432" i="2"/>
  <c r="EB432" i="2"/>
  <c r="EA432" i="2"/>
  <c r="FD431" i="2"/>
  <c r="FC431" i="2"/>
  <c r="FB431" i="2"/>
  <c r="FA431" i="2"/>
  <c r="EZ431" i="2"/>
  <c r="EY431" i="2"/>
  <c r="EX431" i="2"/>
  <c r="EW431" i="2"/>
  <c r="EV431" i="2"/>
  <c r="EU431" i="2"/>
  <c r="ET431" i="2"/>
  <c r="ES431" i="2"/>
  <c r="ER431" i="2"/>
  <c r="EQ431" i="2"/>
  <c r="EP431" i="2"/>
  <c r="EO431" i="2"/>
  <c r="EN431" i="2"/>
  <c r="EM431" i="2"/>
  <c r="EL431" i="2"/>
  <c r="EK431" i="2"/>
  <c r="EJ431" i="2"/>
  <c r="EI431" i="2"/>
  <c r="EH431" i="2"/>
  <c r="EG431" i="2"/>
  <c r="EF431" i="2"/>
  <c r="EE431" i="2"/>
  <c r="ED431" i="2"/>
  <c r="EC431" i="2"/>
  <c r="EB431" i="2"/>
  <c r="EA431" i="2"/>
  <c r="FD430" i="2"/>
  <c r="FC430" i="2"/>
  <c r="FB430" i="2"/>
  <c r="FA430" i="2"/>
  <c r="EZ430" i="2"/>
  <c r="EY430" i="2"/>
  <c r="EX430" i="2"/>
  <c r="EW430" i="2"/>
  <c r="EV430" i="2"/>
  <c r="EU430" i="2"/>
  <c r="ET430" i="2"/>
  <c r="ES430" i="2"/>
  <c r="ER430" i="2"/>
  <c r="EQ430" i="2"/>
  <c r="EP430" i="2"/>
  <c r="EO430" i="2"/>
  <c r="EN430" i="2"/>
  <c r="EM430" i="2"/>
  <c r="EL430" i="2"/>
  <c r="EK430" i="2"/>
  <c r="EJ430" i="2"/>
  <c r="EI430" i="2"/>
  <c r="EH430" i="2"/>
  <c r="EG430" i="2"/>
  <c r="EF430" i="2"/>
  <c r="EE430" i="2"/>
  <c r="ED430" i="2"/>
  <c r="EC430" i="2"/>
  <c r="EB430" i="2"/>
  <c r="EA430" i="2"/>
  <c r="FD429" i="2"/>
  <c r="FC429" i="2"/>
  <c r="FB429" i="2"/>
  <c r="FA429" i="2"/>
  <c r="EZ429" i="2"/>
  <c r="EY429" i="2"/>
  <c r="EX429" i="2"/>
  <c r="EW429" i="2"/>
  <c r="EV429" i="2"/>
  <c r="EU429" i="2"/>
  <c r="ET429" i="2"/>
  <c r="ES429" i="2"/>
  <c r="ER429" i="2"/>
  <c r="EQ429" i="2"/>
  <c r="EP429" i="2"/>
  <c r="EO429" i="2"/>
  <c r="EN429" i="2"/>
  <c r="EM429" i="2"/>
  <c r="EL429" i="2"/>
  <c r="EK429" i="2"/>
  <c r="EJ429" i="2"/>
  <c r="EI429" i="2"/>
  <c r="EH429" i="2"/>
  <c r="EG429" i="2"/>
  <c r="EF429" i="2"/>
  <c r="EE429" i="2"/>
  <c r="ED429" i="2"/>
  <c r="EC429" i="2"/>
  <c r="EB429" i="2"/>
  <c r="EA429" i="2"/>
  <c r="FD428" i="2"/>
  <c r="FC428" i="2"/>
  <c r="FB428" i="2"/>
  <c r="FA428" i="2"/>
  <c r="EZ428" i="2"/>
  <c r="EY428" i="2"/>
  <c r="EX428" i="2"/>
  <c r="EW428" i="2"/>
  <c r="EV428" i="2"/>
  <c r="EU428" i="2"/>
  <c r="ET428" i="2"/>
  <c r="ES428" i="2"/>
  <c r="ER428" i="2"/>
  <c r="EQ428" i="2"/>
  <c r="EP428" i="2"/>
  <c r="EO428" i="2"/>
  <c r="EN428" i="2"/>
  <c r="EM428" i="2"/>
  <c r="EL428" i="2"/>
  <c r="EK428" i="2"/>
  <c r="EJ428" i="2"/>
  <c r="EI428" i="2"/>
  <c r="EH428" i="2"/>
  <c r="EG428" i="2"/>
  <c r="EF428" i="2"/>
  <c r="EE428" i="2"/>
  <c r="ED428" i="2"/>
  <c r="EC428" i="2"/>
  <c r="EB428" i="2"/>
  <c r="EA428" i="2"/>
  <c r="FD427" i="2"/>
  <c r="FC427" i="2"/>
  <c r="FB427" i="2"/>
  <c r="FA427" i="2"/>
  <c r="EZ427" i="2"/>
  <c r="EY427" i="2"/>
  <c r="EX427" i="2"/>
  <c r="EW427" i="2"/>
  <c r="EV427" i="2"/>
  <c r="EU427" i="2"/>
  <c r="ET427" i="2"/>
  <c r="ES427" i="2"/>
  <c r="ER427" i="2"/>
  <c r="EQ427" i="2"/>
  <c r="EP427" i="2"/>
  <c r="EO427" i="2"/>
  <c r="EN427" i="2"/>
  <c r="EM427" i="2"/>
  <c r="EL427" i="2"/>
  <c r="EK427" i="2"/>
  <c r="EJ427" i="2"/>
  <c r="EI427" i="2"/>
  <c r="EH427" i="2"/>
  <c r="EG427" i="2"/>
  <c r="EF427" i="2"/>
  <c r="EE427" i="2"/>
  <c r="ED427" i="2"/>
  <c r="EC427" i="2"/>
  <c r="EB427" i="2"/>
  <c r="EA427" i="2"/>
  <c r="FD426" i="2"/>
  <c r="FC426" i="2"/>
  <c r="FB426" i="2"/>
  <c r="FA426" i="2"/>
  <c r="EZ426" i="2"/>
  <c r="EY426" i="2"/>
  <c r="EX426" i="2"/>
  <c r="EW426" i="2"/>
  <c r="EV426" i="2"/>
  <c r="EU426" i="2"/>
  <c r="ET426" i="2"/>
  <c r="ES426" i="2"/>
  <c r="ER426" i="2"/>
  <c r="EQ426" i="2"/>
  <c r="EP426" i="2"/>
  <c r="EO426" i="2"/>
  <c r="EN426" i="2"/>
  <c r="EM426" i="2"/>
  <c r="EL426" i="2"/>
  <c r="EK426" i="2"/>
  <c r="EJ426" i="2"/>
  <c r="EI426" i="2"/>
  <c r="EH426" i="2"/>
  <c r="EG426" i="2"/>
  <c r="EF426" i="2"/>
  <c r="EE426" i="2"/>
  <c r="ED426" i="2"/>
  <c r="EC426" i="2"/>
  <c r="EB426" i="2"/>
  <c r="EA426" i="2"/>
  <c r="FD423" i="2"/>
  <c r="FC423" i="2"/>
  <c r="FB423" i="2"/>
  <c r="FA423" i="2"/>
  <c r="EZ423" i="2"/>
  <c r="EY423" i="2"/>
  <c r="EX423" i="2"/>
  <c r="EW423" i="2"/>
  <c r="EV423" i="2"/>
  <c r="EU423" i="2"/>
  <c r="ET423" i="2"/>
  <c r="ES423" i="2"/>
  <c r="ER423" i="2"/>
  <c r="EQ423" i="2"/>
  <c r="EP423" i="2"/>
  <c r="EO423" i="2"/>
  <c r="EN423" i="2"/>
  <c r="EM423" i="2"/>
  <c r="EL423" i="2"/>
  <c r="EK423" i="2"/>
  <c r="EJ423" i="2"/>
  <c r="EI423" i="2"/>
  <c r="EH423" i="2"/>
  <c r="EG423" i="2"/>
  <c r="EF423" i="2"/>
  <c r="EE423" i="2"/>
  <c r="ED423" i="2"/>
  <c r="EC423" i="2"/>
  <c r="EB423" i="2"/>
  <c r="EA423" i="2"/>
  <c r="FD422" i="2"/>
  <c r="FC422" i="2"/>
  <c r="FB422" i="2"/>
  <c r="FA422" i="2"/>
  <c r="EZ422" i="2"/>
  <c r="EY422" i="2"/>
  <c r="EX422" i="2"/>
  <c r="EW422" i="2"/>
  <c r="EV422" i="2"/>
  <c r="EU422" i="2"/>
  <c r="ET422" i="2"/>
  <c r="ES422" i="2"/>
  <c r="ER422" i="2"/>
  <c r="EQ422" i="2"/>
  <c r="EP422" i="2"/>
  <c r="EO422" i="2"/>
  <c r="EN422" i="2"/>
  <c r="EM422" i="2"/>
  <c r="EL422" i="2"/>
  <c r="EK422" i="2"/>
  <c r="EJ422" i="2"/>
  <c r="EI422" i="2"/>
  <c r="EH422" i="2"/>
  <c r="EG422" i="2"/>
  <c r="EF422" i="2"/>
  <c r="EE422" i="2"/>
  <c r="ED422" i="2"/>
  <c r="EC422" i="2"/>
  <c r="EB422" i="2"/>
  <c r="EA422" i="2"/>
  <c r="FD417" i="2"/>
  <c r="FC417" i="2"/>
  <c r="FB417" i="2"/>
  <c r="FA417" i="2"/>
  <c r="EZ417" i="2"/>
  <c r="EY417" i="2"/>
  <c r="EX417" i="2"/>
  <c r="EW417" i="2"/>
  <c r="EV417" i="2"/>
  <c r="EU417" i="2"/>
  <c r="ET417" i="2"/>
  <c r="ES417" i="2"/>
  <c r="ER417" i="2"/>
  <c r="EQ417" i="2"/>
  <c r="EP417" i="2"/>
  <c r="EO417" i="2"/>
  <c r="EN417" i="2"/>
  <c r="EM417" i="2"/>
  <c r="EL417" i="2"/>
  <c r="EK417" i="2"/>
  <c r="EJ417" i="2"/>
  <c r="EI417" i="2"/>
  <c r="EH417" i="2"/>
  <c r="EG417" i="2"/>
  <c r="EF417" i="2"/>
  <c r="EE417" i="2"/>
  <c r="ED417" i="2"/>
  <c r="EC417" i="2"/>
  <c r="EB417" i="2"/>
  <c r="EA417" i="2"/>
  <c r="FD416" i="2"/>
  <c r="FC416" i="2"/>
  <c r="FB416" i="2"/>
  <c r="FA416" i="2"/>
  <c r="EZ416" i="2"/>
  <c r="EY416" i="2"/>
  <c r="EX416" i="2"/>
  <c r="EW416" i="2"/>
  <c r="EV416" i="2"/>
  <c r="EU416" i="2"/>
  <c r="ET416" i="2"/>
  <c r="ES416" i="2"/>
  <c r="ER416" i="2"/>
  <c r="EQ416" i="2"/>
  <c r="EP416" i="2"/>
  <c r="EO416" i="2"/>
  <c r="EN416" i="2"/>
  <c r="EM416" i="2"/>
  <c r="EL416" i="2"/>
  <c r="EK416" i="2"/>
  <c r="EJ416" i="2"/>
  <c r="EI416" i="2"/>
  <c r="EH416" i="2"/>
  <c r="EG416" i="2"/>
  <c r="EF416" i="2"/>
  <c r="EE416" i="2"/>
  <c r="ED416" i="2"/>
  <c r="EC416" i="2"/>
  <c r="EB416" i="2"/>
  <c r="EA416" i="2"/>
  <c r="FD415" i="2"/>
  <c r="FC415" i="2"/>
  <c r="FB415" i="2"/>
  <c r="FA415" i="2"/>
  <c r="EZ415" i="2"/>
  <c r="EY415" i="2"/>
  <c r="EX415" i="2"/>
  <c r="EW415" i="2"/>
  <c r="EV415" i="2"/>
  <c r="EU415" i="2"/>
  <c r="ET415" i="2"/>
  <c r="ES415" i="2"/>
  <c r="ER415" i="2"/>
  <c r="EQ415" i="2"/>
  <c r="EP415" i="2"/>
  <c r="EO415" i="2"/>
  <c r="EN415" i="2"/>
  <c r="EM415" i="2"/>
  <c r="EL415" i="2"/>
  <c r="EK415" i="2"/>
  <c r="EJ415" i="2"/>
  <c r="EI415" i="2"/>
  <c r="EH415" i="2"/>
  <c r="EG415" i="2"/>
  <c r="EF415" i="2"/>
  <c r="EE415" i="2"/>
  <c r="ED415" i="2"/>
  <c r="EC415" i="2"/>
  <c r="EB415" i="2"/>
  <c r="EA415" i="2"/>
  <c r="FD414" i="2"/>
  <c r="FC414" i="2"/>
  <c r="FB414" i="2"/>
  <c r="FA414" i="2"/>
  <c r="EZ414" i="2"/>
  <c r="EY414" i="2"/>
  <c r="EX414" i="2"/>
  <c r="EW414" i="2"/>
  <c r="EV414" i="2"/>
  <c r="EU414" i="2"/>
  <c r="ET414" i="2"/>
  <c r="ES414" i="2"/>
  <c r="ER414" i="2"/>
  <c r="EQ414" i="2"/>
  <c r="EP414" i="2"/>
  <c r="EO414" i="2"/>
  <c r="EN414" i="2"/>
  <c r="EM414" i="2"/>
  <c r="EL414" i="2"/>
  <c r="EK414" i="2"/>
  <c r="EJ414" i="2"/>
  <c r="EI414" i="2"/>
  <c r="EH414" i="2"/>
  <c r="EG414" i="2"/>
  <c r="EF414" i="2"/>
  <c r="EE414" i="2"/>
  <c r="ED414" i="2"/>
  <c r="EC414" i="2"/>
  <c r="EB414" i="2"/>
  <c r="EA414" i="2"/>
  <c r="FD413" i="2"/>
  <c r="FC413" i="2"/>
  <c r="FB413" i="2"/>
  <c r="FA413" i="2"/>
  <c r="EZ413" i="2"/>
  <c r="EY413" i="2"/>
  <c r="EX413" i="2"/>
  <c r="EW413" i="2"/>
  <c r="EV413" i="2"/>
  <c r="EU413" i="2"/>
  <c r="ET413" i="2"/>
  <c r="ES413" i="2"/>
  <c r="ER413" i="2"/>
  <c r="EQ413" i="2"/>
  <c r="EP413" i="2"/>
  <c r="EO413" i="2"/>
  <c r="EN413" i="2"/>
  <c r="EM413" i="2"/>
  <c r="EL413" i="2"/>
  <c r="EK413" i="2"/>
  <c r="EJ413" i="2"/>
  <c r="EI413" i="2"/>
  <c r="EH413" i="2"/>
  <c r="EG413" i="2"/>
  <c r="EF413" i="2"/>
  <c r="EE413" i="2"/>
  <c r="ED413" i="2"/>
  <c r="EC413" i="2"/>
  <c r="EB413" i="2"/>
  <c r="EA413" i="2"/>
  <c r="FD412" i="2"/>
  <c r="FC412" i="2"/>
  <c r="FB412" i="2"/>
  <c r="FA412" i="2"/>
  <c r="EZ412" i="2"/>
  <c r="EY412" i="2"/>
  <c r="EX412" i="2"/>
  <c r="EW412" i="2"/>
  <c r="EV412" i="2"/>
  <c r="EU412" i="2"/>
  <c r="ET412" i="2"/>
  <c r="ES412" i="2"/>
  <c r="ER412" i="2"/>
  <c r="EQ412" i="2"/>
  <c r="EP412" i="2"/>
  <c r="EO412" i="2"/>
  <c r="EN412" i="2"/>
  <c r="EM412" i="2"/>
  <c r="EL412" i="2"/>
  <c r="EK412" i="2"/>
  <c r="EJ412" i="2"/>
  <c r="EI412" i="2"/>
  <c r="EH412" i="2"/>
  <c r="EG412" i="2"/>
  <c r="EF412" i="2"/>
  <c r="EE412" i="2"/>
  <c r="ED412" i="2"/>
  <c r="EC412" i="2"/>
  <c r="EB412" i="2"/>
  <c r="EA412" i="2"/>
  <c r="FD411" i="2"/>
  <c r="FC411" i="2"/>
  <c r="FB411" i="2"/>
  <c r="FA411" i="2"/>
  <c r="EZ411" i="2"/>
  <c r="EY411" i="2"/>
  <c r="EX411" i="2"/>
  <c r="EW411" i="2"/>
  <c r="EV411" i="2"/>
  <c r="EU411" i="2"/>
  <c r="ET411" i="2"/>
  <c r="ES411" i="2"/>
  <c r="ER411" i="2"/>
  <c r="EQ411" i="2"/>
  <c r="EP411" i="2"/>
  <c r="EO411" i="2"/>
  <c r="EN411" i="2"/>
  <c r="EM411" i="2"/>
  <c r="EL411" i="2"/>
  <c r="EK411" i="2"/>
  <c r="EJ411" i="2"/>
  <c r="EI411" i="2"/>
  <c r="EH411" i="2"/>
  <c r="EG411" i="2"/>
  <c r="EF411" i="2"/>
  <c r="EE411" i="2"/>
  <c r="ED411" i="2"/>
  <c r="EC411" i="2"/>
  <c r="EB411" i="2"/>
  <c r="EA411" i="2"/>
  <c r="FD410" i="2"/>
  <c r="FC410" i="2"/>
  <c r="FB410" i="2"/>
  <c r="FA410" i="2"/>
  <c r="EZ410" i="2"/>
  <c r="EY410" i="2"/>
  <c r="EX410" i="2"/>
  <c r="EW410" i="2"/>
  <c r="EV410" i="2"/>
  <c r="EU410" i="2"/>
  <c r="ET410" i="2"/>
  <c r="ES410" i="2"/>
  <c r="ER410" i="2"/>
  <c r="EQ410" i="2"/>
  <c r="EP410" i="2"/>
  <c r="EO410" i="2"/>
  <c r="EN410" i="2"/>
  <c r="EM410" i="2"/>
  <c r="EL410" i="2"/>
  <c r="EK410" i="2"/>
  <c r="EJ410" i="2"/>
  <c r="EI410" i="2"/>
  <c r="EH410" i="2"/>
  <c r="EG410" i="2"/>
  <c r="EF410" i="2"/>
  <c r="EE410" i="2"/>
  <c r="ED410" i="2"/>
  <c r="EC410" i="2"/>
  <c r="EB410" i="2"/>
  <c r="EA410" i="2"/>
  <c r="FD409" i="2"/>
  <c r="FC409" i="2"/>
  <c r="FB409" i="2"/>
  <c r="FA409" i="2"/>
  <c r="EZ409" i="2"/>
  <c r="EY409" i="2"/>
  <c r="EX409" i="2"/>
  <c r="EW409" i="2"/>
  <c r="EV409" i="2"/>
  <c r="EU409" i="2"/>
  <c r="ET409" i="2"/>
  <c r="ES409" i="2"/>
  <c r="ER409" i="2"/>
  <c r="EQ409" i="2"/>
  <c r="EP409" i="2"/>
  <c r="EO409" i="2"/>
  <c r="EN409" i="2"/>
  <c r="EM409" i="2"/>
  <c r="EL409" i="2"/>
  <c r="EK409" i="2"/>
  <c r="EJ409" i="2"/>
  <c r="EI409" i="2"/>
  <c r="EH409" i="2"/>
  <c r="EG409" i="2"/>
  <c r="EF409" i="2"/>
  <c r="EE409" i="2"/>
  <c r="ED409" i="2"/>
  <c r="EC409" i="2"/>
  <c r="EB409" i="2"/>
  <c r="EA409" i="2"/>
  <c r="FD408" i="2"/>
  <c r="FC408" i="2"/>
  <c r="FB408" i="2"/>
  <c r="FA408" i="2"/>
  <c r="EZ408" i="2"/>
  <c r="EY408" i="2"/>
  <c r="EX408" i="2"/>
  <c r="EW408" i="2"/>
  <c r="EV408" i="2"/>
  <c r="EU408" i="2"/>
  <c r="ET408" i="2"/>
  <c r="ES408" i="2"/>
  <c r="ER408" i="2"/>
  <c r="EQ408" i="2"/>
  <c r="EP408" i="2"/>
  <c r="EO408" i="2"/>
  <c r="EN408" i="2"/>
  <c r="EM408" i="2"/>
  <c r="EL408" i="2"/>
  <c r="EK408" i="2"/>
  <c r="EJ408" i="2"/>
  <c r="EI408" i="2"/>
  <c r="EH408" i="2"/>
  <c r="EG408" i="2"/>
  <c r="EF408" i="2"/>
  <c r="EE408" i="2"/>
  <c r="ED408" i="2"/>
  <c r="EC408" i="2"/>
  <c r="EB408" i="2"/>
  <c r="EA408" i="2"/>
  <c r="FD407" i="2"/>
  <c r="FC407" i="2"/>
  <c r="FB407" i="2"/>
  <c r="FA407" i="2"/>
  <c r="EZ407" i="2"/>
  <c r="EY407" i="2"/>
  <c r="EX407" i="2"/>
  <c r="EW407" i="2"/>
  <c r="EV407" i="2"/>
  <c r="EU407" i="2"/>
  <c r="ET407" i="2"/>
  <c r="ES407" i="2"/>
  <c r="ER407" i="2"/>
  <c r="EQ407" i="2"/>
  <c r="EP407" i="2"/>
  <c r="EO407" i="2"/>
  <c r="EN407" i="2"/>
  <c r="EM407" i="2"/>
  <c r="EL407" i="2"/>
  <c r="EK407" i="2"/>
  <c r="EJ407" i="2"/>
  <c r="EI407" i="2"/>
  <c r="EH407" i="2"/>
  <c r="EG407" i="2"/>
  <c r="EF407" i="2"/>
  <c r="EE407" i="2"/>
  <c r="ED407" i="2"/>
  <c r="EC407" i="2"/>
  <c r="EB407" i="2"/>
  <c r="EA407" i="2"/>
  <c r="FD406" i="2"/>
  <c r="FC406" i="2"/>
  <c r="FB406" i="2"/>
  <c r="FA406" i="2"/>
  <c r="EZ406" i="2"/>
  <c r="EY406" i="2"/>
  <c r="EX406" i="2"/>
  <c r="EW406" i="2"/>
  <c r="EV406" i="2"/>
  <c r="EU406" i="2"/>
  <c r="ET406" i="2"/>
  <c r="ES406" i="2"/>
  <c r="ER406" i="2"/>
  <c r="EQ406" i="2"/>
  <c r="EP406" i="2"/>
  <c r="EO406" i="2"/>
  <c r="EN406" i="2"/>
  <c r="EM406" i="2"/>
  <c r="EL406" i="2"/>
  <c r="EK406" i="2"/>
  <c r="EJ406" i="2"/>
  <c r="EI406" i="2"/>
  <c r="EH406" i="2"/>
  <c r="EG406" i="2"/>
  <c r="EF406" i="2"/>
  <c r="EE406" i="2"/>
  <c r="ED406" i="2"/>
  <c r="EC406" i="2"/>
  <c r="EB406" i="2"/>
  <c r="EA406" i="2"/>
  <c r="FD405" i="2"/>
  <c r="FC405" i="2"/>
  <c r="FB405" i="2"/>
  <c r="FA405" i="2"/>
  <c r="EZ405" i="2"/>
  <c r="EY405" i="2"/>
  <c r="EX405" i="2"/>
  <c r="EW405" i="2"/>
  <c r="EV405" i="2"/>
  <c r="EU405" i="2"/>
  <c r="ET405" i="2"/>
  <c r="ES405" i="2"/>
  <c r="ER405" i="2"/>
  <c r="EQ405" i="2"/>
  <c r="EP405" i="2"/>
  <c r="EO405" i="2"/>
  <c r="EN405" i="2"/>
  <c r="EM405" i="2"/>
  <c r="EL405" i="2"/>
  <c r="EK405" i="2"/>
  <c r="EJ405" i="2"/>
  <c r="EI405" i="2"/>
  <c r="EH405" i="2"/>
  <c r="EG405" i="2"/>
  <c r="EF405" i="2"/>
  <c r="EE405" i="2"/>
  <c r="ED405" i="2"/>
  <c r="EC405" i="2"/>
  <c r="EB405" i="2"/>
  <c r="EA405" i="2"/>
  <c r="FD404" i="2"/>
  <c r="FC404" i="2"/>
  <c r="FB404" i="2"/>
  <c r="FA404" i="2"/>
  <c r="EZ404" i="2"/>
  <c r="EY404" i="2"/>
  <c r="EX404" i="2"/>
  <c r="EW404" i="2"/>
  <c r="EV404" i="2"/>
  <c r="EU404" i="2"/>
  <c r="ET404" i="2"/>
  <c r="ES404" i="2"/>
  <c r="ER404" i="2"/>
  <c r="EQ404" i="2"/>
  <c r="EP404" i="2"/>
  <c r="EO404" i="2"/>
  <c r="EN404" i="2"/>
  <c r="EM404" i="2"/>
  <c r="EL404" i="2"/>
  <c r="EK404" i="2"/>
  <c r="EJ404" i="2"/>
  <c r="EI404" i="2"/>
  <c r="EH404" i="2"/>
  <c r="EG404" i="2"/>
  <c r="EF404" i="2"/>
  <c r="EE404" i="2"/>
  <c r="ED404" i="2"/>
  <c r="EC404" i="2"/>
  <c r="EB404" i="2"/>
  <c r="EA404" i="2"/>
  <c r="FD403" i="2"/>
  <c r="FC403" i="2"/>
  <c r="FB403" i="2"/>
  <c r="FA403" i="2"/>
  <c r="EZ403" i="2"/>
  <c r="EY403" i="2"/>
  <c r="EX403" i="2"/>
  <c r="EW403" i="2"/>
  <c r="EV403" i="2"/>
  <c r="EU403" i="2"/>
  <c r="ET403" i="2"/>
  <c r="ES403" i="2"/>
  <c r="ER403" i="2"/>
  <c r="EQ403" i="2"/>
  <c r="EP403" i="2"/>
  <c r="EO403" i="2"/>
  <c r="EN403" i="2"/>
  <c r="EM403" i="2"/>
  <c r="EL403" i="2"/>
  <c r="EK403" i="2"/>
  <c r="EJ403" i="2"/>
  <c r="EI403" i="2"/>
  <c r="EH403" i="2"/>
  <c r="EG403" i="2"/>
  <c r="EF403" i="2"/>
  <c r="EE403" i="2"/>
  <c r="ED403" i="2"/>
  <c r="EC403" i="2"/>
  <c r="EB403" i="2"/>
  <c r="EA403" i="2"/>
  <c r="FD402" i="2"/>
  <c r="FC402" i="2"/>
  <c r="FB402" i="2"/>
  <c r="FA402" i="2"/>
  <c r="EZ402" i="2"/>
  <c r="EY402" i="2"/>
  <c r="EX402" i="2"/>
  <c r="EW402" i="2"/>
  <c r="EV402" i="2"/>
  <c r="EU402" i="2"/>
  <c r="ET402" i="2"/>
  <c r="ES402" i="2"/>
  <c r="ER402" i="2"/>
  <c r="EQ402" i="2"/>
  <c r="EP402" i="2"/>
  <c r="EO402" i="2"/>
  <c r="EN402" i="2"/>
  <c r="EM402" i="2"/>
  <c r="EL402" i="2"/>
  <c r="EK402" i="2"/>
  <c r="EJ402" i="2"/>
  <c r="EI402" i="2"/>
  <c r="EH402" i="2"/>
  <c r="EG402" i="2"/>
  <c r="EF402" i="2"/>
  <c r="EE402" i="2"/>
  <c r="ED402" i="2"/>
  <c r="EC402" i="2"/>
  <c r="EB402" i="2"/>
  <c r="EA402" i="2"/>
  <c r="FD401" i="2"/>
  <c r="FC401" i="2"/>
  <c r="FB401" i="2"/>
  <c r="FA401" i="2"/>
  <c r="EZ401" i="2"/>
  <c r="EY401" i="2"/>
  <c r="EX401" i="2"/>
  <c r="EW401" i="2"/>
  <c r="EV401" i="2"/>
  <c r="EU401" i="2"/>
  <c r="ET401" i="2"/>
  <c r="ES401" i="2"/>
  <c r="ER401" i="2"/>
  <c r="EQ401" i="2"/>
  <c r="EP401" i="2"/>
  <c r="EO401" i="2"/>
  <c r="EN401" i="2"/>
  <c r="EM401" i="2"/>
  <c r="EL401" i="2"/>
  <c r="EK401" i="2"/>
  <c r="EJ401" i="2"/>
  <c r="EI401" i="2"/>
  <c r="EH401" i="2"/>
  <c r="EG401" i="2"/>
  <c r="EF401" i="2"/>
  <c r="EE401" i="2"/>
  <c r="ED401" i="2"/>
  <c r="EC401" i="2"/>
  <c r="EB401" i="2"/>
  <c r="EA401" i="2"/>
  <c r="FD400" i="2"/>
  <c r="FC400" i="2"/>
  <c r="FB400" i="2"/>
  <c r="FA400" i="2"/>
  <c r="EZ400" i="2"/>
  <c r="EY400" i="2"/>
  <c r="EX400" i="2"/>
  <c r="EW400" i="2"/>
  <c r="EV400" i="2"/>
  <c r="EU400" i="2"/>
  <c r="ET400" i="2"/>
  <c r="ES400" i="2"/>
  <c r="ER400" i="2"/>
  <c r="EQ400" i="2"/>
  <c r="EP400" i="2"/>
  <c r="EO400" i="2"/>
  <c r="EN400" i="2"/>
  <c r="EM400" i="2"/>
  <c r="EL400" i="2"/>
  <c r="EK400" i="2"/>
  <c r="EJ400" i="2"/>
  <c r="EI400" i="2"/>
  <c r="EH400" i="2"/>
  <c r="EG400" i="2"/>
  <c r="EF400" i="2"/>
  <c r="EE400" i="2"/>
  <c r="ED400" i="2"/>
  <c r="EC400" i="2"/>
  <c r="EB400" i="2"/>
  <c r="EA400" i="2"/>
  <c r="FD399" i="2"/>
  <c r="FC399" i="2"/>
  <c r="FB399" i="2"/>
  <c r="FA399" i="2"/>
  <c r="EZ399" i="2"/>
  <c r="EY399" i="2"/>
  <c r="EX399" i="2"/>
  <c r="EW399" i="2"/>
  <c r="EV399" i="2"/>
  <c r="EU399" i="2"/>
  <c r="ET399" i="2"/>
  <c r="ES399" i="2"/>
  <c r="ER399" i="2"/>
  <c r="EQ399" i="2"/>
  <c r="EP399" i="2"/>
  <c r="EO399" i="2"/>
  <c r="EN399" i="2"/>
  <c r="EM399" i="2"/>
  <c r="EL399" i="2"/>
  <c r="EK399" i="2"/>
  <c r="EJ399" i="2"/>
  <c r="EI399" i="2"/>
  <c r="EH399" i="2"/>
  <c r="EG399" i="2"/>
  <c r="EF399" i="2"/>
  <c r="EE399" i="2"/>
  <c r="ED399" i="2"/>
  <c r="EC399" i="2"/>
  <c r="EB399" i="2"/>
  <c r="EA399" i="2"/>
  <c r="FD398" i="2"/>
  <c r="FC398" i="2"/>
  <c r="FB398" i="2"/>
  <c r="FA398" i="2"/>
  <c r="EZ398" i="2"/>
  <c r="EY398" i="2"/>
  <c r="EX398" i="2"/>
  <c r="EW398" i="2"/>
  <c r="EV398" i="2"/>
  <c r="EU398" i="2"/>
  <c r="ET398" i="2"/>
  <c r="ES398" i="2"/>
  <c r="ER398" i="2"/>
  <c r="EQ398" i="2"/>
  <c r="EP398" i="2"/>
  <c r="EO398" i="2"/>
  <c r="EN398" i="2"/>
  <c r="EM398" i="2"/>
  <c r="EL398" i="2"/>
  <c r="EK398" i="2"/>
  <c r="EJ398" i="2"/>
  <c r="EI398" i="2"/>
  <c r="EH398" i="2"/>
  <c r="EG398" i="2"/>
  <c r="EF398" i="2"/>
  <c r="EE398" i="2"/>
  <c r="ED398" i="2"/>
  <c r="EC398" i="2"/>
  <c r="EB398" i="2"/>
  <c r="EA398" i="2"/>
  <c r="FD397" i="2"/>
  <c r="FC397" i="2"/>
  <c r="FB397" i="2"/>
  <c r="FA397" i="2"/>
  <c r="EZ397" i="2"/>
  <c r="EY397" i="2"/>
  <c r="EX397" i="2"/>
  <c r="EW397" i="2"/>
  <c r="EV397" i="2"/>
  <c r="EU397" i="2"/>
  <c r="ET397" i="2"/>
  <c r="ES397" i="2"/>
  <c r="ER397" i="2"/>
  <c r="EQ397" i="2"/>
  <c r="EP397" i="2"/>
  <c r="EO397" i="2"/>
  <c r="EN397" i="2"/>
  <c r="EM397" i="2"/>
  <c r="EL397" i="2"/>
  <c r="EK397" i="2"/>
  <c r="EJ397" i="2"/>
  <c r="EI397" i="2"/>
  <c r="EH397" i="2"/>
  <c r="EG397" i="2"/>
  <c r="EF397" i="2"/>
  <c r="EE397" i="2"/>
  <c r="ED397" i="2"/>
  <c r="EC397" i="2"/>
  <c r="EB397" i="2"/>
  <c r="EA397" i="2"/>
  <c r="FD396" i="2"/>
  <c r="FC396" i="2"/>
  <c r="FB396" i="2"/>
  <c r="FA396" i="2"/>
  <c r="EZ396" i="2"/>
  <c r="EY396" i="2"/>
  <c r="EX396" i="2"/>
  <c r="EW396" i="2"/>
  <c r="EV396" i="2"/>
  <c r="EU396" i="2"/>
  <c r="ET396" i="2"/>
  <c r="ES396" i="2"/>
  <c r="ER396" i="2"/>
  <c r="EQ396" i="2"/>
  <c r="EP396" i="2"/>
  <c r="EO396" i="2"/>
  <c r="EN396" i="2"/>
  <c r="EM396" i="2"/>
  <c r="EL396" i="2"/>
  <c r="EK396" i="2"/>
  <c r="EJ396" i="2"/>
  <c r="EI396" i="2"/>
  <c r="EH396" i="2"/>
  <c r="EG396" i="2"/>
  <c r="EF396" i="2"/>
  <c r="EE396" i="2"/>
  <c r="ED396" i="2"/>
  <c r="EC396" i="2"/>
  <c r="EB396" i="2"/>
  <c r="EA396" i="2"/>
  <c r="FD395" i="2"/>
  <c r="FC395" i="2"/>
  <c r="FB395" i="2"/>
  <c r="FA395" i="2"/>
  <c r="EZ395" i="2"/>
  <c r="EY395" i="2"/>
  <c r="EX395" i="2"/>
  <c r="EW395" i="2"/>
  <c r="EV395" i="2"/>
  <c r="EU395" i="2"/>
  <c r="ET395" i="2"/>
  <c r="ES395" i="2"/>
  <c r="ER395" i="2"/>
  <c r="EQ395" i="2"/>
  <c r="EP395" i="2"/>
  <c r="EO395" i="2"/>
  <c r="EN395" i="2"/>
  <c r="EM395" i="2"/>
  <c r="EL395" i="2"/>
  <c r="EK395" i="2"/>
  <c r="EJ395" i="2"/>
  <c r="EI395" i="2"/>
  <c r="EH395" i="2"/>
  <c r="EG395" i="2"/>
  <c r="EF395" i="2"/>
  <c r="EE395" i="2"/>
  <c r="ED395" i="2"/>
  <c r="EC395" i="2"/>
  <c r="EB395" i="2"/>
  <c r="EA395" i="2"/>
  <c r="FD394" i="2"/>
  <c r="FC394" i="2"/>
  <c r="FB394" i="2"/>
  <c r="FA394" i="2"/>
  <c r="EZ394" i="2"/>
  <c r="EY394" i="2"/>
  <c r="EX394" i="2"/>
  <c r="EW394" i="2"/>
  <c r="EV394" i="2"/>
  <c r="EU394" i="2"/>
  <c r="ET394" i="2"/>
  <c r="ES394" i="2"/>
  <c r="ER394" i="2"/>
  <c r="EQ394" i="2"/>
  <c r="EP394" i="2"/>
  <c r="EO394" i="2"/>
  <c r="EN394" i="2"/>
  <c r="EM394" i="2"/>
  <c r="EL394" i="2"/>
  <c r="EK394" i="2"/>
  <c r="EJ394" i="2"/>
  <c r="EI394" i="2"/>
  <c r="EH394" i="2"/>
  <c r="EG394" i="2"/>
  <c r="EF394" i="2"/>
  <c r="EE394" i="2"/>
  <c r="ED394" i="2"/>
  <c r="EC394" i="2"/>
  <c r="EB394" i="2"/>
  <c r="EA394" i="2"/>
  <c r="FD393" i="2"/>
  <c r="FC393" i="2"/>
  <c r="FB393" i="2"/>
  <c r="FA393" i="2"/>
  <c r="EZ393" i="2"/>
  <c r="EY393" i="2"/>
  <c r="EX393" i="2"/>
  <c r="EW393" i="2"/>
  <c r="EV393" i="2"/>
  <c r="EU393" i="2"/>
  <c r="ET393" i="2"/>
  <c r="ES393" i="2"/>
  <c r="ER393" i="2"/>
  <c r="EQ393" i="2"/>
  <c r="EP393" i="2"/>
  <c r="EO393" i="2"/>
  <c r="EN393" i="2"/>
  <c r="EM393" i="2"/>
  <c r="EL393" i="2"/>
  <c r="EK393" i="2"/>
  <c r="EJ393" i="2"/>
  <c r="EI393" i="2"/>
  <c r="EH393" i="2"/>
  <c r="EG393" i="2"/>
  <c r="EF393" i="2"/>
  <c r="EE393" i="2"/>
  <c r="ED393" i="2"/>
  <c r="EC393" i="2"/>
  <c r="EB393" i="2"/>
  <c r="EA393" i="2"/>
  <c r="FD392" i="2"/>
  <c r="FC392" i="2"/>
  <c r="FB392" i="2"/>
  <c r="FA392" i="2"/>
  <c r="EZ392" i="2"/>
  <c r="EY392" i="2"/>
  <c r="EX392" i="2"/>
  <c r="EW392" i="2"/>
  <c r="EV392" i="2"/>
  <c r="EU392" i="2"/>
  <c r="ET392" i="2"/>
  <c r="ES392" i="2"/>
  <c r="ER392" i="2"/>
  <c r="EQ392" i="2"/>
  <c r="EP392" i="2"/>
  <c r="EO392" i="2"/>
  <c r="EN392" i="2"/>
  <c r="EM392" i="2"/>
  <c r="EL392" i="2"/>
  <c r="EK392" i="2"/>
  <c r="EJ392" i="2"/>
  <c r="EI392" i="2"/>
  <c r="EH392" i="2"/>
  <c r="EG392" i="2"/>
  <c r="EF392" i="2"/>
  <c r="EE392" i="2"/>
  <c r="ED392" i="2"/>
  <c r="EC392" i="2"/>
  <c r="EB392" i="2"/>
  <c r="EA392" i="2"/>
  <c r="FD391" i="2"/>
  <c r="FC391" i="2"/>
  <c r="FB391" i="2"/>
  <c r="FA391" i="2"/>
  <c r="EZ391" i="2"/>
  <c r="EY391" i="2"/>
  <c r="EX391" i="2"/>
  <c r="EW391" i="2"/>
  <c r="EV391" i="2"/>
  <c r="EU391" i="2"/>
  <c r="ET391" i="2"/>
  <c r="ES391" i="2"/>
  <c r="ER391" i="2"/>
  <c r="EQ391" i="2"/>
  <c r="EP391" i="2"/>
  <c r="EO391" i="2"/>
  <c r="EN391" i="2"/>
  <c r="EM391" i="2"/>
  <c r="EL391" i="2"/>
  <c r="EK391" i="2"/>
  <c r="EJ391" i="2"/>
  <c r="EI391" i="2"/>
  <c r="EH391" i="2"/>
  <c r="EG391" i="2"/>
  <c r="EF391" i="2"/>
  <c r="EE391" i="2"/>
  <c r="ED391" i="2"/>
  <c r="EC391" i="2"/>
  <c r="EB391" i="2"/>
  <c r="EA391" i="2"/>
  <c r="FD390" i="2"/>
  <c r="FC390" i="2"/>
  <c r="FB390" i="2"/>
  <c r="FA390" i="2"/>
  <c r="EZ390" i="2"/>
  <c r="EY390" i="2"/>
  <c r="EX390" i="2"/>
  <c r="EW390" i="2"/>
  <c r="EV390" i="2"/>
  <c r="EU390" i="2"/>
  <c r="ET390" i="2"/>
  <c r="ES390" i="2"/>
  <c r="ER390" i="2"/>
  <c r="EQ390" i="2"/>
  <c r="EP390" i="2"/>
  <c r="EO390" i="2"/>
  <c r="EN390" i="2"/>
  <c r="EM390" i="2"/>
  <c r="EL390" i="2"/>
  <c r="EK390" i="2"/>
  <c r="EJ390" i="2"/>
  <c r="EI390" i="2"/>
  <c r="EH390" i="2"/>
  <c r="EG390" i="2"/>
  <c r="EF390" i="2"/>
  <c r="EE390" i="2"/>
  <c r="ED390" i="2"/>
  <c r="EC390" i="2"/>
  <c r="EB390" i="2"/>
  <c r="EA390" i="2"/>
  <c r="FD389" i="2"/>
  <c r="FC389" i="2"/>
  <c r="FB389" i="2"/>
  <c r="FA389" i="2"/>
  <c r="EZ389" i="2"/>
  <c r="EY389" i="2"/>
  <c r="EX389" i="2"/>
  <c r="EW389" i="2"/>
  <c r="EV389" i="2"/>
  <c r="EU389" i="2"/>
  <c r="ET389" i="2"/>
  <c r="ES389" i="2"/>
  <c r="ER389" i="2"/>
  <c r="EQ389" i="2"/>
  <c r="EP389" i="2"/>
  <c r="EO389" i="2"/>
  <c r="EN389" i="2"/>
  <c r="EM389" i="2"/>
  <c r="EL389" i="2"/>
  <c r="EK389" i="2"/>
  <c r="EJ389" i="2"/>
  <c r="EI389" i="2"/>
  <c r="EH389" i="2"/>
  <c r="EG389" i="2"/>
  <c r="EF389" i="2"/>
  <c r="EE389" i="2"/>
  <c r="ED389" i="2"/>
  <c r="EC389" i="2"/>
  <c r="EB389" i="2"/>
  <c r="EA389" i="2"/>
  <c r="FD388" i="2"/>
  <c r="FC388" i="2"/>
  <c r="FB388" i="2"/>
  <c r="FA388" i="2"/>
  <c r="EZ388" i="2"/>
  <c r="EY388" i="2"/>
  <c r="EX388" i="2"/>
  <c r="EW388" i="2"/>
  <c r="EV388" i="2"/>
  <c r="EU388" i="2"/>
  <c r="ET388" i="2"/>
  <c r="ES388" i="2"/>
  <c r="ER388" i="2"/>
  <c r="EQ388" i="2"/>
  <c r="EP388" i="2"/>
  <c r="EO388" i="2"/>
  <c r="EN388" i="2"/>
  <c r="EM388" i="2"/>
  <c r="EL388" i="2"/>
  <c r="EK388" i="2"/>
  <c r="EJ388" i="2"/>
  <c r="EI388" i="2"/>
  <c r="EH388" i="2"/>
  <c r="EG388" i="2"/>
  <c r="EF388" i="2"/>
  <c r="EE388" i="2"/>
  <c r="ED388" i="2"/>
  <c r="EC388" i="2"/>
  <c r="EB388" i="2"/>
  <c r="EA388" i="2"/>
  <c r="FD387" i="2"/>
  <c r="FC387" i="2"/>
  <c r="FB387" i="2"/>
  <c r="FA387" i="2"/>
  <c r="EZ387" i="2"/>
  <c r="EY387" i="2"/>
  <c r="EX387" i="2"/>
  <c r="EW387" i="2"/>
  <c r="EV387" i="2"/>
  <c r="EU387" i="2"/>
  <c r="ET387" i="2"/>
  <c r="ES387" i="2"/>
  <c r="ER387" i="2"/>
  <c r="EQ387" i="2"/>
  <c r="EP387" i="2"/>
  <c r="EO387" i="2"/>
  <c r="EN387" i="2"/>
  <c r="EM387" i="2"/>
  <c r="EL387" i="2"/>
  <c r="EK387" i="2"/>
  <c r="EJ387" i="2"/>
  <c r="EI387" i="2"/>
  <c r="EH387" i="2"/>
  <c r="EG387" i="2"/>
  <c r="EF387" i="2"/>
  <c r="EE387" i="2"/>
  <c r="ED387" i="2"/>
  <c r="EC387" i="2"/>
  <c r="EB387" i="2"/>
  <c r="EA387" i="2"/>
  <c r="FD386" i="2"/>
  <c r="FC386" i="2"/>
  <c r="FB386" i="2"/>
  <c r="FA386" i="2"/>
  <c r="EZ386" i="2"/>
  <c r="EY386" i="2"/>
  <c r="EX386" i="2"/>
  <c r="EW386" i="2"/>
  <c r="EV386" i="2"/>
  <c r="EU386" i="2"/>
  <c r="ET386" i="2"/>
  <c r="ES386" i="2"/>
  <c r="ER386" i="2"/>
  <c r="EQ386" i="2"/>
  <c r="EP386" i="2"/>
  <c r="EO386" i="2"/>
  <c r="EN386" i="2"/>
  <c r="EM386" i="2"/>
  <c r="EL386" i="2"/>
  <c r="EK386" i="2"/>
  <c r="EJ386" i="2"/>
  <c r="EI386" i="2"/>
  <c r="EH386" i="2"/>
  <c r="EG386" i="2"/>
  <c r="EF386" i="2"/>
  <c r="EE386" i="2"/>
  <c r="ED386" i="2"/>
  <c r="EC386" i="2"/>
  <c r="EB386" i="2"/>
  <c r="EA386" i="2"/>
  <c r="FD383" i="2"/>
  <c r="FC383" i="2"/>
  <c r="FB383" i="2"/>
  <c r="FA383" i="2"/>
  <c r="EZ383" i="2"/>
  <c r="EY383" i="2"/>
  <c r="EX383" i="2"/>
  <c r="EW383" i="2"/>
  <c r="EV383" i="2"/>
  <c r="EU383" i="2"/>
  <c r="ET383" i="2"/>
  <c r="ES383" i="2"/>
  <c r="ER383" i="2"/>
  <c r="EQ383" i="2"/>
  <c r="EP383" i="2"/>
  <c r="EO383" i="2"/>
  <c r="EN383" i="2"/>
  <c r="EM383" i="2"/>
  <c r="EL383" i="2"/>
  <c r="EK383" i="2"/>
  <c r="EJ383" i="2"/>
  <c r="EI383" i="2"/>
  <c r="EH383" i="2"/>
  <c r="EG383" i="2"/>
  <c r="EF383" i="2"/>
  <c r="EE383" i="2"/>
  <c r="ED383" i="2"/>
  <c r="EC383" i="2"/>
  <c r="EB383" i="2"/>
  <c r="EA383" i="2"/>
  <c r="FD382" i="2"/>
  <c r="FC382" i="2"/>
  <c r="FB382" i="2"/>
  <c r="FA382" i="2"/>
  <c r="EZ382" i="2"/>
  <c r="EY382" i="2"/>
  <c r="EX382" i="2"/>
  <c r="EW382" i="2"/>
  <c r="EV382" i="2"/>
  <c r="EU382" i="2"/>
  <c r="ET382" i="2"/>
  <c r="ES382" i="2"/>
  <c r="ER382" i="2"/>
  <c r="EQ382" i="2"/>
  <c r="EP382" i="2"/>
  <c r="EO382" i="2"/>
  <c r="EN382" i="2"/>
  <c r="EM382" i="2"/>
  <c r="EL382" i="2"/>
  <c r="EK382" i="2"/>
  <c r="EJ382" i="2"/>
  <c r="EI382" i="2"/>
  <c r="EH382" i="2"/>
  <c r="EG382" i="2"/>
  <c r="EF382" i="2"/>
  <c r="EE382" i="2"/>
  <c r="ED382" i="2"/>
  <c r="EC382" i="2"/>
  <c r="EB382" i="2"/>
  <c r="EA382" i="2"/>
  <c r="FD377" i="2"/>
  <c r="FC377" i="2"/>
  <c r="FB377" i="2"/>
  <c r="FA377" i="2"/>
  <c r="EZ377" i="2"/>
  <c r="EY377" i="2"/>
  <c r="EX377" i="2"/>
  <c r="EW377" i="2"/>
  <c r="EV377" i="2"/>
  <c r="EU377" i="2"/>
  <c r="ET377" i="2"/>
  <c r="ES377" i="2"/>
  <c r="ER377" i="2"/>
  <c r="EQ377" i="2"/>
  <c r="EP377" i="2"/>
  <c r="EO377" i="2"/>
  <c r="EN377" i="2"/>
  <c r="EM377" i="2"/>
  <c r="EL377" i="2"/>
  <c r="EK377" i="2"/>
  <c r="EJ377" i="2"/>
  <c r="EI377" i="2"/>
  <c r="EH377" i="2"/>
  <c r="EG377" i="2"/>
  <c r="EF377" i="2"/>
  <c r="EE377" i="2"/>
  <c r="ED377" i="2"/>
  <c r="EC377" i="2"/>
  <c r="EB377" i="2"/>
  <c r="EA377" i="2"/>
  <c r="FD376" i="2"/>
  <c r="FC376" i="2"/>
  <c r="FB376" i="2"/>
  <c r="FA376" i="2"/>
  <c r="EZ376" i="2"/>
  <c r="EY376" i="2"/>
  <c r="EX376" i="2"/>
  <c r="EW376" i="2"/>
  <c r="EV376" i="2"/>
  <c r="EU376" i="2"/>
  <c r="ET376" i="2"/>
  <c r="ES376" i="2"/>
  <c r="ER376" i="2"/>
  <c r="EQ376" i="2"/>
  <c r="EP376" i="2"/>
  <c r="EO376" i="2"/>
  <c r="EN376" i="2"/>
  <c r="EM376" i="2"/>
  <c r="EL376" i="2"/>
  <c r="EK376" i="2"/>
  <c r="EJ376" i="2"/>
  <c r="EI376" i="2"/>
  <c r="EH376" i="2"/>
  <c r="EG376" i="2"/>
  <c r="EF376" i="2"/>
  <c r="EE376" i="2"/>
  <c r="ED376" i="2"/>
  <c r="EC376" i="2"/>
  <c r="EB376" i="2"/>
  <c r="EA376" i="2"/>
  <c r="FD375" i="2"/>
  <c r="FC375" i="2"/>
  <c r="FB375" i="2"/>
  <c r="FA375" i="2"/>
  <c r="EZ375" i="2"/>
  <c r="EY375" i="2"/>
  <c r="EX375" i="2"/>
  <c r="EW375" i="2"/>
  <c r="EV375" i="2"/>
  <c r="EU375" i="2"/>
  <c r="ET375" i="2"/>
  <c r="ES375" i="2"/>
  <c r="ER375" i="2"/>
  <c r="EQ375" i="2"/>
  <c r="EP375" i="2"/>
  <c r="EO375" i="2"/>
  <c r="EN375" i="2"/>
  <c r="EM375" i="2"/>
  <c r="EL375" i="2"/>
  <c r="EK375" i="2"/>
  <c r="EJ375" i="2"/>
  <c r="EI375" i="2"/>
  <c r="EH375" i="2"/>
  <c r="EG375" i="2"/>
  <c r="EF375" i="2"/>
  <c r="EE375" i="2"/>
  <c r="ED375" i="2"/>
  <c r="EC375" i="2"/>
  <c r="EB375" i="2"/>
  <c r="EA375" i="2"/>
  <c r="FD374" i="2"/>
  <c r="FC374" i="2"/>
  <c r="FB374" i="2"/>
  <c r="FA374" i="2"/>
  <c r="EZ374" i="2"/>
  <c r="EY374" i="2"/>
  <c r="EX374" i="2"/>
  <c r="EW374" i="2"/>
  <c r="EV374" i="2"/>
  <c r="EU374" i="2"/>
  <c r="ET374" i="2"/>
  <c r="ES374" i="2"/>
  <c r="ER374" i="2"/>
  <c r="EQ374" i="2"/>
  <c r="EP374" i="2"/>
  <c r="EO374" i="2"/>
  <c r="EN374" i="2"/>
  <c r="EM374" i="2"/>
  <c r="EL374" i="2"/>
  <c r="EK374" i="2"/>
  <c r="EJ374" i="2"/>
  <c r="EI374" i="2"/>
  <c r="EH374" i="2"/>
  <c r="EG374" i="2"/>
  <c r="EF374" i="2"/>
  <c r="EE374" i="2"/>
  <c r="ED374" i="2"/>
  <c r="EC374" i="2"/>
  <c r="EB374" i="2"/>
  <c r="EA374" i="2"/>
  <c r="FD373" i="2"/>
  <c r="FC373" i="2"/>
  <c r="FB373" i="2"/>
  <c r="FA373" i="2"/>
  <c r="EZ373" i="2"/>
  <c r="EY373" i="2"/>
  <c r="EX373" i="2"/>
  <c r="EW373" i="2"/>
  <c r="EV373" i="2"/>
  <c r="EU373" i="2"/>
  <c r="ET373" i="2"/>
  <c r="ES373" i="2"/>
  <c r="ER373" i="2"/>
  <c r="EQ373" i="2"/>
  <c r="EP373" i="2"/>
  <c r="EO373" i="2"/>
  <c r="EN373" i="2"/>
  <c r="EM373" i="2"/>
  <c r="EL373" i="2"/>
  <c r="EK373" i="2"/>
  <c r="EJ373" i="2"/>
  <c r="EI373" i="2"/>
  <c r="EH373" i="2"/>
  <c r="EG373" i="2"/>
  <c r="EF373" i="2"/>
  <c r="EE373" i="2"/>
  <c r="ED373" i="2"/>
  <c r="EC373" i="2"/>
  <c r="EB373" i="2"/>
  <c r="EA373" i="2"/>
  <c r="FD372" i="2"/>
  <c r="FC372" i="2"/>
  <c r="FB372" i="2"/>
  <c r="FA372" i="2"/>
  <c r="EZ372" i="2"/>
  <c r="EY372" i="2"/>
  <c r="EX372" i="2"/>
  <c r="EW372" i="2"/>
  <c r="EV372" i="2"/>
  <c r="EU372" i="2"/>
  <c r="ET372" i="2"/>
  <c r="ES372" i="2"/>
  <c r="ER372" i="2"/>
  <c r="EQ372" i="2"/>
  <c r="EP372" i="2"/>
  <c r="EO372" i="2"/>
  <c r="EN372" i="2"/>
  <c r="EM372" i="2"/>
  <c r="EL372" i="2"/>
  <c r="EK372" i="2"/>
  <c r="EJ372" i="2"/>
  <c r="EI372" i="2"/>
  <c r="EH372" i="2"/>
  <c r="EG372" i="2"/>
  <c r="EF372" i="2"/>
  <c r="EE372" i="2"/>
  <c r="ED372" i="2"/>
  <c r="EC372" i="2"/>
  <c r="EB372" i="2"/>
  <c r="EA372" i="2"/>
  <c r="FD371" i="2"/>
  <c r="FC371" i="2"/>
  <c r="FB371" i="2"/>
  <c r="FA371" i="2"/>
  <c r="EZ371" i="2"/>
  <c r="EY371" i="2"/>
  <c r="EX371" i="2"/>
  <c r="EW371" i="2"/>
  <c r="EV371" i="2"/>
  <c r="EU371" i="2"/>
  <c r="ET371" i="2"/>
  <c r="ES371" i="2"/>
  <c r="ER371" i="2"/>
  <c r="EQ371" i="2"/>
  <c r="EP371" i="2"/>
  <c r="EO371" i="2"/>
  <c r="EN371" i="2"/>
  <c r="EM371" i="2"/>
  <c r="EL371" i="2"/>
  <c r="EK371" i="2"/>
  <c r="EJ371" i="2"/>
  <c r="EI371" i="2"/>
  <c r="EH371" i="2"/>
  <c r="EG371" i="2"/>
  <c r="EF371" i="2"/>
  <c r="EE371" i="2"/>
  <c r="ED371" i="2"/>
  <c r="EC371" i="2"/>
  <c r="EB371" i="2"/>
  <c r="EA371" i="2"/>
  <c r="FD370" i="2"/>
  <c r="FC370" i="2"/>
  <c r="FB370" i="2"/>
  <c r="FA370" i="2"/>
  <c r="EZ370" i="2"/>
  <c r="EY370" i="2"/>
  <c r="EX370" i="2"/>
  <c r="EW370" i="2"/>
  <c r="EV370" i="2"/>
  <c r="EU370" i="2"/>
  <c r="ET370" i="2"/>
  <c r="ES370" i="2"/>
  <c r="ER370" i="2"/>
  <c r="EQ370" i="2"/>
  <c r="EP370" i="2"/>
  <c r="EO370" i="2"/>
  <c r="EN370" i="2"/>
  <c r="EM370" i="2"/>
  <c r="EL370" i="2"/>
  <c r="EK370" i="2"/>
  <c r="EJ370" i="2"/>
  <c r="EI370" i="2"/>
  <c r="EH370" i="2"/>
  <c r="EG370" i="2"/>
  <c r="EF370" i="2"/>
  <c r="EE370" i="2"/>
  <c r="ED370" i="2"/>
  <c r="EC370" i="2"/>
  <c r="EB370" i="2"/>
  <c r="EA370" i="2"/>
  <c r="FD369" i="2"/>
  <c r="FC369" i="2"/>
  <c r="FB369" i="2"/>
  <c r="FA369" i="2"/>
  <c r="EZ369" i="2"/>
  <c r="EY369" i="2"/>
  <c r="EX369" i="2"/>
  <c r="EW369" i="2"/>
  <c r="EV369" i="2"/>
  <c r="EU369" i="2"/>
  <c r="ET369" i="2"/>
  <c r="ES369" i="2"/>
  <c r="ER369" i="2"/>
  <c r="EQ369" i="2"/>
  <c r="EP369" i="2"/>
  <c r="EO369" i="2"/>
  <c r="EN369" i="2"/>
  <c r="EM369" i="2"/>
  <c r="EL369" i="2"/>
  <c r="EK369" i="2"/>
  <c r="EJ369" i="2"/>
  <c r="EI369" i="2"/>
  <c r="EH369" i="2"/>
  <c r="EG369" i="2"/>
  <c r="EF369" i="2"/>
  <c r="EE369" i="2"/>
  <c r="ED369" i="2"/>
  <c r="EC369" i="2"/>
  <c r="EB369" i="2"/>
  <c r="EA369" i="2"/>
  <c r="FD368" i="2"/>
  <c r="FC368" i="2"/>
  <c r="FB368" i="2"/>
  <c r="FA368" i="2"/>
  <c r="EZ368" i="2"/>
  <c r="EY368" i="2"/>
  <c r="EX368" i="2"/>
  <c r="EW368" i="2"/>
  <c r="EV368" i="2"/>
  <c r="EU368" i="2"/>
  <c r="ET368" i="2"/>
  <c r="ES368" i="2"/>
  <c r="ER368" i="2"/>
  <c r="EQ368" i="2"/>
  <c r="EP368" i="2"/>
  <c r="EO368" i="2"/>
  <c r="EN368" i="2"/>
  <c r="EM368" i="2"/>
  <c r="EL368" i="2"/>
  <c r="EK368" i="2"/>
  <c r="EJ368" i="2"/>
  <c r="EI368" i="2"/>
  <c r="EH368" i="2"/>
  <c r="EG368" i="2"/>
  <c r="EF368" i="2"/>
  <c r="EE368" i="2"/>
  <c r="ED368" i="2"/>
  <c r="EC368" i="2"/>
  <c r="EB368" i="2"/>
  <c r="EA368" i="2"/>
  <c r="FD367" i="2"/>
  <c r="FC367" i="2"/>
  <c r="FB367" i="2"/>
  <c r="FA367" i="2"/>
  <c r="EZ367" i="2"/>
  <c r="EY367" i="2"/>
  <c r="EX367" i="2"/>
  <c r="EW367" i="2"/>
  <c r="EV367" i="2"/>
  <c r="EU367" i="2"/>
  <c r="ET367" i="2"/>
  <c r="ES367" i="2"/>
  <c r="ER367" i="2"/>
  <c r="EQ367" i="2"/>
  <c r="EP367" i="2"/>
  <c r="EO367" i="2"/>
  <c r="EN367" i="2"/>
  <c r="EM367" i="2"/>
  <c r="EL367" i="2"/>
  <c r="EK367" i="2"/>
  <c r="EJ367" i="2"/>
  <c r="EI367" i="2"/>
  <c r="EH367" i="2"/>
  <c r="EG367" i="2"/>
  <c r="EF367" i="2"/>
  <c r="EE367" i="2"/>
  <c r="ED367" i="2"/>
  <c r="EC367" i="2"/>
  <c r="EB367" i="2"/>
  <c r="EA367" i="2"/>
  <c r="FD366" i="2"/>
  <c r="FC366" i="2"/>
  <c r="FB366" i="2"/>
  <c r="FA366" i="2"/>
  <c r="EZ366" i="2"/>
  <c r="EY366" i="2"/>
  <c r="EX366" i="2"/>
  <c r="EW366" i="2"/>
  <c r="EV366" i="2"/>
  <c r="EU366" i="2"/>
  <c r="ET366" i="2"/>
  <c r="ES366" i="2"/>
  <c r="ER366" i="2"/>
  <c r="EQ366" i="2"/>
  <c r="EP366" i="2"/>
  <c r="EO366" i="2"/>
  <c r="EN366" i="2"/>
  <c r="EM366" i="2"/>
  <c r="EL366" i="2"/>
  <c r="EK366" i="2"/>
  <c r="EJ366" i="2"/>
  <c r="EI366" i="2"/>
  <c r="EH366" i="2"/>
  <c r="EG366" i="2"/>
  <c r="EF366" i="2"/>
  <c r="EE366" i="2"/>
  <c r="ED366" i="2"/>
  <c r="EC366" i="2"/>
  <c r="EB366" i="2"/>
  <c r="EA366" i="2"/>
  <c r="FD365" i="2"/>
  <c r="FC365" i="2"/>
  <c r="FB365" i="2"/>
  <c r="FA365" i="2"/>
  <c r="EZ365" i="2"/>
  <c r="EY365" i="2"/>
  <c r="EX365" i="2"/>
  <c r="EW365" i="2"/>
  <c r="EV365" i="2"/>
  <c r="EU365" i="2"/>
  <c r="ET365" i="2"/>
  <c r="ES365" i="2"/>
  <c r="ER365" i="2"/>
  <c r="EQ365" i="2"/>
  <c r="EP365" i="2"/>
  <c r="EO365" i="2"/>
  <c r="EN365" i="2"/>
  <c r="EM365" i="2"/>
  <c r="EL365" i="2"/>
  <c r="EK365" i="2"/>
  <c r="EJ365" i="2"/>
  <c r="EI365" i="2"/>
  <c r="EH365" i="2"/>
  <c r="EG365" i="2"/>
  <c r="EF365" i="2"/>
  <c r="EE365" i="2"/>
  <c r="ED365" i="2"/>
  <c r="EC365" i="2"/>
  <c r="EB365" i="2"/>
  <c r="EA365" i="2"/>
  <c r="FD364" i="2"/>
  <c r="FC364" i="2"/>
  <c r="FB364" i="2"/>
  <c r="FA364" i="2"/>
  <c r="EZ364" i="2"/>
  <c r="EY364" i="2"/>
  <c r="EX364" i="2"/>
  <c r="EW364" i="2"/>
  <c r="EV364" i="2"/>
  <c r="EU364" i="2"/>
  <c r="ET364" i="2"/>
  <c r="ES364" i="2"/>
  <c r="ER364" i="2"/>
  <c r="EQ364" i="2"/>
  <c r="EP364" i="2"/>
  <c r="EO364" i="2"/>
  <c r="EN364" i="2"/>
  <c r="EM364" i="2"/>
  <c r="EL364" i="2"/>
  <c r="EK364" i="2"/>
  <c r="EJ364" i="2"/>
  <c r="EI364" i="2"/>
  <c r="EH364" i="2"/>
  <c r="EG364" i="2"/>
  <c r="EF364" i="2"/>
  <c r="EE364" i="2"/>
  <c r="ED364" i="2"/>
  <c r="EC364" i="2"/>
  <c r="EB364" i="2"/>
  <c r="EA364" i="2"/>
  <c r="FD363" i="2"/>
  <c r="FC363" i="2"/>
  <c r="FB363" i="2"/>
  <c r="FA363" i="2"/>
  <c r="EZ363" i="2"/>
  <c r="EY363" i="2"/>
  <c r="EX363" i="2"/>
  <c r="EW363" i="2"/>
  <c r="EV363" i="2"/>
  <c r="EU363" i="2"/>
  <c r="ET363" i="2"/>
  <c r="ES363" i="2"/>
  <c r="ER363" i="2"/>
  <c r="EQ363" i="2"/>
  <c r="EP363" i="2"/>
  <c r="EO363" i="2"/>
  <c r="EN363" i="2"/>
  <c r="EM363" i="2"/>
  <c r="EL363" i="2"/>
  <c r="EK363" i="2"/>
  <c r="EJ363" i="2"/>
  <c r="EI363" i="2"/>
  <c r="EH363" i="2"/>
  <c r="EG363" i="2"/>
  <c r="EF363" i="2"/>
  <c r="EE363" i="2"/>
  <c r="ED363" i="2"/>
  <c r="EC363" i="2"/>
  <c r="EB363" i="2"/>
  <c r="EA363" i="2"/>
  <c r="FD362" i="2"/>
  <c r="FC362" i="2"/>
  <c r="FB362" i="2"/>
  <c r="FA362" i="2"/>
  <c r="EZ362" i="2"/>
  <c r="EY362" i="2"/>
  <c r="EX362" i="2"/>
  <c r="EW362" i="2"/>
  <c r="EV362" i="2"/>
  <c r="EU362" i="2"/>
  <c r="ET362" i="2"/>
  <c r="ES362" i="2"/>
  <c r="ER362" i="2"/>
  <c r="EQ362" i="2"/>
  <c r="EP362" i="2"/>
  <c r="EO362" i="2"/>
  <c r="EN362" i="2"/>
  <c r="EM362" i="2"/>
  <c r="EL362" i="2"/>
  <c r="EK362" i="2"/>
  <c r="EJ362" i="2"/>
  <c r="EI362" i="2"/>
  <c r="EH362" i="2"/>
  <c r="EG362" i="2"/>
  <c r="EF362" i="2"/>
  <c r="EE362" i="2"/>
  <c r="ED362" i="2"/>
  <c r="EC362" i="2"/>
  <c r="EB362" i="2"/>
  <c r="EA362" i="2"/>
  <c r="FD361" i="2"/>
  <c r="FC361" i="2"/>
  <c r="FB361" i="2"/>
  <c r="FA361" i="2"/>
  <c r="EZ361" i="2"/>
  <c r="EY361" i="2"/>
  <c r="EX361" i="2"/>
  <c r="EW361" i="2"/>
  <c r="EV361" i="2"/>
  <c r="EU361" i="2"/>
  <c r="ET361" i="2"/>
  <c r="ES361" i="2"/>
  <c r="ER361" i="2"/>
  <c r="EQ361" i="2"/>
  <c r="EP361" i="2"/>
  <c r="EO361" i="2"/>
  <c r="EN361" i="2"/>
  <c r="EM361" i="2"/>
  <c r="EL361" i="2"/>
  <c r="EK361" i="2"/>
  <c r="EJ361" i="2"/>
  <c r="EI361" i="2"/>
  <c r="EH361" i="2"/>
  <c r="EG361" i="2"/>
  <c r="EF361" i="2"/>
  <c r="EE361" i="2"/>
  <c r="ED361" i="2"/>
  <c r="EC361" i="2"/>
  <c r="EB361" i="2"/>
  <c r="EA361" i="2"/>
  <c r="FD360" i="2"/>
  <c r="FC360" i="2"/>
  <c r="FB360" i="2"/>
  <c r="FA360" i="2"/>
  <c r="EZ360" i="2"/>
  <c r="EY360" i="2"/>
  <c r="EX360" i="2"/>
  <c r="EW360" i="2"/>
  <c r="EV360" i="2"/>
  <c r="EU360" i="2"/>
  <c r="ET360" i="2"/>
  <c r="ES360" i="2"/>
  <c r="ER360" i="2"/>
  <c r="EQ360" i="2"/>
  <c r="EP360" i="2"/>
  <c r="EO360" i="2"/>
  <c r="EN360" i="2"/>
  <c r="EM360" i="2"/>
  <c r="EL360" i="2"/>
  <c r="EK360" i="2"/>
  <c r="EJ360" i="2"/>
  <c r="EI360" i="2"/>
  <c r="EH360" i="2"/>
  <c r="EG360" i="2"/>
  <c r="EF360" i="2"/>
  <c r="EE360" i="2"/>
  <c r="ED360" i="2"/>
  <c r="EC360" i="2"/>
  <c r="EB360" i="2"/>
  <c r="EA360" i="2"/>
  <c r="FD359" i="2"/>
  <c r="FC359" i="2"/>
  <c r="FB359" i="2"/>
  <c r="FA359" i="2"/>
  <c r="EZ359" i="2"/>
  <c r="EY359" i="2"/>
  <c r="EX359" i="2"/>
  <c r="EW359" i="2"/>
  <c r="EV359" i="2"/>
  <c r="EU359" i="2"/>
  <c r="ET359" i="2"/>
  <c r="ES359" i="2"/>
  <c r="ER359" i="2"/>
  <c r="EQ359" i="2"/>
  <c r="EP359" i="2"/>
  <c r="EO359" i="2"/>
  <c r="EN359" i="2"/>
  <c r="EM359" i="2"/>
  <c r="EL359" i="2"/>
  <c r="EK359" i="2"/>
  <c r="EJ359" i="2"/>
  <c r="EI359" i="2"/>
  <c r="EH359" i="2"/>
  <c r="EG359" i="2"/>
  <c r="EF359" i="2"/>
  <c r="EE359" i="2"/>
  <c r="ED359" i="2"/>
  <c r="EC359" i="2"/>
  <c r="EB359" i="2"/>
  <c r="EA359" i="2"/>
  <c r="FD358" i="2"/>
  <c r="FC358" i="2"/>
  <c r="FB358" i="2"/>
  <c r="FA358" i="2"/>
  <c r="EZ358" i="2"/>
  <c r="EY358" i="2"/>
  <c r="EX358" i="2"/>
  <c r="EW358" i="2"/>
  <c r="EV358" i="2"/>
  <c r="EU358" i="2"/>
  <c r="ET358" i="2"/>
  <c r="ES358" i="2"/>
  <c r="ER358" i="2"/>
  <c r="EQ358" i="2"/>
  <c r="EP358" i="2"/>
  <c r="EO358" i="2"/>
  <c r="EN358" i="2"/>
  <c r="EM358" i="2"/>
  <c r="EL358" i="2"/>
  <c r="EK358" i="2"/>
  <c r="EJ358" i="2"/>
  <c r="EI358" i="2"/>
  <c r="EH358" i="2"/>
  <c r="EG358" i="2"/>
  <c r="EF358" i="2"/>
  <c r="EE358" i="2"/>
  <c r="ED358" i="2"/>
  <c r="EC358" i="2"/>
  <c r="EB358" i="2"/>
  <c r="EA358" i="2"/>
  <c r="FD357" i="2"/>
  <c r="FC357" i="2"/>
  <c r="FB357" i="2"/>
  <c r="FA357" i="2"/>
  <c r="EZ357" i="2"/>
  <c r="EY357" i="2"/>
  <c r="EX357" i="2"/>
  <c r="EW357" i="2"/>
  <c r="EV357" i="2"/>
  <c r="EU357" i="2"/>
  <c r="ET357" i="2"/>
  <c r="ES357" i="2"/>
  <c r="ER357" i="2"/>
  <c r="EQ357" i="2"/>
  <c r="EP357" i="2"/>
  <c r="EO357" i="2"/>
  <c r="EN357" i="2"/>
  <c r="EM357" i="2"/>
  <c r="EL357" i="2"/>
  <c r="EK357" i="2"/>
  <c r="EJ357" i="2"/>
  <c r="EI357" i="2"/>
  <c r="EH357" i="2"/>
  <c r="EG357" i="2"/>
  <c r="EF357" i="2"/>
  <c r="EE357" i="2"/>
  <c r="ED357" i="2"/>
  <c r="EC357" i="2"/>
  <c r="EB357" i="2"/>
  <c r="EA357" i="2"/>
  <c r="FD356" i="2"/>
  <c r="FC356" i="2"/>
  <c r="FB356" i="2"/>
  <c r="FA356" i="2"/>
  <c r="EZ356" i="2"/>
  <c r="EY356" i="2"/>
  <c r="EX356" i="2"/>
  <c r="EW356" i="2"/>
  <c r="EV356" i="2"/>
  <c r="EU356" i="2"/>
  <c r="ET356" i="2"/>
  <c r="ES356" i="2"/>
  <c r="ER356" i="2"/>
  <c r="EQ356" i="2"/>
  <c r="EP356" i="2"/>
  <c r="EO356" i="2"/>
  <c r="EN356" i="2"/>
  <c r="EM356" i="2"/>
  <c r="EL356" i="2"/>
  <c r="EK356" i="2"/>
  <c r="EJ356" i="2"/>
  <c r="EI356" i="2"/>
  <c r="EH356" i="2"/>
  <c r="EG356" i="2"/>
  <c r="EF356" i="2"/>
  <c r="EE356" i="2"/>
  <c r="ED356" i="2"/>
  <c r="EC356" i="2"/>
  <c r="EB356" i="2"/>
  <c r="EA356" i="2"/>
  <c r="FD355" i="2"/>
  <c r="FC355" i="2"/>
  <c r="FB355" i="2"/>
  <c r="FA355" i="2"/>
  <c r="EZ355" i="2"/>
  <c r="EY355" i="2"/>
  <c r="EX355" i="2"/>
  <c r="EW355" i="2"/>
  <c r="EV355" i="2"/>
  <c r="EU355" i="2"/>
  <c r="ET355" i="2"/>
  <c r="ES355" i="2"/>
  <c r="ER355" i="2"/>
  <c r="EQ355" i="2"/>
  <c r="EP355" i="2"/>
  <c r="EO355" i="2"/>
  <c r="EN355" i="2"/>
  <c r="EM355" i="2"/>
  <c r="EL355" i="2"/>
  <c r="EK355" i="2"/>
  <c r="EJ355" i="2"/>
  <c r="EI355" i="2"/>
  <c r="EH355" i="2"/>
  <c r="EG355" i="2"/>
  <c r="EF355" i="2"/>
  <c r="EE355" i="2"/>
  <c r="ED355" i="2"/>
  <c r="EC355" i="2"/>
  <c r="EB355" i="2"/>
  <c r="EA355" i="2"/>
  <c r="FD354" i="2"/>
  <c r="FC354" i="2"/>
  <c r="FB354" i="2"/>
  <c r="FA354" i="2"/>
  <c r="EZ354" i="2"/>
  <c r="EY354" i="2"/>
  <c r="EX354" i="2"/>
  <c r="EW354" i="2"/>
  <c r="EV354" i="2"/>
  <c r="EU354" i="2"/>
  <c r="ET354" i="2"/>
  <c r="ES354" i="2"/>
  <c r="ER354" i="2"/>
  <c r="EQ354" i="2"/>
  <c r="EP354" i="2"/>
  <c r="EO354" i="2"/>
  <c r="EN354" i="2"/>
  <c r="EM354" i="2"/>
  <c r="EL354" i="2"/>
  <c r="EK354" i="2"/>
  <c r="EJ354" i="2"/>
  <c r="EI354" i="2"/>
  <c r="EH354" i="2"/>
  <c r="EG354" i="2"/>
  <c r="EF354" i="2"/>
  <c r="EE354" i="2"/>
  <c r="ED354" i="2"/>
  <c r="EC354" i="2"/>
  <c r="EB354" i="2"/>
  <c r="EA354" i="2"/>
  <c r="FD353" i="2"/>
  <c r="FC353" i="2"/>
  <c r="FB353" i="2"/>
  <c r="FA353" i="2"/>
  <c r="EZ353" i="2"/>
  <c r="EY353" i="2"/>
  <c r="EX353" i="2"/>
  <c r="EW353" i="2"/>
  <c r="EV353" i="2"/>
  <c r="EU353" i="2"/>
  <c r="ET353" i="2"/>
  <c r="ES353" i="2"/>
  <c r="ER353" i="2"/>
  <c r="EQ353" i="2"/>
  <c r="EP353" i="2"/>
  <c r="EO353" i="2"/>
  <c r="EN353" i="2"/>
  <c r="EM353" i="2"/>
  <c r="EL353" i="2"/>
  <c r="EK353" i="2"/>
  <c r="EJ353" i="2"/>
  <c r="EI353" i="2"/>
  <c r="EH353" i="2"/>
  <c r="EG353" i="2"/>
  <c r="EF353" i="2"/>
  <c r="EE353" i="2"/>
  <c r="ED353" i="2"/>
  <c r="EC353" i="2"/>
  <c r="EB353" i="2"/>
  <c r="EA353" i="2"/>
  <c r="FD352" i="2"/>
  <c r="FC352" i="2"/>
  <c r="FB352" i="2"/>
  <c r="FA352" i="2"/>
  <c r="EZ352" i="2"/>
  <c r="EY352" i="2"/>
  <c r="EX352" i="2"/>
  <c r="EW352" i="2"/>
  <c r="EV352" i="2"/>
  <c r="EU352" i="2"/>
  <c r="ET352" i="2"/>
  <c r="ES352" i="2"/>
  <c r="ER352" i="2"/>
  <c r="EQ352" i="2"/>
  <c r="EP352" i="2"/>
  <c r="EO352" i="2"/>
  <c r="EN352" i="2"/>
  <c r="EM352" i="2"/>
  <c r="EL352" i="2"/>
  <c r="EK352" i="2"/>
  <c r="EJ352" i="2"/>
  <c r="EI352" i="2"/>
  <c r="EH352" i="2"/>
  <c r="EG352" i="2"/>
  <c r="EF352" i="2"/>
  <c r="EE352" i="2"/>
  <c r="ED352" i="2"/>
  <c r="EC352" i="2"/>
  <c r="EB352" i="2"/>
  <c r="EA352" i="2"/>
  <c r="FD351" i="2"/>
  <c r="FC351" i="2"/>
  <c r="FB351" i="2"/>
  <c r="FA351" i="2"/>
  <c r="EZ351" i="2"/>
  <c r="EY351" i="2"/>
  <c r="EX351" i="2"/>
  <c r="EW351" i="2"/>
  <c r="EV351" i="2"/>
  <c r="EU351" i="2"/>
  <c r="ET351" i="2"/>
  <c r="ES351" i="2"/>
  <c r="ER351" i="2"/>
  <c r="EQ351" i="2"/>
  <c r="EP351" i="2"/>
  <c r="EO351" i="2"/>
  <c r="EN351" i="2"/>
  <c r="EM351" i="2"/>
  <c r="EL351" i="2"/>
  <c r="EK351" i="2"/>
  <c r="EJ351" i="2"/>
  <c r="EI351" i="2"/>
  <c r="EH351" i="2"/>
  <c r="EG351" i="2"/>
  <c r="EF351" i="2"/>
  <c r="EE351" i="2"/>
  <c r="ED351" i="2"/>
  <c r="EC351" i="2"/>
  <c r="EB351" i="2"/>
  <c r="EA351" i="2"/>
  <c r="FD350" i="2"/>
  <c r="FC350" i="2"/>
  <c r="FB350" i="2"/>
  <c r="FA350" i="2"/>
  <c r="EZ350" i="2"/>
  <c r="EY350" i="2"/>
  <c r="EX350" i="2"/>
  <c r="EW350" i="2"/>
  <c r="EV350" i="2"/>
  <c r="EU350" i="2"/>
  <c r="ET350" i="2"/>
  <c r="ES350" i="2"/>
  <c r="ER350" i="2"/>
  <c r="EQ350" i="2"/>
  <c r="EP350" i="2"/>
  <c r="EO350" i="2"/>
  <c r="EN350" i="2"/>
  <c r="EM350" i="2"/>
  <c r="EL350" i="2"/>
  <c r="EK350" i="2"/>
  <c r="EJ350" i="2"/>
  <c r="EI350" i="2"/>
  <c r="EH350" i="2"/>
  <c r="EG350" i="2"/>
  <c r="EF350" i="2"/>
  <c r="EE350" i="2"/>
  <c r="ED350" i="2"/>
  <c r="EC350" i="2"/>
  <c r="EB350" i="2"/>
  <c r="EA350" i="2"/>
  <c r="FD349" i="2"/>
  <c r="FC349" i="2"/>
  <c r="FB349" i="2"/>
  <c r="FA349" i="2"/>
  <c r="EZ349" i="2"/>
  <c r="EY349" i="2"/>
  <c r="EX349" i="2"/>
  <c r="EW349" i="2"/>
  <c r="EV349" i="2"/>
  <c r="EU349" i="2"/>
  <c r="ET349" i="2"/>
  <c r="ES349" i="2"/>
  <c r="ER349" i="2"/>
  <c r="EQ349" i="2"/>
  <c r="EP349" i="2"/>
  <c r="EO349" i="2"/>
  <c r="EN349" i="2"/>
  <c r="EM349" i="2"/>
  <c r="EL349" i="2"/>
  <c r="EK349" i="2"/>
  <c r="EJ349" i="2"/>
  <c r="EI349" i="2"/>
  <c r="EH349" i="2"/>
  <c r="EG349" i="2"/>
  <c r="EF349" i="2"/>
  <c r="EE349" i="2"/>
  <c r="ED349" i="2"/>
  <c r="EC349" i="2"/>
  <c r="EB349" i="2"/>
  <c r="EA349" i="2"/>
  <c r="FD348" i="2"/>
  <c r="FC348" i="2"/>
  <c r="FB348" i="2"/>
  <c r="FA348" i="2"/>
  <c r="EZ348" i="2"/>
  <c r="EY348" i="2"/>
  <c r="EX348" i="2"/>
  <c r="EW348" i="2"/>
  <c r="EV348" i="2"/>
  <c r="EU348" i="2"/>
  <c r="ET348" i="2"/>
  <c r="ES348" i="2"/>
  <c r="ER348" i="2"/>
  <c r="EQ348" i="2"/>
  <c r="EP348" i="2"/>
  <c r="EO348" i="2"/>
  <c r="EN348" i="2"/>
  <c r="EM348" i="2"/>
  <c r="EL348" i="2"/>
  <c r="EK348" i="2"/>
  <c r="EJ348" i="2"/>
  <c r="EI348" i="2"/>
  <c r="EH348" i="2"/>
  <c r="EG348" i="2"/>
  <c r="EF348" i="2"/>
  <c r="EE348" i="2"/>
  <c r="ED348" i="2"/>
  <c r="EC348" i="2"/>
  <c r="EB348" i="2"/>
  <c r="EA348" i="2"/>
  <c r="FD347" i="2"/>
  <c r="FC347" i="2"/>
  <c r="FB347" i="2"/>
  <c r="FA347" i="2"/>
  <c r="EZ347" i="2"/>
  <c r="EY347" i="2"/>
  <c r="EX347" i="2"/>
  <c r="EW347" i="2"/>
  <c r="EV347" i="2"/>
  <c r="EU347" i="2"/>
  <c r="ET347" i="2"/>
  <c r="ES347" i="2"/>
  <c r="ER347" i="2"/>
  <c r="EQ347" i="2"/>
  <c r="EP347" i="2"/>
  <c r="EO347" i="2"/>
  <c r="EN347" i="2"/>
  <c r="EM347" i="2"/>
  <c r="EL347" i="2"/>
  <c r="EK347" i="2"/>
  <c r="EJ347" i="2"/>
  <c r="EI347" i="2"/>
  <c r="EH347" i="2"/>
  <c r="EG347" i="2"/>
  <c r="EF347" i="2"/>
  <c r="EE347" i="2"/>
  <c r="ED347" i="2"/>
  <c r="EC347" i="2"/>
  <c r="EB347" i="2"/>
  <c r="EA347" i="2"/>
  <c r="FD346" i="2"/>
  <c r="FC346" i="2"/>
  <c r="FB346" i="2"/>
  <c r="FA346" i="2"/>
  <c r="EZ346" i="2"/>
  <c r="EY346" i="2"/>
  <c r="EX346" i="2"/>
  <c r="EW346" i="2"/>
  <c r="EV346" i="2"/>
  <c r="EU346" i="2"/>
  <c r="ET346" i="2"/>
  <c r="ES346" i="2"/>
  <c r="ER346" i="2"/>
  <c r="EQ346" i="2"/>
  <c r="EP346" i="2"/>
  <c r="EO346" i="2"/>
  <c r="EN346" i="2"/>
  <c r="EM346" i="2"/>
  <c r="EL346" i="2"/>
  <c r="EK346" i="2"/>
  <c r="EJ346" i="2"/>
  <c r="EI346" i="2"/>
  <c r="EH346" i="2"/>
  <c r="EG346" i="2"/>
  <c r="EF346" i="2"/>
  <c r="EE346" i="2"/>
  <c r="ED346" i="2"/>
  <c r="EC346" i="2"/>
  <c r="EB346" i="2"/>
  <c r="EA346" i="2"/>
  <c r="FD343" i="2"/>
  <c r="FC343" i="2"/>
  <c r="FB343" i="2"/>
  <c r="FA343" i="2"/>
  <c r="EZ343" i="2"/>
  <c r="EY343" i="2"/>
  <c r="EX343" i="2"/>
  <c r="EW343" i="2"/>
  <c r="EV343" i="2"/>
  <c r="EU343" i="2"/>
  <c r="ET343" i="2"/>
  <c r="ES343" i="2"/>
  <c r="ER343" i="2"/>
  <c r="EQ343" i="2"/>
  <c r="EP343" i="2"/>
  <c r="EO343" i="2"/>
  <c r="EN343" i="2"/>
  <c r="EM343" i="2"/>
  <c r="EL343" i="2"/>
  <c r="EK343" i="2"/>
  <c r="EJ343" i="2"/>
  <c r="EI343" i="2"/>
  <c r="EH343" i="2"/>
  <c r="EG343" i="2"/>
  <c r="EF343" i="2"/>
  <c r="EE343" i="2"/>
  <c r="ED343" i="2"/>
  <c r="EC343" i="2"/>
  <c r="EB343" i="2"/>
  <c r="EA343" i="2"/>
  <c r="FD342" i="2"/>
  <c r="FC342" i="2"/>
  <c r="FB342" i="2"/>
  <c r="FA342" i="2"/>
  <c r="EZ342" i="2"/>
  <c r="EY342" i="2"/>
  <c r="EX342" i="2"/>
  <c r="EW342" i="2"/>
  <c r="EV342" i="2"/>
  <c r="EU342" i="2"/>
  <c r="ET342" i="2"/>
  <c r="ES342" i="2"/>
  <c r="ER342" i="2"/>
  <c r="EQ342" i="2"/>
  <c r="EP342" i="2"/>
  <c r="EO342" i="2"/>
  <c r="EN342" i="2"/>
  <c r="EM342" i="2"/>
  <c r="EL342" i="2"/>
  <c r="EK342" i="2"/>
  <c r="EJ342" i="2"/>
  <c r="EI342" i="2"/>
  <c r="EH342" i="2"/>
  <c r="EG342" i="2"/>
  <c r="EF342" i="2"/>
  <c r="EE342" i="2"/>
  <c r="ED342" i="2"/>
  <c r="EC342" i="2"/>
  <c r="EB342" i="2"/>
  <c r="EA342" i="2"/>
  <c r="FD337" i="2"/>
  <c r="FC337" i="2"/>
  <c r="FB337" i="2"/>
  <c r="FA337" i="2"/>
  <c r="EZ337" i="2"/>
  <c r="EY337" i="2"/>
  <c r="EX337" i="2"/>
  <c r="EW337" i="2"/>
  <c r="EV337" i="2"/>
  <c r="EU337" i="2"/>
  <c r="ET337" i="2"/>
  <c r="ES337" i="2"/>
  <c r="ER337" i="2"/>
  <c r="EQ337" i="2"/>
  <c r="EP337" i="2"/>
  <c r="EO337" i="2"/>
  <c r="EN337" i="2"/>
  <c r="EM337" i="2"/>
  <c r="EL337" i="2"/>
  <c r="EK337" i="2"/>
  <c r="EJ337" i="2"/>
  <c r="EI337" i="2"/>
  <c r="EH337" i="2"/>
  <c r="EG337" i="2"/>
  <c r="EF337" i="2"/>
  <c r="EE337" i="2"/>
  <c r="ED337" i="2"/>
  <c r="EC337" i="2"/>
  <c r="EB337" i="2"/>
  <c r="EA337" i="2"/>
  <c r="FD336" i="2"/>
  <c r="FC336" i="2"/>
  <c r="FB336" i="2"/>
  <c r="FA336" i="2"/>
  <c r="EZ336" i="2"/>
  <c r="EY336" i="2"/>
  <c r="EX336" i="2"/>
  <c r="EW336" i="2"/>
  <c r="EV336" i="2"/>
  <c r="EU336" i="2"/>
  <c r="ET336" i="2"/>
  <c r="ES336" i="2"/>
  <c r="ER336" i="2"/>
  <c r="EQ336" i="2"/>
  <c r="EP336" i="2"/>
  <c r="EO336" i="2"/>
  <c r="EN336" i="2"/>
  <c r="EM336" i="2"/>
  <c r="EL336" i="2"/>
  <c r="EK336" i="2"/>
  <c r="EJ336" i="2"/>
  <c r="EI336" i="2"/>
  <c r="EH336" i="2"/>
  <c r="EG336" i="2"/>
  <c r="EF336" i="2"/>
  <c r="EE336" i="2"/>
  <c r="ED336" i="2"/>
  <c r="EC336" i="2"/>
  <c r="EB336" i="2"/>
  <c r="EA336" i="2"/>
  <c r="FD335" i="2"/>
  <c r="FC335" i="2"/>
  <c r="FB335" i="2"/>
  <c r="FA335" i="2"/>
  <c r="EZ335" i="2"/>
  <c r="EY335" i="2"/>
  <c r="EX335" i="2"/>
  <c r="EW335" i="2"/>
  <c r="EV335" i="2"/>
  <c r="EU335" i="2"/>
  <c r="ET335" i="2"/>
  <c r="ES335" i="2"/>
  <c r="ER335" i="2"/>
  <c r="EQ335" i="2"/>
  <c r="EP335" i="2"/>
  <c r="EO335" i="2"/>
  <c r="EN335" i="2"/>
  <c r="EM335" i="2"/>
  <c r="EL335" i="2"/>
  <c r="EK335" i="2"/>
  <c r="EJ335" i="2"/>
  <c r="EI335" i="2"/>
  <c r="EH335" i="2"/>
  <c r="EG335" i="2"/>
  <c r="EF335" i="2"/>
  <c r="EE335" i="2"/>
  <c r="ED335" i="2"/>
  <c r="EC335" i="2"/>
  <c r="EB335" i="2"/>
  <c r="EA335" i="2"/>
  <c r="FD334" i="2"/>
  <c r="FC334" i="2"/>
  <c r="FB334" i="2"/>
  <c r="FA334" i="2"/>
  <c r="EZ334" i="2"/>
  <c r="EY334" i="2"/>
  <c r="EX334" i="2"/>
  <c r="EW334" i="2"/>
  <c r="EV334" i="2"/>
  <c r="EU334" i="2"/>
  <c r="ET334" i="2"/>
  <c r="ES334" i="2"/>
  <c r="ER334" i="2"/>
  <c r="EQ334" i="2"/>
  <c r="EP334" i="2"/>
  <c r="EO334" i="2"/>
  <c r="EN334" i="2"/>
  <c r="EM334" i="2"/>
  <c r="EL334" i="2"/>
  <c r="EK334" i="2"/>
  <c r="EJ334" i="2"/>
  <c r="EI334" i="2"/>
  <c r="EH334" i="2"/>
  <c r="EG334" i="2"/>
  <c r="EF334" i="2"/>
  <c r="EE334" i="2"/>
  <c r="ED334" i="2"/>
  <c r="EC334" i="2"/>
  <c r="EB334" i="2"/>
  <c r="EA334" i="2"/>
  <c r="FD333" i="2"/>
  <c r="FC333" i="2"/>
  <c r="FB333" i="2"/>
  <c r="FA333" i="2"/>
  <c r="EZ333" i="2"/>
  <c r="EY333" i="2"/>
  <c r="EX333" i="2"/>
  <c r="EW333" i="2"/>
  <c r="EV333" i="2"/>
  <c r="EU333" i="2"/>
  <c r="ET333" i="2"/>
  <c r="ES333" i="2"/>
  <c r="ER333" i="2"/>
  <c r="EQ333" i="2"/>
  <c r="EP333" i="2"/>
  <c r="EO333" i="2"/>
  <c r="EN333" i="2"/>
  <c r="EM333" i="2"/>
  <c r="EL333" i="2"/>
  <c r="EK333" i="2"/>
  <c r="EJ333" i="2"/>
  <c r="EI333" i="2"/>
  <c r="EH333" i="2"/>
  <c r="EG333" i="2"/>
  <c r="EF333" i="2"/>
  <c r="EE333" i="2"/>
  <c r="ED333" i="2"/>
  <c r="EC333" i="2"/>
  <c r="EB333" i="2"/>
  <c r="EA333" i="2"/>
  <c r="FD332" i="2"/>
  <c r="FC332" i="2"/>
  <c r="FB332" i="2"/>
  <c r="FA332" i="2"/>
  <c r="EZ332" i="2"/>
  <c r="EY332" i="2"/>
  <c r="EX332" i="2"/>
  <c r="EW332" i="2"/>
  <c r="EV332" i="2"/>
  <c r="EU332" i="2"/>
  <c r="ET332" i="2"/>
  <c r="ES332" i="2"/>
  <c r="ER332" i="2"/>
  <c r="EQ332" i="2"/>
  <c r="EP332" i="2"/>
  <c r="EO332" i="2"/>
  <c r="EN332" i="2"/>
  <c r="EM332" i="2"/>
  <c r="EL332" i="2"/>
  <c r="EK332" i="2"/>
  <c r="EJ332" i="2"/>
  <c r="EI332" i="2"/>
  <c r="EH332" i="2"/>
  <c r="EG332" i="2"/>
  <c r="EF332" i="2"/>
  <c r="EE332" i="2"/>
  <c r="ED332" i="2"/>
  <c r="EC332" i="2"/>
  <c r="EB332" i="2"/>
  <c r="EA332" i="2"/>
  <c r="FD331" i="2"/>
  <c r="FC331" i="2"/>
  <c r="FB331" i="2"/>
  <c r="FA331" i="2"/>
  <c r="EZ331" i="2"/>
  <c r="EY331" i="2"/>
  <c r="EX331" i="2"/>
  <c r="EW331" i="2"/>
  <c r="EV331" i="2"/>
  <c r="EU331" i="2"/>
  <c r="ET331" i="2"/>
  <c r="ES331" i="2"/>
  <c r="ER331" i="2"/>
  <c r="EQ331" i="2"/>
  <c r="EP331" i="2"/>
  <c r="EO331" i="2"/>
  <c r="EN331" i="2"/>
  <c r="EM331" i="2"/>
  <c r="EL331" i="2"/>
  <c r="EK331" i="2"/>
  <c r="EJ331" i="2"/>
  <c r="EI331" i="2"/>
  <c r="EH331" i="2"/>
  <c r="EG331" i="2"/>
  <c r="EF331" i="2"/>
  <c r="EE331" i="2"/>
  <c r="ED331" i="2"/>
  <c r="EC331" i="2"/>
  <c r="EB331" i="2"/>
  <c r="EA331" i="2"/>
  <c r="FD330" i="2"/>
  <c r="FC330" i="2"/>
  <c r="FB330" i="2"/>
  <c r="FA330" i="2"/>
  <c r="EZ330" i="2"/>
  <c r="EY330" i="2"/>
  <c r="EX330" i="2"/>
  <c r="EW330" i="2"/>
  <c r="EV330" i="2"/>
  <c r="EU330" i="2"/>
  <c r="ET330" i="2"/>
  <c r="ES330" i="2"/>
  <c r="ER330" i="2"/>
  <c r="EQ330" i="2"/>
  <c r="EP330" i="2"/>
  <c r="EO330" i="2"/>
  <c r="EN330" i="2"/>
  <c r="EM330" i="2"/>
  <c r="EL330" i="2"/>
  <c r="EK330" i="2"/>
  <c r="EJ330" i="2"/>
  <c r="EI330" i="2"/>
  <c r="EH330" i="2"/>
  <c r="EG330" i="2"/>
  <c r="EF330" i="2"/>
  <c r="EE330" i="2"/>
  <c r="ED330" i="2"/>
  <c r="EC330" i="2"/>
  <c r="EB330" i="2"/>
  <c r="EA330" i="2"/>
  <c r="FD329" i="2"/>
  <c r="FC329" i="2"/>
  <c r="FB329" i="2"/>
  <c r="FA329" i="2"/>
  <c r="EZ329" i="2"/>
  <c r="EY329" i="2"/>
  <c r="EX329" i="2"/>
  <c r="EW329" i="2"/>
  <c r="EV329" i="2"/>
  <c r="EU329" i="2"/>
  <c r="ET329" i="2"/>
  <c r="ES329" i="2"/>
  <c r="ER329" i="2"/>
  <c r="EQ329" i="2"/>
  <c r="EP329" i="2"/>
  <c r="EO329" i="2"/>
  <c r="EN329" i="2"/>
  <c r="EM329" i="2"/>
  <c r="EL329" i="2"/>
  <c r="EK329" i="2"/>
  <c r="EJ329" i="2"/>
  <c r="EI329" i="2"/>
  <c r="EH329" i="2"/>
  <c r="EG329" i="2"/>
  <c r="EF329" i="2"/>
  <c r="EE329" i="2"/>
  <c r="ED329" i="2"/>
  <c r="EC329" i="2"/>
  <c r="EB329" i="2"/>
  <c r="EA329" i="2"/>
  <c r="FD328" i="2"/>
  <c r="FC328" i="2"/>
  <c r="FB328" i="2"/>
  <c r="FA328" i="2"/>
  <c r="EZ328" i="2"/>
  <c r="EY328" i="2"/>
  <c r="EX328" i="2"/>
  <c r="EW328" i="2"/>
  <c r="EV328" i="2"/>
  <c r="EU328" i="2"/>
  <c r="ET328" i="2"/>
  <c r="ES328" i="2"/>
  <c r="ER328" i="2"/>
  <c r="EQ328" i="2"/>
  <c r="EP328" i="2"/>
  <c r="EO328" i="2"/>
  <c r="EN328" i="2"/>
  <c r="EM328" i="2"/>
  <c r="EL328" i="2"/>
  <c r="EK328" i="2"/>
  <c r="EJ328" i="2"/>
  <c r="EI328" i="2"/>
  <c r="EH328" i="2"/>
  <c r="EG328" i="2"/>
  <c r="EF328" i="2"/>
  <c r="EE328" i="2"/>
  <c r="ED328" i="2"/>
  <c r="EC328" i="2"/>
  <c r="EB328" i="2"/>
  <c r="EA328" i="2"/>
  <c r="FD327" i="2"/>
  <c r="FC327" i="2"/>
  <c r="FB327" i="2"/>
  <c r="FA327" i="2"/>
  <c r="EZ327" i="2"/>
  <c r="EY327" i="2"/>
  <c r="EX327" i="2"/>
  <c r="EW327" i="2"/>
  <c r="EV327" i="2"/>
  <c r="EU327" i="2"/>
  <c r="ET327" i="2"/>
  <c r="ES327" i="2"/>
  <c r="ER327" i="2"/>
  <c r="EQ327" i="2"/>
  <c r="EP327" i="2"/>
  <c r="EO327" i="2"/>
  <c r="EN327" i="2"/>
  <c r="EM327" i="2"/>
  <c r="EL327" i="2"/>
  <c r="EK327" i="2"/>
  <c r="EJ327" i="2"/>
  <c r="EI327" i="2"/>
  <c r="EH327" i="2"/>
  <c r="EG327" i="2"/>
  <c r="EF327" i="2"/>
  <c r="EE327" i="2"/>
  <c r="ED327" i="2"/>
  <c r="EC327" i="2"/>
  <c r="EB327" i="2"/>
  <c r="EA327" i="2"/>
  <c r="FD326" i="2"/>
  <c r="FC326" i="2"/>
  <c r="FB326" i="2"/>
  <c r="FA326" i="2"/>
  <c r="EZ326" i="2"/>
  <c r="EY326" i="2"/>
  <c r="EX326" i="2"/>
  <c r="EW326" i="2"/>
  <c r="EV326" i="2"/>
  <c r="EU326" i="2"/>
  <c r="ET326" i="2"/>
  <c r="ES326" i="2"/>
  <c r="ER326" i="2"/>
  <c r="EQ326" i="2"/>
  <c r="EP326" i="2"/>
  <c r="EO326" i="2"/>
  <c r="EN326" i="2"/>
  <c r="EM326" i="2"/>
  <c r="EL326" i="2"/>
  <c r="EK326" i="2"/>
  <c r="EJ326" i="2"/>
  <c r="EI326" i="2"/>
  <c r="EH326" i="2"/>
  <c r="EG326" i="2"/>
  <c r="EF326" i="2"/>
  <c r="EE326" i="2"/>
  <c r="ED326" i="2"/>
  <c r="EC326" i="2"/>
  <c r="EB326" i="2"/>
  <c r="EA326" i="2"/>
  <c r="FD325" i="2"/>
  <c r="FC325" i="2"/>
  <c r="FB325" i="2"/>
  <c r="FA325" i="2"/>
  <c r="EZ325" i="2"/>
  <c r="EY325" i="2"/>
  <c r="EX325" i="2"/>
  <c r="EW325" i="2"/>
  <c r="EV325" i="2"/>
  <c r="EU325" i="2"/>
  <c r="ET325" i="2"/>
  <c r="ES325" i="2"/>
  <c r="ER325" i="2"/>
  <c r="EQ325" i="2"/>
  <c r="EP325" i="2"/>
  <c r="EO325" i="2"/>
  <c r="EN325" i="2"/>
  <c r="EM325" i="2"/>
  <c r="EL325" i="2"/>
  <c r="EK325" i="2"/>
  <c r="EJ325" i="2"/>
  <c r="EI325" i="2"/>
  <c r="EH325" i="2"/>
  <c r="EG325" i="2"/>
  <c r="EF325" i="2"/>
  <c r="EE325" i="2"/>
  <c r="ED325" i="2"/>
  <c r="EC325" i="2"/>
  <c r="EB325" i="2"/>
  <c r="EA325" i="2"/>
  <c r="FD324" i="2"/>
  <c r="FC324" i="2"/>
  <c r="FB324" i="2"/>
  <c r="FA324" i="2"/>
  <c r="EZ324" i="2"/>
  <c r="EY324" i="2"/>
  <c r="EX324" i="2"/>
  <c r="EW324" i="2"/>
  <c r="EV324" i="2"/>
  <c r="EU324" i="2"/>
  <c r="ET324" i="2"/>
  <c r="ES324" i="2"/>
  <c r="ER324" i="2"/>
  <c r="EQ324" i="2"/>
  <c r="EP324" i="2"/>
  <c r="EO324" i="2"/>
  <c r="EN324" i="2"/>
  <c r="EM324" i="2"/>
  <c r="EL324" i="2"/>
  <c r="EK324" i="2"/>
  <c r="EJ324" i="2"/>
  <c r="EI324" i="2"/>
  <c r="EH324" i="2"/>
  <c r="EG324" i="2"/>
  <c r="EF324" i="2"/>
  <c r="EE324" i="2"/>
  <c r="ED324" i="2"/>
  <c r="EC324" i="2"/>
  <c r="EB324" i="2"/>
  <c r="EA324" i="2"/>
  <c r="FD323" i="2"/>
  <c r="FC323" i="2"/>
  <c r="FB323" i="2"/>
  <c r="FA323" i="2"/>
  <c r="EZ323" i="2"/>
  <c r="EY323" i="2"/>
  <c r="EX323" i="2"/>
  <c r="EW323" i="2"/>
  <c r="EV323" i="2"/>
  <c r="EU323" i="2"/>
  <c r="ET323" i="2"/>
  <c r="ES323" i="2"/>
  <c r="ER323" i="2"/>
  <c r="EQ323" i="2"/>
  <c r="EP323" i="2"/>
  <c r="EO323" i="2"/>
  <c r="EN323" i="2"/>
  <c r="EM323" i="2"/>
  <c r="EL323" i="2"/>
  <c r="EK323" i="2"/>
  <c r="EJ323" i="2"/>
  <c r="EI323" i="2"/>
  <c r="EH323" i="2"/>
  <c r="EG323" i="2"/>
  <c r="EF323" i="2"/>
  <c r="EE323" i="2"/>
  <c r="ED323" i="2"/>
  <c r="EC323" i="2"/>
  <c r="EB323" i="2"/>
  <c r="EA323" i="2"/>
  <c r="FD322" i="2"/>
  <c r="FC322" i="2"/>
  <c r="FB322" i="2"/>
  <c r="FA322" i="2"/>
  <c r="EZ322" i="2"/>
  <c r="EY322" i="2"/>
  <c r="EX322" i="2"/>
  <c r="EW322" i="2"/>
  <c r="EV322" i="2"/>
  <c r="EU322" i="2"/>
  <c r="ET322" i="2"/>
  <c r="ES322" i="2"/>
  <c r="ER322" i="2"/>
  <c r="EQ322" i="2"/>
  <c r="EP322" i="2"/>
  <c r="EO322" i="2"/>
  <c r="EN322" i="2"/>
  <c r="EM322" i="2"/>
  <c r="EL322" i="2"/>
  <c r="EK322" i="2"/>
  <c r="EJ322" i="2"/>
  <c r="EI322" i="2"/>
  <c r="EH322" i="2"/>
  <c r="EG322" i="2"/>
  <c r="EF322" i="2"/>
  <c r="EE322" i="2"/>
  <c r="ED322" i="2"/>
  <c r="EC322" i="2"/>
  <c r="EB322" i="2"/>
  <c r="EA322" i="2"/>
  <c r="FD321" i="2"/>
  <c r="FC321" i="2"/>
  <c r="FB321" i="2"/>
  <c r="FA321" i="2"/>
  <c r="EZ321" i="2"/>
  <c r="EY321" i="2"/>
  <c r="EX321" i="2"/>
  <c r="EW321" i="2"/>
  <c r="EV321" i="2"/>
  <c r="EU321" i="2"/>
  <c r="ET321" i="2"/>
  <c r="ES321" i="2"/>
  <c r="ER321" i="2"/>
  <c r="EQ321" i="2"/>
  <c r="EP321" i="2"/>
  <c r="EO321" i="2"/>
  <c r="EN321" i="2"/>
  <c r="EM321" i="2"/>
  <c r="EL321" i="2"/>
  <c r="EK321" i="2"/>
  <c r="EJ321" i="2"/>
  <c r="EI321" i="2"/>
  <c r="EH321" i="2"/>
  <c r="EG321" i="2"/>
  <c r="EF321" i="2"/>
  <c r="EE321" i="2"/>
  <c r="ED321" i="2"/>
  <c r="EC321" i="2"/>
  <c r="EB321" i="2"/>
  <c r="EA321" i="2"/>
  <c r="FD320" i="2"/>
  <c r="FC320" i="2"/>
  <c r="FB320" i="2"/>
  <c r="FA320" i="2"/>
  <c r="EZ320" i="2"/>
  <c r="EY320" i="2"/>
  <c r="EX320" i="2"/>
  <c r="EW320" i="2"/>
  <c r="EV320" i="2"/>
  <c r="EU320" i="2"/>
  <c r="ET320" i="2"/>
  <c r="ES320" i="2"/>
  <c r="ER320" i="2"/>
  <c r="EQ320" i="2"/>
  <c r="EP320" i="2"/>
  <c r="EO320" i="2"/>
  <c r="EN320" i="2"/>
  <c r="EM320" i="2"/>
  <c r="EL320" i="2"/>
  <c r="EK320" i="2"/>
  <c r="EJ320" i="2"/>
  <c r="EI320" i="2"/>
  <c r="EH320" i="2"/>
  <c r="EG320" i="2"/>
  <c r="EF320" i="2"/>
  <c r="EE320" i="2"/>
  <c r="ED320" i="2"/>
  <c r="EC320" i="2"/>
  <c r="EB320" i="2"/>
  <c r="EA320" i="2"/>
  <c r="FD319" i="2"/>
  <c r="FC319" i="2"/>
  <c r="FB319" i="2"/>
  <c r="FA319" i="2"/>
  <c r="EZ319" i="2"/>
  <c r="EY319" i="2"/>
  <c r="EX319" i="2"/>
  <c r="EW319" i="2"/>
  <c r="EV319" i="2"/>
  <c r="EU319" i="2"/>
  <c r="ET319" i="2"/>
  <c r="ES319" i="2"/>
  <c r="ER319" i="2"/>
  <c r="EQ319" i="2"/>
  <c r="EP319" i="2"/>
  <c r="EO319" i="2"/>
  <c r="EN319" i="2"/>
  <c r="EM319" i="2"/>
  <c r="EL319" i="2"/>
  <c r="EK319" i="2"/>
  <c r="EJ319" i="2"/>
  <c r="EI319" i="2"/>
  <c r="EH319" i="2"/>
  <c r="EG319" i="2"/>
  <c r="EF319" i="2"/>
  <c r="EE319" i="2"/>
  <c r="ED319" i="2"/>
  <c r="EC319" i="2"/>
  <c r="EB319" i="2"/>
  <c r="EA319" i="2"/>
  <c r="FD318" i="2"/>
  <c r="FC318" i="2"/>
  <c r="FB318" i="2"/>
  <c r="FA318" i="2"/>
  <c r="EZ318" i="2"/>
  <c r="EY318" i="2"/>
  <c r="EX318" i="2"/>
  <c r="EW318" i="2"/>
  <c r="EV318" i="2"/>
  <c r="EU318" i="2"/>
  <c r="ET318" i="2"/>
  <c r="ES318" i="2"/>
  <c r="ER318" i="2"/>
  <c r="EQ318" i="2"/>
  <c r="EP318" i="2"/>
  <c r="EO318" i="2"/>
  <c r="EN318" i="2"/>
  <c r="EM318" i="2"/>
  <c r="EL318" i="2"/>
  <c r="EK318" i="2"/>
  <c r="EJ318" i="2"/>
  <c r="EI318" i="2"/>
  <c r="EH318" i="2"/>
  <c r="EG318" i="2"/>
  <c r="EF318" i="2"/>
  <c r="EE318" i="2"/>
  <c r="ED318" i="2"/>
  <c r="EC318" i="2"/>
  <c r="EB318" i="2"/>
  <c r="EA318" i="2"/>
  <c r="FD317" i="2"/>
  <c r="FC317" i="2"/>
  <c r="FB317" i="2"/>
  <c r="FA317" i="2"/>
  <c r="EZ317" i="2"/>
  <c r="EY317" i="2"/>
  <c r="EX317" i="2"/>
  <c r="EW317" i="2"/>
  <c r="EV317" i="2"/>
  <c r="EU317" i="2"/>
  <c r="ET317" i="2"/>
  <c r="ES317" i="2"/>
  <c r="ER317" i="2"/>
  <c r="EQ317" i="2"/>
  <c r="EP317" i="2"/>
  <c r="EO317" i="2"/>
  <c r="EN317" i="2"/>
  <c r="EM317" i="2"/>
  <c r="EL317" i="2"/>
  <c r="EK317" i="2"/>
  <c r="EJ317" i="2"/>
  <c r="EI317" i="2"/>
  <c r="EH317" i="2"/>
  <c r="EG317" i="2"/>
  <c r="EF317" i="2"/>
  <c r="EE317" i="2"/>
  <c r="ED317" i="2"/>
  <c r="EC317" i="2"/>
  <c r="EB317" i="2"/>
  <c r="EA317" i="2"/>
  <c r="FD316" i="2"/>
  <c r="FC316" i="2"/>
  <c r="FB316" i="2"/>
  <c r="FA316" i="2"/>
  <c r="EZ316" i="2"/>
  <c r="EY316" i="2"/>
  <c r="EX316" i="2"/>
  <c r="EW316" i="2"/>
  <c r="EV316" i="2"/>
  <c r="EU316" i="2"/>
  <c r="ET316" i="2"/>
  <c r="ES316" i="2"/>
  <c r="ER316" i="2"/>
  <c r="EQ316" i="2"/>
  <c r="EP316" i="2"/>
  <c r="EO316" i="2"/>
  <c r="EN316" i="2"/>
  <c r="EM316" i="2"/>
  <c r="EL316" i="2"/>
  <c r="EK316" i="2"/>
  <c r="EJ316" i="2"/>
  <c r="EI316" i="2"/>
  <c r="EH316" i="2"/>
  <c r="EG316" i="2"/>
  <c r="EF316" i="2"/>
  <c r="EE316" i="2"/>
  <c r="ED316" i="2"/>
  <c r="EC316" i="2"/>
  <c r="EB316" i="2"/>
  <c r="EA316" i="2"/>
  <c r="FD315" i="2"/>
  <c r="FC315" i="2"/>
  <c r="FB315" i="2"/>
  <c r="FA315" i="2"/>
  <c r="EZ315" i="2"/>
  <c r="EY315" i="2"/>
  <c r="EX315" i="2"/>
  <c r="EW315" i="2"/>
  <c r="EV315" i="2"/>
  <c r="EU315" i="2"/>
  <c r="ET315" i="2"/>
  <c r="ES315" i="2"/>
  <c r="ER315" i="2"/>
  <c r="EQ315" i="2"/>
  <c r="EP315" i="2"/>
  <c r="EO315" i="2"/>
  <c r="EN315" i="2"/>
  <c r="EM315" i="2"/>
  <c r="EL315" i="2"/>
  <c r="EK315" i="2"/>
  <c r="EJ315" i="2"/>
  <c r="EI315" i="2"/>
  <c r="EH315" i="2"/>
  <c r="EG315" i="2"/>
  <c r="EF315" i="2"/>
  <c r="EE315" i="2"/>
  <c r="ED315" i="2"/>
  <c r="EC315" i="2"/>
  <c r="EB315" i="2"/>
  <c r="EA315" i="2"/>
  <c r="FD314" i="2"/>
  <c r="FC314" i="2"/>
  <c r="FB314" i="2"/>
  <c r="FA314" i="2"/>
  <c r="EZ314" i="2"/>
  <c r="EY314" i="2"/>
  <c r="EX314" i="2"/>
  <c r="EW314" i="2"/>
  <c r="EV314" i="2"/>
  <c r="EU314" i="2"/>
  <c r="ET314" i="2"/>
  <c r="ES314" i="2"/>
  <c r="ER314" i="2"/>
  <c r="EQ314" i="2"/>
  <c r="EP314" i="2"/>
  <c r="EO314" i="2"/>
  <c r="EN314" i="2"/>
  <c r="EM314" i="2"/>
  <c r="EL314" i="2"/>
  <c r="EK314" i="2"/>
  <c r="EJ314" i="2"/>
  <c r="EI314" i="2"/>
  <c r="EH314" i="2"/>
  <c r="EG314" i="2"/>
  <c r="EF314" i="2"/>
  <c r="EE314" i="2"/>
  <c r="ED314" i="2"/>
  <c r="EC314" i="2"/>
  <c r="EB314" i="2"/>
  <c r="EA314" i="2"/>
  <c r="FD313" i="2"/>
  <c r="FC313" i="2"/>
  <c r="FB313" i="2"/>
  <c r="FA313" i="2"/>
  <c r="EZ313" i="2"/>
  <c r="EY313" i="2"/>
  <c r="EX313" i="2"/>
  <c r="EW313" i="2"/>
  <c r="EV313" i="2"/>
  <c r="EU313" i="2"/>
  <c r="ET313" i="2"/>
  <c r="ES313" i="2"/>
  <c r="ER313" i="2"/>
  <c r="EQ313" i="2"/>
  <c r="EP313" i="2"/>
  <c r="EO313" i="2"/>
  <c r="EN313" i="2"/>
  <c r="EM313" i="2"/>
  <c r="EL313" i="2"/>
  <c r="EK313" i="2"/>
  <c r="EJ313" i="2"/>
  <c r="EI313" i="2"/>
  <c r="EH313" i="2"/>
  <c r="EG313" i="2"/>
  <c r="EF313" i="2"/>
  <c r="EE313" i="2"/>
  <c r="ED313" i="2"/>
  <c r="EC313" i="2"/>
  <c r="EB313" i="2"/>
  <c r="EA313" i="2"/>
  <c r="FD312" i="2"/>
  <c r="FC312" i="2"/>
  <c r="FB312" i="2"/>
  <c r="FA312" i="2"/>
  <c r="EZ312" i="2"/>
  <c r="EY312" i="2"/>
  <c r="EX312" i="2"/>
  <c r="EW312" i="2"/>
  <c r="EV312" i="2"/>
  <c r="EU312" i="2"/>
  <c r="ET312" i="2"/>
  <c r="ES312" i="2"/>
  <c r="ER312" i="2"/>
  <c r="EQ312" i="2"/>
  <c r="EP312" i="2"/>
  <c r="EO312" i="2"/>
  <c r="EN312" i="2"/>
  <c r="EM312" i="2"/>
  <c r="EL312" i="2"/>
  <c r="EK312" i="2"/>
  <c r="EJ312" i="2"/>
  <c r="EI312" i="2"/>
  <c r="EH312" i="2"/>
  <c r="EG312" i="2"/>
  <c r="EF312" i="2"/>
  <c r="EE312" i="2"/>
  <c r="ED312" i="2"/>
  <c r="EC312" i="2"/>
  <c r="EB312" i="2"/>
  <c r="EA312" i="2"/>
  <c r="FD311" i="2"/>
  <c r="FC311" i="2"/>
  <c r="FB311" i="2"/>
  <c r="FA311" i="2"/>
  <c r="EZ311" i="2"/>
  <c r="EY311" i="2"/>
  <c r="EX311" i="2"/>
  <c r="EW311" i="2"/>
  <c r="EV311" i="2"/>
  <c r="EU311" i="2"/>
  <c r="ET311" i="2"/>
  <c r="ES311" i="2"/>
  <c r="ER311" i="2"/>
  <c r="EQ311" i="2"/>
  <c r="EP311" i="2"/>
  <c r="EO311" i="2"/>
  <c r="EN311" i="2"/>
  <c r="EM311" i="2"/>
  <c r="EL311" i="2"/>
  <c r="EK311" i="2"/>
  <c r="EJ311" i="2"/>
  <c r="EI311" i="2"/>
  <c r="EH311" i="2"/>
  <c r="EG311" i="2"/>
  <c r="EF311" i="2"/>
  <c r="EE311" i="2"/>
  <c r="ED311" i="2"/>
  <c r="EC311" i="2"/>
  <c r="EB311" i="2"/>
  <c r="EA311" i="2"/>
  <c r="FD310" i="2"/>
  <c r="FC310" i="2"/>
  <c r="FB310" i="2"/>
  <c r="FA310" i="2"/>
  <c r="EZ310" i="2"/>
  <c r="EY310" i="2"/>
  <c r="EX310" i="2"/>
  <c r="EW310" i="2"/>
  <c r="EV310" i="2"/>
  <c r="EU310" i="2"/>
  <c r="ET310" i="2"/>
  <c r="ES310" i="2"/>
  <c r="ER310" i="2"/>
  <c r="EQ310" i="2"/>
  <c r="EP310" i="2"/>
  <c r="EO310" i="2"/>
  <c r="EN310" i="2"/>
  <c r="EM310" i="2"/>
  <c r="EL310" i="2"/>
  <c r="EK310" i="2"/>
  <c r="EJ310" i="2"/>
  <c r="EI310" i="2"/>
  <c r="EH310" i="2"/>
  <c r="EG310" i="2"/>
  <c r="EF310" i="2"/>
  <c r="EE310" i="2"/>
  <c r="ED310" i="2"/>
  <c r="EC310" i="2"/>
  <c r="EB310" i="2"/>
  <c r="EA310" i="2"/>
  <c r="FD309" i="2"/>
  <c r="FC309" i="2"/>
  <c r="FB309" i="2"/>
  <c r="FA309" i="2"/>
  <c r="EZ309" i="2"/>
  <c r="EY309" i="2"/>
  <c r="EX309" i="2"/>
  <c r="EW309" i="2"/>
  <c r="EV309" i="2"/>
  <c r="EU309" i="2"/>
  <c r="ET309" i="2"/>
  <c r="ES309" i="2"/>
  <c r="ER309" i="2"/>
  <c r="EQ309" i="2"/>
  <c r="EP309" i="2"/>
  <c r="EO309" i="2"/>
  <c r="EN309" i="2"/>
  <c r="EM309" i="2"/>
  <c r="EL309" i="2"/>
  <c r="EK309" i="2"/>
  <c r="EJ309" i="2"/>
  <c r="EI309" i="2"/>
  <c r="EH309" i="2"/>
  <c r="EG309" i="2"/>
  <c r="EF309" i="2"/>
  <c r="EE309" i="2"/>
  <c r="ED309" i="2"/>
  <c r="EC309" i="2"/>
  <c r="EB309" i="2"/>
  <c r="EA309" i="2"/>
  <c r="FD308" i="2"/>
  <c r="FC308" i="2"/>
  <c r="FB308" i="2"/>
  <c r="FA308" i="2"/>
  <c r="EZ308" i="2"/>
  <c r="EY308" i="2"/>
  <c r="EX308" i="2"/>
  <c r="EW308" i="2"/>
  <c r="EV308" i="2"/>
  <c r="EU308" i="2"/>
  <c r="ET308" i="2"/>
  <c r="ES308" i="2"/>
  <c r="ER308" i="2"/>
  <c r="EQ308" i="2"/>
  <c r="EP308" i="2"/>
  <c r="EO308" i="2"/>
  <c r="EN308" i="2"/>
  <c r="EM308" i="2"/>
  <c r="EL308" i="2"/>
  <c r="EK308" i="2"/>
  <c r="EJ308" i="2"/>
  <c r="EI308" i="2"/>
  <c r="EH308" i="2"/>
  <c r="EG308" i="2"/>
  <c r="EF308" i="2"/>
  <c r="EE308" i="2"/>
  <c r="ED308" i="2"/>
  <c r="EC308" i="2"/>
  <c r="EB308" i="2"/>
  <c r="EA308" i="2"/>
  <c r="FD307" i="2"/>
  <c r="FC307" i="2"/>
  <c r="FB307" i="2"/>
  <c r="FA307" i="2"/>
  <c r="EZ307" i="2"/>
  <c r="EY307" i="2"/>
  <c r="EX307" i="2"/>
  <c r="EW307" i="2"/>
  <c r="EV307" i="2"/>
  <c r="EU307" i="2"/>
  <c r="ET307" i="2"/>
  <c r="ES307" i="2"/>
  <c r="ER307" i="2"/>
  <c r="EQ307" i="2"/>
  <c r="EP307" i="2"/>
  <c r="EO307" i="2"/>
  <c r="EN307" i="2"/>
  <c r="EM307" i="2"/>
  <c r="EL307" i="2"/>
  <c r="EK307" i="2"/>
  <c r="EJ307" i="2"/>
  <c r="EI307" i="2"/>
  <c r="EH307" i="2"/>
  <c r="EG307" i="2"/>
  <c r="EF307" i="2"/>
  <c r="EE307" i="2"/>
  <c r="ED307" i="2"/>
  <c r="EC307" i="2"/>
  <c r="EB307" i="2"/>
  <c r="EA307" i="2"/>
  <c r="FD306" i="2"/>
  <c r="FC306" i="2"/>
  <c r="FB306" i="2"/>
  <c r="FA306" i="2"/>
  <c r="EZ306" i="2"/>
  <c r="EY306" i="2"/>
  <c r="EX306" i="2"/>
  <c r="EW306" i="2"/>
  <c r="EV306" i="2"/>
  <c r="EU306" i="2"/>
  <c r="ET306" i="2"/>
  <c r="ES306" i="2"/>
  <c r="ER306" i="2"/>
  <c r="EQ306" i="2"/>
  <c r="EP306" i="2"/>
  <c r="EO306" i="2"/>
  <c r="EN306" i="2"/>
  <c r="EM306" i="2"/>
  <c r="EL306" i="2"/>
  <c r="EK306" i="2"/>
  <c r="EJ306" i="2"/>
  <c r="EI306" i="2"/>
  <c r="EH306" i="2"/>
  <c r="EG306" i="2"/>
  <c r="EF306" i="2"/>
  <c r="EE306" i="2"/>
  <c r="ED306" i="2"/>
  <c r="EC306" i="2"/>
  <c r="EB306" i="2"/>
  <c r="EA306" i="2"/>
  <c r="FD303" i="2"/>
  <c r="FC303" i="2"/>
  <c r="FB303" i="2"/>
  <c r="FA303" i="2"/>
  <c r="EZ303" i="2"/>
  <c r="EY303" i="2"/>
  <c r="EX303" i="2"/>
  <c r="EW303" i="2"/>
  <c r="EV303" i="2"/>
  <c r="EU303" i="2"/>
  <c r="ET303" i="2"/>
  <c r="ES303" i="2"/>
  <c r="ER303" i="2"/>
  <c r="EQ303" i="2"/>
  <c r="EP303" i="2"/>
  <c r="EO303" i="2"/>
  <c r="EN303" i="2"/>
  <c r="EM303" i="2"/>
  <c r="EL303" i="2"/>
  <c r="EK303" i="2"/>
  <c r="EJ303" i="2"/>
  <c r="EI303" i="2"/>
  <c r="EH303" i="2"/>
  <c r="EG303" i="2"/>
  <c r="EF303" i="2"/>
  <c r="EE303" i="2"/>
  <c r="ED303" i="2"/>
  <c r="EC303" i="2"/>
  <c r="EB303" i="2"/>
  <c r="EA303" i="2"/>
  <c r="FD302" i="2"/>
  <c r="FC302" i="2"/>
  <c r="FB302" i="2"/>
  <c r="FA302" i="2"/>
  <c r="EZ302" i="2"/>
  <c r="EY302" i="2"/>
  <c r="EX302" i="2"/>
  <c r="EW302" i="2"/>
  <c r="EV302" i="2"/>
  <c r="EU302" i="2"/>
  <c r="ET302" i="2"/>
  <c r="ES302" i="2"/>
  <c r="ER302" i="2"/>
  <c r="EQ302" i="2"/>
  <c r="EP302" i="2"/>
  <c r="EO302" i="2"/>
  <c r="EN302" i="2"/>
  <c r="EM302" i="2"/>
  <c r="EL302" i="2"/>
  <c r="EK302" i="2"/>
  <c r="EJ302" i="2"/>
  <c r="EI302" i="2"/>
  <c r="EH302" i="2"/>
  <c r="EG302" i="2"/>
  <c r="EF302" i="2"/>
  <c r="EE302" i="2"/>
  <c r="ED302" i="2"/>
  <c r="EC302" i="2"/>
  <c r="EB302" i="2"/>
  <c r="EA302" i="2"/>
  <c r="FD297" i="2"/>
  <c r="FC297" i="2"/>
  <c r="FB297" i="2"/>
  <c r="FA297" i="2"/>
  <c r="EZ297" i="2"/>
  <c r="EY297" i="2"/>
  <c r="EX297" i="2"/>
  <c r="EW297" i="2"/>
  <c r="EV297" i="2"/>
  <c r="EU297" i="2"/>
  <c r="ET297" i="2"/>
  <c r="ES297" i="2"/>
  <c r="ER297" i="2"/>
  <c r="EQ297" i="2"/>
  <c r="EP297" i="2"/>
  <c r="EO297" i="2"/>
  <c r="EN297" i="2"/>
  <c r="EM297" i="2"/>
  <c r="EL297" i="2"/>
  <c r="EK297" i="2"/>
  <c r="EJ297" i="2"/>
  <c r="EI297" i="2"/>
  <c r="EH297" i="2"/>
  <c r="EG297" i="2"/>
  <c r="EF297" i="2"/>
  <c r="EE297" i="2"/>
  <c r="ED297" i="2"/>
  <c r="EC297" i="2"/>
  <c r="EB297" i="2"/>
  <c r="EA297" i="2"/>
  <c r="FD296" i="2"/>
  <c r="FC296" i="2"/>
  <c r="FB296" i="2"/>
  <c r="FA296" i="2"/>
  <c r="EZ296" i="2"/>
  <c r="EY296" i="2"/>
  <c r="EX296" i="2"/>
  <c r="EW296" i="2"/>
  <c r="EV296" i="2"/>
  <c r="EU296" i="2"/>
  <c r="ET296" i="2"/>
  <c r="ES296" i="2"/>
  <c r="ER296" i="2"/>
  <c r="EQ296" i="2"/>
  <c r="EP296" i="2"/>
  <c r="EO296" i="2"/>
  <c r="EN296" i="2"/>
  <c r="EM296" i="2"/>
  <c r="EL296" i="2"/>
  <c r="EK296" i="2"/>
  <c r="EJ296" i="2"/>
  <c r="EI296" i="2"/>
  <c r="EH296" i="2"/>
  <c r="EG296" i="2"/>
  <c r="EF296" i="2"/>
  <c r="EE296" i="2"/>
  <c r="ED296" i="2"/>
  <c r="EC296" i="2"/>
  <c r="EB296" i="2"/>
  <c r="EA296" i="2"/>
  <c r="FD295" i="2"/>
  <c r="FC295" i="2"/>
  <c r="FB295" i="2"/>
  <c r="FA295" i="2"/>
  <c r="EZ295" i="2"/>
  <c r="EY295" i="2"/>
  <c r="EX295" i="2"/>
  <c r="EW295" i="2"/>
  <c r="EV295" i="2"/>
  <c r="EU295" i="2"/>
  <c r="ET295" i="2"/>
  <c r="ES295" i="2"/>
  <c r="ER295" i="2"/>
  <c r="EQ295" i="2"/>
  <c r="EP295" i="2"/>
  <c r="EO295" i="2"/>
  <c r="EN295" i="2"/>
  <c r="EM295" i="2"/>
  <c r="EL295" i="2"/>
  <c r="EK295" i="2"/>
  <c r="EJ295" i="2"/>
  <c r="EI295" i="2"/>
  <c r="EH295" i="2"/>
  <c r="EG295" i="2"/>
  <c r="EF295" i="2"/>
  <c r="EE295" i="2"/>
  <c r="ED295" i="2"/>
  <c r="EC295" i="2"/>
  <c r="EB295" i="2"/>
  <c r="EA295" i="2"/>
  <c r="FD294" i="2"/>
  <c r="FC294" i="2"/>
  <c r="FB294" i="2"/>
  <c r="FA294" i="2"/>
  <c r="EZ294" i="2"/>
  <c r="EY294" i="2"/>
  <c r="EX294" i="2"/>
  <c r="EW294" i="2"/>
  <c r="EV294" i="2"/>
  <c r="EU294" i="2"/>
  <c r="ET294" i="2"/>
  <c r="ES294" i="2"/>
  <c r="ER294" i="2"/>
  <c r="EQ294" i="2"/>
  <c r="EP294" i="2"/>
  <c r="EO294" i="2"/>
  <c r="EN294" i="2"/>
  <c r="EM294" i="2"/>
  <c r="EL294" i="2"/>
  <c r="EK294" i="2"/>
  <c r="EJ294" i="2"/>
  <c r="EI294" i="2"/>
  <c r="EH294" i="2"/>
  <c r="EG294" i="2"/>
  <c r="EF294" i="2"/>
  <c r="EE294" i="2"/>
  <c r="ED294" i="2"/>
  <c r="EC294" i="2"/>
  <c r="EB294" i="2"/>
  <c r="EA294" i="2"/>
  <c r="FD293" i="2"/>
  <c r="FC293" i="2"/>
  <c r="FB293" i="2"/>
  <c r="FA293" i="2"/>
  <c r="EZ293" i="2"/>
  <c r="EY293" i="2"/>
  <c r="EX293" i="2"/>
  <c r="EW293" i="2"/>
  <c r="EV293" i="2"/>
  <c r="EU293" i="2"/>
  <c r="ET293" i="2"/>
  <c r="ES293" i="2"/>
  <c r="ER293" i="2"/>
  <c r="EQ293" i="2"/>
  <c r="EP293" i="2"/>
  <c r="EO293" i="2"/>
  <c r="EN293" i="2"/>
  <c r="EM293" i="2"/>
  <c r="EL293" i="2"/>
  <c r="EK293" i="2"/>
  <c r="EJ293" i="2"/>
  <c r="EI293" i="2"/>
  <c r="EH293" i="2"/>
  <c r="EG293" i="2"/>
  <c r="EF293" i="2"/>
  <c r="EE293" i="2"/>
  <c r="ED293" i="2"/>
  <c r="EC293" i="2"/>
  <c r="EB293" i="2"/>
  <c r="EA293" i="2"/>
  <c r="FD292" i="2"/>
  <c r="FC292" i="2"/>
  <c r="FB292" i="2"/>
  <c r="FA292" i="2"/>
  <c r="EZ292" i="2"/>
  <c r="EY292" i="2"/>
  <c r="EX292" i="2"/>
  <c r="EW292" i="2"/>
  <c r="EV292" i="2"/>
  <c r="EU292" i="2"/>
  <c r="ET292" i="2"/>
  <c r="ES292" i="2"/>
  <c r="ER292" i="2"/>
  <c r="EQ292" i="2"/>
  <c r="EP292" i="2"/>
  <c r="EO292" i="2"/>
  <c r="EN292" i="2"/>
  <c r="EM292" i="2"/>
  <c r="EL292" i="2"/>
  <c r="EK292" i="2"/>
  <c r="EJ292" i="2"/>
  <c r="EI292" i="2"/>
  <c r="EH292" i="2"/>
  <c r="EG292" i="2"/>
  <c r="EF292" i="2"/>
  <c r="EE292" i="2"/>
  <c r="ED292" i="2"/>
  <c r="EC292" i="2"/>
  <c r="EB292" i="2"/>
  <c r="EA292" i="2"/>
  <c r="FD291" i="2"/>
  <c r="FC291" i="2"/>
  <c r="FB291" i="2"/>
  <c r="FA291" i="2"/>
  <c r="EZ291" i="2"/>
  <c r="EY291" i="2"/>
  <c r="EX291" i="2"/>
  <c r="EW291" i="2"/>
  <c r="EV291" i="2"/>
  <c r="EU291" i="2"/>
  <c r="ET291" i="2"/>
  <c r="ES291" i="2"/>
  <c r="ER291" i="2"/>
  <c r="EQ291" i="2"/>
  <c r="EP291" i="2"/>
  <c r="EO291" i="2"/>
  <c r="EN291" i="2"/>
  <c r="EM291" i="2"/>
  <c r="EL291" i="2"/>
  <c r="EK291" i="2"/>
  <c r="EJ291" i="2"/>
  <c r="EI291" i="2"/>
  <c r="EH291" i="2"/>
  <c r="EG291" i="2"/>
  <c r="EF291" i="2"/>
  <c r="EE291" i="2"/>
  <c r="ED291" i="2"/>
  <c r="EC291" i="2"/>
  <c r="EB291" i="2"/>
  <c r="EA291" i="2"/>
  <c r="FD290" i="2"/>
  <c r="FC290" i="2"/>
  <c r="FB290" i="2"/>
  <c r="FA290" i="2"/>
  <c r="EZ290" i="2"/>
  <c r="EY290" i="2"/>
  <c r="EX290" i="2"/>
  <c r="EW290" i="2"/>
  <c r="EV290" i="2"/>
  <c r="EU290" i="2"/>
  <c r="ET290" i="2"/>
  <c r="ES290" i="2"/>
  <c r="ER290" i="2"/>
  <c r="EQ290" i="2"/>
  <c r="EP290" i="2"/>
  <c r="EO290" i="2"/>
  <c r="EN290" i="2"/>
  <c r="EM290" i="2"/>
  <c r="EL290" i="2"/>
  <c r="EK290" i="2"/>
  <c r="EJ290" i="2"/>
  <c r="EI290" i="2"/>
  <c r="EH290" i="2"/>
  <c r="EG290" i="2"/>
  <c r="EF290" i="2"/>
  <c r="EE290" i="2"/>
  <c r="ED290" i="2"/>
  <c r="EC290" i="2"/>
  <c r="EB290" i="2"/>
  <c r="EA290" i="2"/>
  <c r="FD289" i="2"/>
  <c r="FC289" i="2"/>
  <c r="FB289" i="2"/>
  <c r="FA289" i="2"/>
  <c r="EZ289" i="2"/>
  <c r="EY289" i="2"/>
  <c r="EX289" i="2"/>
  <c r="EW289" i="2"/>
  <c r="EV289" i="2"/>
  <c r="EU289" i="2"/>
  <c r="ET289" i="2"/>
  <c r="ES289" i="2"/>
  <c r="ER289" i="2"/>
  <c r="EQ289" i="2"/>
  <c r="EP289" i="2"/>
  <c r="EO289" i="2"/>
  <c r="EN289" i="2"/>
  <c r="EM289" i="2"/>
  <c r="EL289" i="2"/>
  <c r="EK289" i="2"/>
  <c r="EJ289" i="2"/>
  <c r="EI289" i="2"/>
  <c r="EH289" i="2"/>
  <c r="EG289" i="2"/>
  <c r="EF289" i="2"/>
  <c r="EE289" i="2"/>
  <c r="ED289" i="2"/>
  <c r="EC289" i="2"/>
  <c r="EB289" i="2"/>
  <c r="EA289" i="2"/>
  <c r="FD288" i="2"/>
  <c r="FC288" i="2"/>
  <c r="FB288" i="2"/>
  <c r="FA288" i="2"/>
  <c r="EZ288" i="2"/>
  <c r="EY288" i="2"/>
  <c r="EX288" i="2"/>
  <c r="EW288" i="2"/>
  <c r="EV288" i="2"/>
  <c r="EU288" i="2"/>
  <c r="ET288" i="2"/>
  <c r="ES288" i="2"/>
  <c r="ER288" i="2"/>
  <c r="EQ288" i="2"/>
  <c r="EP288" i="2"/>
  <c r="EO288" i="2"/>
  <c r="EN288" i="2"/>
  <c r="EM288" i="2"/>
  <c r="EL288" i="2"/>
  <c r="EK288" i="2"/>
  <c r="EJ288" i="2"/>
  <c r="EI288" i="2"/>
  <c r="EH288" i="2"/>
  <c r="EG288" i="2"/>
  <c r="EF288" i="2"/>
  <c r="EE288" i="2"/>
  <c r="ED288" i="2"/>
  <c r="EC288" i="2"/>
  <c r="EB288" i="2"/>
  <c r="EA288" i="2"/>
  <c r="FD287" i="2"/>
  <c r="FC287" i="2"/>
  <c r="FB287" i="2"/>
  <c r="FA287" i="2"/>
  <c r="EZ287" i="2"/>
  <c r="EY287" i="2"/>
  <c r="EX287" i="2"/>
  <c r="EW287" i="2"/>
  <c r="EV287" i="2"/>
  <c r="EU287" i="2"/>
  <c r="ET287" i="2"/>
  <c r="ES287" i="2"/>
  <c r="ER287" i="2"/>
  <c r="EQ287" i="2"/>
  <c r="EP287" i="2"/>
  <c r="EO287" i="2"/>
  <c r="EN287" i="2"/>
  <c r="EM287" i="2"/>
  <c r="EL287" i="2"/>
  <c r="EK287" i="2"/>
  <c r="EJ287" i="2"/>
  <c r="EI287" i="2"/>
  <c r="EH287" i="2"/>
  <c r="EG287" i="2"/>
  <c r="EF287" i="2"/>
  <c r="EE287" i="2"/>
  <c r="ED287" i="2"/>
  <c r="EC287" i="2"/>
  <c r="EB287" i="2"/>
  <c r="EA287" i="2"/>
  <c r="FD286" i="2"/>
  <c r="FC286" i="2"/>
  <c r="FB286" i="2"/>
  <c r="FA286" i="2"/>
  <c r="EZ286" i="2"/>
  <c r="EY286" i="2"/>
  <c r="EX286" i="2"/>
  <c r="EW286" i="2"/>
  <c r="EV286" i="2"/>
  <c r="EU286" i="2"/>
  <c r="ET286" i="2"/>
  <c r="ES286" i="2"/>
  <c r="ER286" i="2"/>
  <c r="EQ286" i="2"/>
  <c r="EP286" i="2"/>
  <c r="EO286" i="2"/>
  <c r="EN286" i="2"/>
  <c r="EM286" i="2"/>
  <c r="EL286" i="2"/>
  <c r="EK286" i="2"/>
  <c r="EJ286" i="2"/>
  <c r="EI286" i="2"/>
  <c r="EH286" i="2"/>
  <c r="EG286" i="2"/>
  <c r="EF286" i="2"/>
  <c r="EE286" i="2"/>
  <c r="ED286" i="2"/>
  <c r="EC286" i="2"/>
  <c r="EB286" i="2"/>
  <c r="EA286" i="2"/>
  <c r="FD285" i="2"/>
  <c r="FC285" i="2"/>
  <c r="FB285" i="2"/>
  <c r="FA285" i="2"/>
  <c r="EZ285" i="2"/>
  <c r="EY285" i="2"/>
  <c r="EX285" i="2"/>
  <c r="EW285" i="2"/>
  <c r="EV285" i="2"/>
  <c r="EU285" i="2"/>
  <c r="ET285" i="2"/>
  <c r="ES285" i="2"/>
  <c r="ER285" i="2"/>
  <c r="EQ285" i="2"/>
  <c r="EP285" i="2"/>
  <c r="EO285" i="2"/>
  <c r="EN285" i="2"/>
  <c r="EM285" i="2"/>
  <c r="EL285" i="2"/>
  <c r="EK285" i="2"/>
  <c r="EJ285" i="2"/>
  <c r="EI285" i="2"/>
  <c r="EH285" i="2"/>
  <c r="EG285" i="2"/>
  <c r="EF285" i="2"/>
  <c r="EE285" i="2"/>
  <c r="ED285" i="2"/>
  <c r="EC285" i="2"/>
  <c r="EB285" i="2"/>
  <c r="EA285" i="2"/>
  <c r="FD284" i="2"/>
  <c r="FC284" i="2"/>
  <c r="FB284" i="2"/>
  <c r="FA284" i="2"/>
  <c r="EZ284" i="2"/>
  <c r="EY284" i="2"/>
  <c r="EX284" i="2"/>
  <c r="EW284" i="2"/>
  <c r="EV284" i="2"/>
  <c r="EU284" i="2"/>
  <c r="ET284" i="2"/>
  <c r="ES284" i="2"/>
  <c r="ER284" i="2"/>
  <c r="EQ284" i="2"/>
  <c r="EP284" i="2"/>
  <c r="EO284" i="2"/>
  <c r="EN284" i="2"/>
  <c r="EM284" i="2"/>
  <c r="EL284" i="2"/>
  <c r="EK284" i="2"/>
  <c r="EJ284" i="2"/>
  <c r="EI284" i="2"/>
  <c r="EH284" i="2"/>
  <c r="EG284" i="2"/>
  <c r="EF284" i="2"/>
  <c r="EE284" i="2"/>
  <c r="ED284" i="2"/>
  <c r="EC284" i="2"/>
  <c r="EB284" i="2"/>
  <c r="EA284" i="2"/>
  <c r="FD283" i="2"/>
  <c r="FC283" i="2"/>
  <c r="FB283" i="2"/>
  <c r="FA283" i="2"/>
  <c r="EZ283" i="2"/>
  <c r="EY283" i="2"/>
  <c r="EX283" i="2"/>
  <c r="EW283" i="2"/>
  <c r="EV283" i="2"/>
  <c r="EU283" i="2"/>
  <c r="ET283" i="2"/>
  <c r="ES283" i="2"/>
  <c r="ER283" i="2"/>
  <c r="EQ283" i="2"/>
  <c r="EP283" i="2"/>
  <c r="EO283" i="2"/>
  <c r="EN283" i="2"/>
  <c r="EM283" i="2"/>
  <c r="EL283" i="2"/>
  <c r="EK283" i="2"/>
  <c r="EJ283" i="2"/>
  <c r="EI283" i="2"/>
  <c r="EH283" i="2"/>
  <c r="EG283" i="2"/>
  <c r="EF283" i="2"/>
  <c r="EE283" i="2"/>
  <c r="ED283" i="2"/>
  <c r="EC283" i="2"/>
  <c r="EB283" i="2"/>
  <c r="EA283" i="2"/>
  <c r="FD282" i="2"/>
  <c r="FC282" i="2"/>
  <c r="FB282" i="2"/>
  <c r="FA282" i="2"/>
  <c r="EZ282" i="2"/>
  <c r="EY282" i="2"/>
  <c r="EX282" i="2"/>
  <c r="EW282" i="2"/>
  <c r="EV282" i="2"/>
  <c r="EU282" i="2"/>
  <c r="ET282" i="2"/>
  <c r="ES282" i="2"/>
  <c r="ER282" i="2"/>
  <c r="EQ282" i="2"/>
  <c r="EP282" i="2"/>
  <c r="EO282" i="2"/>
  <c r="EN282" i="2"/>
  <c r="EM282" i="2"/>
  <c r="EL282" i="2"/>
  <c r="EK282" i="2"/>
  <c r="EJ282" i="2"/>
  <c r="EI282" i="2"/>
  <c r="EH282" i="2"/>
  <c r="EG282" i="2"/>
  <c r="EF282" i="2"/>
  <c r="EE282" i="2"/>
  <c r="ED282" i="2"/>
  <c r="EC282" i="2"/>
  <c r="EB282" i="2"/>
  <c r="EA282" i="2"/>
  <c r="FD281" i="2"/>
  <c r="FC281" i="2"/>
  <c r="FB281" i="2"/>
  <c r="FA281" i="2"/>
  <c r="EZ281" i="2"/>
  <c r="EY281" i="2"/>
  <c r="EX281" i="2"/>
  <c r="EW281" i="2"/>
  <c r="EV281" i="2"/>
  <c r="EU281" i="2"/>
  <c r="ET281" i="2"/>
  <c r="ES281" i="2"/>
  <c r="ER281" i="2"/>
  <c r="EQ281" i="2"/>
  <c r="EP281" i="2"/>
  <c r="EO281" i="2"/>
  <c r="EN281" i="2"/>
  <c r="EM281" i="2"/>
  <c r="EL281" i="2"/>
  <c r="EK281" i="2"/>
  <c r="EJ281" i="2"/>
  <c r="EI281" i="2"/>
  <c r="EH281" i="2"/>
  <c r="EG281" i="2"/>
  <c r="EF281" i="2"/>
  <c r="EE281" i="2"/>
  <c r="ED281" i="2"/>
  <c r="EC281" i="2"/>
  <c r="EB281" i="2"/>
  <c r="EA281" i="2"/>
  <c r="FD280" i="2"/>
  <c r="FC280" i="2"/>
  <c r="FB280" i="2"/>
  <c r="FA280" i="2"/>
  <c r="EZ280" i="2"/>
  <c r="EY280" i="2"/>
  <c r="EX280" i="2"/>
  <c r="EW280" i="2"/>
  <c r="EV280" i="2"/>
  <c r="EU280" i="2"/>
  <c r="ET280" i="2"/>
  <c r="ES280" i="2"/>
  <c r="ER280" i="2"/>
  <c r="EQ280" i="2"/>
  <c r="EP280" i="2"/>
  <c r="EO280" i="2"/>
  <c r="EN280" i="2"/>
  <c r="EM280" i="2"/>
  <c r="EL280" i="2"/>
  <c r="EK280" i="2"/>
  <c r="EJ280" i="2"/>
  <c r="EI280" i="2"/>
  <c r="EH280" i="2"/>
  <c r="EG280" i="2"/>
  <c r="EF280" i="2"/>
  <c r="EE280" i="2"/>
  <c r="ED280" i="2"/>
  <c r="EC280" i="2"/>
  <c r="EB280" i="2"/>
  <c r="EA280" i="2"/>
  <c r="FD279" i="2"/>
  <c r="FC279" i="2"/>
  <c r="FB279" i="2"/>
  <c r="FA279" i="2"/>
  <c r="EZ279" i="2"/>
  <c r="EY279" i="2"/>
  <c r="EX279" i="2"/>
  <c r="EW279" i="2"/>
  <c r="EV279" i="2"/>
  <c r="EU279" i="2"/>
  <c r="ET279" i="2"/>
  <c r="ES279" i="2"/>
  <c r="ER279" i="2"/>
  <c r="EQ279" i="2"/>
  <c r="EP279" i="2"/>
  <c r="EO279" i="2"/>
  <c r="EN279" i="2"/>
  <c r="EM279" i="2"/>
  <c r="EL279" i="2"/>
  <c r="EK279" i="2"/>
  <c r="EJ279" i="2"/>
  <c r="EI279" i="2"/>
  <c r="EH279" i="2"/>
  <c r="EG279" i="2"/>
  <c r="EF279" i="2"/>
  <c r="EE279" i="2"/>
  <c r="ED279" i="2"/>
  <c r="EC279" i="2"/>
  <c r="EB279" i="2"/>
  <c r="EA279" i="2"/>
  <c r="FD278" i="2"/>
  <c r="FC278" i="2"/>
  <c r="FB278" i="2"/>
  <c r="FA278" i="2"/>
  <c r="EZ278" i="2"/>
  <c r="EY278" i="2"/>
  <c r="EX278" i="2"/>
  <c r="EW278" i="2"/>
  <c r="EV278" i="2"/>
  <c r="EU278" i="2"/>
  <c r="ET278" i="2"/>
  <c r="ES278" i="2"/>
  <c r="ER278" i="2"/>
  <c r="EQ278" i="2"/>
  <c r="EP278" i="2"/>
  <c r="EO278" i="2"/>
  <c r="EN278" i="2"/>
  <c r="EM278" i="2"/>
  <c r="EL278" i="2"/>
  <c r="EK278" i="2"/>
  <c r="EJ278" i="2"/>
  <c r="EI278" i="2"/>
  <c r="EH278" i="2"/>
  <c r="EG278" i="2"/>
  <c r="EF278" i="2"/>
  <c r="EE278" i="2"/>
  <c r="ED278" i="2"/>
  <c r="EC278" i="2"/>
  <c r="EB278" i="2"/>
  <c r="EA278" i="2"/>
  <c r="FD277" i="2"/>
  <c r="FC277" i="2"/>
  <c r="FB277" i="2"/>
  <c r="FA277" i="2"/>
  <c r="EZ277" i="2"/>
  <c r="EY277" i="2"/>
  <c r="EX277" i="2"/>
  <c r="EW277" i="2"/>
  <c r="EV277" i="2"/>
  <c r="EU277" i="2"/>
  <c r="ET277" i="2"/>
  <c r="ES277" i="2"/>
  <c r="ER277" i="2"/>
  <c r="EQ277" i="2"/>
  <c r="EP277" i="2"/>
  <c r="EO277" i="2"/>
  <c r="EN277" i="2"/>
  <c r="EM277" i="2"/>
  <c r="EL277" i="2"/>
  <c r="EK277" i="2"/>
  <c r="EJ277" i="2"/>
  <c r="EI277" i="2"/>
  <c r="EH277" i="2"/>
  <c r="EG277" i="2"/>
  <c r="EF277" i="2"/>
  <c r="EE277" i="2"/>
  <c r="ED277" i="2"/>
  <c r="EC277" i="2"/>
  <c r="EB277" i="2"/>
  <c r="EA277" i="2"/>
  <c r="FD276" i="2"/>
  <c r="FC276" i="2"/>
  <c r="FB276" i="2"/>
  <c r="FA276" i="2"/>
  <c r="EZ276" i="2"/>
  <c r="EY276" i="2"/>
  <c r="EX276" i="2"/>
  <c r="EW276" i="2"/>
  <c r="EV276" i="2"/>
  <c r="EU276" i="2"/>
  <c r="ET276" i="2"/>
  <c r="ES276" i="2"/>
  <c r="ER276" i="2"/>
  <c r="EQ276" i="2"/>
  <c r="EP276" i="2"/>
  <c r="EO276" i="2"/>
  <c r="EN276" i="2"/>
  <c r="EM276" i="2"/>
  <c r="EL276" i="2"/>
  <c r="EK276" i="2"/>
  <c r="EJ276" i="2"/>
  <c r="EI276" i="2"/>
  <c r="EH276" i="2"/>
  <c r="EG276" i="2"/>
  <c r="EF276" i="2"/>
  <c r="EE276" i="2"/>
  <c r="ED276" i="2"/>
  <c r="EC276" i="2"/>
  <c r="EB276" i="2"/>
  <c r="EA276" i="2"/>
  <c r="FD275" i="2"/>
  <c r="FC275" i="2"/>
  <c r="FB275" i="2"/>
  <c r="FA275" i="2"/>
  <c r="EZ275" i="2"/>
  <c r="EY275" i="2"/>
  <c r="EX275" i="2"/>
  <c r="EW275" i="2"/>
  <c r="EV275" i="2"/>
  <c r="EU275" i="2"/>
  <c r="ET275" i="2"/>
  <c r="ES275" i="2"/>
  <c r="ER275" i="2"/>
  <c r="EQ275" i="2"/>
  <c r="EP275" i="2"/>
  <c r="EO275" i="2"/>
  <c r="EN275" i="2"/>
  <c r="EM275" i="2"/>
  <c r="EL275" i="2"/>
  <c r="EK275" i="2"/>
  <c r="EJ275" i="2"/>
  <c r="EI275" i="2"/>
  <c r="EH275" i="2"/>
  <c r="EG275" i="2"/>
  <c r="EF275" i="2"/>
  <c r="EE275" i="2"/>
  <c r="ED275" i="2"/>
  <c r="EC275" i="2"/>
  <c r="EB275" i="2"/>
  <c r="EA275" i="2"/>
  <c r="FD274" i="2"/>
  <c r="FC274" i="2"/>
  <c r="FB274" i="2"/>
  <c r="FA274" i="2"/>
  <c r="EZ274" i="2"/>
  <c r="EY274" i="2"/>
  <c r="EX274" i="2"/>
  <c r="EW274" i="2"/>
  <c r="EV274" i="2"/>
  <c r="EU274" i="2"/>
  <c r="ET274" i="2"/>
  <c r="ES274" i="2"/>
  <c r="ER274" i="2"/>
  <c r="EQ274" i="2"/>
  <c r="EP274" i="2"/>
  <c r="EO274" i="2"/>
  <c r="EN274" i="2"/>
  <c r="EM274" i="2"/>
  <c r="EL274" i="2"/>
  <c r="EK274" i="2"/>
  <c r="EJ274" i="2"/>
  <c r="EI274" i="2"/>
  <c r="EH274" i="2"/>
  <c r="EG274" i="2"/>
  <c r="EF274" i="2"/>
  <c r="EE274" i="2"/>
  <c r="ED274" i="2"/>
  <c r="EC274" i="2"/>
  <c r="EB274" i="2"/>
  <c r="EA274" i="2"/>
  <c r="FD273" i="2"/>
  <c r="FC273" i="2"/>
  <c r="FB273" i="2"/>
  <c r="FA273" i="2"/>
  <c r="EZ273" i="2"/>
  <c r="EY273" i="2"/>
  <c r="EX273" i="2"/>
  <c r="EW273" i="2"/>
  <c r="EV273" i="2"/>
  <c r="EU273" i="2"/>
  <c r="ET273" i="2"/>
  <c r="ES273" i="2"/>
  <c r="ER273" i="2"/>
  <c r="EQ273" i="2"/>
  <c r="EP273" i="2"/>
  <c r="EO273" i="2"/>
  <c r="EN273" i="2"/>
  <c r="EM273" i="2"/>
  <c r="EL273" i="2"/>
  <c r="EK273" i="2"/>
  <c r="EJ273" i="2"/>
  <c r="EI273" i="2"/>
  <c r="EH273" i="2"/>
  <c r="EG273" i="2"/>
  <c r="EF273" i="2"/>
  <c r="EE273" i="2"/>
  <c r="ED273" i="2"/>
  <c r="EC273" i="2"/>
  <c r="EB273" i="2"/>
  <c r="EA273" i="2"/>
  <c r="FD272" i="2"/>
  <c r="FC272" i="2"/>
  <c r="FB272" i="2"/>
  <c r="FA272" i="2"/>
  <c r="EZ272" i="2"/>
  <c r="EY272" i="2"/>
  <c r="EX272" i="2"/>
  <c r="EW272" i="2"/>
  <c r="EV272" i="2"/>
  <c r="EU272" i="2"/>
  <c r="ET272" i="2"/>
  <c r="ES272" i="2"/>
  <c r="ER272" i="2"/>
  <c r="EQ272" i="2"/>
  <c r="EP272" i="2"/>
  <c r="EO272" i="2"/>
  <c r="EN272" i="2"/>
  <c r="EM272" i="2"/>
  <c r="EL272" i="2"/>
  <c r="EK272" i="2"/>
  <c r="EJ272" i="2"/>
  <c r="EI272" i="2"/>
  <c r="EH272" i="2"/>
  <c r="EG272" i="2"/>
  <c r="EF272" i="2"/>
  <c r="EE272" i="2"/>
  <c r="ED272" i="2"/>
  <c r="EC272" i="2"/>
  <c r="EB272" i="2"/>
  <c r="EA272" i="2"/>
  <c r="FD271" i="2"/>
  <c r="FC271" i="2"/>
  <c r="FB271" i="2"/>
  <c r="FA271" i="2"/>
  <c r="EZ271" i="2"/>
  <c r="EY271" i="2"/>
  <c r="EX271" i="2"/>
  <c r="EW271" i="2"/>
  <c r="EV271" i="2"/>
  <c r="EU271" i="2"/>
  <c r="ET271" i="2"/>
  <c r="ES271" i="2"/>
  <c r="ER271" i="2"/>
  <c r="EQ271" i="2"/>
  <c r="EP271" i="2"/>
  <c r="EO271" i="2"/>
  <c r="EN271" i="2"/>
  <c r="EM271" i="2"/>
  <c r="EL271" i="2"/>
  <c r="EK271" i="2"/>
  <c r="EJ271" i="2"/>
  <c r="EI271" i="2"/>
  <c r="EH271" i="2"/>
  <c r="EG271" i="2"/>
  <c r="EF271" i="2"/>
  <c r="EE271" i="2"/>
  <c r="ED271" i="2"/>
  <c r="EC271" i="2"/>
  <c r="EB271" i="2"/>
  <c r="EA271" i="2"/>
  <c r="FD270" i="2"/>
  <c r="FC270" i="2"/>
  <c r="FB270" i="2"/>
  <c r="FA270" i="2"/>
  <c r="EZ270" i="2"/>
  <c r="EY270" i="2"/>
  <c r="EX270" i="2"/>
  <c r="EW270" i="2"/>
  <c r="EV270" i="2"/>
  <c r="EU270" i="2"/>
  <c r="ET270" i="2"/>
  <c r="ES270" i="2"/>
  <c r="ER270" i="2"/>
  <c r="EQ270" i="2"/>
  <c r="EP270" i="2"/>
  <c r="EO270" i="2"/>
  <c r="EN270" i="2"/>
  <c r="EM270" i="2"/>
  <c r="EL270" i="2"/>
  <c r="EK270" i="2"/>
  <c r="EJ270" i="2"/>
  <c r="EI270" i="2"/>
  <c r="EH270" i="2"/>
  <c r="EG270" i="2"/>
  <c r="EF270" i="2"/>
  <c r="EE270" i="2"/>
  <c r="ED270" i="2"/>
  <c r="EC270" i="2"/>
  <c r="EB270" i="2"/>
  <c r="EA270" i="2"/>
  <c r="FD269" i="2"/>
  <c r="FC269" i="2"/>
  <c r="FB269" i="2"/>
  <c r="FA269" i="2"/>
  <c r="EZ269" i="2"/>
  <c r="EY269" i="2"/>
  <c r="EX269" i="2"/>
  <c r="EW269" i="2"/>
  <c r="EV269" i="2"/>
  <c r="EU269" i="2"/>
  <c r="ET269" i="2"/>
  <c r="ES269" i="2"/>
  <c r="ER269" i="2"/>
  <c r="EQ269" i="2"/>
  <c r="EP269" i="2"/>
  <c r="EO269" i="2"/>
  <c r="EN269" i="2"/>
  <c r="EM269" i="2"/>
  <c r="EL269" i="2"/>
  <c r="EK269" i="2"/>
  <c r="EJ269" i="2"/>
  <c r="EI269" i="2"/>
  <c r="EH269" i="2"/>
  <c r="EG269" i="2"/>
  <c r="EF269" i="2"/>
  <c r="EE269" i="2"/>
  <c r="ED269" i="2"/>
  <c r="EC269" i="2"/>
  <c r="EB269" i="2"/>
  <c r="EA269" i="2"/>
  <c r="FD268" i="2"/>
  <c r="FC268" i="2"/>
  <c r="FB268" i="2"/>
  <c r="FA268" i="2"/>
  <c r="EZ268" i="2"/>
  <c r="EY268" i="2"/>
  <c r="EX268" i="2"/>
  <c r="EW268" i="2"/>
  <c r="EV268" i="2"/>
  <c r="EU268" i="2"/>
  <c r="ET268" i="2"/>
  <c r="ES268" i="2"/>
  <c r="ER268" i="2"/>
  <c r="EQ268" i="2"/>
  <c r="EP268" i="2"/>
  <c r="EO268" i="2"/>
  <c r="EN268" i="2"/>
  <c r="EM268" i="2"/>
  <c r="EL268" i="2"/>
  <c r="EK268" i="2"/>
  <c r="EJ268" i="2"/>
  <c r="EI268" i="2"/>
  <c r="EH268" i="2"/>
  <c r="EG268" i="2"/>
  <c r="EF268" i="2"/>
  <c r="EE268" i="2"/>
  <c r="ED268" i="2"/>
  <c r="EC268" i="2"/>
  <c r="EB268" i="2"/>
  <c r="EA268" i="2"/>
  <c r="FD267" i="2"/>
  <c r="FC267" i="2"/>
  <c r="FB267" i="2"/>
  <c r="FA267" i="2"/>
  <c r="EZ267" i="2"/>
  <c r="EY267" i="2"/>
  <c r="EX267" i="2"/>
  <c r="EW267" i="2"/>
  <c r="EV267" i="2"/>
  <c r="EU267" i="2"/>
  <c r="ET267" i="2"/>
  <c r="ES267" i="2"/>
  <c r="ER267" i="2"/>
  <c r="EQ267" i="2"/>
  <c r="EP267" i="2"/>
  <c r="EO267" i="2"/>
  <c r="EN267" i="2"/>
  <c r="EM267" i="2"/>
  <c r="EL267" i="2"/>
  <c r="EK267" i="2"/>
  <c r="EJ267" i="2"/>
  <c r="EI267" i="2"/>
  <c r="EH267" i="2"/>
  <c r="EG267" i="2"/>
  <c r="EF267" i="2"/>
  <c r="EE267" i="2"/>
  <c r="ED267" i="2"/>
  <c r="EC267" i="2"/>
  <c r="EB267" i="2"/>
  <c r="EA267" i="2"/>
  <c r="FD266" i="2"/>
  <c r="FC266" i="2"/>
  <c r="FB266" i="2"/>
  <c r="FA266" i="2"/>
  <c r="EZ266" i="2"/>
  <c r="EY266" i="2"/>
  <c r="EX266" i="2"/>
  <c r="EW266" i="2"/>
  <c r="EV266" i="2"/>
  <c r="EU266" i="2"/>
  <c r="ET266" i="2"/>
  <c r="ES266" i="2"/>
  <c r="ER266" i="2"/>
  <c r="EQ266" i="2"/>
  <c r="EP266" i="2"/>
  <c r="EO266" i="2"/>
  <c r="EN266" i="2"/>
  <c r="EM266" i="2"/>
  <c r="EL266" i="2"/>
  <c r="EK266" i="2"/>
  <c r="EJ266" i="2"/>
  <c r="EI266" i="2"/>
  <c r="EH266" i="2"/>
  <c r="EG266" i="2"/>
  <c r="EF266" i="2"/>
  <c r="EE266" i="2"/>
  <c r="ED266" i="2"/>
  <c r="EC266" i="2"/>
  <c r="EB266" i="2"/>
  <c r="EA266" i="2"/>
  <c r="FD263" i="2"/>
  <c r="FC263" i="2"/>
  <c r="FB263" i="2"/>
  <c r="FA263" i="2"/>
  <c r="EZ263" i="2"/>
  <c r="EY263" i="2"/>
  <c r="EX263" i="2"/>
  <c r="EW263" i="2"/>
  <c r="EV263" i="2"/>
  <c r="EU263" i="2"/>
  <c r="ET263" i="2"/>
  <c r="ES263" i="2"/>
  <c r="ER263" i="2"/>
  <c r="EQ263" i="2"/>
  <c r="EP263" i="2"/>
  <c r="EO263" i="2"/>
  <c r="EN263" i="2"/>
  <c r="EM263" i="2"/>
  <c r="EL263" i="2"/>
  <c r="EK263" i="2"/>
  <c r="EJ263" i="2"/>
  <c r="EI263" i="2"/>
  <c r="EH263" i="2"/>
  <c r="EG263" i="2"/>
  <c r="EF263" i="2"/>
  <c r="EE263" i="2"/>
  <c r="ED263" i="2"/>
  <c r="EC263" i="2"/>
  <c r="EB263" i="2"/>
  <c r="EA263" i="2"/>
  <c r="FD262" i="2"/>
  <c r="FC262" i="2"/>
  <c r="FB262" i="2"/>
  <c r="FA262" i="2"/>
  <c r="EZ262" i="2"/>
  <c r="EY262" i="2"/>
  <c r="EX262" i="2"/>
  <c r="EW262" i="2"/>
  <c r="EV262" i="2"/>
  <c r="EU262" i="2"/>
  <c r="ET262" i="2"/>
  <c r="ES262" i="2"/>
  <c r="ER262" i="2"/>
  <c r="EQ262" i="2"/>
  <c r="EP262" i="2"/>
  <c r="EO262" i="2"/>
  <c r="EN262" i="2"/>
  <c r="EM262" i="2"/>
  <c r="EL262" i="2"/>
  <c r="EK262" i="2"/>
  <c r="EJ262" i="2"/>
  <c r="EI262" i="2"/>
  <c r="EH262" i="2"/>
  <c r="EG262" i="2"/>
  <c r="EF262" i="2"/>
  <c r="EE262" i="2"/>
  <c r="ED262" i="2"/>
  <c r="EC262" i="2"/>
  <c r="EB262" i="2"/>
  <c r="EA262" i="2"/>
  <c r="FD257" i="2"/>
  <c r="FC257" i="2"/>
  <c r="FB257" i="2"/>
  <c r="FA257" i="2"/>
  <c r="EZ257" i="2"/>
  <c r="EY257" i="2"/>
  <c r="EX257" i="2"/>
  <c r="EW257" i="2"/>
  <c r="EV257" i="2"/>
  <c r="EU257" i="2"/>
  <c r="ET257" i="2"/>
  <c r="ES257" i="2"/>
  <c r="ER257" i="2"/>
  <c r="EQ257" i="2"/>
  <c r="EP257" i="2"/>
  <c r="EO257" i="2"/>
  <c r="EN257" i="2"/>
  <c r="EM257" i="2"/>
  <c r="EL257" i="2"/>
  <c r="EK257" i="2"/>
  <c r="EJ257" i="2"/>
  <c r="EI257" i="2"/>
  <c r="EH257" i="2"/>
  <c r="EG257" i="2"/>
  <c r="EF257" i="2"/>
  <c r="EE257" i="2"/>
  <c r="ED257" i="2"/>
  <c r="EC257" i="2"/>
  <c r="EB257" i="2"/>
  <c r="EA257" i="2"/>
  <c r="FD256" i="2"/>
  <c r="FC256" i="2"/>
  <c r="FB256" i="2"/>
  <c r="FA256" i="2"/>
  <c r="EZ256" i="2"/>
  <c r="EY256" i="2"/>
  <c r="EX256" i="2"/>
  <c r="EW256" i="2"/>
  <c r="EV256" i="2"/>
  <c r="EU256" i="2"/>
  <c r="ET256" i="2"/>
  <c r="ES256" i="2"/>
  <c r="ER256" i="2"/>
  <c r="EQ256" i="2"/>
  <c r="EP256" i="2"/>
  <c r="EO256" i="2"/>
  <c r="EN256" i="2"/>
  <c r="EM256" i="2"/>
  <c r="EL256" i="2"/>
  <c r="EK256" i="2"/>
  <c r="EJ256" i="2"/>
  <c r="EI256" i="2"/>
  <c r="EH256" i="2"/>
  <c r="EG256" i="2"/>
  <c r="EF256" i="2"/>
  <c r="EE256" i="2"/>
  <c r="ED256" i="2"/>
  <c r="EC256" i="2"/>
  <c r="EB256" i="2"/>
  <c r="EA256" i="2"/>
  <c r="FD255" i="2"/>
  <c r="FC255" i="2"/>
  <c r="FB255" i="2"/>
  <c r="FA255" i="2"/>
  <c r="EZ255" i="2"/>
  <c r="EY255" i="2"/>
  <c r="EX255" i="2"/>
  <c r="EW255" i="2"/>
  <c r="EV255" i="2"/>
  <c r="EU255" i="2"/>
  <c r="ET255" i="2"/>
  <c r="ES255" i="2"/>
  <c r="ER255" i="2"/>
  <c r="EQ255" i="2"/>
  <c r="EP255" i="2"/>
  <c r="EO255" i="2"/>
  <c r="EN255" i="2"/>
  <c r="EM255" i="2"/>
  <c r="EL255" i="2"/>
  <c r="EK255" i="2"/>
  <c r="EJ255" i="2"/>
  <c r="EI255" i="2"/>
  <c r="EH255" i="2"/>
  <c r="EG255" i="2"/>
  <c r="EF255" i="2"/>
  <c r="EE255" i="2"/>
  <c r="ED255" i="2"/>
  <c r="EC255" i="2"/>
  <c r="EB255" i="2"/>
  <c r="EA255" i="2"/>
  <c r="FD254" i="2"/>
  <c r="FC254" i="2"/>
  <c r="FB254" i="2"/>
  <c r="FA254" i="2"/>
  <c r="EZ254" i="2"/>
  <c r="EY254" i="2"/>
  <c r="EX254" i="2"/>
  <c r="EW254" i="2"/>
  <c r="EV254" i="2"/>
  <c r="EU254" i="2"/>
  <c r="ET254" i="2"/>
  <c r="ES254" i="2"/>
  <c r="ER254" i="2"/>
  <c r="EQ254" i="2"/>
  <c r="EP254" i="2"/>
  <c r="EO254" i="2"/>
  <c r="EN254" i="2"/>
  <c r="EM254" i="2"/>
  <c r="EL254" i="2"/>
  <c r="EK254" i="2"/>
  <c r="EJ254" i="2"/>
  <c r="EI254" i="2"/>
  <c r="EH254" i="2"/>
  <c r="EG254" i="2"/>
  <c r="EF254" i="2"/>
  <c r="EE254" i="2"/>
  <c r="ED254" i="2"/>
  <c r="EC254" i="2"/>
  <c r="EB254" i="2"/>
  <c r="EA254" i="2"/>
  <c r="FD253" i="2"/>
  <c r="FC253" i="2"/>
  <c r="FB253" i="2"/>
  <c r="FA253" i="2"/>
  <c r="EZ253" i="2"/>
  <c r="EY253" i="2"/>
  <c r="EX253" i="2"/>
  <c r="EW253" i="2"/>
  <c r="EV253" i="2"/>
  <c r="EU253" i="2"/>
  <c r="ET253" i="2"/>
  <c r="ES253" i="2"/>
  <c r="ER253" i="2"/>
  <c r="EQ253" i="2"/>
  <c r="EP253" i="2"/>
  <c r="EO253" i="2"/>
  <c r="EN253" i="2"/>
  <c r="EM253" i="2"/>
  <c r="EL253" i="2"/>
  <c r="EK253" i="2"/>
  <c r="EJ253" i="2"/>
  <c r="EI253" i="2"/>
  <c r="EH253" i="2"/>
  <c r="EG253" i="2"/>
  <c r="EF253" i="2"/>
  <c r="EE253" i="2"/>
  <c r="ED253" i="2"/>
  <c r="EC253" i="2"/>
  <c r="EB253" i="2"/>
  <c r="EA253" i="2"/>
  <c r="FD252" i="2"/>
  <c r="FC252" i="2"/>
  <c r="FB252" i="2"/>
  <c r="FA252" i="2"/>
  <c r="EZ252" i="2"/>
  <c r="EY252" i="2"/>
  <c r="EX252" i="2"/>
  <c r="EW252" i="2"/>
  <c r="EV252" i="2"/>
  <c r="EU252" i="2"/>
  <c r="ET252" i="2"/>
  <c r="ES252" i="2"/>
  <c r="ER252" i="2"/>
  <c r="EQ252" i="2"/>
  <c r="EP252" i="2"/>
  <c r="EO252" i="2"/>
  <c r="EN252" i="2"/>
  <c r="EM252" i="2"/>
  <c r="EL252" i="2"/>
  <c r="EK252" i="2"/>
  <c r="EJ252" i="2"/>
  <c r="EI252" i="2"/>
  <c r="EH252" i="2"/>
  <c r="EG252" i="2"/>
  <c r="EF252" i="2"/>
  <c r="EE252" i="2"/>
  <c r="ED252" i="2"/>
  <c r="EC252" i="2"/>
  <c r="EB252" i="2"/>
  <c r="EA252" i="2"/>
  <c r="FD251" i="2"/>
  <c r="FC251" i="2"/>
  <c r="FB251" i="2"/>
  <c r="FA251" i="2"/>
  <c r="EZ251" i="2"/>
  <c r="EY251" i="2"/>
  <c r="EX251" i="2"/>
  <c r="EW251" i="2"/>
  <c r="EV251" i="2"/>
  <c r="EU251" i="2"/>
  <c r="ET251" i="2"/>
  <c r="ES251" i="2"/>
  <c r="ER251" i="2"/>
  <c r="EQ251" i="2"/>
  <c r="EP251" i="2"/>
  <c r="EO251" i="2"/>
  <c r="EN251" i="2"/>
  <c r="EM251" i="2"/>
  <c r="EL251" i="2"/>
  <c r="EK251" i="2"/>
  <c r="EJ251" i="2"/>
  <c r="EI251" i="2"/>
  <c r="EH251" i="2"/>
  <c r="EG251" i="2"/>
  <c r="EF251" i="2"/>
  <c r="EE251" i="2"/>
  <c r="ED251" i="2"/>
  <c r="EC251" i="2"/>
  <c r="EB251" i="2"/>
  <c r="EA251" i="2"/>
  <c r="FD250" i="2"/>
  <c r="FC250" i="2"/>
  <c r="FB250" i="2"/>
  <c r="FA250" i="2"/>
  <c r="EZ250" i="2"/>
  <c r="EY250" i="2"/>
  <c r="EX250" i="2"/>
  <c r="EW250" i="2"/>
  <c r="EV250" i="2"/>
  <c r="EU250" i="2"/>
  <c r="ET250" i="2"/>
  <c r="ES250" i="2"/>
  <c r="ER250" i="2"/>
  <c r="EQ250" i="2"/>
  <c r="EP250" i="2"/>
  <c r="EO250" i="2"/>
  <c r="EN250" i="2"/>
  <c r="EM250" i="2"/>
  <c r="EL250" i="2"/>
  <c r="EK250" i="2"/>
  <c r="EJ250" i="2"/>
  <c r="EI250" i="2"/>
  <c r="EH250" i="2"/>
  <c r="EG250" i="2"/>
  <c r="EF250" i="2"/>
  <c r="EE250" i="2"/>
  <c r="ED250" i="2"/>
  <c r="EC250" i="2"/>
  <c r="EB250" i="2"/>
  <c r="EA250" i="2"/>
  <c r="FD249" i="2"/>
  <c r="FC249" i="2"/>
  <c r="FB249" i="2"/>
  <c r="FA249" i="2"/>
  <c r="EZ249" i="2"/>
  <c r="EY249" i="2"/>
  <c r="EX249" i="2"/>
  <c r="EW249" i="2"/>
  <c r="EV249" i="2"/>
  <c r="EU249" i="2"/>
  <c r="ET249" i="2"/>
  <c r="ES249" i="2"/>
  <c r="ER249" i="2"/>
  <c r="EQ249" i="2"/>
  <c r="EP249" i="2"/>
  <c r="EO249" i="2"/>
  <c r="EN249" i="2"/>
  <c r="EM249" i="2"/>
  <c r="EL249" i="2"/>
  <c r="EK249" i="2"/>
  <c r="EJ249" i="2"/>
  <c r="EI249" i="2"/>
  <c r="EH249" i="2"/>
  <c r="EG249" i="2"/>
  <c r="EF249" i="2"/>
  <c r="EE249" i="2"/>
  <c r="ED249" i="2"/>
  <c r="EC249" i="2"/>
  <c r="EB249" i="2"/>
  <c r="EA249" i="2"/>
  <c r="FD248" i="2"/>
  <c r="FC248" i="2"/>
  <c r="FB248" i="2"/>
  <c r="FA248" i="2"/>
  <c r="EZ248" i="2"/>
  <c r="EY248" i="2"/>
  <c r="EX248" i="2"/>
  <c r="EW248" i="2"/>
  <c r="EV248" i="2"/>
  <c r="EU248" i="2"/>
  <c r="ET248" i="2"/>
  <c r="ES248" i="2"/>
  <c r="ER248" i="2"/>
  <c r="EQ248" i="2"/>
  <c r="EP248" i="2"/>
  <c r="EO248" i="2"/>
  <c r="EN248" i="2"/>
  <c r="EM248" i="2"/>
  <c r="EL248" i="2"/>
  <c r="EK248" i="2"/>
  <c r="EJ248" i="2"/>
  <c r="EI248" i="2"/>
  <c r="EH248" i="2"/>
  <c r="EG248" i="2"/>
  <c r="EF248" i="2"/>
  <c r="EE248" i="2"/>
  <c r="ED248" i="2"/>
  <c r="EC248" i="2"/>
  <c r="EB248" i="2"/>
  <c r="EA248" i="2"/>
  <c r="FD247" i="2"/>
  <c r="FC247" i="2"/>
  <c r="FB247" i="2"/>
  <c r="FA247" i="2"/>
  <c r="EZ247" i="2"/>
  <c r="EY247" i="2"/>
  <c r="EX247" i="2"/>
  <c r="EW247" i="2"/>
  <c r="EV247" i="2"/>
  <c r="EU247" i="2"/>
  <c r="ET247" i="2"/>
  <c r="ES247" i="2"/>
  <c r="ER247" i="2"/>
  <c r="EQ247" i="2"/>
  <c r="EP247" i="2"/>
  <c r="EO247" i="2"/>
  <c r="EN247" i="2"/>
  <c r="EM247" i="2"/>
  <c r="EL247" i="2"/>
  <c r="EK247" i="2"/>
  <c r="EJ247" i="2"/>
  <c r="EI247" i="2"/>
  <c r="EH247" i="2"/>
  <c r="EG247" i="2"/>
  <c r="EF247" i="2"/>
  <c r="EE247" i="2"/>
  <c r="ED247" i="2"/>
  <c r="EC247" i="2"/>
  <c r="EB247" i="2"/>
  <c r="EA247" i="2"/>
  <c r="FD246" i="2"/>
  <c r="FC246" i="2"/>
  <c r="FB246" i="2"/>
  <c r="FA246" i="2"/>
  <c r="EZ246" i="2"/>
  <c r="EY246" i="2"/>
  <c r="EX246" i="2"/>
  <c r="EW246" i="2"/>
  <c r="EV246" i="2"/>
  <c r="EU246" i="2"/>
  <c r="ET246" i="2"/>
  <c r="ES246" i="2"/>
  <c r="ER246" i="2"/>
  <c r="EQ246" i="2"/>
  <c r="EP246" i="2"/>
  <c r="EO246" i="2"/>
  <c r="EN246" i="2"/>
  <c r="EM246" i="2"/>
  <c r="EL246" i="2"/>
  <c r="EK246" i="2"/>
  <c r="EJ246" i="2"/>
  <c r="EI246" i="2"/>
  <c r="EH246" i="2"/>
  <c r="EG246" i="2"/>
  <c r="EF246" i="2"/>
  <c r="EE246" i="2"/>
  <c r="ED246" i="2"/>
  <c r="EC246" i="2"/>
  <c r="EB246" i="2"/>
  <c r="EA246" i="2"/>
  <c r="FD245" i="2"/>
  <c r="FC245" i="2"/>
  <c r="FB245" i="2"/>
  <c r="FA245" i="2"/>
  <c r="EZ245" i="2"/>
  <c r="EY245" i="2"/>
  <c r="EX245" i="2"/>
  <c r="EW245" i="2"/>
  <c r="EV245" i="2"/>
  <c r="EU245" i="2"/>
  <c r="ET245" i="2"/>
  <c r="ES245" i="2"/>
  <c r="ER245" i="2"/>
  <c r="EQ245" i="2"/>
  <c r="EP245" i="2"/>
  <c r="EO245" i="2"/>
  <c r="EN245" i="2"/>
  <c r="EM245" i="2"/>
  <c r="EL245" i="2"/>
  <c r="EK245" i="2"/>
  <c r="EJ245" i="2"/>
  <c r="EI245" i="2"/>
  <c r="EH245" i="2"/>
  <c r="EG245" i="2"/>
  <c r="EF245" i="2"/>
  <c r="EE245" i="2"/>
  <c r="ED245" i="2"/>
  <c r="EC245" i="2"/>
  <c r="EB245" i="2"/>
  <c r="EA245" i="2"/>
  <c r="FD244" i="2"/>
  <c r="FC244" i="2"/>
  <c r="FB244" i="2"/>
  <c r="FA244" i="2"/>
  <c r="EZ244" i="2"/>
  <c r="EY244" i="2"/>
  <c r="EX244" i="2"/>
  <c r="EW244" i="2"/>
  <c r="EV244" i="2"/>
  <c r="EU244" i="2"/>
  <c r="ET244" i="2"/>
  <c r="ES244" i="2"/>
  <c r="ER244" i="2"/>
  <c r="EQ244" i="2"/>
  <c r="EP244" i="2"/>
  <c r="EO244" i="2"/>
  <c r="EN244" i="2"/>
  <c r="EM244" i="2"/>
  <c r="EL244" i="2"/>
  <c r="EK244" i="2"/>
  <c r="EJ244" i="2"/>
  <c r="EI244" i="2"/>
  <c r="EH244" i="2"/>
  <c r="EG244" i="2"/>
  <c r="EF244" i="2"/>
  <c r="EE244" i="2"/>
  <c r="ED244" i="2"/>
  <c r="EC244" i="2"/>
  <c r="EB244" i="2"/>
  <c r="EA244" i="2"/>
  <c r="FD243" i="2"/>
  <c r="FC243" i="2"/>
  <c r="FB243" i="2"/>
  <c r="FA243" i="2"/>
  <c r="EZ243" i="2"/>
  <c r="EY243" i="2"/>
  <c r="EX243" i="2"/>
  <c r="EW243" i="2"/>
  <c r="EV243" i="2"/>
  <c r="EU243" i="2"/>
  <c r="ET243" i="2"/>
  <c r="ES243" i="2"/>
  <c r="ER243" i="2"/>
  <c r="EQ243" i="2"/>
  <c r="EP243" i="2"/>
  <c r="EO243" i="2"/>
  <c r="EN243" i="2"/>
  <c r="EM243" i="2"/>
  <c r="EL243" i="2"/>
  <c r="EK243" i="2"/>
  <c r="EJ243" i="2"/>
  <c r="EI243" i="2"/>
  <c r="EH243" i="2"/>
  <c r="EG243" i="2"/>
  <c r="EF243" i="2"/>
  <c r="EE243" i="2"/>
  <c r="ED243" i="2"/>
  <c r="EC243" i="2"/>
  <c r="EB243" i="2"/>
  <c r="EA243" i="2"/>
  <c r="FD242" i="2"/>
  <c r="FC242" i="2"/>
  <c r="FB242" i="2"/>
  <c r="FA242" i="2"/>
  <c r="EZ242" i="2"/>
  <c r="EY242" i="2"/>
  <c r="EX242" i="2"/>
  <c r="EW242" i="2"/>
  <c r="EV242" i="2"/>
  <c r="EU242" i="2"/>
  <c r="ET242" i="2"/>
  <c r="ES242" i="2"/>
  <c r="ER242" i="2"/>
  <c r="EQ242" i="2"/>
  <c r="EP242" i="2"/>
  <c r="EO242" i="2"/>
  <c r="EN242" i="2"/>
  <c r="EM242" i="2"/>
  <c r="EL242" i="2"/>
  <c r="EK242" i="2"/>
  <c r="EJ242" i="2"/>
  <c r="EI242" i="2"/>
  <c r="EH242" i="2"/>
  <c r="EG242" i="2"/>
  <c r="EF242" i="2"/>
  <c r="EE242" i="2"/>
  <c r="ED242" i="2"/>
  <c r="EC242" i="2"/>
  <c r="EB242" i="2"/>
  <c r="EA242" i="2"/>
  <c r="FD241" i="2"/>
  <c r="FC241" i="2"/>
  <c r="FB241" i="2"/>
  <c r="FA241" i="2"/>
  <c r="EZ241" i="2"/>
  <c r="EY241" i="2"/>
  <c r="EX241" i="2"/>
  <c r="EW241" i="2"/>
  <c r="EV241" i="2"/>
  <c r="EU241" i="2"/>
  <c r="ET241" i="2"/>
  <c r="ES241" i="2"/>
  <c r="ER241" i="2"/>
  <c r="EQ241" i="2"/>
  <c r="EP241" i="2"/>
  <c r="EO241" i="2"/>
  <c r="EN241" i="2"/>
  <c r="EM241" i="2"/>
  <c r="EL241" i="2"/>
  <c r="EK241" i="2"/>
  <c r="EJ241" i="2"/>
  <c r="EI241" i="2"/>
  <c r="EH241" i="2"/>
  <c r="EG241" i="2"/>
  <c r="EF241" i="2"/>
  <c r="EE241" i="2"/>
  <c r="ED241" i="2"/>
  <c r="EC241" i="2"/>
  <c r="EB241" i="2"/>
  <c r="EA241" i="2"/>
  <c r="FD240" i="2"/>
  <c r="FC240" i="2"/>
  <c r="FB240" i="2"/>
  <c r="FA240" i="2"/>
  <c r="EZ240" i="2"/>
  <c r="EY240" i="2"/>
  <c r="EX240" i="2"/>
  <c r="EW240" i="2"/>
  <c r="EV240" i="2"/>
  <c r="EU240" i="2"/>
  <c r="ET240" i="2"/>
  <c r="ES240" i="2"/>
  <c r="ER240" i="2"/>
  <c r="EQ240" i="2"/>
  <c r="EP240" i="2"/>
  <c r="EO240" i="2"/>
  <c r="EN240" i="2"/>
  <c r="EM240" i="2"/>
  <c r="EL240" i="2"/>
  <c r="EK240" i="2"/>
  <c r="EJ240" i="2"/>
  <c r="EI240" i="2"/>
  <c r="EH240" i="2"/>
  <c r="EG240" i="2"/>
  <c r="EF240" i="2"/>
  <c r="EE240" i="2"/>
  <c r="ED240" i="2"/>
  <c r="EC240" i="2"/>
  <c r="EB240" i="2"/>
  <c r="EA240" i="2"/>
  <c r="FD239" i="2"/>
  <c r="FC239" i="2"/>
  <c r="FB239" i="2"/>
  <c r="FA239" i="2"/>
  <c r="EZ239" i="2"/>
  <c r="EY239" i="2"/>
  <c r="EX239" i="2"/>
  <c r="EW239" i="2"/>
  <c r="EV239" i="2"/>
  <c r="EU239" i="2"/>
  <c r="ET239" i="2"/>
  <c r="ES239" i="2"/>
  <c r="ER239" i="2"/>
  <c r="EQ239" i="2"/>
  <c r="EP239" i="2"/>
  <c r="EO239" i="2"/>
  <c r="EN239" i="2"/>
  <c r="EM239" i="2"/>
  <c r="EL239" i="2"/>
  <c r="EK239" i="2"/>
  <c r="EJ239" i="2"/>
  <c r="EI239" i="2"/>
  <c r="EH239" i="2"/>
  <c r="EG239" i="2"/>
  <c r="EF239" i="2"/>
  <c r="EE239" i="2"/>
  <c r="ED239" i="2"/>
  <c r="EC239" i="2"/>
  <c r="EB239" i="2"/>
  <c r="EA239" i="2"/>
  <c r="FD238" i="2"/>
  <c r="FC238" i="2"/>
  <c r="FB238" i="2"/>
  <c r="FA238" i="2"/>
  <c r="EZ238" i="2"/>
  <c r="EY238" i="2"/>
  <c r="EX238" i="2"/>
  <c r="EW238" i="2"/>
  <c r="EV238" i="2"/>
  <c r="EU238" i="2"/>
  <c r="ET238" i="2"/>
  <c r="ES238" i="2"/>
  <c r="ER238" i="2"/>
  <c r="EQ238" i="2"/>
  <c r="EP238" i="2"/>
  <c r="EO238" i="2"/>
  <c r="EN238" i="2"/>
  <c r="EM238" i="2"/>
  <c r="EL238" i="2"/>
  <c r="EK238" i="2"/>
  <c r="EJ238" i="2"/>
  <c r="EI238" i="2"/>
  <c r="EH238" i="2"/>
  <c r="EG238" i="2"/>
  <c r="EF238" i="2"/>
  <c r="EE238" i="2"/>
  <c r="ED238" i="2"/>
  <c r="EC238" i="2"/>
  <c r="EB238" i="2"/>
  <c r="EA238" i="2"/>
  <c r="FD237" i="2"/>
  <c r="FC237" i="2"/>
  <c r="FB237" i="2"/>
  <c r="FA237" i="2"/>
  <c r="EZ237" i="2"/>
  <c r="EY237" i="2"/>
  <c r="EX237" i="2"/>
  <c r="EW237" i="2"/>
  <c r="EV237" i="2"/>
  <c r="EU237" i="2"/>
  <c r="ET237" i="2"/>
  <c r="ES237" i="2"/>
  <c r="ER237" i="2"/>
  <c r="EQ237" i="2"/>
  <c r="EP237" i="2"/>
  <c r="EO237" i="2"/>
  <c r="EN237" i="2"/>
  <c r="EM237" i="2"/>
  <c r="EL237" i="2"/>
  <c r="EK237" i="2"/>
  <c r="EJ237" i="2"/>
  <c r="EI237" i="2"/>
  <c r="EH237" i="2"/>
  <c r="EG237" i="2"/>
  <c r="EF237" i="2"/>
  <c r="EE237" i="2"/>
  <c r="ED237" i="2"/>
  <c r="EC237" i="2"/>
  <c r="EB237" i="2"/>
  <c r="EA237" i="2"/>
  <c r="FD236" i="2"/>
  <c r="FC236" i="2"/>
  <c r="FB236" i="2"/>
  <c r="FA236" i="2"/>
  <c r="EZ236" i="2"/>
  <c r="EY236" i="2"/>
  <c r="EX236" i="2"/>
  <c r="EW236" i="2"/>
  <c r="EV236" i="2"/>
  <c r="EU236" i="2"/>
  <c r="ET236" i="2"/>
  <c r="ES236" i="2"/>
  <c r="ER236" i="2"/>
  <c r="EQ236" i="2"/>
  <c r="EP236" i="2"/>
  <c r="EO236" i="2"/>
  <c r="EN236" i="2"/>
  <c r="EM236" i="2"/>
  <c r="EL236" i="2"/>
  <c r="EK236" i="2"/>
  <c r="EJ236" i="2"/>
  <c r="EI236" i="2"/>
  <c r="EH236" i="2"/>
  <c r="EG236" i="2"/>
  <c r="EF236" i="2"/>
  <c r="EE236" i="2"/>
  <c r="ED236" i="2"/>
  <c r="EC236" i="2"/>
  <c r="EB236" i="2"/>
  <c r="EA236" i="2"/>
  <c r="FD235" i="2"/>
  <c r="FC235" i="2"/>
  <c r="FB235" i="2"/>
  <c r="FA235" i="2"/>
  <c r="EZ235" i="2"/>
  <c r="EY235" i="2"/>
  <c r="EX235" i="2"/>
  <c r="EW235" i="2"/>
  <c r="EV235" i="2"/>
  <c r="EU235" i="2"/>
  <c r="ET235" i="2"/>
  <c r="ES235" i="2"/>
  <c r="ER235" i="2"/>
  <c r="EQ235" i="2"/>
  <c r="EP235" i="2"/>
  <c r="EO235" i="2"/>
  <c r="EN235" i="2"/>
  <c r="EM235" i="2"/>
  <c r="EL235" i="2"/>
  <c r="EK235" i="2"/>
  <c r="EJ235" i="2"/>
  <c r="EI235" i="2"/>
  <c r="EH235" i="2"/>
  <c r="EG235" i="2"/>
  <c r="EF235" i="2"/>
  <c r="EE235" i="2"/>
  <c r="ED235" i="2"/>
  <c r="EC235" i="2"/>
  <c r="EB235" i="2"/>
  <c r="EA235" i="2"/>
  <c r="FD234" i="2"/>
  <c r="FC234" i="2"/>
  <c r="FB234" i="2"/>
  <c r="FA234" i="2"/>
  <c r="EZ234" i="2"/>
  <c r="EY234" i="2"/>
  <c r="EX234" i="2"/>
  <c r="EW234" i="2"/>
  <c r="EV234" i="2"/>
  <c r="EU234" i="2"/>
  <c r="ET234" i="2"/>
  <c r="ES234" i="2"/>
  <c r="ER234" i="2"/>
  <c r="EQ234" i="2"/>
  <c r="EP234" i="2"/>
  <c r="EO234" i="2"/>
  <c r="EN234" i="2"/>
  <c r="EM234" i="2"/>
  <c r="EL234" i="2"/>
  <c r="EK234" i="2"/>
  <c r="EJ234" i="2"/>
  <c r="EI234" i="2"/>
  <c r="EH234" i="2"/>
  <c r="EG234" i="2"/>
  <c r="EF234" i="2"/>
  <c r="EE234" i="2"/>
  <c r="ED234" i="2"/>
  <c r="EC234" i="2"/>
  <c r="EB234" i="2"/>
  <c r="EA234" i="2"/>
  <c r="FD233" i="2"/>
  <c r="FC233" i="2"/>
  <c r="FB233" i="2"/>
  <c r="FA233" i="2"/>
  <c r="EZ233" i="2"/>
  <c r="EY233" i="2"/>
  <c r="EX233" i="2"/>
  <c r="EW233" i="2"/>
  <c r="EV233" i="2"/>
  <c r="EU233" i="2"/>
  <c r="ET233" i="2"/>
  <c r="ES233" i="2"/>
  <c r="ER233" i="2"/>
  <c r="EQ233" i="2"/>
  <c r="EP233" i="2"/>
  <c r="EO233" i="2"/>
  <c r="EN233" i="2"/>
  <c r="EM233" i="2"/>
  <c r="EL233" i="2"/>
  <c r="EK233" i="2"/>
  <c r="EJ233" i="2"/>
  <c r="EI233" i="2"/>
  <c r="EH233" i="2"/>
  <c r="EG233" i="2"/>
  <c r="EF233" i="2"/>
  <c r="EE233" i="2"/>
  <c r="ED233" i="2"/>
  <c r="EC233" i="2"/>
  <c r="EB233" i="2"/>
  <c r="EA233" i="2"/>
  <c r="FD232" i="2"/>
  <c r="FC232" i="2"/>
  <c r="FB232" i="2"/>
  <c r="FA232" i="2"/>
  <c r="EZ232" i="2"/>
  <c r="EY232" i="2"/>
  <c r="EX232" i="2"/>
  <c r="EW232" i="2"/>
  <c r="EV232" i="2"/>
  <c r="EU232" i="2"/>
  <c r="ET232" i="2"/>
  <c r="ES232" i="2"/>
  <c r="ER232" i="2"/>
  <c r="EQ232" i="2"/>
  <c r="EP232" i="2"/>
  <c r="EO232" i="2"/>
  <c r="EN232" i="2"/>
  <c r="EM232" i="2"/>
  <c r="EL232" i="2"/>
  <c r="EK232" i="2"/>
  <c r="EJ232" i="2"/>
  <c r="EI232" i="2"/>
  <c r="EH232" i="2"/>
  <c r="EG232" i="2"/>
  <c r="EF232" i="2"/>
  <c r="EE232" i="2"/>
  <c r="ED232" i="2"/>
  <c r="EC232" i="2"/>
  <c r="EB232" i="2"/>
  <c r="EA232" i="2"/>
  <c r="FD231" i="2"/>
  <c r="FC231" i="2"/>
  <c r="FB231" i="2"/>
  <c r="FA231" i="2"/>
  <c r="EZ231" i="2"/>
  <c r="EY231" i="2"/>
  <c r="EX231" i="2"/>
  <c r="EW231" i="2"/>
  <c r="EV231" i="2"/>
  <c r="EU231" i="2"/>
  <c r="ET231" i="2"/>
  <c r="ES231" i="2"/>
  <c r="ER231" i="2"/>
  <c r="EQ231" i="2"/>
  <c r="EP231" i="2"/>
  <c r="EO231" i="2"/>
  <c r="EN231" i="2"/>
  <c r="EM231" i="2"/>
  <c r="EL231" i="2"/>
  <c r="EK231" i="2"/>
  <c r="EJ231" i="2"/>
  <c r="EI231" i="2"/>
  <c r="EH231" i="2"/>
  <c r="EG231" i="2"/>
  <c r="EF231" i="2"/>
  <c r="EE231" i="2"/>
  <c r="ED231" i="2"/>
  <c r="EC231" i="2"/>
  <c r="EB231" i="2"/>
  <c r="EA231" i="2"/>
  <c r="FD230" i="2"/>
  <c r="FC230" i="2"/>
  <c r="FB230" i="2"/>
  <c r="FA230" i="2"/>
  <c r="EZ230" i="2"/>
  <c r="EY230" i="2"/>
  <c r="EX230" i="2"/>
  <c r="EW230" i="2"/>
  <c r="EV230" i="2"/>
  <c r="EU230" i="2"/>
  <c r="ET230" i="2"/>
  <c r="ES230" i="2"/>
  <c r="ER230" i="2"/>
  <c r="EQ230" i="2"/>
  <c r="EP230" i="2"/>
  <c r="EO230" i="2"/>
  <c r="EN230" i="2"/>
  <c r="EM230" i="2"/>
  <c r="EL230" i="2"/>
  <c r="EK230" i="2"/>
  <c r="EJ230" i="2"/>
  <c r="EI230" i="2"/>
  <c r="EH230" i="2"/>
  <c r="EG230" i="2"/>
  <c r="EF230" i="2"/>
  <c r="EE230" i="2"/>
  <c r="ED230" i="2"/>
  <c r="EC230" i="2"/>
  <c r="EB230" i="2"/>
  <c r="EA230" i="2"/>
  <c r="FD229" i="2"/>
  <c r="FC229" i="2"/>
  <c r="FB229" i="2"/>
  <c r="FA229" i="2"/>
  <c r="EZ229" i="2"/>
  <c r="EY229" i="2"/>
  <c r="EX229" i="2"/>
  <c r="EW229" i="2"/>
  <c r="EV229" i="2"/>
  <c r="EU229" i="2"/>
  <c r="ET229" i="2"/>
  <c r="ES229" i="2"/>
  <c r="ER229" i="2"/>
  <c r="EQ229" i="2"/>
  <c r="EP229" i="2"/>
  <c r="EO229" i="2"/>
  <c r="EN229" i="2"/>
  <c r="EM229" i="2"/>
  <c r="EL229" i="2"/>
  <c r="EK229" i="2"/>
  <c r="EJ229" i="2"/>
  <c r="EI229" i="2"/>
  <c r="EH229" i="2"/>
  <c r="EG229" i="2"/>
  <c r="EF229" i="2"/>
  <c r="EE229" i="2"/>
  <c r="ED229" i="2"/>
  <c r="EC229" i="2"/>
  <c r="EB229" i="2"/>
  <c r="EA229" i="2"/>
  <c r="FD228" i="2"/>
  <c r="FC228" i="2"/>
  <c r="FB228" i="2"/>
  <c r="FA228" i="2"/>
  <c r="EZ228" i="2"/>
  <c r="EY228" i="2"/>
  <c r="EX228" i="2"/>
  <c r="EW228" i="2"/>
  <c r="EV228" i="2"/>
  <c r="EU228" i="2"/>
  <c r="ET228" i="2"/>
  <c r="ES228" i="2"/>
  <c r="ER228" i="2"/>
  <c r="EQ228" i="2"/>
  <c r="EP228" i="2"/>
  <c r="EO228" i="2"/>
  <c r="EN228" i="2"/>
  <c r="EM228" i="2"/>
  <c r="EL228" i="2"/>
  <c r="EK228" i="2"/>
  <c r="EJ228" i="2"/>
  <c r="EI228" i="2"/>
  <c r="EH228" i="2"/>
  <c r="EG228" i="2"/>
  <c r="EF228" i="2"/>
  <c r="EE228" i="2"/>
  <c r="ED228" i="2"/>
  <c r="EC228" i="2"/>
  <c r="EB228" i="2"/>
  <c r="EA228" i="2"/>
  <c r="FD227" i="2"/>
  <c r="FC227" i="2"/>
  <c r="FB227" i="2"/>
  <c r="FA227" i="2"/>
  <c r="EZ227" i="2"/>
  <c r="EY227" i="2"/>
  <c r="EX227" i="2"/>
  <c r="EW227" i="2"/>
  <c r="EV227" i="2"/>
  <c r="EU227" i="2"/>
  <c r="ET227" i="2"/>
  <c r="ES227" i="2"/>
  <c r="ER227" i="2"/>
  <c r="EQ227" i="2"/>
  <c r="EP227" i="2"/>
  <c r="EO227" i="2"/>
  <c r="EN227" i="2"/>
  <c r="EM227" i="2"/>
  <c r="EL227" i="2"/>
  <c r="EK227" i="2"/>
  <c r="EJ227" i="2"/>
  <c r="EI227" i="2"/>
  <c r="EH227" i="2"/>
  <c r="EG227" i="2"/>
  <c r="EF227" i="2"/>
  <c r="EE227" i="2"/>
  <c r="ED227" i="2"/>
  <c r="EC227" i="2"/>
  <c r="EB227" i="2"/>
  <c r="EA227" i="2"/>
  <c r="FD226" i="2"/>
  <c r="FC226" i="2"/>
  <c r="FB226" i="2"/>
  <c r="FA226" i="2"/>
  <c r="EZ226" i="2"/>
  <c r="EY226" i="2"/>
  <c r="EX226" i="2"/>
  <c r="EW226" i="2"/>
  <c r="EV226" i="2"/>
  <c r="EU226" i="2"/>
  <c r="ET226" i="2"/>
  <c r="ES226" i="2"/>
  <c r="ER226" i="2"/>
  <c r="EQ226" i="2"/>
  <c r="EP226" i="2"/>
  <c r="EO226" i="2"/>
  <c r="EN226" i="2"/>
  <c r="EM226" i="2"/>
  <c r="EL226" i="2"/>
  <c r="EK226" i="2"/>
  <c r="EJ226" i="2"/>
  <c r="EI226" i="2"/>
  <c r="EH226" i="2"/>
  <c r="EG226" i="2"/>
  <c r="EF226" i="2"/>
  <c r="EE226" i="2"/>
  <c r="ED226" i="2"/>
  <c r="EC226" i="2"/>
  <c r="EB226" i="2"/>
  <c r="EA226" i="2"/>
  <c r="FD223" i="2"/>
  <c r="FC223" i="2"/>
  <c r="FB223" i="2"/>
  <c r="FA223" i="2"/>
  <c r="EZ223" i="2"/>
  <c r="EY223" i="2"/>
  <c r="EX223" i="2"/>
  <c r="EW223" i="2"/>
  <c r="EV223" i="2"/>
  <c r="EU223" i="2"/>
  <c r="ET223" i="2"/>
  <c r="ES223" i="2"/>
  <c r="ER223" i="2"/>
  <c r="EQ223" i="2"/>
  <c r="EP223" i="2"/>
  <c r="EO223" i="2"/>
  <c r="EN223" i="2"/>
  <c r="EM223" i="2"/>
  <c r="EL223" i="2"/>
  <c r="EK223" i="2"/>
  <c r="EJ223" i="2"/>
  <c r="EI223" i="2"/>
  <c r="EH223" i="2"/>
  <c r="EG223" i="2"/>
  <c r="EF223" i="2"/>
  <c r="EE223" i="2"/>
  <c r="ED223" i="2"/>
  <c r="EC223" i="2"/>
  <c r="EB223" i="2"/>
  <c r="EA223" i="2"/>
  <c r="FD222" i="2"/>
  <c r="FC222" i="2"/>
  <c r="FB222" i="2"/>
  <c r="FA222" i="2"/>
  <c r="EZ222" i="2"/>
  <c r="EY222" i="2"/>
  <c r="EX222" i="2"/>
  <c r="EW222" i="2"/>
  <c r="EV222" i="2"/>
  <c r="EU222" i="2"/>
  <c r="ET222" i="2"/>
  <c r="ES222" i="2"/>
  <c r="ER222" i="2"/>
  <c r="EQ222" i="2"/>
  <c r="EP222" i="2"/>
  <c r="EO222" i="2"/>
  <c r="EN222" i="2"/>
  <c r="EM222" i="2"/>
  <c r="EL222" i="2"/>
  <c r="EK222" i="2"/>
  <c r="EJ222" i="2"/>
  <c r="EI222" i="2"/>
  <c r="EH222" i="2"/>
  <c r="EG222" i="2"/>
  <c r="EF222" i="2"/>
  <c r="EE222" i="2"/>
  <c r="ED222" i="2"/>
  <c r="EC222" i="2"/>
  <c r="EB222" i="2"/>
  <c r="EA222" i="2"/>
  <c r="FD217" i="2"/>
  <c r="FC217" i="2"/>
  <c r="FB217" i="2"/>
  <c r="FA217" i="2"/>
  <c r="EZ217" i="2"/>
  <c r="EY217" i="2"/>
  <c r="EX217" i="2"/>
  <c r="EW217" i="2"/>
  <c r="EV217" i="2"/>
  <c r="EU217" i="2"/>
  <c r="ET217" i="2"/>
  <c r="ES217" i="2"/>
  <c r="ER217" i="2"/>
  <c r="EQ217" i="2"/>
  <c r="EP217" i="2"/>
  <c r="EO217" i="2"/>
  <c r="EN217" i="2"/>
  <c r="EM217" i="2"/>
  <c r="EL217" i="2"/>
  <c r="EK217" i="2"/>
  <c r="EJ217" i="2"/>
  <c r="EI217" i="2"/>
  <c r="EH217" i="2"/>
  <c r="EG217" i="2"/>
  <c r="EF217" i="2"/>
  <c r="EE217" i="2"/>
  <c r="ED217" i="2"/>
  <c r="EC217" i="2"/>
  <c r="EB217" i="2"/>
  <c r="EA217" i="2"/>
  <c r="FD216" i="2"/>
  <c r="FC216" i="2"/>
  <c r="FB216" i="2"/>
  <c r="FA216" i="2"/>
  <c r="EZ216" i="2"/>
  <c r="EY216" i="2"/>
  <c r="EX216" i="2"/>
  <c r="EW216" i="2"/>
  <c r="EV216" i="2"/>
  <c r="EU216" i="2"/>
  <c r="ET216" i="2"/>
  <c r="ES216" i="2"/>
  <c r="ER216" i="2"/>
  <c r="EQ216" i="2"/>
  <c r="EP216" i="2"/>
  <c r="EO216" i="2"/>
  <c r="EN216" i="2"/>
  <c r="EM216" i="2"/>
  <c r="EL216" i="2"/>
  <c r="EK216" i="2"/>
  <c r="EJ216" i="2"/>
  <c r="EI216" i="2"/>
  <c r="EH216" i="2"/>
  <c r="EG216" i="2"/>
  <c r="EF216" i="2"/>
  <c r="EE216" i="2"/>
  <c r="ED216" i="2"/>
  <c r="EC216" i="2"/>
  <c r="EB216" i="2"/>
  <c r="EA216" i="2"/>
  <c r="FD215" i="2"/>
  <c r="FC215" i="2"/>
  <c r="FB215" i="2"/>
  <c r="FA215" i="2"/>
  <c r="EZ215" i="2"/>
  <c r="EY215" i="2"/>
  <c r="EX215" i="2"/>
  <c r="EW215" i="2"/>
  <c r="EV215" i="2"/>
  <c r="EU215" i="2"/>
  <c r="ET215" i="2"/>
  <c r="ES215" i="2"/>
  <c r="ER215" i="2"/>
  <c r="EQ215" i="2"/>
  <c r="EP215" i="2"/>
  <c r="EO215" i="2"/>
  <c r="EN215" i="2"/>
  <c r="EM215" i="2"/>
  <c r="EL215" i="2"/>
  <c r="EK215" i="2"/>
  <c r="EJ215" i="2"/>
  <c r="EI215" i="2"/>
  <c r="EH215" i="2"/>
  <c r="EG215" i="2"/>
  <c r="EF215" i="2"/>
  <c r="EE215" i="2"/>
  <c r="ED215" i="2"/>
  <c r="EC215" i="2"/>
  <c r="EB215" i="2"/>
  <c r="EA215" i="2"/>
  <c r="FD214" i="2"/>
  <c r="FC214" i="2"/>
  <c r="FB214" i="2"/>
  <c r="FA214" i="2"/>
  <c r="EZ214" i="2"/>
  <c r="EY214" i="2"/>
  <c r="EX214" i="2"/>
  <c r="EW214" i="2"/>
  <c r="EV214" i="2"/>
  <c r="EU214" i="2"/>
  <c r="ET214" i="2"/>
  <c r="ES214" i="2"/>
  <c r="ER214" i="2"/>
  <c r="EQ214" i="2"/>
  <c r="EP214" i="2"/>
  <c r="EO214" i="2"/>
  <c r="EN214" i="2"/>
  <c r="EM214" i="2"/>
  <c r="EL214" i="2"/>
  <c r="EK214" i="2"/>
  <c r="EJ214" i="2"/>
  <c r="EI214" i="2"/>
  <c r="EH214" i="2"/>
  <c r="EG214" i="2"/>
  <c r="EF214" i="2"/>
  <c r="EE214" i="2"/>
  <c r="ED214" i="2"/>
  <c r="EC214" i="2"/>
  <c r="EB214" i="2"/>
  <c r="EA214" i="2"/>
  <c r="FD213" i="2"/>
  <c r="FC213" i="2"/>
  <c r="FB213" i="2"/>
  <c r="FA213" i="2"/>
  <c r="EZ213" i="2"/>
  <c r="EY213" i="2"/>
  <c r="EX213" i="2"/>
  <c r="EW213" i="2"/>
  <c r="EV213" i="2"/>
  <c r="EU213" i="2"/>
  <c r="ET213" i="2"/>
  <c r="ES213" i="2"/>
  <c r="ER213" i="2"/>
  <c r="EQ213" i="2"/>
  <c r="EP213" i="2"/>
  <c r="EO213" i="2"/>
  <c r="EN213" i="2"/>
  <c r="EM213" i="2"/>
  <c r="EL213" i="2"/>
  <c r="EK213" i="2"/>
  <c r="EJ213" i="2"/>
  <c r="EI213" i="2"/>
  <c r="EH213" i="2"/>
  <c r="EG213" i="2"/>
  <c r="EF213" i="2"/>
  <c r="EE213" i="2"/>
  <c r="ED213" i="2"/>
  <c r="EC213" i="2"/>
  <c r="EB213" i="2"/>
  <c r="EA213" i="2"/>
  <c r="FD212" i="2"/>
  <c r="FC212" i="2"/>
  <c r="FB212" i="2"/>
  <c r="FA212" i="2"/>
  <c r="EZ212" i="2"/>
  <c r="EY212" i="2"/>
  <c r="EX212" i="2"/>
  <c r="EW212" i="2"/>
  <c r="EV212" i="2"/>
  <c r="EU212" i="2"/>
  <c r="ET212" i="2"/>
  <c r="ES212" i="2"/>
  <c r="ER212" i="2"/>
  <c r="EQ212" i="2"/>
  <c r="EP212" i="2"/>
  <c r="EO212" i="2"/>
  <c r="EN212" i="2"/>
  <c r="EM212" i="2"/>
  <c r="EL212" i="2"/>
  <c r="EK212" i="2"/>
  <c r="EJ212" i="2"/>
  <c r="EI212" i="2"/>
  <c r="EH212" i="2"/>
  <c r="EG212" i="2"/>
  <c r="EF212" i="2"/>
  <c r="EE212" i="2"/>
  <c r="ED212" i="2"/>
  <c r="EC212" i="2"/>
  <c r="EB212" i="2"/>
  <c r="EA212" i="2"/>
  <c r="FD211" i="2"/>
  <c r="FC211" i="2"/>
  <c r="FB211" i="2"/>
  <c r="FA211" i="2"/>
  <c r="EZ211" i="2"/>
  <c r="EY211" i="2"/>
  <c r="EX211" i="2"/>
  <c r="EW211" i="2"/>
  <c r="EV211" i="2"/>
  <c r="EU211" i="2"/>
  <c r="ET211" i="2"/>
  <c r="ES211" i="2"/>
  <c r="ER211" i="2"/>
  <c r="EQ211" i="2"/>
  <c r="EP211" i="2"/>
  <c r="EO211" i="2"/>
  <c r="EN211" i="2"/>
  <c r="EM211" i="2"/>
  <c r="EL211" i="2"/>
  <c r="EK211" i="2"/>
  <c r="EJ211" i="2"/>
  <c r="EI211" i="2"/>
  <c r="EH211" i="2"/>
  <c r="EG211" i="2"/>
  <c r="EF211" i="2"/>
  <c r="EE211" i="2"/>
  <c r="ED211" i="2"/>
  <c r="EC211" i="2"/>
  <c r="EB211" i="2"/>
  <c r="EA211" i="2"/>
  <c r="FD210" i="2"/>
  <c r="FC210" i="2"/>
  <c r="FB210" i="2"/>
  <c r="FA210" i="2"/>
  <c r="EZ210" i="2"/>
  <c r="EY210" i="2"/>
  <c r="EX210" i="2"/>
  <c r="EW210" i="2"/>
  <c r="EV210" i="2"/>
  <c r="EU210" i="2"/>
  <c r="ET210" i="2"/>
  <c r="ES210" i="2"/>
  <c r="ER210" i="2"/>
  <c r="EQ210" i="2"/>
  <c r="EP210" i="2"/>
  <c r="EO210" i="2"/>
  <c r="EN210" i="2"/>
  <c r="EM210" i="2"/>
  <c r="EL210" i="2"/>
  <c r="EK210" i="2"/>
  <c r="EJ210" i="2"/>
  <c r="EI210" i="2"/>
  <c r="EH210" i="2"/>
  <c r="EG210" i="2"/>
  <c r="EF210" i="2"/>
  <c r="EE210" i="2"/>
  <c r="ED210" i="2"/>
  <c r="EC210" i="2"/>
  <c r="EB210" i="2"/>
  <c r="EA210" i="2"/>
  <c r="FD209" i="2"/>
  <c r="FC209" i="2"/>
  <c r="FB209" i="2"/>
  <c r="FA209" i="2"/>
  <c r="EZ209" i="2"/>
  <c r="EY209" i="2"/>
  <c r="EX209" i="2"/>
  <c r="EW209" i="2"/>
  <c r="EV209" i="2"/>
  <c r="EU209" i="2"/>
  <c r="ET209" i="2"/>
  <c r="ES209" i="2"/>
  <c r="ER209" i="2"/>
  <c r="EQ209" i="2"/>
  <c r="EP209" i="2"/>
  <c r="EO209" i="2"/>
  <c r="EN209" i="2"/>
  <c r="EM209" i="2"/>
  <c r="EL209" i="2"/>
  <c r="EK209" i="2"/>
  <c r="EJ209" i="2"/>
  <c r="EI209" i="2"/>
  <c r="EH209" i="2"/>
  <c r="EG209" i="2"/>
  <c r="EF209" i="2"/>
  <c r="EE209" i="2"/>
  <c r="ED209" i="2"/>
  <c r="EC209" i="2"/>
  <c r="EB209" i="2"/>
  <c r="EA209" i="2"/>
  <c r="FD208" i="2"/>
  <c r="FC208" i="2"/>
  <c r="FB208" i="2"/>
  <c r="FA208" i="2"/>
  <c r="EZ208" i="2"/>
  <c r="EY208" i="2"/>
  <c r="EX208" i="2"/>
  <c r="EW208" i="2"/>
  <c r="EV208" i="2"/>
  <c r="EU208" i="2"/>
  <c r="ET208" i="2"/>
  <c r="ES208" i="2"/>
  <c r="ER208" i="2"/>
  <c r="EQ208" i="2"/>
  <c r="EP208" i="2"/>
  <c r="EO208" i="2"/>
  <c r="EN208" i="2"/>
  <c r="EM208" i="2"/>
  <c r="EL208" i="2"/>
  <c r="EK208" i="2"/>
  <c r="EJ208" i="2"/>
  <c r="EI208" i="2"/>
  <c r="EH208" i="2"/>
  <c r="EG208" i="2"/>
  <c r="EF208" i="2"/>
  <c r="EE208" i="2"/>
  <c r="ED208" i="2"/>
  <c r="EC208" i="2"/>
  <c r="EB208" i="2"/>
  <c r="EA208" i="2"/>
  <c r="FD207" i="2"/>
  <c r="FC207" i="2"/>
  <c r="FB207" i="2"/>
  <c r="FA207" i="2"/>
  <c r="EZ207" i="2"/>
  <c r="EY207" i="2"/>
  <c r="EX207" i="2"/>
  <c r="EW207" i="2"/>
  <c r="EV207" i="2"/>
  <c r="EU207" i="2"/>
  <c r="ET207" i="2"/>
  <c r="ES207" i="2"/>
  <c r="ER207" i="2"/>
  <c r="EQ207" i="2"/>
  <c r="EP207" i="2"/>
  <c r="EO207" i="2"/>
  <c r="EN207" i="2"/>
  <c r="EM207" i="2"/>
  <c r="EL207" i="2"/>
  <c r="EK207" i="2"/>
  <c r="EJ207" i="2"/>
  <c r="EI207" i="2"/>
  <c r="EH207" i="2"/>
  <c r="EG207" i="2"/>
  <c r="EF207" i="2"/>
  <c r="EE207" i="2"/>
  <c r="ED207" i="2"/>
  <c r="EC207" i="2"/>
  <c r="EB207" i="2"/>
  <c r="EA207" i="2"/>
  <c r="FD206" i="2"/>
  <c r="FC206" i="2"/>
  <c r="FB206" i="2"/>
  <c r="FA206" i="2"/>
  <c r="EZ206" i="2"/>
  <c r="EY206" i="2"/>
  <c r="EX206" i="2"/>
  <c r="EW206" i="2"/>
  <c r="EV206" i="2"/>
  <c r="EU206" i="2"/>
  <c r="ET206" i="2"/>
  <c r="ES206" i="2"/>
  <c r="ER206" i="2"/>
  <c r="EQ206" i="2"/>
  <c r="EP206" i="2"/>
  <c r="EO206" i="2"/>
  <c r="EN206" i="2"/>
  <c r="EM206" i="2"/>
  <c r="EL206" i="2"/>
  <c r="EK206" i="2"/>
  <c r="EJ206" i="2"/>
  <c r="EI206" i="2"/>
  <c r="EH206" i="2"/>
  <c r="EG206" i="2"/>
  <c r="EF206" i="2"/>
  <c r="EE206" i="2"/>
  <c r="ED206" i="2"/>
  <c r="EC206" i="2"/>
  <c r="EB206" i="2"/>
  <c r="EA206" i="2"/>
  <c r="FD205" i="2"/>
  <c r="FC205" i="2"/>
  <c r="FB205" i="2"/>
  <c r="FA205" i="2"/>
  <c r="EZ205" i="2"/>
  <c r="EY205" i="2"/>
  <c r="EX205" i="2"/>
  <c r="EW205" i="2"/>
  <c r="EV205" i="2"/>
  <c r="EU205" i="2"/>
  <c r="ET205" i="2"/>
  <c r="ES205" i="2"/>
  <c r="ER205" i="2"/>
  <c r="EQ205" i="2"/>
  <c r="EP205" i="2"/>
  <c r="EO205" i="2"/>
  <c r="EN205" i="2"/>
  <c r="EM205" i="2"/>
  <c r="EL205" i="2"/>
  <c r="EK205" i="2"/>
  <c r="EJ205" i="2"/>
  <c r="EI205" i="2"/>
  <c r="EH205" i="2"/>
  <c r="EG205" i="2"/>
  <c r="EF205" i="2"/>
  <c r="EE205" i="2"/>
  <c r="ED205" i="2"/>
  <c r="EC205" i="2"/>
  <c r="EB205" i="2"/>
  <c r="EA205" i="2"/>
  <c r="FD204" i="2"/>
  <c r="FC204" i="2"/>
  <c r="FB204" i="2"/>
  <c r="FA204" i="2"/>
  <c r="EZ204" i="2"/>
  <c r="EY204" i="2"/>
  <c r="EX204" i="2"/>
  <c r="EW204" i="2"/>
  <c r="EV204" i="2"/>
  <c r="EU204" i="2"/>
  <c r="ET204" i="2"/>
  <c r="ES204" i="2"/>
  <c r="ER204" i="2"/>
  <c r="EQ204" i="2"/>
  <c r="EP204" i="2"/>
  <c r="EO204" i="2"/>
  <c r="EN204" i="2"/>
  <c r="EM204" i="2"/>
  <c r="EL204" i="2"/>
  <c r="EK204" i="2"/>
  <c r="EJ204" i="2"/>
  <c r="EI204" i="2"/>
  <c r="EH204" i="2"/>
  <c r="EG204" i="2"/>
  <c r="EF204" i="2"/>
  <c r="EE204" i="2"/>
  <c r="ED204" i="2"/>
  <c r="EC204" i="2"/>
  <c r="EB204" i="2"/>
  <c r="EA204" i="2"/>
  <c r="FD203" i="2"/>
  <c r="FC203" i="2"/>
  <c r="FB203" i="2"/>
  <c r="FA203" i="2"/>
  <c r="EZ203" i="2"/>
  <c r="EY203" i="2"/>
  <c r="EX203" i="2"/>
  <c r="EW203" i="2"/>
  <c r="EV203" i="2"/>
  <c r="EU203" i="2"/>
  <c r="ET203" i="2"/>
  <c r="ES203" i="2"/>
  <c r="ER203" i="2"/>
  <c r="EQ203" i="2"/>
  <c r="EP203" i="2"/>
  <c r="EO203" i="2"/>
  <c r="EN203" i="2"/>
  <c r="EM203" i="2"/>
  <c r="EL203" i="2"/>
  <c r="EK203" i="2"/>
  <c r="EJ203" i="2"/>
  <c r="EI203" i="2"/>
  <c r="EH203" i="2"/>
  <c r="EG203" i="2"/>
  <c r="EF203" i="2"/>
  <c r="EE203" i="2"/>
  <c r="ED203" i="2"/>
  <c r="EC203" i="2"/>
  <c r="EB203" i="2"/>
  <c r="EA203" i="2"/>
  <c r="FD202" i="2"/>
  <c r="FC202" i="2"/>
  <c r="FB202" i="2"/>
  <c r="FA202" i="2"/>
  <c r="EZ202" i="2"/>
  <c r="EY202" i="2"/>
  <c r="EX202" i="2"/>
  <c r="EW202" i="2"/>
  <c r="EV202" i="2"/>
  <c r="EU202" i="2"/>
  <c r="ET202" i="2"/>
  <c r="ES202" i="2"/>
  <c r="ER202" i="2"/>
  <c r="EQ202" i="2"/>
  <c r="EP202" i="2"/>
  <c r="EO202" i="2"/>
  <c r="EN202" i="2"/>
  <c r="EM202" i="2"/>
  <c r="EL202" i="2"/>
  <c r="EK202" i="2"/>
  <c r="EJ202" i="2"/>
  <c r="EI202" i="2"/>
  <c r="EH202" i="2"/>
  <c r="EG202" i="2"/>
  <c r="EF202" i="2"/>
  <c r="EE202" i="2"/>
  <c r="ED202" i="2"/>
  <c r="EC202" i="2"/>
  <c r="EB202" i="2"/>
  <c r="EA202" i="2"/>
  <c r="FD201" i="2"/>
  <c r="FC201" i="2"/>
  <c r="FB201" i="2"/>
  <c r="FA201" i="2"/>
  <c r="EZ201" i="2"/>
  <c r="EY201" i="2"/>
  <c r="EX201" i="2"/>
  <c r="EW201" i="2"/>
  <c r="EV201" i="2"/>
  <c r="EU201" i="2"/>
  <c r="ET201" i="2"/>
  <c r="ES201" i="2"/>
  <c r="ER201" i="2"/>
  <c r="EQ201" i="2"/>
  <c r="EP201" i="2"/>
  <c r="EO201" i="2"/>
  <c r="EN201" i="2"/>
  <c r="EM201" i="2"/>
  <c r="EL201" i="2"/>
  <c r="EK201" i="2"/>
  <c r="EJ201" i="2"/>
  <c r="EI201" i="2"/>
  <c r="EH201" i="2"/>
  <c r="EG201" i="2"/>
  <c r="EF201" i="2"/>
  <c r="EE201" i="2"/>
  <c r="ED201" i="2"/>
  <c r="EC201" i="2"/>
  <c r="EB201" i="2"/>
  <c r="EA201" i="2"/>
  <c r="FD200" i="2"/>
  <c r="FC200" i="2"/>
  <c r="FB200" i="2"/>
  <c r="FA200" i="2"/>
  <c r="EZ200" i="2"/>
  <c r="EY200" i="2"/>
  <c r="EX200" i="2"/>
  <c r="EW200" i="2"/>
  <c r="EV200" i="2"/>
  <c r="EU200" i="2"/>
  <c r="ET200" i="2"/>
  <c r="ES200" i="2"/>
  <c r="ER200" i="2"/>
  <c r="EQ200" i="2"/>
  <c r="EP200" i="2"/>
  <c r="EO200" i="2"/>
  <c r="EN200" i="2"/>
  <c r="EM200" i="2"/>
  <c r="EL200" i="2"/>
  <c r="EK200" i="2"/>
  <c r="EJ200" i="2"/>
  <c r="EI200" i="2"/>
  <c r="EH200" i="2"/>
  <c r="EG200" i="2"/>
  <c r="EF200" i="2"/>
  <c r="EE200" i="2"/>
  <c r="ED200" i="2"/>
  <c r="EC200" i="2"/>
  <c r="EB200" i="2"/>
  <c r="EA200" i="2"/>
  <c r="FD199" i="2"/>
  <c r="FC199" i="2"/>
  <c r="FB199" i="2"/>
  <c r="FA199" i="2"/>
  <c r="EZ199" i="2"/>
  <c r="EY199" i="2"/>
  <c r="EX199" i="2"/>
  <c r="EW199" i="2"/>
  <c r="EV199" i="2"/>
  <c r="EU199" i="2"/>
  <c r="ET199" i="2"/>
  <c r="ES199" i="2"/>
  <c r="ER199" i="2"/>
  <c r="EQ199" i="2"/>
  <c r="EP199" i="2"/>
  <c r="EO199" i="2"/>
  <c r="EN199" i="2"/>
  <c r="EM199" i="2"/>
  <c r="EL199" i="2"/>
  <c r="EK199" i="2"/>
  <c r="EJ199" i="2"/>
  <c r="EI199" i="2"/>
  <c r="EH199" i="2"/>
  <c r="EG199" i="2"/>
  <c r="EF199" i="2"/>
  <c r="EE199" i="2"/>
  <c r="ED199" i="2"/>
  <c r="EC199" i="2"/>
  <c r="EB199" i="2"/>
  <c r="EA199" i="2"/>
  <c r="FD198" i="2"/>
  <c r="FC198" i="2"/>
  <c r="FB198" i="2"/>
  <c r="FA198" i="2"/>
  <c r="EZ198" i="2"/>
  <c r="EY198" i="2"/>
  <c r="EX198" i="2"/>
  <c r="EW198" i="2"/>
  <c r="EV198" i="2"/>
  <c r="EU198" i="2"/>
  <c r="ET198" i="2"/>
  <c r="ES198" i="2"/>
  <c r="ER198" i="2"/>
  <c r="EQ198" i="2"/>
  <c r="EP198" i="2"/>
  <c r="EO198" i="2"/>
  <c r="EN198" i="2"/>
  <c r="EM198" i="2"/>
  <c r="EL198" i="2"/>
  <c r="EK198" i="2"/>
  <c r="EJ198" i="2"/>
  <c r="EI198" i="2"/>
  <c r="EH198" i="2"/>
  <c r="EG198" i="2"/>
  <c r="EF198" i="2"/>
  <c r="EE198" i="2"/>
  <c r="ED198" i="2"/>
  <c r="EC198" i="2"/>
  <c r="EB198" i="2"/>
  <c r="EA198" i="2"/>
  <c r="FD197" i="2"/>
  <c r="FC197" i="2"/>
  <c r="FB197" i="2"/>
  <c r="FA197" i="2"/>
  <c r="EZ197" i="2"/>
  <c r="EY197" i="2"/>
  <c r="EX197" i="2"/>
  <c r="EW197" i="2"/>
  <c r="EV197" i="2"/>
  <c r="EU197" i="2"/>
  <c r="ET197" i="2"/>
  <c r="ES197" i="2"/>
  <c r="ER197" i="2"/>
  <c r="EQ197" i="2"/>
  <c r="EP197" i="2"/>
  <c r="EO197" i="2"/>
  <c r="EN197" i="2"/>
  <c r="EM197" i="2"/>
  <c r="EL197" i="2"/>
  <c r="EK197" i="2"/>
  <c r="EJ197" i="2"/>
  <c r="EI197" i="2"/>
  <c r="EH197" i="2"/>
  <c r="EG197" i="2"/>
  <c r="EF197" i="2"/>
  <c r="EE197" i="2"/>
  <c r="ED197" i="2"/>
  <c r="EC197" i="2"/>
  <c r="EB197" i="2"/>
  <c r="EA197" i="2"/>
  <c r="FD196" i="2"/>
  <c r="FC196" i="2"/>
  <c r="FB196" i="2"/>
  <c r="FA196" i="2"/>
  <c r="EZ196" i="2"/>
  <c r="EY196" i="2"/>
  <c r="EX196" i="2"/>
  <c r="EW196" i="2"/>
  <c r="EV196" i="2"/>
  <c r="EU196" i="2"/>
  <c r="ET196" i="2"/>
  <c r="ES196" i="2"/>
  <c r="ER196" i="2"/>
  <c r="EQ196" i="2"/>
  <c r="EP196" i="2"/>
  <c r="EO196" i="2"/>
  <c r="EN196" i="2"/>
  <c r="EM196" i="2"/>
  <c r="EL196" i="2"/>
  <c r="EK196" i="2"/>
  <c r="EJ196" i="2"/>
  <c r="EI196" i="2"/>
  <c r="EH196" i="2"/>
  <c r="EG196" i="2"/>
  <c r="EF196" i="2"/>
  <c r="EE196" i="2"/>
  <c r="ED196" i="2"/>
  <c r="EC196" i="2"/>
  <c r="EB196" i="2"/>
  <c r="EA196" i="2"/>
  <c r="FD195" i="2"/>
  <c r="FC195" i="2"/>
  <c r="FB195" i="2"/>
  <c r="FA195" i="2"/>
  <c r="EZ195" i="2"/>
  <c r="EY195" i="2"/>
  <c r="EX195" i="2"/>
  <c r="EW195" i="2"/>
  <c r="EV195" i="2"/>
  <c r="EU195" i="2"/>
  <c r="ET195" i="2"/>
  <c r="ES195" i="2"/>
  <c r="ER195" i="2"/>
  <c r="EQ195" i="2"/>
  <c r="EP195" i="2"/>
  <c r="EO195" i="2"/>
  <c r="EN195" i="2"/>
  <c r="EM195" i="2"/>
  <c r="EL195" i="2"/>
  <c r="EK195" i="2"/>
  <c r="EJ195" i="2"/>
  <c r="EI195" i="2"/>
  <c r="EH195" i="2"/>
  <c r="EG195" i="2"/>
  <c r="EF195" i="2"/>
  <c r="EE195" i="2"/>
  <c r="ED195" i="2"/>
  <c r="EC195" i="2"/>
  <c r="EB195" i="2"/>
  <c r="EA195" i="2"/>
  <c r="FD194" i="2"/>
  <c r="FC194" i="2"/>
  <c r="FB194" i="2"/>
  <c r="FA194" i="2"/>
  <c r="EZ194" i="2"/>
  <c r="EY194" i="2"/>
  <c r="EX194" i="2"/>
  <c r="EW194" i="2"/>
  <c r="EV194" i="2"/>
  <c r="EU194" i="2"/>
  <c r="ET194" i="2"/>
  <c r="ES194" i="2"/>
  <c r="ER194" i="2"/>
  <c r="EQ194" i="2"/>
  <c r="EP194" i="2"/>
  <c r="EO194" i="2"/>
  <c r="EN194" i="2"/>
  <c r="EM194" i="2"/>
  <c r="EL194" i="2"/>
  <c r="EK194" i="2"/>
  <c r="EJ194" i="2"/>
  <c r="EI194" i="2"/>
  <c r="EH194" i="2"/>
  <c r="EG194" i="2"/>
  <c r="EF194" i="2"/>
  <c r="EE194" i="2"/>
  <c r="ED194" i="2"/>
  <c r="EC194" i="2"/>
  <c r="EB194" i="2"/>
  <c r="EA194" i="2"/>
  <c r="FD193" i="2"/>
  <c r="FC193" i="2"/>
  <c r="FB193" i="2"/>
  <c r="FA193" i="2"/>
  <c r="EZ193" i="2"/>
  <c r="EY193" i="2"/>
  <c r="EX193" i="2"/>
  <c r="EW193" i="2"/>
  <c r="EV193" i="2"/>
  <c r="EU193" i="2"/>
  <c r="ET193" i="2"/>
  <c r="ES193" i="2"/>
  <c r="ER193" i="2"/>
  <c r="EQ193" i="2"/>
  <c r="EP193" i="2"/>
  <c r="EO193" i="2"/>
  <c r="EN193" i="2"/>
  <c r="EM193" i="2"/>
  <c r="EL193" i="2"/>
  <c r="EK193" i="2"/>
  <c r="EJ193" i="2"/>
  <c r="EI193" i="2"/>
  <c r="EH193" i="2"/>
  <c r="EG193" i="2"/>
  <c r="EF193" i="2"/>
  <c r="EE193" i="2"/>
  <c r="ED193" i="2"/>
  <c r="EC193" i="2"/>
  <c r="EB193" i="2"/>
  <c r="EA193" i="2"/>
  <c r="FD192" i="2"/>
  <c r="FC192" i="2"/>
  <c r="FB192" i="2"/>
  <c r="FA192" i="2"/>
  <c r="EZ192" i="2"/>
  <c r="EY192" i="2"/>
  <c r="EX192" i="2"/>
  <c r="EW192" i="2"/>
  <c r="EV192" i="2"/>
  <c r="EU192" i="2"/>
  <c r="ET192" i="2"/>
  <c r="ES192" i="2"/>
  <c r="ER192" i="2"/>
  <c r="EQ192" i="2"/>
  <c r="EP192" i="2"/>
  <c r="EO192" i="2"/>
  <c r="EN192" i="2"/>
  <c r="EM192" i="2"/>
  <c r="EL192" i="2"/>
  <c r="EK192" i="2"/>
  <c r="EJ192" i="2"/>
  <c r="EI192" i="2"/>
  <c r="EH192" i="2"/>
  <c r="EG192" i="2"/>
  <c r="EF192" i="2"/>
  <c r="EE192" i="2"/>
  <c r="ED192" i="2"/>
  <c r="EC192" i="2"/>
  <c r="EB192" i="2"/>
  <c r="EA192" i="2"/>
  <c r="FD191" i="2"/>
  <c r="FC191" i="2"/>
  <c r="FB191" i="2"/>
  <c r="FA191" i="2"/>
  <c r="EZ191" i="2"/>
  <c r="EY191" i="2"/>
  <c r="EX191" i="2"/>
  <c r="EW191" i="2"/>
  <c r="EV191" i="2"/>
  <c r="EU191" i="2"/>
  <c r="ET191" i="2"/>
  <c r="ES191" i="2"/>
  <c r="ER191" i="2"/>
  <c r="EQ191" i="2"/>
  <c r="EP191" i="2"/>
  <c r="EO191" i="2"/>
  <c r="EN191" i="2"/>
  <c r="EM191" i="2"/>
  <c r="EL191" i="2"/>
  <c r="EK191" i="2"/>
  <c r="EJ191" i="2"/>
  <c r="EI191" i="2"/>
  <c r="EH191" i="2"/>
  <c r="EG191" i="2"/>
  <c r="EF191" i="2"/>
  <c r="EE191" i="2"/>
  <c r="ED191" i="2"/>
  <c r="EC191" i="2"/>
  <c r="EB191" i="2"/>
  <c r="EA191" i="2"/>
  <c r="FD190" i="2"/>
  <c r="FC190" i="2"/>
  <c r="FB190" i="2"/>
  <c r="FA190" i="2"/>
  <c r="EZ190" i="2"/>
  <c r="EY190" i="2"/>
  <c r="EX190" i="2"/>
  <c r="EW190" i="2"/>
  <c r="EV190" i="2"/>
  <c r="EU190" i="2"/>
  <c r="ET190" i="2"/>
  <c r="ES190" i="2"/>
  <c r="ER190" i="2"/>
  <c r="EQ190" i="2"/>
  <c r="EP190" i="2"/>
  <c r="EO190" i="2"/>
  <c r="EN190" i="2"/>
  <c r="EM190" i="2"/>
  <c r="EL190" i="2"/>
  <c r="EK190" i="2"/>
  <c r="EJ190" i="2"/>
  <c r="EI190" i="2"/>
  <c r="EH190" i="2"/>
  <c r="EG190" i="2"/>
  <c r="EF190" i="2"/>
  <c r="EE190" i="2"/>
  <c r="ED190" i="2"/>
  <c r="EC190" i="2"/>
  <c r="EB190" i="2"/>
  <c r="EA190" i="2"/>
  <c r="FD189" i="2"/>
  <c r="FC189" i="2"/>
  <c r="FB189" i="2"/>
  <c r="FA189" i="2"/>
  <c r="EZ189" i="2"/>
  <c r="EY189" i="2"/>
  <c r="EX189" i="2"/>
  <c r="EW189" i="2"/>
  <c r="EV189" i="2"/>
  <c r="EU189" i="2"/>
  <c r="ET189" i="2"/>
  <c r="ES189" i="2"/>
  <c r="ER189" i="2"/>
  <c r="EQ189" i="2"/>
  <c r="EP189" i="2"/>
  <c r="EO189" i="2"/>
  <c r="EN189" i="2"/>
  <c r="EM189" i="2"/>
  <c r="EL189" i="2"/>
  <c r="EK189" i="2"/>
  <c r="EJ189" i="2"/>
  <c r="EI189" i="2"/>
  <c r="EH189" i="2"/>
  <c r="EG189" i="2"/>
  <c r="EF189" i="2"/>
  <c r="EE189" i="2"/>
  <c r="ED189" i="2"/>
  <c r="EC189" i="2"/>
  <c r="EB189" i="2"/>
  <c r="EA189" i="2"/>
  <c r="FD188" i="2"/>
  <c r="FC188" i="2"/>
  <c r="FB188" i="2"/>
  <c r="FA188" i="2"/>
  <c r="EZ188" i="2"/>
  <c r="EY188" i="2"/>
  <c r="EX188" i="2"/>
  <c r="EW188" i="2"/>
  <c r="EV188" i="2"/>
  <c r="EU188" i="2"/>
  <c r="ET188" i="2"/>
  <c r="ES188" i="2"/>
  <c r="ER188" i="2"/>
  <c r="EQ188" i="2"/>
  <c r="EP188" i="2"/>
  <c r="EO188" i="2"/>
  <c r="EN188" i="2"/>
  <c r="EM188" i="2"/>
  <c r="EL188" i="2"/>
  <c r="EK188" i="2"/>
  <c r="EJ188" i="2"/>
  <c r="EI188" i="2"/>
  <c r="EH188" i="2"/>
  <c r="EG188" i="2"/>
  <c r="EF188" i="2"/>
  <c r="EE188" i="2"/>
  <c r="ED188" i="2"/>
  <c r="EC188" i="2"/>
  <c r="EB188" i="2"/>
  <c r="EA188" i="2"/>
  <c r="FD187" i="2"/>
  <c r="FC187" i="2"/>
  <c r="FB187" i="2"/>
  <c r="FA187" i="2"/>
  <c r="EZ187" i="2"/>
  <c r="EY187" i="2"/>
  <c r="EX187" i="2"/>
  <c r="EW187" i="2"/>
  <c r="EV187" i="2"/>
  <c r="EU187" i="2"/>
  <c r="ET187" i="2"/>
  <c r="ES187" i="2"/>
  <c r="ER187" i="2"/>
  <c r="EQ187" i="2"/>
  <c r="EP187" i="2"/>
  <c r="EO187" i="2"/>
  <c r="EN187" i="2"/>
  <c r="EM187" i="2"/>
  <c r="EL187" i="2"/>
  <c r="EK187" i="2"/>
  <c r="EJ187" i="2"/>
  <c r="EI187" i="2"/>
  <c r="EH187" i="2"/>
  <c r="EG187" i="2"/>
  <c r="EF187" i="2"/>
  <c r="EE187" i="2"/>
  <c r="ED187" i="2"/>
  <c r="EC187" i="2"/>
  <c r="EB187" i="2"/>
  <c r="EA187" i="2"/>
  <c r="FD186" i="2"/>
  <c r="FC186" i="2"/>
  <c r="FB186" i="2"/>
  <c r="FA186" i="2"/>
  <c r="EZ186" i="2"/>
  <c r="EY186" i="2"/>
  <c r="EX186" i="2"/>
  <c r="EW186" i="2"/>
  <c r="EV186" i="2"/>
  <c r="EU186" i="2"/>
  <c r="ET186" i="2"/>
  <c r="ES186" i="2"/>
  <c r="ER186" i="2"/>
  <c r="EQ186" i="2"/>
  <c r="EP186" i="2"/>
  <c r="EO186" i="2"/>
  <c r="EN186" i="2"/>
  <c r="EM186" i="2"/>
  <c r="EL186" i="2"/>
  <c r="EK186" i="2"/>
  <c r="EJ186" i="2"/>
  <c r="EI186" i="2"/>
  <c r="EH186" i="2"/>
  <c r="EG186" i="2"/>
  <c r="EF186" i="2"/>
  <c r="EE186" i="2"/>
  <c r="ED186" i="2"/>
  <c r="EC186" i="2"/>
  <c r="EB186" i="2"/>
  <c r="EA186" i="2"/>
  <c r="FD183" i="2"/>
  <c r="FC183" i="2"/>
  <c r="FB183" i="2"/>
  <c r="FA183" i="2"/>
  <c r="EZ183" i="2"/>
  <c r="EY183" i="2"/>
  <c r="EX183" i="2"/>
  <c r="EW183" i="2"/>
  <c r="EV183" i="2"/>
  <c r="EU183" i="2"/>
  <c r="ET183" i="2"/>
  <c r="ES183" i="2"/>
  <c r="ER183" i="2"/>
  <c r="EQ183" i="2"/>
  <c r="EP183" i="2"/>
  <c r="EO183" i="2"/>
  <c r="EN183" i="2"/>
  <c r="EM183" i="2"/>
  <c r="EL183" i="2"/>
  <c r="EK183" i="2"/>
  <c r="EJ183" i="2"/>
  <c r="EI183" i="2"/>
  <c r="EH183" i="2"/>
  <c r="EG183" i="2"/>
  <c r="EF183" i="2"/>
  <c r="EE183" i="2"/>
  <c r="ED183" i="2"/>
  <c r="EC183" i="2"/>
  <c r="EB183" i="2"/>
  <c r="EA183" i="2"/>
  <c r="FD182" i="2"/>
  <c r="FC182" i="2"/>
  <c r="FB182" i="2"/>
  <c r="FA182" i="2"/>
  <c r="EZ182" i="2"/>
  <c r="EY182" i="2"/>
  <c r="EX182" i="2"/>
  <c r="EW182" i="2"/>
  <c r="EV182" i="2"/>
  <c r="EU182" i="2"/>
  <c r="ET182" i="2"/>
  <c r="ES182" i="2"/>
  <c r="ER182" i="2"/>
  <c r="EQ182" i="2"/>
  <c r="EP182" i="2"/>
  <c r="EO182" i="2"/>
  <c r="EN182" i="2"/>
  <c r="EM182" i="2"/>
  <c r="EL182" i="2"/>
  <c r="EK182" i="2"/>
  <c r="EJ182" i="2"/>
  <c r="EI182" i="2"/>
  <c r="EH182" i="2"/>
  <c r="EG182" i="2"/>
  <c r="EF182" i="2"/>
  <c r="EE182" i="2"/>
  <c r="ED182" i="2"/>
  <c r="EC182" i="2"/>
  <c r="EB182" i="2"/>
  <c r="EA182" i="2"/>
  <c r="FD177" i="2"/>
  <c r="FC177" i="2"/>
  <c r="FB177" i="2"/>
  <c r="FA177" i="2"/>
  <c r="EZ177" i="2"/>
  <c r="EY177" i="2"/>
  <c r="EX177" i="2"/>
  <c r="EW177" i="2"/>
  <c r="EV177" i="2"/>
  <c r="EU177" i="2"/>
  <c r="ET177" i="2"/>
  <c r="ES177" i="2"/>
  <c r="ER177" i="2"/>
  <c r="EQ177" i="2"/>
  <c r="EP177" i="2"/>
  <c r="EO177" i="2"/>
  <c r="EN177" i="2"/>
  <c r="EM177" i="2"/>
  <c r="EL177" i="2"/>
  <c r="EK177" i="2"/>
  <c r="EJ177" i="2"/>
  <c r="EI177" i="2"/>
  <c r="EH177" i="2"/>
  <c r="EG177" i="2"/>
  <c r="EF177" i="2"/>
  <c r="EE177" i="2"/>
  <c r="ED177" i="2"/>
  <c r="EC177" i="2"/>
  <c r="EB177" i="2"/>
  <c r="EA177" i="2"/>
  <c r="FD176" i="2"/>
  <c r="FC176" i="2"/>
  <c r="FB176" i="2"/>
  <c r="FA176" i="2"/>
  <c r="EZ176" i="2"/>
  <c r="EY176" i="2"/>
  <c r="EX176" i="2"/>
  <c r="EW176" i="2"/>
  <c r="EV176" i="2"/>
  <c r="EU176" i="2"/>
  <c r="ET176" i="2"/>
  <c r="ES176" i="2"/>
  <c r="ER176" i="2"/>
  <c r="EQ176" i="2"/>
  <c r="EP176" i="2"/>
  <c r="EO176" i="2"/>
  <c r="EN176" i="2"/>
  <c r="EM176" i="2"/>
  <c r="EL176" i="2"/>
  <c r="EK176" i="2"/>
  <c r="EJ176" i="2"/>
  <c r="EI176" i="2"/>
  <c r="EH176" i="2"/>
  <c r="EG176" i="2"/>
  <c r="EF176" i="2"/>
  <c r="EE176" i="2"/>
  <c r="ED176" i="2"/>
  <c r="EC176" i="2"/>
  <c r="EB176" i="2"/>
  <c r="EA176" i="2"/>
  <c r="FD175" i="2"/>
  <c r="FC175" i="2"/>
  <c r="FB175" i="2"/>
  <c r="FA175" i="2"/>
  <c r="EZ175" i="2"/>
  <c r="EY175" i="2"/>
  <c r="EX175" i="2"/>
  <c r="EW175" i="2"/>
  <c r="EV175" i="2"/>
  <c r="EU175" i="2"/>
  <c r="ET175" i="2"/>
  <c r="ES175" i="2"/>
  <c r="ER175" i="2"/>
  <c r="EQ175" i="2"/>
  <c r="EP175" i="2"/>
  <c r="EO175" i="2"/>
  <c r="EN175" i="2"/>
  <c r="EM175" i="2"/>
  <c r="EL175" i="2"/>
  <c r="EK175" i="2"/>
  <c r="EJ175" i="2"/>
  <c r="EI175" i="2"/>
  <c r="EH175" i="2"/>
  <c r="EG175" i="2"/>
  <c r="EF175" i="2"/>
  <c r="EE175" i="2"/>
  <c r="ED175" i="2"/>
  <c r="EC175" i="2"/>
  <c r="EB175" i="2"/>
  <c r="EA175" i="2"/>
  <c r="FD174" i="2"/>
  <c r="FC174" i="2"/>
  <c r="FB174" i="2"/>
  <c r="FA174" i="2"/>
  <c r="EZ174" i="2"/>
  <c r="EY174" i="2"/>
  <c r="EX174" i="2"/>
  <c r="EW174" i="2"/>
  <c r="EV174" i="2"/>
  <c r="EU174" i="2"/>
  <c r="ET174" i="2"/>
  <c r="ES174" i="2"/>
  <c r="ER174" i="2"/>
  <c r="EQ174" i="2"/>
  <c r="EP174" i="2"/>
  <c r="EO174" i="2"/>
  <c r="EN174" i="2"/>
  <c r="EM174" i="2"/>
  <c r="EL174" i="2"/>
  <c r="EK174" i="2"/>
  <c r="EJ174" i="2"/>
  <c r="EI174" i="2"/>
  <c r="EH174" i="2"/>
  <c r="EG174" i="2"/>
  <c r="EF174" i="2"/>
  <c r="EE174" i="2"/>
  <c r="ED174" i="2"/>
  <c r="EC174" i="2"/>
  <c r="EB174" i="2"/>
  <c r="EA174" i="2"/>
  <c r="FD173" i="2"/>
  <c r="FC173" i="2"/>
  <c r="FB173" i="2"/>
  <c r="FA173" i="2"/>
  <c r="EZ173" i="2"/>
  <c r="EY173" i="2"/>
  <c r="EX173" i="2"/>
  <c r="EW173" i="2"/>
  <c r="EV173" i="2"/>
  <c r="EU173" i="2"/>
  <c r="ET173" i="2"/>
  <c r="ES173" i="2"/>
  <c r="ER173" i="2"/>
  <c r="EQ173" i="2"/>
  <c r="EP173" i="2"/>
  <c r="EO173" i="2"/>
  <c r="EN173" i="2"/>
  <c r="EM173" i="2"/>
  <c r="EL173" i="2"/>
  <c r="EK173" i="2"/>
  <c r="EJ173" i="2"/>
  <c r="EI173" i="2"/>
  <c r="EH173" i="2"/>
  <c r="EG173" i="2"/>
  <c r="EF173" i="2"/>
  <c r="EE173" i="2"/>
  <c r="ED173" i="2"/>
  <c r="EC173" i="2"/>
  <c r="EB173" i="2"/>
  <c r="EA173" i="2"/>
  <c r="FD172" i="2"/>
  <c r="FC172" i="2"/>
  <c r="FB172" i="2"/>
  <c r="FA172" i="2"/>
  <c r="EZ172" i="2"/>
  <c r="EY172" i="2"/>
  <c r="EX172" i="2"/>
  <c r="EW172" i="2"/>
  <c r="EV172" i="2"/>
  <c r="EU172" i="2"/>
  <c r="ET172" i="2"/>
  <c r="ES172" i="2"/>
  <c r="ER172" i="2"/>
  <c r="EQ172" i="2"/>
  <c r="EP172" i="2"/>
  <c r="EO172" i="2"/>
  <c r="EN172" i="2"/>
  <c r="EM172" i="2"/>
  <c r="EL172" i="2"/>
  <c r="EK172" i="2"/>
  <c r="EJ172" i="2"/>
  <c r="EI172" i="2"/>
  <c r="EH172" i="2"/>
  <c r="EG172" i="2"/>
  <c r="EF172" i="2"/>
  <c r="EE172" i="2"/>
  <c r="ED172" i="2"/>
  <c r="EC172" i="2"/>
  <c r="EB172" i="2"/>
  <c r="EA172" i="2"/>
  <c r="FD171" i="2"/>
  <c r="FC171" i="2"/>
  <c r="FB171" i="2"/>
  <c r="FA171" i="2"/>
  <c r="EZ171" i="2"/>
  <c r="EY171" i="2"/>
  <c r="EX171" i="2"/>
  <c r="EW171" i="2"/>
  <c r="EV171" i="2"/>
  <c r="EU171" i="2"/>
  <c r="ET171" i="2"/>
  <c r="ES171" i="2"/>
  <c r="ER171" i="2"/>
  <c r="EQ171" i="2"/>
  <c r="EP171" i="2"/>
  <c r="EO171" i="2"/>
  <c r="EN171" i="2"/>
  <c r="EM171" i="2"/>
  <c r="EL171" i="2"/>
  <c r="EK171" i="2"/>
  <c r="EJ171" i="2"/>
  <c r="EI171" i="2"/>
  <c r="EH171" i="2"/>
  <c r="EG171" i="2"/>
  <c r="EF171" i="2"/>
  <c r="EE171" i="2"/>
  <c r="ED171" i="2"/>
  <c r="EC171" i="2"/>
  <c r="EB171" i="2"/>
  <c r="EA171" i="2"/>
  <c r="FD170" i="2"/>
  <c r="FC170" i="2"/>
  <c r="FB170" i="2"/>
  <c r="FA170" i="2"/>
  <c r="EZ170" i="2"/>
  <c r="EY170" i="2"/>
  <c r="EX170" i="2"/>
  <c r="EW170" i="2"/>
  <c r="EV170" i="2"/>
  <c r="EU170" i="2"/>
  <c r="ET170" i="2"/>
  <c r="ES170" i="2"/>
  <c r="ER170" i="2"/>
  <c r="EQ170" i="2"/>
  <c r="EP170" i="2"/>
  <c r="EO170" i="2"/>
  <c r="EN170" i="2"/>
  <c r="EM170" i="2"/>
  <c r="EL170" i="2"/>
  <c r="EK170" i="2"/>
  <c r="EJ170" i="2"/>
  <c r="EI170" i="2"/>
  <c r="EH170" i="2"/>
  <c r="EG170" i="2"/>
  <c r="EF170" i="2"/>
  <c r="EE170" i="2"/>
  <c r="ED170" i="2"/>
  <c r="EC170" i="2"/>
  <c r="EB170" i="2"/>
  <c r="EA170" i="2"/>
  <c r="FD169" i="2"/>
  <c r="FC169" i="2"/>
  <c r="FB169" i="2"/>
  <c r="FA169" i="2"/>
  <c r="EZ169" i="2"/>
  <c r="EY169" i="2"/>
  <c r="EX169" i="2"/>
  <c r="EW169" i="2"/>
  <c r="EV169" i="2"/>
  <c r="EU169" i="2"/>
  <c r="ET169" i="2"/>
  <c r="ES169" i="2"/>
  <c r="ER169" i="2"/>
  <c r="EQ169" i="2"/>
  <c r="EP169" i="2"/>
  <c r="EO169" i="2"/>
  <c r="EN169" i="2"/>
  <c r="EM169" i="2"/>
  <c r="EL169" i="2"/>
  <c r="EK169" i="2"/>
  <c r="EJ169" i="2"/>
  <c r="EI169" i="2"/>
  <c r="EH169" i="2"/>
  <c r="EG169" i="2"/>
  <c r="EF169" i="2"/>
  <c r="EE169" i="2"/>
  <c r="ED169" i="2"/>
  <c r="EC169" i="2"/>
  <c r="EB169" i="2"/>
  <c r="EA169" i="2"/>
  <c r="FD168" i="2"/>
  <c r="FC168" i="2"/>
  <c r="FB168" i="2"/>
  <c r="FA168" i="2"/>
  <c r="EZ168" i="2"/>
  <c r="EY168" i="2"/>
  <c r="EX168" i="2"/>
  <c r="EW168" i="2"/>
  <c r="EV168" i="2"/>
  <c r="EU168" i="2"/>
  <c r="ET168" i="2"/>
  <c r="ES168" i="2"/>
  <c r="ER168" i="2"/>
  <c r="EQ168" i="2"/>
  <c r="EP168" i="2"/>
  <c r="EO168" i="2"/>
  <c r="EN168" i="2"/>
  <c r="EM168" i="2"/>
  <c r="EL168" i="2"/>
  <c r="EK168" i="2"/>
  <c r="EJ168" i="2"/>
  <c r="EI168" i="2"/>
  <c r="EH168" i="2"/>
  <c r="EG168" i="2"/>
  <c r="EF168" i="2"/>
  <c r="EE168" i="2"/>
  <c r="ED168" i="2"/>
  <c r="EC168" i="2"/>
  <c r="EB168" i="2"/>
  <c r="EA168" i="2"/>
  <c r="FD167" i="2"/>
  <c r="FC167" i="2"/>
  <c r="FB167" i="2"/>
  <c r="FA167" i="2"/>
  <c r="EZ167" i="2"/>
  <c r="EY167" i="2"/>
  <c r="EX167" i="2"/>
  <c r="EW167" i="2"/>
  <c r="EV167" i="2"/>
  <c r="EU167" i="2"/>
  <c r="ET167" i="2"/>
  <c r="ES167" i="2"/>
  <c r="ER167" i="2"/>
  <c r="EQ167" i="2"/>
  <c r="EP167" i="2"/>
  <c r="EO167" i="2"/>
  <c r="EN167" i="2"/>
  <c r="EM167" i="2"/>
  <c r="EL167" i="2"/>
  <c r="EK167" i="2"/>
  <c r="EJ167" i="2"/>
  <c r="EI167" i="2"/>
  <c r="EH167" i="2"/>
  <c r="EG167" i="2"/>
  <c r="EF167" i="2"/>
  <c r="EE167" i="2"/>
  <c r="ED167" i="2"/>
  <c r="EC167" i="2"/>
  <c r="EB167" i="2"/>
  <c r="EA167" i="2"/>
  <c r="FD166" i="2"/>
  <c r="FC166" i="2"/>
  <c r="FB166" i="2"/>
  <c r="FA166" i="2"/>
  <c r="EZ166" i="2"/>
  <c r="EY166" i="2"/>
  <c r="EX166" i="2"/>
  <c r="EW166" i="2"/>
  <c r="EV166" i="2"/>
  <c r="EU166" i="2"/>
  <c r="ET166" i="2"/>
  <c r="ES166" i="2"/>
  <c r="ER166" i="2"/>
  <c r="EQ166" i="2"/>
  <c r="EP166" i="2"/>
  <c r="EO166" i="2"/>
  <c r="EN166" i="2"/>
  <c r="EM166" i="2"/>
  <c r="EL166" i="2"/>
  <c r="EK166" i="2"/>
  <c r="EJ166" i="2"/>
  <c r="EI166" i="2"/>
  <c r="EH166" i="2"/>
  <c r="EG166" i="2"/>
  <c r="EF166" i="2"/>
  <c r="EE166" i="2"/>
  <c r="ED166" i="2"/>
  <c r="EC166" i="2"/>
  <c r="EB166" i="2"/>
  <c r="EA166" i="2"/>
  <c r="FD165" i="2"/>
  <c r="FC165" i="2"/>
  <c r="FB165" i="2"/>
  <c r="FA165" i="2"/>
  <c r="EZ165" i="2"/>
  <c r="EY165" i="2"/>
  <c r="EX165" i="2"/>
  <c r="EW165" i="2"/>
  <c r="EV165" i="2"/>
  <c r="EU165" i="2"/>
  <c r="ET165" i="2"/>
  <c r="ES165" i="2"/>
  <c r="ER165" i="2"/>
  <c r="EQ165" i="2"/>
  <c r="EP165" i="2"/>
  <c r="EO165" i="2"/>
  <c r="EN165" i="2"/>
  <c r="EM165" i="2"/>
  <c r="EL165" i="2"/>
  <c r="EK165" i="2"/>
  <c r="EJ165" i="2"/>
  <c r="EI165" i="2"/>
  <c r="EH165" i="2"/>
  <c r="EG165" i="2"/>
  <c r="EF165" i="2"/>
  <c r="EE165" i="2"/>
  <c r="ED165" i="2"/>
  <c r="EC165" i="2"/>
  <c r="EB165" i="2"/>
  <c r="EA165" i="2"/>
  <c r="FD164" i="2"/>
  <c r="FC164" i="2"/>
  <c r="FB164" i="2"/>
  <c r="FA164" i="2"/>
  <c r="EZ164" i="2"/>
  <c r="EY164" i="2"/>
  <c r="EX164" i="2"/>
  <c r="EW164" i="2"/>
  <c r="EV164" i="2"/>
  <c r="EU164" i="2"/>
  <c r="ET164" i="2"/>
  <c r="ES164" i="2"/>
  <c r="ER164" i="2"/>
  <c r="EQ164" i="2"/>
  <c r="EP164" i="2"/>
  <c r="EO164" i="2"/>
  <c r="EN164" i="2"/>
  <c r="EM164" i="2"/>
  <c r="EL164" i="2"/>
  <c r="EK164" i="2"/>
  <c r="EJ164" i="2"/>
  <c r="EI164" i="2"/>
  <c r="EH164" i="2"/>
  <c r="EG164" i="2"/>
  <c r="EF164" i="2"/>
  <c r="EE164" i="2"/>
  <c r="ED164" i="2"/>
  <c r="EC164" i="2"/>
  <c r="EB164" i="2"/>
  <c r="EA164" i="2"/>
  <c r="FD163" i="2"/>
  <c r="FC163" i="2"/>
  <c r="FB163" i="2"/>
  <c r="FA163" i="2"/>
  <c r="EZ163" i="2"/>
  <c r="EY163" i="2"/>
  <c r="EX163" i="2"/>
  <c r="EW163" i="2"/>
  <c r="EV163" i="2"/>
  <c r="EU163" i="2"/>
  <c r="ET163" i="2"/>
  <c r="ES163" i="2"/>
  <c r="ER163" i="2"/>
  <c r="EQ163" i="2"/>
  <c r="EP163" i="2"/>
  <c r="EO163" i="2"/>
  <c r="EN163" i="2"/>
  <c r="EM163" i="2"/>
  <c r="EL163" i="2"/>
  <c r="EK163" i="2"/>
  <c r="EJ163" i="2"/>
  <c r="EI163" i="2"/>
  <c r="EH163" i="2"/>
  <c r="EG163" i="2"/>
  <c r="EF163" i="2"/>
  <c r="EE163" i="2"/>
  <c r="ED163" i="2"/>
  <c r="EC163" i="2"/>
  <c r="EB163" i="2"/>
  <c r="EA163" i="2"/>
  <c r="FD162" i="2"/>
  <c r="FC162" i="2"/>
  <c r="FB162" i="2"/>
  <c r="FA162" i="2"/>
  <c r="EZ162" i="2"/>
  <c r="EY162" i="2"/>
  <c r="EX162" i="2"/>
  <c r="EW162" i="2"/>
  <c r="EV162" i="2"/>
  <c r="EU162" i="2"/>
  <c r="ET162" i="2"/>
  <c r="ES162" i="2"/>
  <c r="ER162" i="2"/>
  <c r="EQ162" i="2"/>
  <c r="EP162" i="2"/>
  <c r="EO162" i="2"/>
  <c r="EN162" i="2"/>
  <c r="EM162" i="2"/>
  <c r="EL162" i="2"/>
  <c r="EK162" i="2"/>
  <c r="EJ162" i="2"/>
  <c r="EI162" i="2"/>
  <c r="EH162" i="2"/>
  <c r="EG162" i="2"/>
  <c r="EF162" i="2"/>
  <c r="EE162" i="2"/>
  <c r="ED162" i="2"/>
  <c r="EC162" i="2"/>
  <c r="EB162" i="2"/>
  <c r="EA162" i="2"/>
  <c r="FD161" i="2"/>
  <c r="FC161" i="2"/>
  <c r="FB161" i="2"/>
  <c r="FA161" i="2"/>
  <c r="EZ161" i="2"/>
  <c r="EY161" i="2"/>
  <c r="EX161" i="2"/>
  <c r="EW161" i="2"/>
  <c r="EV161" i="2"/>
  <c r="EU161" i="2"/>
  <c r="ET161" i="2"/>
  <c r="ES161" i="2"/>
  <c r="ER161" i="2"/>
  <c r="EQ161" i="2"/>
  <c r="EP161" i="2"/>
  <c r="EO161" i="2"/>
  <c r="EN161" i="2"/>
  <c r="EM161" i="2"/>
  <c r="EL161" i="2"/>
  <c r="EK161" i="2"/>
  <c r="EJ161" i="2"/>
  <c r="EI161" i="2"/>
  <c r="EH161" i="2"/>
  <c r="EG161" i="2"/>
  <c r="EF161" i="2"/>
  <c r="EE161" i="2"/>
  <c r="ED161" i="2"/>
  <c r="EC161" i="2"/>
  <c r="EB161" i="2"/>
  <c r="EA161" i="2"/>
  <c r="FD160" i="2"/>
  <c r="FC160" i="2"/>
  <c r="FB160" i="2"/>
  <c r="FA160" i="2"/>
  <c r="EZ160" i="2"/>
  <c r="EY160" i="2"/>
  <c r="EX160" i="2"/>
  <c r="EW160" i="2"/>
  <c r="EV160" i="2"/>
  <c r="EU160" i="2"/>
  <c r="ET160" i="2"/>
  <c r="ES160" i="2"/>
  <c r="ER160" i="2"/>
  <c r="EQ160" i="2"/>
  <c r="EP160" i="2"/>
  <c r="EO160" i="2"/>
  <c r="EN160" i="2"/>
  <c r="EM160" i="2"/>
  <c r="EL160" i="2"/>
  <c r="EK160" i="2"/>
  <c r="EJ160" i="2"/>
  <c r="EI160" i="2"/>
  <c r="EH160" i="2"/>
  <c r="EG160" i="2"/>
  <c r="EF160" i="2"/>
  <c r="EE160" i="2"/>
  <c r="ED160" i="2"/>
  <c r="EC160" i="2"/>
  <c r="EB160" i="2"/>
  <c r="EA160" i="2"/>
  <c r="FD159" i="2"/>
  <c r="FC159" i="2"/>
  <c r="FB159" i="2"/>
  <c r="FA159" i="2"/>
  <c r="EZ159" i="2"/>
  <c r="EY159" i="2"/>
  <c r="EX159" i="2"/>
  <c r="EW159" i="2"/>
  <c r="EV159" i="2"/>
  <c r="EU159" i="2"/>
  <c r="ET159" i="2"/>
  <c r="ES159" i="2"/>
  <c r="ER159" i="2"/>
  <c r="EQ159" i="2"/>
  <c r="EP159" i="2"/>
  <c r="EO159" i="2"/>
  <c r="EN159" i="2"/>
  <c r="EM159" i="2"/>
  <c r="EL159" i="2"/>
  <c r="EK159" i="2"/>
  <c r="EJ159" i="2"/>
  <c r="EI159" i="2"/>
  <c r="EH159" i="2"/>
  <c r="EG159" i="2"/>
  <c r="EF159" i="2"/>
  <c r="EE159" i="2"/>
  <c r="ED159" i="2"/>
  <c r="EC159" i="2"/>
  <c r="EB159" i="2"/>
  <c r="EA159" i="2"/>
  <c r="FD158" i="2"/>
  <c r="FC158" i="2"/>
  <c r="FB158" i="2"/>
  <c r="FA158" i="2"/>
  <c r="EZ158" i="2"/>
  <c r="EY158" i="2"/>
  <c r="EX158" i="2"/>
  <c r="EW158" i="2"/>
  <c r="EV158" i="2"/>
  <c r="EU158" i="2"/>
  <c r="ET158" i="2"/>
  <c r="ES158" i="2"/>
  <c r="ER158" i="2"/>
  <c r="EQ158" i="2"/>
  <c r="EP158" i="2"/>
  <c r="EO158" i="2"/>
  <c r="EN158" i="2"/>
  <c r="EM158" i="2"/>
  <c r="EL158" i="2"/>
  <c r="EK158" i="2"/>
  <c r="EJ158" i="2"/>
  <c r="EI158" i="2"/>
  <c r="EH158" i="2"/>
  <c r="EG158" i="2"/>
  <c r="EF158" i="2"/>
  <c r="EE158" i="2"/>
  <c r="ED158" i="2"/>
  <c r="EC158" i="2"/>
  <c r="EB158" i="2"/>
  <c r="EA158" i="2"/>
  <c r="FD157" i="2"/>
  <c r="FC157" i="2"/>
  <c r="FB157" i="2"/>
  <c r="FA157" i="2"/>
  <c r="EZ157" i="2"/>
  <c r="EY157" i="2"/>
  <c r="EX157" i="2"/>
  <c r="EW157" i="2"/>
  <c r="EV157" i="2"/>
  <c r="EU157" i="2"/>
  <c r="ET157" i="2"/>
  <c r="ES157" i="2"/>
  <c r="ER157" i="2"/>
  <c r="EQ157" i="2"/>
  <c r="EP157" i="2"/>
  <c r="EO157" i="2"/>
  <c r="EN157" i="2"/>
  <c r="EM157" i="2"/>
  <c r="EL157" i="2"/>
  <c r="EK157" i="2"/>
  <c r="EJ157" i="2"/>
  <c r="EI157" i="2"/>
  <c r="EH157" i="2"/>
  <c r="EG157" i="2"/>
  <c r="EF157" i="2"/>
  <c r="EE157" i="2"/>
  <c r="ED157" i="2"/>
  <c r="EC157" i="2"/>
  <c r="EB157" i="2"/>
  <c r="EA157" i="2"/>
  <c r="FD156" i="2"/>
  <c r="FC156" i="2"/>
  <c r="FB156" i="2"/>
  <c r="FA156" i="2"/>
  <c r="EZ156" i="2"/>
  <c r="EY156" i="2"/>
  <c r="EX156" i="2"/>
  <c r="EW156" i="2"/>
  <c r="EV156" i="2"/>
  <c r="EU156" i="2"/>
  <c r="ET156" i="2"/>
  <c r="ES156" i="2"/>
  <c r="ER156" i="2"/>
  <c r="EQ156" i="2"/>
  <c r="EP156" i="2"/>
  <c r="EO156" i="2"/>
  <c r="EN156" i="2"/>
  <c r="EM156" i="2"/>
  <c r="EL156" i="2"/>
  <c r="EK156" i="2"/>
  <c r="EJ156" i="2"/>
  <c r="EI156" i="2"/>
  <c r="EH156" i="2"/>
  <c r="EG156" i="2"/>
  <c r="EF156" i="2"/>
  <c r="EE156" i="2"/>
  <c r="ED156" i="2"/>
  <c r="EC156" i="2"/>
  <c r="EB156" i="2"/>
  <c r="EA156" i="2"/>
  <c r="FD155" i="2"/>
  <c r="FC155" i="2"/>
  <c r="FB155" i="2"/>
  <c r="FA155" i="2"/>
  <c r="EZ155" i="2"/>
  <c r="EY155" i="2"/>
  <c r="EX155" i="2"/>
  <c r="EW155" i="2"/>
  <c r="EV155" i="2"/>
  <c r="EU155" i="2"/>
  <c r="ET155" i="2"/>
  <c r="ES155" i="2"/>
  <c r="ER155" i="2"/>
  <c r="EQ155" i="2"/>
  <c r="EP155" i="2"/>
  <c r="EO155" i="2"/>
  <c r="EN155" i="2"/>
  <c r="EM155" i="2"/>
  <c r="EL155" i="2"/>
  <c r="EK155" i="2"/>
  <c r="EJ155" i="2"/>
  <c r="EI155" i="2"/>
  <c r="EH155" i="2"/>
  <c r="EG155" i="2"/>
  <c r="EF155" i="2"/>
  <c r="EE155" i="2"/>
  <c r="ED155" i="2"/>
  <c r="EC155" i="2"/>
  <c r="EB155" i="2"/>
  <c r="EA155" i="2"/>
  <c r="FD154" i="2"/>
  <c r="FC154" i="2"/>
  <c r="FB154" i="2"/>
  <c r="FA154" i="2"/>
  <c r="EZ154" i="2"/>
  <c r="EY154" i="2"/>
  <c r="EX154" i="2"/>
  <c r="EW154" i="2"/>
  <c r="EV154" i="2"/>
  <c r="EU154" i="2"/>
  <c r="ET154" i="2"/>
  <c r="ES154" i="2"/>
  <c r="ER154" i="2"/>
  <c r="EQ154" i="2"/>
  <c r="EP154" i="2"/>
  <c r="EO154" i="2"/>
  <c r="EN154" i="2"/>
  <c r="EM154" i="2"/>
  <c r="EL154" i="2"/>
  <c r="EK154" i="2"/>
  <c r="EJ154" i="2"/>
  <c r="EI154" i="2"/>
  <c r="EH154" i="2"/>
  <c r="EG154" i="2"/>
  <c r="EF154" i="2"/>
  <c r="EE154" i="2"/>
  <c r="ED154" i="2"/>
  <c r="EC154" i="2"/>
  <c r="EB154" i="2"/>
  <c r="EA154" i="2"/>
  <c r="FD153" i="2"/>
  <c r="FC153" i="2"/>
  <c r="FB153" i="2"/>
  <c r="FA153" i="2"/>
  <c r="EZ153" i="2"/>
  <c r="EY153" i="2"/>
  <c r="EX153" i="2"/>
  <c r="EW153" i="2"/>
  <c r="EV153" i="2"/>
  <c r="EU153" i="2"/>
  <c r="ET153" i="2"/>
  <c r="ES153" i="2"/>
  <c r="ER153" i="2"/>
  <c r="EQ153" i="2"/>
  <c r="EP153" i="2"/>
  <c r="EO153" i="2"/>
  <c r="EN153" i="2"/>
  <c r="EM153" i="2"/>
  <c r="EL153" i="2"/>
  <c r="EK153" i="2"/>
  <c r="EJ153" i="2"/>
  <c r="EI153" i="2"/>
  <c r="EH153" i="2"/>
  <c r="EG153" i="2"/>
  <c r="EF153" i="2"/>
  <c r="EE153" i="2"/>
  <c r="ED153" i="2"/>
  <c r="EC153" i="2"/>
  <c r="EB153" i="2"/>
  <c r="EA153" i="2"/>
  <c r="FD152" i="2"/>
  <c r="FC152" i="2"/>
  <c r="FB152" i="2"/>
  <c r="FA152" i="2"/>
  <c r="EZ152" i="2"/>
  <c r="EY152" i="2"/>
  <c r="EX152" i="2"/>
  <c r="EW152" i="2"/>
  <c r="EV152" i="2"/>
  <c r="EU152" i="2"/>
  <c r="ET152" i="2"/>
  <c r="ES152" i="2"/>
  <c r="ER152" i="2"/>
  <c r="EQ152" i="2"/>
  <c r="EP152" i="2"/>
  <c r="EO152" i="2"/>
  <c r="EN152" i="2"/>
  <c r="EM152" i="2"/>
  <c r="EL152" i="2"/>
  <c r="EK152" i="2"/>
  <c r="EJ152" i="2"/>
  <c r="EI152" i="2"/>
  <c r="EH152" i="2"/>
  <c r="EG152" i="2"/>
  <c r="EF152" i="2"/>
  <c r="EE152" i="2"/>
  <c r="ED152" i="2"/>
  <c r="EC152" i="2"/>
  <c r="EB152" i="2"/>
  <c r="EA152" i="2"/>
  <c r="FD151" i="2"/>
  <c r="FC151" i="2"/>
  <c r="FB151" i="2"/>
  <c r="FA151" i="2"/>
  <c r="EZ151" i="2"/>
  <c r="EY151" i="2"/>
  <c r="EX151" i="2"/>
  <c r="EW151" i="2"/>
  <c r="EV151" i="2"/>
  <c r="EU151" i="2"/>
  <c r="ET151" i="2"/>
  <c r="ES151" i="2"/>
  <c r="ER151" i="2"/>
  <c r="EQ151" i="2"/>
  <c r="EP151" i="2"/>
  <c r="EO151" i="2"/>
  <c r="EN151" i="2"/>
  <c r="EM151" i="2"/>
  <c r="EL151" i="2"/>
  <c r="EK151" i="2"/>
  <c r="EJ151" i="2"/>
  <c r="EI151" i="2"/>
  <c r="EH151" i="2"/>
  <c r="EG151" i="2"/>
  <c r="EF151" i="2"/>
  <c r="EE151" i="2"/>
  <c r="ED151" i="2"/>
  <c r="EC151" i="2"/>
  <c r="EB151" i="2"/>
  <c r="EA151" i="2"/>
  <c r="FD150" i="2"/>
  <c r="FC150" i="2"/>
  <c r="FB150" i="2"/>
  <c r="FA150" i="2"/>
  <c r="EZ150" i="2"/>
  <c r="EY150" i="2"/>
  <c r="EX150" i="2"/>
  <c r="EW150" i="2"/>
  <c r="EV150" i="2"/>
  <c r="EU150" i="2"/>
  <c r="ET150" i="2"/>
  <c r="ES150" i="2"/>
  <c r="ER150" i="2"/>
  <c r="EQ150" i="2"/>
  <c r="EP150" i="2"/>
  <c r="EO150" i="2"/>
  <c r="EN150" i="2"/>
  <c r="EM150" i="2"/>
  <c r="EL150" i="2"/>
  <c r="EK150" i="2"/>
  <c r="EJ150" i="2"/>
  <c r="EI150" i="2"/>
  <c r="EH150" i="2"/>
  <c r="EG150" i="2"/>
  <c r="EF150" i="2"/>
  <c r="EE150" i="2"/>
  <c r="ED150" i="2"/>
  <c r="EC150" i="2"/>
  <c r="EB150" i="2"/>
  <c r="EA150" i="2"/>
  <c r="FD149" i="2"/>
  <c r="FC149" i="2"/>
  <c r="FB149" i="2"/>
  <c r="FA149" i="2"/>
  <c r="EZ149" i="2"/>
  <c r="EY149" i="2"/>
  <c r="EX149" i="2"/>
  <c r="EW149" i="2"/>
  <c r="EV149" i="2"/>
  <c r="EU149" i="2"/>
  <c r="ET149" i="2"/>
  <c r="ES149" i="2"/>
  <c r="ER149" i="2"/>
  <c r="EQ149" i="2"/>
  <c r="EP149" i="2"/>
  <c r="EO149" i="2"/>
  <c r="EN149" i="2"/>
  <c r="EM149" i="2"/>
  <c r="EL149" i="2"/>
  <c r="EK149" i="2"/>
  <c r="EJ149" i="2"/>
  <c r="EI149" i="2"/>
  <c r="EH149" i="2"/>
  <c r="EG149" i="2"/>
  <c r="EF149" i="2"/>
  <c r="EE149" i="2"/>
  <c r="ED149" i="2"/>
  <c r="EC149" i="2"/>
  <c r="EB149" i="2"/>
  <c r="EA149" i="2"/>
  <c r="FD148" i="2"/>
  <c r="FC148" i="2"/>
  <c r="FB148" i="2"/>
  <c r="FA148" i="2"/>
  <c r="EZ148" i="2"/>
  <c r="EY148" i="2"/>
  <c r="EX148" i="2"/>
  <c r="EW148" i="2"/>
  <c r="EV148" i="2"/>
  <c r="EU148" i="2"/>
  <c r="ET148" i="2"/>
  <c r="ES148" i="2"/>
  <c r="ER148" i="2"/>
  <c r="EQ148" i="2"/>
  <c r="EP148" i="2"/>
  <c r="EO148" i="2"/>
  <c r="EN148" i="2"/>
  <c r="EM148" i="2"/>
  <c r="EL148" i="2"/>
  <c r="EK148" i="2"/>
  <c r="EJ148" i="2"/>
  <c r="EI148" i="2"/>
  <c r="EH148" i="2"/>
  <c r="EG148" i="2"/>
  <c r="EF148" i="2"/>
  <c r="EE148" i="2"/>
  <c r="ED148" i="2"/>
  <c r="EC148" i="2"/>
  <c r="EB148" i="2"/>
  <c r="EA148" i="2"/>
  <c r="FD147" i="2"/>
  <c r="FC147" i="2"/>
  <c r="FB147" i="2"/>
  <c r="FA147" i="2"/>
  <c r="EZ147" i="2"/>
  <c r="EY147" i="2"/>
  <c r="EX147" i="2"/>
  <c r="EW147" i="2"/>
  <c r="EV147" i="2"/>
  <c r="EU147" i="2"/>
  <c r="ET147" i="2"/>
  <c r="ES147" i="2"/>
  <c r="ER147" i="2"/>
  <c r="EQ147" i="2"/>
  <c r="EP147" i="2"/>
  <c r="EO147" i="2"/>
  <c r="EN147" i="2"/>
  <c r="EM147" i="2"/>
  <c r="EL147" i="2"/>
  <c r="EK147" i="2"/>
  <c r="EJ147" i="2"/>
  <c r="EI147" i="2"/>
  <c r="EH147" i="2"/>
  <c r="EG147" i="2"/>
  <c r="EF147" i="2"/>
  <c r="EE147" i="2"/>
  <c r="ED147" i="2"/>
  <c r="EC147" i="2"/>
  <c r="EB147" i="2"/>
  <c r="EA147" i="2"/>
  <c r="FD146" i="2"/>
  <c r="FC146" i="2"/>
  <c r="FB146" i="2"/>
  <c r="FA146" i="2"/>
  <c r="EZ146" i="2"/>
  <c r="EY146" i="2"/>
  <c r="EX146" i="2"/>
  <c r="EW146" i="2"/>
  <c r="EV146" i="2"/>
  <c r="EU146" i="2"/>
  <c r="ET146" i="2"/>
  <c r="ES146" i="2"/>
  <c r="ER146" i="2"/>
  <c r="EQ146" i="2"/>
  <c r="EP146" i="2"/>
  <c r="EO146" i="2"/>
  <c r="EN146" i="2"/>
  <c r="EM146" i="2"/>
  <c r="EL146" i="2"/>
  <c r="EK146" i="2"/>
  <c r="EJ146" i="2"/>
  <c r="EI146" i="2"/>
  <c r="EH146" i="2"/>
  <c r="EG146" i="2"/>
  <c r="EF146" i="2"/>
  <c r="EE146" i="2"/>
  <c r="ED146" i="2"/>
  <c r="EC146" i="2"/>
  <c r="EB146" i="2"/>
  <c r="EA146" i="2"/>
  <c r="FD143" i="2"/>
  <c r="FC143" i="2"/>
  <c r="FB143" i="2"/>
  <c r="FA143" i="2"/>
  <c r="EZ143" i="2"/>
  <c r="EY143" i="2"/>
  <c r="EX143" i="2"/>
  <c r="EW143" i="2"/>
  <c r="EV143" i="2"/>
  <c r="EU143" i="2"/>
  <c r="ET143" i="2"/>
  <c r="ES143" i="2"/>
  <c r="ER143" i="2"/>
  <c r="EQ143" i="2"/>
  <c r="EP143" i="2"/>
  <c r="EO143" i="2"/>
  <c r="EN143" i="2"/>
  <c r="EM143" i="2"/>
  <c r="EL143" i="2"/>
  <c r="EK143" i="2"/>
  <c r="EJ143" i="2"/>
  <c r="EI143" i="2"/>
  <c r="EH143" i="2"/>
  <c r="EG143" i="2"/>
  <c r="EF143" i="2"/>
  <c r="EE143" i="2"/>
  <c r="ED143" i="2"/>
  <c r="EC143" i="2"/>
  <c r="EB143" i="2"/>
  <c r="EA143" i="2"/>
  <c r="FD142" i="2"/>
  <c r="FC142" i="2"/>
  <c r="FB142" i="2"/>
  <c r="FA142" i="2"/>
  <c r="EZ142" i="2"/>
  <c r="EY142" i="2"/>
  <c r="EX142" i="2"/>
  <c r="EW142" i="2"/>
  <c r="EV142" i="2"/>
  <c r="EU142" i="2"/>
  <c r="ET142" i="2"/>
  <c r="ES142" i="2"/>
  <c r="ER142" i="2"/>
  <c r="EQ142" i="2"/>
  <c r="EP142" i="2"/>
  <c r="EO142" i="2"/>
  <c r="EN142" i="2"/>
  <c r="EM142" i="2"/>
  <c r="EL142" i="2"/>
  <c r="EK142" i="2"/>
  <c r="EJ142" i="2"/>
  <c r="EI142" i="2"/>
  <c r="EH142" i="2"/>
  <c r="EG142" i="2"/>
  <c r="EF142" i="2"/>
  <c r="EE142" i="2"/>
  <c r="ED142" i="2"/>
  <c r="EC142" i="2"/>
  <c r="EB142" i="2"/>
  <c r="EA142" i="2"/>
  <c r="FD137" i="2"/>
  <c r="FC137" i="2"/>
  <c r="FB137" i="2"/>
  <c r="FA137" i="2"/>
  <c r="EZ137" i="2"/>
  <c r="EY137" i="2"/>
  <c r="EX137" i="2"/>
  <c r="EW137" i="2"/>
  <c r="EV137" i="2"/>
  <c r="EU137" i="2"/>
  <c r="ET137" i="2"/>
  <c r="ES137" i="2"/>
  <c r="ER137" i="2"/>
  <c r="EQ137" i="2"/>
  <c r="EP137" i="2"/>
  <c r="EO137" i="2"/>
  <c r="EN137" i="2"/>
  <c r="EM137" i="2"/>
  <c r="EL137" i="2"/>
  <c r="EK137" i="2"/>
  <c r="EJ137" i="2"/>
  <c r="EI137" i="2"/>
  <c r="EH137" i="2"/>
  <c r="EG137" i="2"/>
  <c r="EF137" i="2"/>
  <c r="EE137" i="2"/>
  <c r="ED137" i="2"/>
  <c r="EC137" i="2"/>
  <c r="EB137" i="2"/>
  <c r="EA137" i="2"/>
  <c r="FD136" i="2"/>
  <c r="FC136" i="2"/>
  <c r="FB136" i="2"/>
  <c r="FA136" i="2"/>
  <c r="EZ136" i="2"/>
  <c r="EY136" i="2"/>
  <c r="EX136" i="2"/>
  <c r="EW136" i="2"/>
  <c r="EV136" i="2"/>
  <c r="EU136" i="2"/>
  <c r="ET136" i="2"/>
  <c r="ES136" i="2"/>
  <c r="ER136" i="2"/>
  <c r="EQ136" i="2"/>
  <c r="EP136" i="2"/>
  <c r="EO136" i="2"/>
  <c r="EN136" i="2"/>
  <c r="EM136" i="2"/>
  <c r="EL136" i="2"/>
  <c r="EK136" i="2"/>
  <c r="EJ136" i="2"/>
  <c r="EI136" i="2"/>
  <c r="EH136" i="2"/>
  <c r="EG136" i="2"/>
  <c r="EF136" i="2"/>
  <c r="EE136" i="2"/>
  <c r="ED136" i="2"/>
  <c r="EC136" i="2"/>
  <c r="EB136" i="2"/>
  <c r="EA136" i="2"/>
  <c r="FD135" i="2"/>
  <c r="FC135" i="2"/>
  <c r="FB135" i="2"/>
  <c r="FA135" i="2"/>
  <c r="EZ135" i="2"/>
  <c r="EY135" i="2"/>
  <c r="EX135" i="2"/>
  <c r="EW135" i="2"/>
  <c r="EV135" i="2"/>
  <c r="EU135" i="2"/>
  <c r="ET135" i="2"/>
  <c r="ES135" i="2"/>
  <c r="ER135" i="2"/>
  <c r="EQ135" i="2"/>
  <c r="EP135" i="2"/>
  <c r="EO135" i="2"/>
  <c r="EN135" i="2"/>
  <c r="EM135" i="2"/>
  <c r="EL135" i="2"/>
  <c r="EK135" i="2"/>
  <c r="EJ135" i="2"/>
  <c r="EI135" i="2"/>
  <c r="EH135" i="2"/>
  <c r="EG135" i="2"/>
  <c r="EF135" i="2"/>
  <c r="EE135" i="2"/>
  <c r="ED135" i="2"/>
  <c r="EC135" i="2"/>
  <c r="EB135" i="2"/>
  <c r="EA135" i="2"/>
  <c r="FD134" i="2"/>
  <c r="FC134" i="2"/>
  <c r="FB134" i="2"/>
  <c r="FA134" i="2"/>
  <c r="EZ134" i="2"/>
  <c r="EY134" i="2"/>
  <c r="EX134" i="2"/>
  <c r="EW134" i="2"/>
  <c r="EV134" i="2"/>
  <c r="EU134" i="2"/>
  <c r="ET134" i="2"/>
  <c r="ES134" i="2"/>
  <c r="ER134" i="2"/>
  <c r="EQ134" i="2"/>
  <c r="EP134" i="2"/>
  <c r="EO134" i="2"/>
  <c r="EN134" i="2"/>
  <c r="EM134" i="2"/>
  <c r="EL134" i="2"/>
  <c r="EK134" i="2"/>
  <c r="EJ134" i="2"/>
  <c r="EI134" i="2"/>
  <c r="EH134" i="2"/>
  <c r="EG134" i="2"/>
  <c r="EF134" i="2"/>
  <c r="EE134" i="2"/>
  <c r="ED134" i="2"/>
  <c r="EC134" i="2"/>
  <c r="EB134" i="2"/>
  <c r="EA134" i="2"/>
  <c r="FD133" i="2"/>
  <c r="FC133" i="2"/>
  <c r="FB133" i="2"/>
  <c r="FA133" i="2"/>
  <c r="EZ133" i="2"/>
  <c r="EY133" i="2"/>
  <c r="EX133" i="2"/>
  <c r="EW133" i="2"/>
  <c r="EV133" i="2"/>
  <c r="EU133" i="2"/>
  <c r="ET133" i="2"/>
  <c r="ES133" i="2"/>
  <c r="ER133" i="2"/>
  <c r="EQ133" i="2"/>
  <c r="EP133" i="2"/>
  <c r="EO133" i="2"/>
  <c r="EN133" i="2"/>
  <c r="EM133" i="2"/>
  <c r="EL133" i="2"/>
  <c r="EK133" i="2"/>
  <c r="EJ133" i="2"/>
  <c r="EI133" i="2"/>
  <c r="EH133" i="2"/>
  <c r="EG133" i="2"/>
  <c r="EF133" i="2"/>
  <c r="EE133" i="2"/>
  <c r="ED133" i="2"/>
  <c r="EC133" i="2"/>
  <c r="EB133" i="2"/>
  <c r="EA133" i="2"/>
  <c r="FD132" i="2"/>
  <c r="FC132" i="2"/>
  <c r="FB132" i="2"/>
  <c r="FA132" i="2"/>
  <c r="EZ132" i="2"/>
  <c r="EY132" i="2"/>
  <c r="EX132" i="2"/>
  <c r="EW132" i="2"/>
  <c r="EV132" i="2"/>
  <c r="EU132" i="2"/>
  <c r="ET132" i="2"/>
  <c r="ES132" i="2"/>
  <c r="ER132" i="2"/>
  <c r="EQ132" i="2"/>
  <c r="EP132" i="2"/>
  <c r="EO132" i="2"/>
  <c r="EN132" i="2"/>
  <c r="EM132" i="2"/>
  <c r="EL132" i="2"/>
  <c r="EK132" i="2"/>
  <c r="EJ132" i="2"/>
  <c r="EI132" i="2"/>
  <c r="EH132" i="2"/>
  <c r="EG132" i="2"/>
  <c r="EF132" i="2"/>
  <c r="EE132" i="2"/>
  <c r="ED132" i="2"/>
  <c r="EC132" i="2"/>
  <c r="EB132" i="2"/>
  <c r="EA132" i="2"/>
  <c r="FD131" i="2"/>
  <c r="FC131" i="2"/>
  <c r="FB131" i="2"/>
  <c r="FA131" i="2"/>
  <c r="EZ131" i="2"/>
  <c r="EY131" i="2"/>
  <c r="EX131" i="2"/>
  <c r="EW131" i="2"/>
  <c r="EV131" i="2"/>
  <c r="EU131" i="2"/>
  <c r="ET131" i="2"/>
  <c r="ES131" i="2"/>
  <c r="ER131" i="2"/>
  <c r="EQ131" i="2"/>
  <c r="EP131" i="2"/>
  <c r="EO131" i="2"/>
  <c r="EN131" i="2"/>
  <c r="EM131" i="2"/>
  <c r="EL131" i="2"/>
  <c r="EK131" i="2"/>
  <c r="EJ131" i="2"/>
  <c r="EI131" i="2"/>
  <c r="EH131" i="2"/>
  <c r="EG131" i="2"/>
  <c r="EF131" i="2"/>
  <c r="EE131" i="2"/>
  <c r="ED131" i="2"/>
  <c r="EC131" i="2"/>
  <c r="EB131" i="2"/>
  <c r="EA131" i="2"/>
  <c r="FD130" i="2"/>
  <c r="FC130" i="2"/>
  <c r="FB130" i="2"/>
  <c r="FA130" i="2"/>
  <c r="EZ130" i="2"/>
  <c r="EY130" i="2"/>
  <c r="EX130" i="2"/>
  <c r="EW130" i="2"/>
  <c r="EV130" i="2"/>
  <c r="EU130" i="2"/>
  <c r="ET130" i="2"/>
  <c r="ES130" i="2"/>
  <c r="ER130" i="2"/>
  <c r="EQ130" i="2"/>
  <c r="EP130" i="2"/>
  <c r="EO130" i="2"/>
  <c r="EN130" i="2"/>
  <c r="EM130" i="2"/>
  <c r="EL130" i="2"/>
  <c r="EK130" i="2"/>
  <c r="EJ130" i="2"/>
  <c r="EI130" i="2"/>
  <c r="EH130" i="2"/>
  <c r="EG130" i="2"/>
  <c r="EF130" i="2"/>
  <c r="EE130" i="2"/>
  <c r="ED130" i="2"/>
  <c r="EC130" i="2"/>
  <c r="EB130" i="2"/>
  <c r="EA130" i="2"/>
  <c r="FD129" i="2"/>
  <c r="FC129" i="2"/>
  <c r="FB129" i="2"/>
  <c r="FA129" i="2"/>
  <c r="EZ129" i="2"/>
  <c r="EY129" i="2"/>
  <c r="EX129" i="2"/>
  <c r="EW129" i="2"/>
  <c r="EV129" i="2"/>
  <c r="EU129" i="2"/>
  <c r="ET129" i="2"/>
  <c r="ES129" i="2"/>
  <c r="ER129" i="2"/>
  <c r="EQ129" i="2"/>
  <c r="EP129" i="2"/>
  <c r="EO129" i="2"/>
  <c r="EN129" i="2"/>
  <c r="EM129" i="2"/>
  <c r="EL129" i="2"/>
  <c r="EK129" i="2"/>
  <c r="EJ129" i="2"/>
  <c r="EI129" i="2"/>
  <c r="EH129" i="2"/>
  <c r="EG129" i="2"/>
  <c r="EF129" i="2"/>
  <c r="EE129" i="2"/>
  <c r="ED129" i="2"/>
  <c r="EC129" i="2"/>
  <c r="EB129" i="2"/>
  <c r="EA129" i="2"/>
  <c r="FD128" i="2"/>
  <c r="FC128" i="2"/>
  <c r="FB128" i="2"/>
  <c r="FA128" i="2"/>
  <c r="EZ128" i="2"/>
  <c r="EY128" i="2"/>
  <c r="EX128" i="2"/>
  <c r="EW128" i="2"/>
  <c r="EV128" i="2"/>
  <c r="EU128" i="2"/>
  <c r="ET128" i="2"/>
  <c r="ES128" i="2"/>
  <c r="ER128" i="2"/>
  <c r="EQ128" i="2"/>
  <c r="EP128" i="2"/>
  <c r="EO128" i="2"/>
  <c r="EN128" i="2"/>
  <c r="EM128" i="2"/>
  <c r="EL128" i="2"/>
  <c r="EK128" i="2"/>
  <c r="EJ128" i="2"/>
  <c r="EI128" i="2"/>
  <c r="EH128" i="2"/>
  <c r="EG128" i="2"/>
  <c r="EF128" i="2"/>
  <c r="EE128" i="2"/>
  <c r="ED128" i="2"/>
  <c r="EC128" i="2"/>
  <c r="EB128" i="2"/>
  <c r="EA128" i="2"/>
  <c r="FD127" i="2"/>
  <c r="FC127" i="2"/>
  <c r="FB127" i="2"/>
  <c r="FA127" i="2"/>
  <c r="EZ127" i="2"/>
  <c r="EY127" i="2"/>
  <c r="EX127" i="2"/>
  <c r="EW127" i="2"/>
  <c r="EV127" i="2"/>
  <c r="EU127" i="2"/>
  <c r="ET127" i="2"/>
  <c r="ES127" i="2"/>
  <c r="ER127" i="2"/>
  <c r="EQ127" i="2"/>
  <c r="EP127" i="2"/>
  <c r="EO127" i="2"/>
  <c r="EN127" i="2"/>
  <c r="EM127" i="2"/>
  <c r="EL127" i="2"/>
  <c r="EK127" i="2"/>
  <c r="EJ127" i="2"/>
  <c r="EI127" i="2"/>
  <c r="EH127" i="2"/>
  <c r="EG127" i="2"/>
  <c r="EF127" i="2"/>
  <c r="EE127" i="2"/>
  <c r="ED127" i="2"/>
  <c r="EC127" i="2"/>
  <c r="EB127" i="2"/>
  <c r="EA127" i="2"/>
  <c r="FD126" i="2"/>
  <c r="FC126" i="2"/>
  <c r="FB126" i="2"/>
  <c r="FA126" i="2"/>
  <c r="EZ126" i="2"/>
  <c r="EY126" i="2"/>
  <c r="EX126" i="2"/>
  <c r="EW126" i="2"/>
  <c r="EV126" i="2"/>
  <c r="EU126" i="2"/>
  <c r="ET126" i="2"/>
  <c r="ES126" i="2"/>
  <c r="ER126" i="2"/>
  <c r="EQ126" i="2"/>
  <c r="EP126" i="2"/>
  <c r="EO126" i="2"/>
  <c r="EN126" i="2"/>
  <c r="EM126" i="2"/>
  <c r="EL126" i="2"/>
  <c r="EK126" i="2"/>
  <c r="EJ126" i="2"/>
  <c r="EI126" i="2"/>
  <c r="EH126" i="2"/>
  <c r="EG126" i="2"/>
  <c r="EF126" i="2"/>
  <c r="EE126" i="2"/>
  <c r="ED126" i="2"/>
  <c r="EC126" i="2"/>
  <c r="EB126" i="2"/>
  <c r="EA126" i="2"/>
  <c r="FD125" i="2"/>
  <c r="FC125" i="2"/>
  <c r="FB125" i="2"/>
  <c r="FA125" i="2"/>
  <c r="EZ125" i="2"/>
  <c r="EY125" i="2"/>
  <c r="EX125" i="2"/>
  <c r="EW125" i="2"/>
  <c r="EV125" i="2"/>
  <c r="EU125" i="2"/>
  <c r="ET125" i="2"/>
  <c r="ES125" i="2"/>
  <c r="ER125" i="2"/>
  <c r="EQ125" i="2"/>
  <c r="EP125" i="2"/>
  <c r="EO125" i="2"/>
  <c r="EN125" i="2"/>
  <c r="EM125" i="2"/>
  <c r="EL125" i="2"/>
  <c r="EK125" i="2"/>
  <c r="EJ125" i="2"/>
  <c r="EI125" i="2"/>
  <c r="EH125" i="2"/>
  <c r="EG125" i="2"/>
  <c r="EF125" i="2"/>
  <c r="EE125" i="2"/>
  <c r="ED125" i="2"/>
  <c r="EC125" i="2"/>
  <c r="EB125" i="2"/>
  <c r="EA125" i="2"/>
  <c r="FD124" i="2"/>
  <c r="FC124" i="2"/>
  <c r="FB124" i="2"/>
  <c r="FA124" i="2"/>
  <c r="EZ124" i="2"/>
  <c r="EY124" i="2"/>
  <c r="EX124" i="2"/>
  <c r="EW124" i="2"/>
  <c r="EV124" i="2"/>
  <c r="EU124" i="2"/>
  <c r="ET124" i="2"/>
  <c r="ES124" i="2"/>
  <c r="ER124" i="2"/>
  <c r="EQ124" i="2"/>
  <c r="EP124" i="2"/>
  <c r="EO124" i="2"/>
  <c r="EN124" i="2"/>
  <c r="EM124" i="2"/>
  <c r="EL124" i="2"/>
  <c r="EK124" i="2"/>
  <c r="EJ124" i="2"/>
  <c r="EI124" i="2"/>
  <c r="EH124" i="2"/>
  <c r="EG124" i="2"/>
  <c r="EF124" i="2"/>
  <c r="EE124" i="2"/>
  <c r="ED124" i="2"/>
  <c r="EC124" i="2"/>
  <c r="EB124" i="2"/>
  <c r="EA124" i="2"/>
  <c r="FD123" i="2"/>
  <c r="FC123" i="2"/>
  <c r="FB123" i="2"/>
  <c r="FA123" i="2"/>
  <c r="EZ123" i="2"/>
  <c r="EY123" i="2"/>
  <c r="EX123" i="2"/>
  <c r="EW123" i="2"/>
  <c r="EV123" i="2"/>
  <c r="EU123" i="2"/>
  <c r="ET123" i="2"/>
  <c r="ES123" i="2"/>
  <c r="ER123" i="2"/>
  <c r="EQ123" i="2"/>
  <c r="EP123" i="2"/>
  <c r="EO123" i="2"/>
  <c r="EN123" i="2"/>
  <c r="EM123" i="2"/>
  <c r="EL123" i="2"/>
  <c r="EK123" i="2"/>
  <c r="EJ123" i="2"/>
  <c r="EI123" i="2"/>
  <c r="EH123" i="2"/>
  <c r="EG123" i="2"/>
  <c r="EF123" i="2"/>
  <c r="EE123" i="2"/>
  <c r="ED123" i="2"/>
  <c r="EC123" i="2"/>
  <c r="EB123" i="2"/>
  <c r="EA123" i="2"/>
  <c r="FD122" i="2"/>
  <c r="FC122" i="2"/>
  <c r="FB122" i="2"/>
  <c r="FA122" i="2"/>
  <c r="EZ122" i="2"/>
  <c r="EY122" i="2"/>
  <c r="EX122" i="2"/>
  <c r="EW122" i="2"/>
  <c r="EV122" i="2"/>
  <c r="EU122" i="2"/>
  <c r="ET122" i="2"/>
  <c r="ES122" i="2"/>
  <c r="ER122" i="2"/>
  <c r="EQ122" i="2"/>
  <c r="EP122" i="2"/>
  <c r="EO122" i="2"/>
  <c r="EN122" i="2"/>
  <c r="EM122" i="2"/>
  <c r="EL122" i="2"/>
  <c r="EK122" i="2"/>
  <c r="EJ122" i="2"/>
  <c r="EI122" i="2"/>
  <c r="EH122" i="2"/>
  <c r="EG122" i="2"/>
  <c r="EF122" i="2"/>
  <c r="EE122" i="2"/>
  <c r="ED122" i="2"/>
  <c r="EC122" i="2"/>
  <c r="EB122" i="2"/>
  <c r="EA122" i="2"/>
  <c r="FD121" i="2"/>
  <c r="FC121" i="2"/>
  <c r="FB121" i="2"/>
  <c r="FA121" i="2"/>
  <c r="EZ121" i="2"/>
  <c r="EY121" i="2"/>
  <c r="EX121" i="2"/>
  <c r="EW121" i="2"/>
  <c r="EV121" i="2"/>
  <c r="EU121" i="2"/>
  <c r="ET121" i="2"/>
  <c r="ES121" i="2"/>
  <c r="ER121" i="2"/>
  <c r="EQ121" i="2"/>
  <c r="EP121" i="2"/>
  <c r="EO121" i="2"/>
  <c r="EN121" i="2"/>
  <c r="EM121" i="2"/>
  <c r="EL121" i="2"/>
  <c r="EK121" i="2"/>
  <c r="EJ121" i="2"/>
  <c r="EI121" i="2"/>
  <c r="EH121" i="2"/>
  <c r="EG121" i="2"/>
  <c r="EF121" i="2"/>
  <c r="EE121" i="2"/>
  <c r="ED121" i="2"/>
  <c r="EC121" i="2"/>
  <c r="EB121" i="2"/>
  <c r="EA121" i="2"/>
  <c r="FD120" i="2"/>
  <c r="FC120" i="2"/>
  <c r="FB120" i="2"/>
  <c r="FA120" i="2"/>
  <c r="EZ120" i="2"/>
  <c r="EY120" i="2"/>
  <c r="EX120" i="2"/>
  <c r="EW120" i="2"/>
  <c r="EV120" i="2"/>
  <c r="EU120" i="2"/>
  <c r="ET120" i="2"/>
  <c r="ES120" i="2"/>
  <c r="ER120" i="2"/>
  <c r="EQ120" i="2"/>
  <c r="EP120" i="2"/>
  <c r="EO120" i="2"/>
  <c r="EN120" i="2"/>
  <c r="EM120" i="2"/>
  <c r="EL120" i="2"/>
  <c r="EK120" i="2"/>
  <c r="EJ120" i="2"/>
  <c r="EI120" i="2"/>
  <c r="EH120" i="2"/>
  <c r="EG120" i="2"/>
  <c r="EF120" i="2"/>
  <c r="EE120" i="2"/>
  <c r="ED120" i="2"/>
  <c r="EC120" i="2"/>
  <c r="EB120" i="2"/>
  <c r="EA120" i="2"/>
  <c r="FD119" i="2"/>
  <c r="FC119" i="2"/>
  <c r="FB119" i="2"/>
  <c r="FA119" i="2"/>
  <c r="EZ119" i="2"/>
  <c r="EY119" i="2"/>
  <c r="EX119" i="2"/>
  <c r="EW119" i="2"/>
  <c r="EV119" i="2"/>
  <c r="EU119" i="2"/>
  <c r="ET119" i="2"/>
  <c r="ES119" i="2"/>
  <c r="ER119" i="2"/>
  <c r="EQ119" i="2"/>
  <c r="EP119" i="2"/>
  <c r="EO119" i="2"/>
  <c r="EN119" i="2"/>
  <c r="EM119" i="2"/>
  <c r="EL119" i="2"/>
  <c r="EK119" i="2"/>
  <c r="EJ119" i="2"/>
  <c r="EI119" i="2"/>
  <c r="EH119" i="2"/>
  <c r="EG119" i="2"/>
  <c r="EF119" i="2"/>
  <c r="EE119" i="2"/>
  <c r="ED119" i="2"/>
  <c r="EC119" i="2"/>
  <c r="EB119" i="2"/>
  <c r="EA119" i="2"/>
  <c r="FD118" i="2"/>
  <c r="FC118" i="2"/>
  <c r="FB118" i="2"/>
  <c r="FA118" i="2"/>
  <c r="EZ118" i="2"/>
  <c r="EY118" i="2"/>
  <c r="EX118" i="2"/>
  <c r="EW118" i="2"/>
  <c r="EV118" i="2"/>
  <c r="EU118" i="2"/>
  <c r="ET118" i="2"/>
  <c r="ES118" i="2"/>
  <c r="ER118" i="2"/>
  <c r="EQ118" i="2"/>
  <c r="EP118" i="2"/>
  <c r="EO118" i="2"/>
  <c r="EN118" i="2"/>
  <c r="EM118" i="2"/>
  <c r="EL118" i="2"/>
  <c r="EK118" i="2"/>
  <c r="EJ118" i="2"/>
  <c r="EI118" i="2"/>
  <c r="EH118" i="2"/>
  <c r="EG118" i="2"/>
  <c r="EF118" i="2"/>
  <c r="EE118" i="2"/>
  <c r="ED118" i="2"/>
  <c r="EC118" i="2"/>
  <c r="EB118" i="2"/>
  <c r="EA118" i="2"/>
  <c r="FD117" i="2"/>
  <c r="FC117" i="2"/>
  <c r="FB117" i="2"/>
  <c r="FA117" i="2"/>
  <c r="EZ117" i="2"/>
  <c r="EY117" i="2"/>
  <c r="EX117" i="2"/>
  <c r="EW117" i="2"/>
  <c r="EV117" i="2"/>
  <c r="EU117" i="2"/>
  <c r="ET117" i="2"/>
  <c r="ES117" i="2"/>
  <c r="ER117" i="2"/>
  <c r="EQ117" i="2"/>
  <c r="EP117" i="2"/>
  <c r="EO117" i="2"/>
  <c r="EN117" i="2"/>
  <c r="EM117" i="2"/>
  <c r="EL117" i="2"/>
  <c r="EK117" i="2"/>
  <c r="EJ117" i="2"/>
  <c r="EI117" i="2"/>
  <c r="EH117" i="2"/>
  <c r="EG117" i="2"/>
  <c r="EF117" i="2"/>
  <c r="EE117" i="2"/>
  <c r="ED117" i="2"/>
  <c r="EC117" i="2"/>
  <c r="EB117" i="2"/>
  <c r="EA117" i="2"/>
  <c r="FD116" i="2"/>
  <c r="FC116" i="2"/>
  <c r="FB116" i="2"/>
  <c r="FA116" i="2"/>
  <c r="EZ116" i="2"/>
  <c r="EY116" i="2"/>
  <c r="EX116" i="2"/>
  <c r="EW116" i="2"/>
  <c r="EV116" i="2"/>
  <c r="EU116" i="2"/>
  <c r="ET116" i="2"/>
  <c r="ES116" i="2"/>
  <c r="ER116" i="2"/>
  <c r="EQ116" i="2"/>
  <c r="EP116" i="2"/>
  <c r="EO116" i="2"/>
  <c r="EN116" i="2"/>
  <c r="EM116" i="2"/>
  <c r="EL116" i="2"/>
  <c r="EK116" i="2"/>
  <c r="EJ116" i="2"/>
  <c r="EI116" i="2"/>
  <c r="EH116" i="2"/>
  <c r="EG116" i="2"/>
  <c r="EF116" i="2"/>
  <c r="EE116" i="2"/>
  <c r="ED116" i="2"/>
  <c r="EC116" i="2"/>
  <c r="EB116" i="2"/>
  <c r="EA116" i="2"/>
  <c r="FD115" i="2"/>
  <c r="FC115" i="2"/>
  <c r="FB115" i="2"/>
  <c r="FA115" i="2"/>
  <c r="EZ115" i="2"/>
  <c r="EY115" i="2"/>
  <c r="EX115" i="2"/>
  <c r="EW115" i="2"/>
  <c r="EV115" i="2"/>
  <c r="EU115" i="2"/>
  <c r="ET115" i="2"/>
  <c r="ES115" i="2"/>
  <c r="ER115" i="2"/>
  <c r="EQ115" i="2"/>
  <c r="EP115" i="2"/>
  <c r="EO115" i="2"/>
  <c r="EN115" i="2"/>
  <c r="EM115" i="2"/>
  <c r="EL115" i="2"/>
  <c r="EK115" i="2"/>
  <c r="EJ115" i="2"/>
  <c r="EI115" i="2"/>
  <c r="EH115" i="2"/>
  <c r="EG115" i="2"/>
  <c r="EF115" i="2"/>
  <c r="EE115" i="2"/>
  <c r="ED115" i="2"/>
  <c r="EC115" i="2"/>
  <c r="EB115" i="2"/>
  <c r="EA115" i="2"/>
  <c r="FD114" i="2"/>
  <c r="FC114" i="2"/>
  <c r="FB114" i="2"/>
  <c r="FA114" i="2"/>
  <c r="EZ114" i="2"/>
  <c r="EY114" i="2"/>
  <c r="EX114" i="2"/>
  <c r="EW114" i="2"/>
  <c r="EV114" i="2"/>
  <c r="EU114" i="2"/>
  <c r="ET114" i="2"/>
  <c r="ES114" i="2"/>
  <c r="ER114" i="2"/>
  <c r="EQ114" i="2"/>
  <c r="EP114" i="2"/>
  <c r="EO114" i="2"/>
  <c r="EN114" i="2"/>
  <c r="EM114" i="2"/>
  <c r="EL114" i="2"/>
  <c r="EK114" i="2"/>
  <c r="EJ114" i="2"/>
  <c r="EI114" i="2"/>
  <c r="EH114" i="2"/>
  <c r="EG114" i="2"/>
  <c r="EF114" i="2"/>
  <c r="EE114" i="2"/>
  <c r="ED114" i="2"/>
  <c r="EC114" i="2"/>
  <c r="EB114" i="2"/>
  <c r="EA114" i="2"/>
  <c r="FD113" i="2"/>
  <c r="FC113" i="2"/>
  <c r="FB113" i="2"/>
  <c r="FA113" i="2"/>
  <c r="EZ113" i="2"/>
  <c r="EY113" i="2"/>
  <c r="EX113" i="2"/>
  <c r="EW113" i="2"/>
  <c r="EV113" i="2"/>
  <c r="EU113" i="2"/>
  <c r="ET113" i="2"/>
  <c r="ES113" i="2"/>
  <c r="ER113" i="2"/>
  <c r="EQ113" i="2"/>
  <c r="EP113" i="2"/>
  <c r="EO113" i="2"/>
  <c r="EN113" i="2"/>
  <c r="EM113" i="2"/>
  <c r="EL113" i="2"/>
  <c r="EK113" i="2"/>
  <c r="EJ113" i="2"/>
  <c r="EI113" i="2"/>
  <c r="EH113" i="2"/>
  <c r="EG113" i="2"/>
  <c r="EF113" i="2"/>
  <c r="EE113" i="2"/>
  <c r="ED113" i="2"/>
  <c r="EC113" i="2"/>
  <c r="EB113" i="2"/>
  <c r="EA113" i="2"/>
  <c r="FD112" i="2"/>
  <c r="FC112" i="2"/>
  <c r="FB112" i="2"/>
  <c r="FA112" i="2"/>
  <c r="EZ112" i="2"/>
  <c r="EY112" i="2"/>
  <c r="EX112" i="2"/>
  <c r="EW112" i="2"/>
  <c r="EV112" i="2"/>
  <c r="EU112" i="2"/>
  <c r="ET112" i="2"/>
  <c r="ES112" i="2"/>
  <c r="ER112" i="2"/>
  <c r="EQ112" i="2"/>
  <c r="EP112" i="2"/>
  <c r="EO112" i="2"/>
  <c r="EN112" i="2"/>
  <c r="EM112" i="2"/>
  <c r="EL112" i="2"/>
  <c r="EK112" i="2"/>
  <c r="EJ112" i="2"/>
  <c r="EI112" i="2"/>
  <c r="EH112" i="2"/>
  <c r="EG112" i="2"/>
  <c r="EF112" i="2"/>
  <c r="EE112" i="2"/>
  <c r="ED112" i="2"/>
  <c r="EC112" i="2"/>
  <c r="EB112" i="2"/>
  <c r="EA112" i="2"/>
  <c r="FD111" i="2"/>
  <c r="FC111" i="2"/>
  <c r="FB111" i="2"/>
  <c r="FA111" i="2"/>
  <c r="EZ111" i="2"/>
  <c r="EY111" i="2"/>
  <c r="EX111" i="2"/>
  <c r="EW111" i="2"/>
  <c r="EV111" i="2"/>
  <c r="EU111" i="2"/>
  <c r="ET111" i="2"/>
  <c r="ES111" i="2"/>
  <c r="ER111" i="2"/>
  <c r="EQ111" i="2"/>
  <c r="EP111" i="2"/>
  <c r="EO111" i="2"/>
  <c r="EN111" i="2"/>
  <c r="EM111" i="2"/>
  <c r="EL111" i="2"/>
  <c r="EK111" i="2"/>
  <c r="EJ111" i="2"/>
  <c r="EI111" i="2"/>
  <c r="EH111" i="2"/>
  <c r="EG111" i="2"/>
  <c r="EF111" i="2"/>
  <c r="EE111" i="2"/>
  <c r="ED111" i="2"/>
  <c r="EC111" i="2"/>
  <c r="EB111" i="2"/>
  <c r="EA111" i="2"/>
  <c r="FD110" i="2"/>
  <c r="FC110" i="2"/>
  <c r="FB110" i="2"/>
  <c r="FA110" i="2"/>
  <c r="EZ110" i="2"/>
  <c r="EY110" i="2"/>
  <c r="EX110" i="2"/>
  <c r="EW110" i="2"/>
  <c r="EV110" i="2"/>
  <c r="EU110" i="2"/>
  <c r="ET110" i="2"/>
  <c r="ES110" i="2"/>
  <c r="ER110" i="2"/>
  <c r="EQ110" i="2"/>
  <c r="EP110" i="2"/>
  <c r="EO110" i="2"/>
  <c r="EN110" i="2"/>
  <c r="EM110" i="2"/>
  <c r="EL110" i="2"/>
  <c r="EK110" i="2"/>
  <c r="EJ110" i="2"/>
  <c r="EI110" i="2"/>
  <c r="EH110" i="2"/>
  <c r="EG110" i="2"/>
  <c r="EF110" i="2"/>
  <c r="EE110" i="2"/>
  <c r="ED110" i="2"/>
  <c r="EC110" i="2"/>
  <c r="EB110" i="2"/>
  <c r="EA110" i="2"/>
  <c r="FD109" i="2"/>
  <c r="FC109" i="2"/>
  <c r="FB109" i="2"/>
  <c r="FA109" i="2"/>
  <c r="EZ109" i="2"/>
  <c r="EY109" i="2"/>
  <c r="EX109" i="2"/>
  <c r="EW109" i="2"/>
  <c r="EV109" i="2"/>
  <c r="EU109" i="2"/>
  <c r="ET109" i="2"/>
  <c r="ES109" i="2"/>
  <c r="ER109" i="2"/>
  <c r="EQ109" i="2"/>
  <c r="EP109" i="2"/>
  <c r="EO109" i="2"/>
  <c r="EN109" i="2"/>
  <c r="EM109" i="2"/>
  <c r="EL109" i="2"/>
  <c r="EK109" i="2"/>
  <c r="EJ109" i="2"/>
  <c r="EI109" i="2"/>
  <c r="EH109" i="2"/>
  <c r="EG109" i="2"/>
  <c r="EF109" i="2"/>
  <c r="EE109" i="2"/>
  <c r="ED109" i="2"/>
  <c r="EC109" i="2"/>
  <c r="EB109" i="2"/>
  <c r="EA109" i="2"/>
  <c r="FD108" i="2"/>
  <c r="FC108" i="2"/>
  <c r="FB108" i="2"/>
  <c r="FA108" i="2"/>
  <c r="EZ108" i="2"/>
  <c r="EY108" i="2"/>
  <c r="EX108" i="2"/>
  <c r="EW108" i="2"/>
  <c r="EV108" i="2"/>
  <c r="EU108" i="2"/>
  <c r="ET108" i="2"/>
  <c r="ES108" i="2"/>
  <c r="ER108" i="2"/>
  <c r="EQ108" i="2"/>
  <c r="EP108" i="2"/>
  <c r="EO108" i="2"/>
  <c r="EN108" i="2"/>
  <c r="EM108" i="2"/>
  <c r="EL108" i="2"/>
  <c r="EK108" i="2"/>
  <c r="EJ108" i="2"/>
  <c r="EI108" i="2"/>
  <c r="EH108" i="2"/>
  <c r="EG108" i="2"/>
  <c r="EF108" i="2"/>
  <c r="EE108" i="2"/>
  <c r="ED108" i="2"/>
  <c r="EC108" i="2"/>
  <c r="EB108" i="2"/>
  <c r="EA108" i="2"/>
  <c r="FD107" i="2"/>
  <c r="FC107" i="2"/>
  <c r="FB107" i="2"/>
  <c r="FA107" i="2"/>
  <c r="EZ107" i="2"/>
  <c r="EY107" i="2"/>
  <c r="EX107" i="2"/>
  <c r="EW107" i="2"/>
  <c r="EV107" i="2"/>
  <c r="EU107" i="2"/>
  <c r="ET107" i="2"/>
  <c r="ES107" i="2"/>
  <c r="ER107" i="2"/>
  <c r="EQ107" i="2"/>
  <c r="EP107" i="2"/>
  <c r="EO107" i="2"/>
  <c r="EN107" i="2"/>
  <c r="EM107" i="2"/>
  <c r="EL107" i="2"/>
  <c r="EK107" i="2"/>
  <c r="EJ107" i="2"/>
  <c r="EI107" i="2"/>
  <c r="EH107" i="2"/>
  <c r="EG107" i="2"/>
  <c r="EF107" i="2"/>
  <c r="EE107" i="2"/>
  <c r="ED107" i="2"/>
  <c r="EC107" i="2"/>
  <c r="EB107" i="2"/>
  <c r="EA107" i="2"/>
  <c r="FD106" i="2"/>
  <c r="FC106" i="2"/>
  <c r="FB106" i="2"/>
  <c r="FA106" i="2"/>
  <c r="EZ106" i="2"/>
  <c r="EY106" i="2"/>
  <c r="EX106" i="2"/>
  <c r="EW106" i="2"/>
  <c r="EV106" i="2"/>
  <c r="EU106" i="2"/>
  <c r="ET106" i="2"/>
  <c r="ES106" i="2"/>
  <c r="ER106" i="2"/>
  <c r="EQ106" i="2"/>
  <c r="EP106" i="2"/>
  <c r="EO106" i="2"/>
  <c r="EN106" i="2"/>
  <c r="EM106" i="2"/>
  <c r="EL106" i="2"/>
  <c r="EK106" i="2"/>
  <c r="EJ106" i="2"/>
  <c r="EI106" i="2"/>
  <c r="EH106" i="2"/>
  <c r="EG106" i="2"/>
  <c r="EF106" i="2"/>
  <c r="EE106" i="2"/>
  <c r="ED106" i="2"/>
  <c r="EC106" i="2"/>
  <c r="EB106" i="2"/>
  <c r="EA106" i="2"/>
  <c r="FD103" i="2"/>
  <c r="FC103" i="2"/>
  <c r="FB103" i="2"/>
  <c r="FA103" i="2"/>
  <c r="EZ103" i="2"/>
  <c r="EY103" i="2"/>
  <c r="EX103" i="2"/>
  <c r="EW103" i="2"/>
  <c r="EV103" i="2"/>
  <c r="EU103" i="2"/>
  <c r="ET103" i="2"/>
  <c r="ES103" i="2"/>
  <c r="ER103" i="2"/>
  <c r="EQ103" i="2"/>
  <c r="EP103" i="2"/>
  <c r="EO103" i="2"/>
  <c r="EN103" i="2"/>
  <c r="EM103" i="2"/>
  <c r="EL103" i="2"/>
  <c r="EK103" i="2"/>
  <c r="EJ103" i="2"/>
  <c r="EI103" i="2"/>
  <c r="EH103" i="2"/>
  <c r="EG103" i="2"/>
  <c r="EF103" i="2"/>
  <c r="EE103" i="2"/>
  <c r="ED103" i="2"/>
  <c r="EC103" i="2"/>
  <c r="EB103" i="2"/>
  <c r="EA103" i="2"/>
  <c r="FD102" i="2"/>
  <c r="FC102" i="2"/>
  <c r="FB102" i="2"/>
  <c r="FA102" i="2"/>
  <c r="EZ102" i="2"/>
  <c r="EY102" i="2"/>
  <c r="EX102" i="2"/>
  <c r="EW102" i="2"/>
  <c r="EV102" i="2"/>
  <c r="EU102" i="2"/>
  <c r="ET102" i="2"/>
  <c r="ES102" i="2"/>
  <c r="ER102" i="2"/>
  <c r="EQ102" i="2"/>
  <c r="EP102" i="2"/>
  <c r="EO102" i="2"/>
  <c r="EN102" i="2"/>
  <c r="EM102" i="2"/>
  <c r="EL102" i="2"/>
  <c r="EK102" i="2"/>
  <c r="EJ102" i="2"/>
  <c r="EI102" i="2"/>
  <c r="EH102" i="2"/>
  <c r="EG102" i="2"/>
  <c r="EF102" i="2"/>
  <c r="EE102" i="2"/>
  <c r="ED102" i="2"/>
  <c r="EC102" i="2"/>
  <c r="EB102" i="2"/>
  <c r="EA102" i="2"/>
  <c r="FD97" i="2"/>
  <c r="FC97" i="2"/>
  <c r="FB97" i="2"/>
  <c r="FA97" i="2"/>
  <c r="EZ97" i="2"/>
  <c r="EY97" i="2"/>
  <c r="EX97" i="2"/>
  <c r="EW97" i="2"/>
  <c r="EV97" i="2"/>
  <c r="EU97" i="2"/>
  <c r="ET97" i="2"/>
  <c r="ES97" i="2"/>
  <c r="ER97" i="2"/>
  <c r="EQ97" i="2"/>
  <c r="EP97" i="2"/>
  <c r="EO97" i="2"/>
  <c r="EN97" i="2"/>
  <c r="EM97" i="2"/>
  <c r="EL97" i="2"/>
  <c r="EK97" i="2"/>
  <c r="EJ97" i="2"/>
  <c r="EI97" i="2"/>
  <c r="EH97" i="2"/>
  <c r="EG97" i="2"/>
  <c r="EF97" i="2"/>
  <c r="EE97" i="2"/>
  <c r="ED97" i="2"/>
  <c r="EC97" i="2"/>
  <c r="EB97" i="2"/>
  <c r="EA97" i="2"/>
  <c r="FD96" i="2"/>
  <c r="FC96" i="2"/>
  <c r="FB96" i="2"/>
  <c r="FA96" i="2"/>
  <c r="EZ96" i="2"/>
  <c r="EY96" i="2"/>
  <c r="EX96" i="2"/>
  <c r="EW96" i="2"/>
  <c r="EV96" i="2"/>
  <c r="EU96" i="2"/>
  <c r="ET96" i="2"/>
  <c r="ES96" i="2"/>
  <c r="ER96" i="2"/>
  <c r="EQ96" i="2"/>
  <c r="EP96" i="2"/>
  <c r="EO96" i="2"/>
  <c r="EN96" i="2"/>
  <c r="EM96" i="2"/>
  <c r="EL96" i="2"/>
  <c r="EK96" i="2"/>
  <c r="EJ96" i="2"/>
  <c r="EI96" i="2"/>
  <c r="EH96" i="2"/>
  <c r="EG96" i="2"/>
  <c r="EF96" i="2"/>
  <c r="EE96" i="2"/>
  <c r="ED96" i="2"/>
  <c r="EC96" i="2"/>
  <c r="EB96" i="2"/>
  <c r="EA96" i="2"/>
  <c r="FD95" i="2"/>
  <c r="FC95" i="2"/>
  <c r="FB95" i="2"/>
  <c r="FA95" i="2"/>
  <c r="EZ95" i="2"/>
  <c r="EY95" i="2"/>
  <c r="EX95" i="2"/>
  <c r="EW95" i="2"/>
  <c r="EV95" i="2"/>
  <c r="EU95" i="2"/>
  <c r="ET95" i="2"/>
  <c r="ES95" i="2"/>
  <c r="ER95" i="2"/>
  <c r="EQ95" i="2"/>
  <c r="EP95" i="2"/>
  <c r="EO95" i="2"/>
  <c r="EN95" i="2"/>
  <c r="EM95" i="2"/>
  <c r="EL95" i="2"/>
  <c r="EK95" i="2"/>
  <c r="EJ95" i="2"/>
  <c r="EI95" i="2"/>
  <c r="EH95" i="2"/>
  <c r="EG95" i="2"/>
  <c r="EF95" i="2"/>
  <c r="EE95" i="2"/>
  <c r="ED95" i="2"/>
  <c r="EC95" i="2"/>
  <c r="EB95" i="2"/>
  <c r="EA95" i="2"/>
  <c r="FD94" i="2"/>
  <c r="FC94" i="2"/>
  <c r="FB94" i="2"/>
  <c r="FA94" i="2"/>
  <c r="EZ94" i="2"/>
  <c r="EY94" i="2"/>
  <c r="EX94" i="2"/>
  <c r="EW94" i="2"/>
  <c r="EV94" i="2"/>
  <c r="EU94" i="2"/>
  <c r="ET94" i="2"/>
  <c r="ES94" i="2"/>
  <c r="ER94" i="2"/>
  <c r="EQ94" i="2"/>
  <c r="EP94" i="2"/>
  <c r="EO94" i="2"/>
  <c r="EN94" i="2"/>
  <c r="EM94" i="2"/>
  <c r="EL94" i="2"/>
  <c r="EK94" i="2"/>
  <c r="EJ94" i="2"/>
  <c r="EI94" i="2"/>
  <c r="EH94" i="2"/>
  <c r="EG94" i="2"/>
  <c r="EF94" i="2"/>
  <c r="EE94" i="2"/>
  <c r="ED94" i="2"/>
  <c r="EC94" i="2"/>
  <c r="EB94" i="2"/>
  <c r="EA94" i="2"/>
  <c r="FD93" i="2"/>
  <c r="FC93" i="2"/>
  <c r="FB93" i="2"/>
  <c r="FA93" i="2"/>
  <c r="EZ93" i="2"/>
  <c r="EY93" i="2"/>
  <c r="EX93" i="2"/>
  <c r="EW93" i="2"/>
  <c r="EV93" i="2"/>
  <c r="EU93" i="2"/>
  <c r="ET93" i="2"/>
  <c r="ES93" i="2"/>
  <c r="ER93" i="2"/>
  <c r="EQ93" i="2"/>
  <c r="EP93" i="2"/>
  <c r="EO93" i="2"/>
  <c r="EN93" i="2"/>
  <c r="EM93" i="2"/>
  <c r="EL93" i="2"/>
  <c r="EK93" i="2"/>
  <c r="EJ93" i="2"/>
  <c r="EI93" i="2"/>
  <c r="EH93" i="2"/>
  <c r="EG93" i="2"/>
  <c r="EF93" i="2"/>
  <c r="EE93" i="2"/>
  <c r="ED93" i="2"/>
  <c r="EC93" i="2"/>
  <c r="EB93" i="2"/>
  <c r="EA93" i="2"/>
  <c r="FD92" i="2"/>
  <c r="FC92" i="2"/>
  <c r="FB92" i="2"/>
  <c r="FA92" i="2"/>
  <c r="EZ92" i="2"/>
  <c r="EY92" i="2"/>
  <c r="EX92" i="2"/>
  <c r="EW92" i="2"/>
  <c r="EV92" i="2"/>
  <c r="EU92" i="2"/>
  <c r="ET92" i="2"/>
  <c r="ES92" i="2"/>
  <c r="ER92" i="2"/>
  <c r="EQ92" i="2"/>
  <c r="EP92" i="2"/>
  <c r="EO92" i="2"/>
  <c r="EN92" i="2"/>
  <c r="EM92" i="2"/>
  <c r="EL92" i="2"/>
  <c r="EK92" i="2"/>
  <c r="EJ92" i="2"/>
  <c r="EI92" i="2"/>
  <c r="EH92" i="2"/>
  <c r="EG92" i="2"/>
  <c r="EF92" i="2"/>
  <c r="EE92" i="2"/>
  <c r="ED92" i="2"/>
  <c r="EC92" i="2"/>
  <c r="EB92" i="2"/>
  <c r="EA92" i="2"/>
  <c r="FD91" i="2"/>
  <c r="FC91" i="2"/>
  <c r="FB91" i="2"/>
  <c r="FA91" i="2"/>
  <c r="EZ91" i="2"/>
  <c r="EY91" i="2"/>
  <c r="EX91" i="2"/>
  <c r="EW91" i="2"/>
  <c r="EV91" i="2"/>
  <c r="EU91" i="2"/>
  <c r="ET91" i="2"/>
  <c r="ES91" i="2"/>
  <c r="ER91" i="2"/>
  <c r="EQ91" i="2"/>
  <c r="EP91" i="2"/>
  <c r="EO91" i="2"/>
  <c r="EN91" i="2"/>
  <c r="EM91" i="2"/>
  <c r="EL91" i="2"/>
  <c r="EK91" i="2"/>
  <c r="EJ91" i="2"/>
  <c r="EI91" i="2"/>
  <c r="EH91" i="2"/>
  <c r="EG91" i="2"/>
  <c r="EF91" i="2"/>
  <c r="EE91" i="2"/>
  <c r="ED91" i="2"/>
  <c r="EC91" i="2"/>
  <c r="EB91" i="2"/>
  <c r="EA91" i="2"/>
  <c r="FD90" i="2"/>
  <c r="FC90" i="2"/>
  <c r="FB90" i="2"/>
  <c r="FA90" i="2"/>
  <c r="EZ90" i="2"/>
  <c r="EY90" i="2"/>
  <c r="EX90" i="2"/>
  <c r="EW90" i="2"/>
  <c r="EV90" i="2"/>
  <c r="EU90" i="2"/>
  <c r="ET90" i="2"/>
  <c r="ES90" i="2"/>
  <c r="ER90" i="2"/>
  <c r="EQ90" i="2"/>
  <c r="EP90" i="2"/>
  <c r="EO90" i="2"/>
  <c r="EN90" i="2"/>
  <c r="EM90" i="2"/>
  <c r="EL90" i="2"/>
  <c r="EK90" i="2"/>
  <c r="EJ90" i="2"/>
  <c r="EI90" i="2"/>
  <c r="EH90" i="2"/>
  <c r="EG90" i="2"/>
  <c r="EF90" i="2"/>
  <c r="EE90" i="2"/>
  <c r="ED90" i="2"/>
  <c r="EC90" i="2"/>
  <c r="EB90" i="2"/>
  <c r="EA90" i="2"/>
  <c r="FD89" i="2"/>
  <c r="FC89" i="2"/>
  <c r="FB89" i="2"/>
  <c r="FA89" i="2"/>
  <c r="EZ89" i="2"/>
  <c r="EY89" i="2"/>
  <c r="EX89" i="2"/>
  <c r="EW89" i="2"/>
  <c r="EV89" i="2"/>
  <c r="EU89" i="2"/>
  <c r="ET89" i="2"/>
  <c r="ES89" i="2"/>
  <c r="ER89" i="2"/>
  <c r="EQ89" i="2"/>
  <c r="EP89" i="2"/>
  <c r="EO89" i="2"/>
  <c r="EN89" i="2"/>
  <c r="EM89" i="2"/>
  <c r="EL89" i="2"/>
  <c r="EK89" i="2"/>
  <c r="EJ89" i="2"/>
  <c r="EI89" i="2"/>
  <c r="EH89" i="2"/>
  <c r="EG89" i="2"/>
  <c r="EF89" i="2"/>
  <c r="EE89" i="2"/>
  <c r="ED89" i="2"/>
  <c r="EC89" i="2"/>
  <c r="EB89" i="2"/>
  <c r="EA89" i="2"/>
  <c r="FD88" i="2"/>
  <c r="FC88" i="2"/>
  <c r="FB88" i="2"/>
  <c r="FA88" i="2"/>
  <c r="EZ88" i="2"/>
  <c r="EY88" i="2"/>
  <c r="EX88" i="2"/>
  <c r="EW88" i="2"/>
  <c r="EV88" i="2"/>
  <c r="EU88" i="2"/>
  <c r="ET88" i="2"/>
  <c r="ES88" i="2"/>
  <c r="ER88" i="2"/>
  <c r="EQ88" i="2"/>
  <c r="EP88" i="2"/>
  <c r="EO88" i="2"/>
  <c r="EN88" i="2"/>
  <c r="EM88" i="2"/>
  <c r="EL88" i="2"/>
  <c r="EK88" i="2"/>
  <c r="EJ88" i="2"/>
  <c r="EI88" i="2"/>
  <c r="EH88" i="2"/>
  <c r="EG88" i="2"/>
  <c r="EF88" i="2"/>
  <c r="EE88" i="2"/>
  <c r="ED88" i="2"/>
  <c r="EC88" i="2"/>
  <c r="EB88" i="2"/>
  <c r="EA88" i="2"/>
  <c r="FD87" i="2"/>
  <c r="FC87" i="2"/>
  <c r="FB87" i="2"/>
  <c r="FA87" i="2"/>
  <c r="EZ87" i="2"/>
  <c r="EY87" i="2"/>
  <c r="EX87" i="2"/>
  <c r="EW87" i="2"/>
  <c r="EV87" i="2"/>
  <c r="EU87" i="2"/>
  <c r="ET87" i="2"/>
  <c r="ES87" i="2"/>
  <c r="ER87" i="2"/>
  <c r="EQ87" i="2"/>
  <c r="EP87" i="2"/>
  <c r="EO87" i="2"/>
  <c r="EN87" i="2"/>
  <c r="EM87" i="2"/>
  <c r="EL87" i="2"/>
  <c r="EK87" i="2"/>
  <c r="EJ87" i="2"/>
  <c r="EI87" i="2"/>
  <c r="EH87" i="2"/>
  <c r="EG87" i="2"/>
  <c r="EF87" i="2"/>
  <c r="EE87" i="2"/>
  <c r="ED87" i="2"/>
  <c r="EC87" i="2"/>
  <c r="EB87" i="2"/>
  <c r="EA87" i="2"/>
  <c r="FD86" i="2"/>
  <c r="FC86" i="2"/>
  <c r="FB86" i="2"/>
  <c r="FA86" i="2"/>
  <c r="EZ86" i="2"/>
  <c r="EY86" i="2"/>
  <c r="EX86" i="2"/>
  <c r="EW86" i="2"/>
  <c r="EV86" i="2"/>
  <c r="EU86" i="2"/>
  <c r="ET86" i="2"/>
  <c r="ES86" i="2"/>
  <c r="ER86" i="2"/>
  <c r="EQ86" i="2"/>
  <c r="EP86" i="2"/>
  <c r="EO86" i="2"/>
  <c r="EN86" i="2"/>
  <c r="EM86" i="2"/>
  <c r="EL86" i="2"/>
  <c r="EK86" i="2"/>
  <c r="EJ86" i="2"/>
  <c r="EI86" i="2"/>
  <c r="EH86" i="2"/>
  <c r="EG86" i="2"/>
  <c r="EF86" i="2"/>
  <c r="EE86" i="2"/>
  <c r="ED86" i="2"/>
  <c r="EC86" i="2"/>
  <c r="EB86" i="2"/>
  <c r="EA86" i="2"/>
  <c r="FD85" i="2"/>
  <c r="FC85" i="2"/>
  <c r="FB85" i="2"/>
  <c r="FA85" i="2"/>
  <c r="EZ85" i="2"/>
  <c r="EY85" i="2"/>
  <c r="EX85" i="2"/>
  <c r="EW85" i="2"/>
  <c r="EV85" i="2"/>
  <c r="EU85" i="2"/>
  <c r="ET85" i="2"/>
  <c r="ES85" i="2"/>
  <c r="ER85" i="2"/>
  <c r="EQ85" i="2"/>
  <c r="EP85" i="2"/>
  <c r="EO85" i="2"/>
  <c r="EN85" i="2"/>
  <c r="EM85" i="2"/>
  <c r="EL85" i="2"/>
  <c r="EK85" i="2"/>
  <c r="EJ85" i="2"/>
  <c r="EI85" i="2"/>
  <c r="EH85" i="2"/>
  <c r="EG85" i="2"/>
  <c r="EF85" i="2"/>
  <c r="EE85" i="2"/>
  <c r="ED85" i="2"/>
  <c r="EC85" i="2"/>
  <c r="EB85" i="2"/>
  <c r="EA85" i="2"/>
  <c r="FD84" i="2"/>
  <c r="FC84" i="2"/>
  <c r="FB84" i="2"/>
  <c r="FA84" i="2"/>
  <c r="EZ84" i="2"/>
  <c r="EY84" i="2"/>
  <c r="EX84" i="2"/>
  <c r="EW84" i="2"/>
  <c r="EV84" i="2"/>
  <c r="EU84" i="2"/>
  <c r="ET84" i="2"/>
  <c r="ES84" i="2"/>
  <c r="ER84" i="2"/>
  <c r="EQ84" i="2"/>
  <c r="EP84" i="2"/>
  <c r="EO84" i="2"/>
  <c r="EN84" i="2"/>
  <c r="EM84" i="2"/>
  <c r="EL84" i="2"/>
  <c r="EK84" i="2"/>
  <c r="EJ84" i="2"/>
  <c r="EI84" i="2"/>
  <c r="EH84" i="2"/>
  <c r="EG84" i="2"/>
  <c r="EF84" i="2"/>
  <c r="EE84" i="2"/>
  <c r="ED84" i="2"/>
  <c r="EC84" i="2"/>
  <c r="EB84" i="2"/>
  <c r="EA84" i="2"/>
  <c r="FD83" i="2"/>
  <c r="FC83" i="2"/>
  <c r="FB83" i="2"/>
  <c r="FA83" i="2"/>
  <c r="EZ83" i="2"/>
  <c r="EY83" i="2"/>
  <c r="EX83" i="2"/>
  <c r="EW83" i="2"/>
  <c r="EV83" i="2"/>
  <c r="EU83" i="2"/>
  <c r="ET83" i="2"/>
  <c r="ES83" i="2"/>
  <c r="ER83" i="2"/>
  <c r="EQ83" i="2"/>
  <c r="EP83" i="2"/>
  <c r="EO83" i="2"/>
  <c r="EN83" i="2"/>
  <c r="EM83" i="2"/>
  <c r="EL83" i="2"/>
  <c r="EK83" i="2"/>
  <c r="EJ83" i="2"/>
  <c r="EI83" i="2"/>
  <c r="EH83" i="2"/>
  <c r="EG83" i="2"/>
  <c r="EF83" i="2"/>
  <c r="EE83" i="2"/>
  <c r="ED83" i="2"/>
  <c r="EC83" i="2"/>
  <c r="EB83" i="2"/>
  <c r="EA83" i="2"/>
  <c r="FD82" i="2"/>
  <c r="FC82" i="2"/>
  <c r="FB82" i="2"/>
  <c r="FA82" i="2"/>
  <c r="EZ82" i="2"/>
  <c r="EY82" i="2"/>
  <c r="EX82" i="2"/>
  <c r="EW82" i="2"/>
  <c r="EV82" i="2"/>
  <c r="EU82" i="2"/>
  <c r="ET82" i="2"/>
  <c r="ES82" i="2"/>
  <c r="ER82" i="2"/>
  <c r="EQ82" i="2"/>
  <c r="EP82" i="2"/>
  <c r="EO82" i="2"/>
  <c r="EN82" i="2"/>
  <c r="EM82" i="2"/>
  <c r="EL82" i="2"/>
  <c r="EK82" i="2"/>
  <c r="EJ82" i="2"/>
  <c r="EI82" i="2"/>
  <c r="EH82" i="2"/>
  <c r="EG82" i="2"/>
  <c r="EF82" i="2"/>
  <c r="EE82" i="2"/>
  <c r="ED82" i="2"/>
  <c r="EC82" i="2"/>
  <c r="EB82" i="2"/>
  <c r="EA82" i="2"/>
  <c r="FD81" i="2"/>
  <c r="FC81" i="2"/>
  <c r="FB81" i="2"/>
  <c r="FA81" i="2"/>
  <c r="EZ81" i="2"/>
  <c r="EY81" i="2"/>
  <c r="EX81" i="2"/>
  <c r="EW81" i="2"/>
  <c r="EV81" i="2"/>
  <c r="EU81" i="2"/>
  <c r="ET81" i="2"/>
  <c r="ES81" i="2"/>
  <c r="ER81" i="2"/>
  <c r="EQ81" i="2"/>
  <c r="EP81" i="2"/>
  <c r="EO81" i="2"/>
  <c r="EN81" i="2"/>
  <c r="EM81" i="2"/>
  <c r="EL81" i="2"/>
  <c r="EK81" i="2"/>
  <c r="EJ81" i="2"/>
  <c r="EI81" i="2"/>
  <c r="EH81" i="2"/>
  <c r="EG81" i="2"/>
  <c r="EF81" i="2"/>
  <c r="EE81" i="2"/>
  <c r="ED81" i="2"/>
  <c r="EC81" i="2"/>
  <c r="EB81" i="2"/>
  <c r="EA81" i="2"/>
  <c r="FD80" i="2"/>
  <c r="FC80" i="2"/>
  <c r="FB80" i="2"/>
  <c r="FA80" i="2"/>
  <c r="EZ80" i="2"/>
  <c r="EY80" i="2"/>
  <c r="EX80" i="2"/>
  <c r="EW80" i="2"/>
  <c r="EV80" i="2"/>
  <c r="EU80" i="2"/>
  <c r="ET80" i="2"/>
  <c r="ES80" i="2"/>
  <c r="ER80" i="2"/>
  <c r="EQ80" i="2"/>
  <c r="EP80" i="2"/>
  <c r="EO80" i="2"/>
  <c r="EN80" i="2"/>
  <c r="EM80" i="2"/>
  <c r="EL80" i="2"/>
  <c r="EK80" i="2"/>
  <c r="EJ80" i="2"/>
  <c r="EI80" i="2"/>
  <c r="EH80" i="2"/>
  <c r="EG80" i="2"/>
  <c r="EF80" i="2"/>
  <c r="EE80" i="2"/>
  <c r="ED80" i="2"/>
  <c r="EC80" i="2"/>
  <c r="EB80" i="2"/>
  <c r="EA80" i="2"/>
  <c r="FD79" i="2"/>
  <c r="FC79" i="2"/>
  <c r="FB79" i="2"/>
  <c r="FA79" i="2"/>
  <c r="EZ79" i="2"/>
  <c r="EY79" i="2"/>
  <c r="EX79" i="2"/>
  <c r="EW79" i="2"/>
  <c r="EV79" i="2"/>
  <c r="EU79" i="2"/>
  <c r="ET79" i="2"/>
  <c r="ES79" i="2"/>
  <c r="ER79" i="2"/>
  <c r="EQ79" i="2"/>
  <c r="EP79" i="2"/>
  <c r="EO79" i="2"/>
  <c r="EN79" i="2"/>
  <c r="EM79" i="2"/>
  <c r="EL79" i="2"/>
  <c r="EK79" i="2"/>
  <c r="EJ79" i="2"/>
  <c r="EI79" i="2"/>
  <c r="EH79" i="2"/>
  <c r="EG79" i="2"/>
  <c r="EF79" i="2"/>
  <c r="EE79" i="2"/>
  <c r="ED79" i="2"/>
  <c r="EC79" i="2"/>
  <c r="EB79" i="2"/>
  <c r="EA79" i="2"/>
  <c r="FD78" i="2"/>
  <c r="FC78" i="2"/>
  <c r="FB78" i="2"/>
  <c r="FA78" i="2"/>
  <c r="EZ78" i="2"/>
  <c r="EY78" i="2"/>
  <c r="EX78" i="2"/>
  <c r="EW78" i="2"/>
  <c r="EV78" i="2"/>
  <c r="EU78" i="2"/>
  <c r="ET78" i="2"/>
  <c r="ES78" i="2"/>
  <c r="ER78" i="2"/>
  <c r="EQ78" i="2"/>
  <c r="EP78" i="2"/>
  <c r="EO78" i="2"/>
  <c r="EN78" i="2"/>
  <c r="EM78" i="2"/>
  <c r="EL78" i="2"/>
  <c r="EK78" i="2"/>
  <c r="EJ78" i="2"/>
  <c r="EI78" i="2"/>
  <c r="EH78" i="2"/>
  <c r="EG78" i="2"/>
  <c r="EF78" i="2"/>
  <c r="EE78" i="2"/>
  <c r="ED78" i="2"/>
  <c r="EC78" i="2"/>
  <c r="EB78" i="2"/>
  <c r="EA78" i="2"/>
  <c r="FD77" i="2"/>
  <c r="FC77" i="2"/>
  <c r="FB77" i="2"/>
  <c r="FA77" i="2"/>
  <c r="EZ77" i="2"/>
  <c r="EY77" i="2"/>
  <c r="EX77" i="2"/>
  <c r="EW77" i="2"/>
  <c r="EV77" i="2"/>
  <c r="EU77" i="2"/>
  <c r="ET77" i="2"/>
  <c r="ES77" i="2"/>
  <c r="ER77" i="2"/>
  <c r="EQ77" i="2"/>
  <c r="EP77" i="2"/>
  <c r="EO77" i="2"/>
  <c r="EN77" i="2"/>
  <c r="EM77" i="2"/>
  <c r="EL77" i="2"/>
  <c r="EK77" i="2"/>
  <c r="EJ77" i="2"/>
  <c r="EI77" i="2"/>
  <c r="EH77" i="2"/>
  <c r="EG77" i="2"/>
  <c r="EF77" i="2"/>
  <c r="EE77" i="2"/>
  <c r="ED77" i="2"/>
  <c r="EC77" i="2"/>
  <c r="EB77" i="2"/>
  <c r="EA77" i="2"/>
  <c r="FD76" i="2"/>
  <c r="FC76" i="2"/>
  <c r="FB76" i="2"/>
  <c r="FA76" i="2"/>
  <c r="EZ76" i="2"/>
  <c r="EY76" i="2"/>
  <c r="EX76" i="2"/>
  <c r="EW76" i="2"/>
  <c r="EV76" i="2"/>
  <c r="EU76" i="2"/>
  <c r="ET76" i="2"/>
  <c r="ES76" i="2"/>
  <c r="ER76" i="2"/>
  <c r="EQ76" i="2"/>
  <c r="EP76" i="2"/>
  <c r="EO76" i="2"/>
  <c r="EN76" i="2"/>
  <c r="EM76" i="2"/>
  <c r="EL76" i="2"/>
  <c r="EK76" i="2"/>
  <c r="EJ76" i="2"/>
  <c r="EI76" i="2"/>
  <c r="EH76" i="2"/>
  <c r="EG76" i="2"/>
  <c r="EF76" i="2"/>
  <c r="EE76" i="2"/>
  <c r="ED76" i="2"/>
  <c r="EC76" i="2"/>
  <c r="EB76" i="2"/>
  <c r="EA76" i="2"/>
  <c r="FD75" i="2"/>
  <c r="FC75" i="2"/>
  <c r="FB75" i="2"/>
  <c r="FA75" i="2"/>
  <c r="EZ75" i="2"/>
  <c r="EY75" i="2"/>
  <c r="EX75" i="2"/>
  <c r="EW75" i="2"/>
  <c r="EV75" i="2"/>
  <c r="EU75" i="2"/>
  <c r="ET75" i="2"/>
  <c r="ES75" i="2"/>
  <c r="ER75" i="2"/>
  <c r="EQ75" i="2"/>
  <c r="EP75" i="2"/>
  <c r="EO75" i="2"/>
  <c r="EN75" i="2"/>
  <c r="EM75" i="2"/>
  <c r="EL75" i="2"/>
  <c r="EK75" i="2"/>
  <c r="EJ75" i="2"/>
  <c r="EI75" i="2"/>
  <c r="EH75" i="2"/>
  <c r="EG75" i="2"/>
  <c r="EF75" i="2"/>
  <c r="EE75" i="2"/>
  <c r="ED75" i="2"/>
  <c r="EC75" i="2"/>
  <c r="EB75" i="2"/>
  <c r="EA75" i="2"/>
  <c r="FD74" i="2"/>
  <c r="FC74" i="2"/>
  <c r="FB74" i="2"/>
  <c r="FA74" i="2"/>
  <c r="EZ74" i="2"/>
  <c r="EY74" i="2"/>
  <c r="EX74" i="2"/>
  <c r="EW74" i="2"/>
  <c r="EV74" i="2"/>
  <c r="EU74" i="2"/>
  <c r="ET74" i="2"/>
  <c r="ES74" i="2"/>
  <c r="ER74" i="2"/>
  <c r="EQ74" i="2"/>
  <c r="EP74" i="2"/>
  <c r="EO74" i="2"/>
  <c r="EN74" i="2"/>
  <c r="EM74" i="2"/>
  <c r="EL74" i="2"/>
  <c r="EK74" i="2"/>
  <c r="EJ74" i="2"/>
  <c r="EI74" i="2"/>
  <c r="EH74" i="2"/>
  <c r="EG74" i="2"/>
  <c r="EF74" i="2"/>
  <c r="EE74" i="2"/>
  <c r="ED74" i="2"/>
  <c r="EC74" i="2"/>
  <c r="EB74" i="2"/>
  <c r="EA74" i="2"/>
  <c r="FD73" i="2"/>
  <c r="FC73" i="2"/>
  <c r="FB73" i="2"/>
  <c r="FA73" i="2"/>
  <c r="EZ73" i="2"/>
  <c r="EY73" i="2"/>
  <c r="EX73" i="2"/>
  <c r="EW73" i="2"/>
  <c r="EV73" i="2"/>
  <c r="EU73" i="2"/>
  <c r="ET73" i="2"/>
  <c r="ES73" i="2"/>
  <c r="ER73" i="2"/>
  <c r="EQ73" i="2"/>
  <c r="EP73" i="2"/>
  <c r="EO73" i="2"/>
  <c r="EN73" i="2"/>
  <c r="EM73" i="2"/>
  <c r="EL73" i="2"/>
  <c r="EK73" i="2"/>
  <c r="EJ73" i="2"/>
  <c r="EI73" i="2"/>
  <c r="EH73" i="2"/>
  <c r="EG73" i="2"/>
  <c r="EF73" i="2"/>
  <c r="EE73" i="2"/>
  <c r="ED73" i="2"/>
  <c r="EC73" i="2"/>
  <c r="EB73" i="2"/>
  <c r="EA73" i="2"/>
  <c r="FD72" i="2"/>
  <c r="FC72" i="2"/>
  <c r="FB72" i="2"/>
  <c r="FA72" i="2"/>
  <c r="EZ72" i="2"/>
  <c r="EY72" i="2"/>
  <c r="EX72" i="2"/>
  <c r="EW72" i="2"/>
  <c r="EV72" i="2"/>
  <c r="EU72" i="2"/>
  <c r="ET72" i="2"/>
  <c r="ES72" i="2"/>
  <c r="ER72" i="2"/>
  <c r="EQ72" i="2"/>
  <c r="EP72" i="2"/>
  <c r="EO72" i="2"/>
  <c r="EN72" i="2"/>
  <c r="EM72" i="2"/>
  <c r="EL72" i="2"/>
  <c r="EK72" i="2"/>
  <c r="EJ72" i="2"/>
  <c r="EI72" i="2"/>
  <c r="EH72" i="2"/>
  <c r="EG72" i="2"/>
  <c r="EF72" i="2"/>
  <c r="EE72" i="2"/>
  <c r="ED72" i="2"/>
  <c r="EC72" i="2"/>
  <c r="EB72" i="2"/>
  <c r="EA72" i="2"/>
  <c r="FD71" i="2"/>
  <c r="FC71" i="2"/>
  <c r="FB71" i="2"/>
  <c r="FA71" i="2"/>
  <c r="EZ71" i="2"/>
  <c r="EY71" i="2"/>
  <c r="EX71" i="2"/>
  <c r="EW71" i="2"/>
  <c r="EV71" i="2"/>
  <c r="EU71" i="2"/>
  <c r="ET71" i="2"/>
  <c r="ES71" i="2"/>
  <c r="ER71" i="2"/>
  <c r="EQ71" i="2"/>
  <c r="EP71" i="2"/>
  <c r="EO71" i="2"/>
  <c r="EN71" i="2"/>
  <c r="EM71" i="2"/>
  <c r="EL71" i="2"/>
  <c r="EK71" i="2"/>
  <c r="EJ71" i="2"/>
  <c r="EI71" i="2"/>
  <c r="EH71" i="2"/>
  <c r="EG71" i="2"/>
  <c r="EF71" i="2"/>
  <c r="EE71" i="2"/>
  <c r="ED71" i="2"/>
  <c r="EC71" i="2"/>
  <c r="EB71" i="2"/>
  <c r="EA71" i="2"/>
  <c r="FD70" i="2"/>
  <c r="FC70" i="2"/>
  <c r="FB70" i="2"/>
  <c r="FA70" i="2"/>
  <c r="EZ70" i="2"/>
  <c r="EY70" i="2"/>
  <c r="EX70" i="2"/>
  <c r="EW70" i="2"/>
  <c r="EV70" i="2"/>
  <c r="EU70" i="2"/>
  <c r="ET70" i="2"/>
  <c r="ES70" i="2"/>
  <c r="ER70" i="2"/>
  <c r="EQ70" i="2"/>
  <c r="EP70" i="2"/>
  <c r="EO70" i="2"/>
  <c r="EN70" i="2"/>
  <c r="EM70" i="2"/>
  <c r="EL70" i="2"/>
  <c r="EK70" i="2"/>
  <c r="EJ70" i="2"/>
  <c r="EI70" i="2"/>
  <c r="EH70" i="2"/>
  <c r="EG70" i="2"/>
  <c r="EF70" i="2"/>
  <c r="EE70" i="2"/>
  <c r="ED70" i="2"/>
  <c r="EC70" i="2"/>
  <c r="EB70" i="2"/>
  <c r="EA70" i="2"/>
  <c r="FD69" i="2"/>
  <c r="FC69" i="2"/>
  <c r="FB69" i="2"/>
  <c r="FA69" i="2"/>
  <c r="EZ69" i="2"/>
  <c r="EY69" i="2"/>
  <c r="EX69" i="2"/>
  <c r="EW69" i="2"/>
  <c r="EV69" i="2"/>
  <c r="EU69" i="2"/>
  <c r="ET69" i="2"/>
  <c r="ES69" i="2"/>
  <c r="ER69" i="2"/>
  <c r="EQ69" i="2"/>
  <c r="EP69" i="2"/>
  <c r="EO69" i="2"/>
  <c r="EN69" i="2"/>
  <c r="EM69" i="2"/>
  <c r="EL69" i="2"/>
  <c r="EK69" i="2"/>
  <c r="EJ69" i="2"/>
  <c r="EI69" i="2"/>
  <c r="EH69" i="2"/>
  <c r="EG69" i="2"/>
  <c r="EF69" i="2"/>
  <c r="EE69" i="2"/>
  <c r="ED69" i="2"/>
  <c r="EC69" i="2"/>
  <c r="EB69" i="2"/>
  <c r="EA69" i="2"/>
  <c r="FD68" i="2"/>
  <c r="FC68" i="2"/>
  <c r="FB68" i="2"/>
  <c r="FA68" i="2"/>
  <c r="EZ68" i="2"/>
  <c r="EY68" i="2"/>
  <c r="EX68" i="2"/>
  <c r="EW68" i="2"/>
  <c r="EV68" i="2"/>
  <c r="EU68" i="2"/>
  <c r="ET68" i="2"/>
  <c r="ES68" i="2"/>
  <c r="ER68" i="2"/>
  <c r="EQ68" i="2"/>
  <c r="EP68" i="2"/>
  <c r="EO68" i="2"/>
  <c r="EN68" i="2"/>
  <c r="EM68" i="2"/>
  <c r="EL68" i="2"/>
  <c r="EK68" i="2"/>
  <c r="EJ68" i="2"/>
  <c r="EI68" i="2"/>
  <c r="EH68" i="2"/>
  <c r="EG68" i="2"/>
  <c r="EF68" i="2"/>
  <c r="EE68" i="2"/>
  <c r="ED68" i="2"/>
  <c r="EC68" i="2"/>
  <c r="EB68" i="2"/>
  <c r="EA68" i="2"/>
  <c r="FD67" i="2"/>
  <c r="FC67" i="2"/>
  <c r="FB67" i="2"/>
  <c r="FA67" i="2"/>
  <c r="EZ67" i="2"/>
  <c r="EY67" i="2"/>
  <c r="EX67" i="2"/>
  <c r="EW67" i="2"/>
  <c r="EV67" i="2"/>
  <c r="EU67" i="2"/>
  <c r="ET67" i="2"/>
  <c r="ES67" i="2"/>
  <c r="ER67" i="2"/>
  <c r="EQ67" i="2"/>
  <c r="EP67" i="2"/>
  <c r="EO67" i="2"/>
  <c r="EN67" i="2"/>
  <c r="EM67" i="2"/>
  <c r="EL67" i="2"/>
  <c r="EK67" i="2"/>
  <c r="EJ67" i="2"/>
  <c r="EI67" i="2"/>
  <c r="EH67" i="2"/>
  <c r="EG67" i="2"/>
  <c r="EF67" i="2"/>
  <c r="EE67" i="2"/>
  <c r="ED67" i="2"/>
  <c r="EC67" i="2"/>
  <c r="EB67" i="2"/>
  <c r="EA67" i="2"/>
  <c r="FD66" i="2"/>
  <c r="FC66" i="2"/>
  <c r="FB66" i="2"/>
  <c r="FA66" i="2"/>
  <c r="EZ66" i="2"/>
  <c r="EY66" i="2"/>
  <c r="EX66" i="2"/>
  <c r="EW66" i="2"/>
  <c r="EV66" i="2"/>
  <c r="EU66" i="2"/>
  <c r="ET66" i="2"/>
  <c r="ES66" i="2"/>
  <c r="ER66" i="2"/>
  <c r="EQ66" i="2"/>
  <c r="EP66" i="2"/>
  <c r="EO66" i="2"/>
  <c r="EN66" i="2"/>
  <c r="EM66" i="2"/>
  <c r="EL66" i="2"/>
  <c r="EK66" i="2"/>
  <c r="EJ66" i="2"/>
  <c r="EI66" i="2"/>
  <c r="EH66" i="2"/>
  <c r="EG66" i="2"/>
  <c r="EF66" i="2"/>
  <c r="EE66" i="2"/>
  <c r="ED66" i="2"/>
  <c r="EC66" i="2"/>
  <c r="EB66" i="2"/>
  <c r="EA66" i="2"/>
  <c r="FD63" i="2"/>
  <c r="FC63" i="2"/>
  <c r="FB63" i="2"/>
  <c r="FA63" i="2"/>
  <c r="EZ63" i="2"/>
  <c r="EY63" i="2"/>
  <c r="EX63" i="2"/>
  <c r="EW63" i="2"/>
  <c r="EV63" i="2"/>
  <c r="EU63" i="2"/>
  <c r="ET63" i="2"/>
  <c r="ES63" i="2"/>
  <c r="ER63" i="2"/>
  <c r="EQ63" i="2"/>
  <c r="EP63" i="2"/>
  <c r="EO63" i="2"/>
  <c r="EN63" i="2"/>
  <c r="EM63" i="2"/>
  <c r="EL63" i="2"/>
  <c r="EK63" i="2"/>
  <c r="EJ63" i="2"/>
  <c r="EI63" i="2"/>
  <c r="EH63" i="2"/>
  <c r="EG63" i="2"/>
  <c r="EF63" i="2"/>
  <c r="EE63" i="2"/>
  <c r="ED63" i="2"/>
  <c r="EC63" i="2"/>
  <c r="EB63" i="2"/>
  <c r="EA63" i="2"/>
  <c r="FD62" i="2"/>
  <c r="FC62" i="2"/>
  <c r="FB62" i="2"/>
  <c r="FA62" i="2"/>
  <c r="EZ62" i="2"/>
  <c r="EY62" i="2"/>
  <c r="EX62" i="2"/>
  <c r="EW62" i="2"/>
  <c r="EV62" i="2"/>
  <c r="EU62" i="2"/>
  <c r="ET62" i="2"/>
  <c r="ES62" i="2"/>
  <c r="ER62" i="2"/>
  <c r="EQ62" i="2"/>
  <c r="EP62" i="2"/>
  <c r="EO62" i="2"/>
  <c r="EN62" i="2"/>
  <c r="EM62" i="2"/>
  <c r="EL62" i="2"/>
  <c r="EK62" i="2"/>
  <c r="EJ62" i="2"/>
  <c r="EI62" i="2"/>
  <c r="EH62" i="2"/>
  <c r="EG62" i="2"/>
  <c r="EF62" i="2"/>
  <c r="EE62" i="2"/>
  <c r="ED62" i="2"/>
  <c r="EC62" i="2"/>
  <c r="EB62" i="2"/>
  <c r="EA62" i="2"/>
  <c r="FD57" i="2"/>
  <c r="FC57" i="2"/>
  <c r="FB57" i="2"/>
  <c r="FA57" i="2"/>
  <c r="EZ57" i="2"/>
  <c r="EY57" i="2"/>
  <c r="EX57" i="2"/>
  <c r="EW57" i="2"/>
  <c r="EV57" i="2"/>
  <c r="EU57" i="2"/>
  <c r="ET57" i="2"/>
  <c r="ES57" i="2"/>
  <c r="ER57" i="2"/>
  <c r="EQ57" i="2"/>
  <c r="EP57" i="2"/>
  <c r="EO57" i="2"/>
  <c r="EN57" i="2"/>
  <c r="EM57" i="2"/>
  <c r="EL57" i="2"/>
  <c r="EK57" i="2"/>
  <c r="EJ57" i="2"/>
  <c r="EI57" i="2"/>
  <c r="EH57" i="2"/>
  <c r="EG57" i="2"/>
  <c r="EF57" i="2"/>
  <c r="EE57" i="2"/>
  <c r="ED57" i="2"/>
  <c r="EC57" i="2"/>
  <c r="EB57" i="2"/>
  <c r="EA57" i="2"/>
  <c r="FD56" i="2"/>
  <c r="FC56" i="2"/>
  <c r="FB56" i="2"/>
  <c r="FA56" i="2"/>
  <c r="EZ56" i="2"/>
  <c r="EY56" i="2"/>
  <c r="EX56" i="2"/>
  <c r="EW56" i="2"/>
  <c r="EV56" i="2"/>
  <c r="EU56" i="2"/>
  <c r="ET56" i="2"/>
  <c r="ES56" i="2"/>
  <c r="ER56" i="2"/>
  <c r="EQ56" i="2"/>
  <c r="EP56" i="2"/>
  <c r="EO56" i="2"/>
  <c r="EN56" i="2"/>
  <c r="EM56" i="2"/>
  <c r="EL56" i="2"/>
  <c r="EK56" i="2"/>
  <c r="EJ56" i="2"/>
  <c r="EI56" i="2"/>
  <c r="EH56" i="2"/>
  <c r="EG56" i="2"/>
  <c r="EF56" i="2"/>
  <c r="EE56" i="2"/>
  <c r="ED56" i="2"/>
  <c r="EC56" i="2"/>
  <c r="EB56" i="2"/>
  <c r="EA56" i="2"/>
  <c r="FD55" i="2"/>
  <c r="FC55" i="2"/>
  <c r="FB55" i="2"/>
  <c r="FA55" i="2"/>
  <c r="EZ55" i="2"/>
  <c r="EY55" i="2"/>
  <c r="EX55" i="2"/>
  <c r="EW55" i="2"/>
  <c r="EV55" i="2"/>
  <c r="EU55" i="2"/>
  <c r="ET55" i="2"/>
  <c r="ES55" i="2"/>
  <c r="ER55" i="2"/>
  <c r="EQ55" i="2"/>
  <c r="EP55" i="2"/>
  <c r="EO55" i="2"/>
  <c r="EN55" i="2"/>
  <c r="EM55" i="2"/>
  <c r="EL55" i="2"/>
  <c r="EK55" i="2"/>
  <c r="EJ55" i="2"/>
  <c r="EI55" i="2"/>
  <c r="EH55" i="2"/>
  <c r="EG55" i="2"/>
  <c r="EF55" i="2"/>
  <c r="EE55" i="2"/>
  <c r="ED55" i="2"/>
  <c r="EC55" i="2"/>
  <c r="EB55" i="2"/>
  <c r="EA55" i="2"/>
  <c r="FD54" i="2"/>
  <c r="FC54" i="2"/>
  <c r="FB54" i="2"/>
  <c r="FA54" i="2"/>
  <c r="EZ54" i="2"/>
  <c r="EY54" i="2"/>
  <c r="EX54" i="2"/>
  <c r="EW54" i="2"/>
  <c r="EV54" i="2"/>
  <c r="EU54" i="2"/>
  <c r="ET54" i="2"/>
  <c r="ES54" i="2"/>
  <c r="ER54" i="2"/>
  <c r="EQ54" i="2"/>
  <c r="EP54" i="2"/>
  <c r="EO54" i="2"/>
  <c r="EN54" i="2"/>
  <c r="EM54" i="2"/>
  <c r="EL54" i="2"/>
  <c r="EK54" i="2"/>
  <c r="EJ54" i="2"/>
  <c r="EI54" i="2"/>
  <c r="EH54" i="2"/>
  <c r="EG54" i="2"/>
  <c r="EF54" i="2"/>
  <c r="EE54" i="2"/>
  <c r="ED54" i="2"/>
  <c r="EC54" i="2"/>
  <c r="EB54" i="2"/>
  <c r="EA54" i="2"/>
  <c r="FD53" i="2"/>
  <c r="FC53" i="2"/>
  <c r="FB53" i="2"/>
  <c r="FA53" i="2"/>
  <c r="EZ53" i="2"/>
  <c r="EY53" i="2"/>
  <c r="EX53" i="2"/>
  <c r="EW53" i="2"/>
  <c r="EV53" i="2"/>
  <c r="EU53" i="2"/>
  <c r="ET53" i="2"/>
  <c r="ES53" i="2"/>
  <c r="ER53" i="2"/>
  <c r="EQ53" i="2"/>
  <c r="EP53" i="2"/>
  <c r="EO53" i="2"/>
  <c r="EN53" i="2"/>
  <c r="EM53" i="2"/>
  <c r="EL53" i="2"/>
  <c r="EK53" i="2"/>
  <c r="EJ53" i="2"/>
  <c r="EI53" i="2"/>
  <c r="EH53" i="2"/>
  <c r="EG53" i="2"/>
  <c r="EF53" i="2"/>
  <c r="EE53" i="2"/>
  <c r="ED53" i="2"/>
  <c r="EC53" i="2"/>
  <c r="EB53" i="2"/>
  <c r="EA53" i="2"/>
  <c r="FD52" i="2"/>
  <c r="FC52" i="2"/>
  <c r="FB52" i="2"/>
  <c r="FA52" i="2"/>
  <c r="EZ52" i="2"/>
  <c r="EY52" i="2"/>
  <c r="EX52" i="2"/>
  <c r="EW52" i="2"/>
  <c r="EV52" i="2"/>
  <c r="EU52" i="2"/>
  <c r="ET52" i="2"/>
  <c r="ES52" i="2"/>
  <c r="ER52" i="2"/>
  <c r="EQ52" i="2"/>
  <c r="EP52" i="2"/>
  <c r="EO52" i="2"/>
  <c r="EN52" i="2"/>
  <c r="EM52" i="2"/>
  <c r="EL52" i="2"/>
  <c r="EK52" i="2"/>
  <c r="EJ52" i="2"/>
  <c r="EI52" i="2"/>
  <c r="EH52" i="2"/>
  <c r="EG52" i="2"/>
  <c r="EF52" i="2"/>
  <c r="EE52" i="2"/>
  <c r="ED52" i="2"/>
  <c r="EC52" i="2"/>
  <c r="EB52" i="2"/>
  <c r="EA52" i="2"/>
  <c r="FD51" i="2"/>
  <c r="FC51" i="2"/>
  <c r="FB51" i="2"/>
  <c r="FA51" i="2"/>
  <c r="EZ51" i="2"/>
  <c r="EY51" i="2"/>
  <c r="EX51" i="2"/>
  <c r="EW51" i="2"/>
  <c r="EV51" i="2"/>
  <c r="EU51" i="2"/>
  <c r="ET51" i="2"/>
  <c r="ES51" i="2"/>
  <c r="ER51" i="2"/>
  <c r="EQ51" i="2"/>
  <c r="EP51" i="2"/>
  <c r="EO51" i="2"/>
  <c r="EN51" i="2"/>
  <c r="EM51" i="2"/>
  <c r="EL51" i="2"/>
  <c r="EK51" i="2"/>
  <c r="EJ51" i="2"/>
  <c r="EI51" i="2"/>
  <c r="EH51" i="2"/>
  <c r="EG51" i="2"/>
  <c r="EF51" i="2"/>
  <c r="EE51" i="2"/>
  <c r="ED51" i="2"/>
  <c r="EC51" i="2"/>
  <c r="EB51" i="2"/>
  <c r="EA51" i="2"/>
  <c r="FD50" i="2"/>
  <c r="FC50" i="2"/>
  <c r="FB50" i="2"/>
  <c r="FA50" i="2"/>
  <c r="EZ50" i="2"/>
  <c r="EY50" i="2"/>
  <c r="EX50" i="2"/>
  <c r="EW50" i="2"/>
  <c r="EV50" i="2"/>
  <c r="EU50" i="2"/>
  <c r="ET50" i="2"/>
  <c r="ES50" i="2"/>
  <c r="ER50" i="2"/>
  <c r="EQ50" i="2"/>
  <c r="EP50" i="2"/>
  <c r="EO50" i="2"/>
  <c r="EN50" i="2"/>
  <c r="EM50" i="2"/>
  <c r="EL50" i="2"/>
  <c r="EK50" i="2"/>
  <c r="EJ50" i="2"/>
  <c r="EI50" i="2"/>
  <c r="EH50" i="2"/>
  <c r="EG50" i="2"/>
  <c r="EF50" i="2"/>
  <c r="EE50" i="2"/>
  <c r="ED50" i="2"/>
  <c r="EC50" i="2"/>
  <c r="EB50" i="2"/>
  <c r="EA50" i="2"/>
  <c r="FD49" i="2"/>
  <c r="FC49" i="2"/>
  <c r="FB49" i="2"/>
  <c r="FA49" i="2"/>
  <c r="EZ49" i="2"/>
  <c r="EY49" i="2"/>
  <c r="EX49" i="2"/>
  <c r="EW49" i="2"/>
  <c r="EV49" i="2"/>
  <c r="EU49" i="2"/>
  <c r="ET49" i="2"/>
  <c r="ES49" i="2"/>
  <c r="ER49" i="2"/>
  <c r="EQ49" i="2"/>
  <c r="EP49" i="2"/>
  <c r="EO49" i="2"/>
  <c r="EN49" i="2"/>
  <c r="EM49" i="2"/>
  <c r="EL49" i="2"/>
  <c r="EK49" i="2"/>
  <c r="EJ49" i="2"/>
  <c r="EI49" i="2"/>
  <c r="EH49" i="2"/>
  <c r="EG49" i="2"/>
  <c r="EF49" i="2"/>
  <c r="EE49" i="2"/>
  <c r="ED49" i="2"/>
  <c r="EC49" i="2"/>
  <c r="EB49" i="2"/>
  <c r="EA49" i="2"/>
  <c r="FD48" i="2"/>
  <c r="FC48" i="2"/>
  <c r="FB48" i="2"/>
  <c r="FA48" i="2"/>
  <c r="EZ48" i="2"/>
  <c r="EY48" i="2"/>
  <c r="EX48" i="2"/>
  <c r="EW48" i="2"/>
  <c r="EV48" i="2"/>
  <c r="EU48" i="2"/>
  <c r="ET48" i="2"/>
  <c r="ES48" i="2"/>
  <c r="ER48" i="2"/>
  <c r="EQ48" i="2"/>
  <c r="EP48" i="2"/>
  <c r="EO48" i="2"/>
  <c r="EN48" i="2"/>
  <c r="EM48" i="2"/>
  <c r="EL48" i="2"/>
  <c r="EK48" i="2"/>
  <c r="EJ48" i="2"/>
  <c r="EI48" i="2"/>
  <c r="EH48" i="2"/>
  <c r="EG48" i="2"/>
  <c r="EF48" i="2"/>
  <c r="EE48" i="2"/>
  <c r="ED48" i="2"/>
  <c r="EC48" i="2"/>
  <c r="EB48" i="2"/>
  <c r="EA48" i="2"/>
  <c r="FD47" i="2"/>
  <c r="FC47" i="2"/>
  <c r="FB47" i="2"/>
  <c r="FA47" i="2"/>
  <c r="EZ47" i="2"/>
  <c r="EY47" i="2"/>
  <c r="EX47" i="2"/>
  <c r="EW47" i="2"/>
  <c r="EV47" i="2"/>
  <c r="EU47" i="2"/>
  <c r="ET47" i="2"/>
  <c r="ES47" i="2"/>
  <c r="ER47" i="2"/>
  <c r="EQ47" i="2"/>
  <c r="EP47" i="2"/>
  <c r="EO47" i="2"/>
  <c r="EN47" i="2"/>
  <c r="EM47" i="2"/>
  <c r="EL47" i="2"/>
  <c r="EK47" i="2"/>
  <c r="EJ47" i="2"/>
  <c r="EI47" i="2"/>
  <c r="EH47" i="2"/>
  <c r="EG47" i="2"/>
  <c r="EF47" i="2"/>
  <c r="EE47" i="2"/>
  <c r="ED47" i="2"/>
  <c r="EC47" i="2"/>
  <c r="EB47" i="2"/>
  <c r="EA47" i="2"/>
  <c r="FD46" i="2"/>
  <c r="FC46" i="2"/>
  <c r="FB46" i="2"/>
  <c r="FA46" i="2"/>
  <c r="EZ46" i="2"/>
  <c r="EY46" i="2"/>
  <c r="EX46" i="2"/>
  <c r="EW46" i="2"/>
  <c r="EV46" i="2"/>
  <c r="EU46" i="2"/>
  <c r="ET46" i="2"/>
  <c r="ES46" i="2"/>
  <c r="ER46" i="2"/>
  <c r="EQ46" i="2"/>
  <c r="EP46" i="2"/>
  <c r="EO46" i="2"/>
  <c r="EN46" i="2"/>
  <c r="EM46" i="2"/>
  <c r="EL46" i="2"/>
  <c r="EK46" i="2"/>
  <c r="EJ46" i="2"/>
  <c r="EI46" i="2"/>
  <c r="EH46" i="2"/>
  <c r="EG46" i="2"/>
  <c r="EF46" i="2"/>
  <c r="EE46" i="2"/>
  <c r="ED46" i="2"/>
  <c r="EC46" i="2"/>
  <c r="EB46" i="2"/>
  <c r="EA46" i="2"/>
  <c r="FD45" i="2"/>
  <c r="FC45" i="2"/>
  <c r="FB45" i="2"/>
  <c r="FA45" i="2"/>
  <c r="EZ45" i="2"/>
  <c r="EY45" i="2"/>
  <c r="EX45" i="2"/>
  <c r="EW45" i="2"/>
  <c r="EV45" i="2"/>
  <c r="EU45" i="2"/>
  <c r="ET45" i="2"/>
  <c r="ES45" i="2"/>
  <c r="ER45" i="2"/>
  <c r="EQ45" i="2"/>
  <c r="EP45" i="2"/>
  <c r="EO45" i="2"/>
  <c r="EN45" i="2"/>
  <c r="EM45" i="2"/>
  <c r="EL45" i="2"/>
  <c r="EK45" i="2"/>
  <c r="EJ45" i="2"/>
  <c r="EI45" i="2"/>
  <c r="EH45" i="2"/>
  <c r="EG45" i="2"/>
  <c r="EF45" i="2"/>
  <c r="EE45" i="2"/>
  <c r="ED45" i="2"/>
  <c r="EC45" i="2"/>
  <c r="EB45" i="2"/>
  <c r="EA45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FD27" i="2"/>
  <c r="FC27" i="2"/>
  <c r="FB27" i="2"/>
  <c r="FA27" i="2"/>
  <c r="EZ27" i="2"/>
  <c r="EY27" i="2"/>
  <c r="EX27" i="2"/>
  <c r="EW27" i="2"/>
  <c r="EV27" i="2"/>
  <c r="EU27" i="2"/>
  <c r="ET27" i="2"/>
  <c r="ES27" i="2"/>
  <c r="ER27" i="2"/>
  <c r="EQ27" i="2"/>
  <c r="EP27" i="2"/>
  <c r="EO27" i="2"/>
  <c r="EN27" i="2"/>
  <c r="EM27" i="2"/>
  <c r="EL27" i="2"/>
  <c r="EK27" i="2"/>
  <c r="EJ27" i="2"/>
  <c r="EI27" i="2"/>
  <c r="EH27" i="2"/>
  <c r="EG27" i="2"/>
  <c r="EF27" i="2"/>
  <c r="EE27" i="2"/>
  <c r="ED27" i="2"/>
  <c r="EC27" i="2"/>
  <c r="EB27" i="2"/>
  <c r="EA27" i="2"/>
  <c r="FD26" i="2"/>
  <c r="FC26" i="2"/>
  <c r="FB26" i="2"/>
  <c r="FA26" i="2"/>
  <c r="EZ26" i="2"/>
  <c r="EY26" i="2"/>
  <c r="EX26" i="2"/>
  <c r="EW26" i="2"/>
  <c r="EV26" i="2"/>
  <c r="EU26" i="2"/>
  <c r="ET26" i="2"/>
  <c r="ES26" i="2"/>
  <c r="ER26" i="2"/>
  <c r="EQ26" i="2"/>
  <c r="EP26" i="2"/>
  <c r="EO26" i="2"/>
  <c r="EN26" i="2"/>
  <c r="EM26" i="2"/>
  <c r="EL26" i="2"/>
  <c r="EK26" i="2"/>
  <c r="EJ26" i="2"/>
  <c r="EI26" i="2"/>
  <c r="EH26" i="2"/>
  <c r="EG26" i="2"/>
  <c r="EF26" i="2"/>
  <c r="EE26" i="2"/>
  <c r="ED26" i="2"/>
  <c r="EC26" i="2"/>
  <c r="EB26" i="2"/>
  <c r="EA26" i="2"/>
  <c r="FD23" i="2"/>
  <c r="FC23" i="2"/>
  <c r="FB23" i="2"/>
  <c r="FA23" i="2"/>
  <c r="EZ23" i="2"/>
  <c r="EY23" i="2"/>
  <c r="EX23" i="2"/>
  <c r="EW23" i="2"/>
  <c r="EV23" i="2"/>
  <c r="EU23" i="2"/>
  <c r="ET23" i="2"/>
  <c r="ES23" i="2"/>
  <c r="ER23" i="2"/>
  <c r="EQ23" i="2"/>
  <c r="EP23" i="2"/>
  <c r="EO23" i="2"/>
  <c r="EN23" i="2"/>
  <c r="EM23" i="2"/>
  <c r="EL23" i="2"/>
  <c r="EK23" i="2"/>
  <c r="EJ23" i="2"/>
  <c r="EI23" i="2"/>
  <c r="EH23" i="2"/>
  <c r="EG23" i="2"/>
  <c r="EF23" i="2"/>
  <c r="EE23" i="2"/>
  <c r="ED23" i="2"/>
  <c r="EC23" i="2"/>
  <c r="EB23" i="2"/>
  <c r="EA23" i="2"/>
  <c r="FD22" i="2"/>
  <c r="FC22" i="2"/>
  <c r="FB22" i="2"/>
  <c r="FA22" i="2"/>
  <c r="EZ22" i="2"/>
  <c r="EY22" i="2"/>
  <c r="EX22" i="2"/>
  <c r="EW22" i="2"/>
  <c r="EV22" i="2"/>
  <c r="EU22" i="2"/>
  <c r="ET22" i="2"/>
  <c r="ES22" i="2"/>
  <c r="ER22" i="2"/>
  <c r="EQ22" i="2"/>
  <c r="EP22" i="2"/>
  <c r="EO22" i="2"/>
  <c r="EN22" i="2"/>
  <c r="EM22" i="2"/>
  <c r="EL22" i="2"/>
  <c r="EK22" i="2"/>
  <c r="EJ22" i="2"/>
  <c r="EI22" i="2"/>
  <c r="EH22" i="2"/>
  <c r="EG22" i="2"/>
  <c r="EF22" i="2"/>
  <c r="EE22" i="2"/>
  <c r="ED22" i="2"/>
  <c r="EC22" i="2"/>
  <c r="EB22" i="2"/>
  <c r="EA22" i="2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7" i="1"/>
  <c r="GH378" i="2" l="1"/>
  <c r="GH138" i="2"/>
  <c r="GH178" i="2"/>
  <c r="GH218" i="2"/>
  <c r="GH258" i="2"/>
  <c r="GH298" i="2"/>
  <c r="GH458" i="2"/>
  <c r="GH338" i="2"/>
  <c r="GH418" i="2"/>
  <c r="EE669" i="2"/>
  <c r="DZ609" i="2"/>
  <c r="EE693" i="2"/>
  <c r="DZ633" i="2"/>
  <c r="EE717" i="2"/>
  <c r="DZ657" i="2"/>
  <c r="EE741" i="2"/>
  <c r="DZ681" i="2"/>
  <c r="EE765" i="2"/>
  <c r="DZ705" i="2"/>
  <c r="EE789" i="2"/>
  <c r="DZ729" i="2"/>
  <c r="EE813" i="2"/>
  <c r="DZ753" i="2"/>
  <c r="EE837" i="2"/>
  <c r="DZ777" i="2"/>
  <c r="GH58" i="2"/>
  <c r="GH98" i="2"/>
  <c r="CW18" i="2"/>
  <c r="DZ848" i="2" s="1"/>
  <c r="GH498" i="2"/>
</calcChain>
</file>

<file path=xl/sharedStrings.xml><?xml version="1.0" encoding="utf-8"?>
<sst xmlns="http://schemas.openxmlformats.org/spreadsheetml/2006/main" count="38571" uniqueCount="24140">
  <si>
    <t xml:space="preserve"> 22  00 20    1   8   18    0   0    0    1   8   18</t>
  </si>
  <si>
    <t xml:space="preserve"> 23  00 01    1   1   11    0   0    0    1   1   11</t>
  </si>
  <si>
    <t xml:space="preserve"> 24    -</t>
  </si>
  <si>
    <t xml:space="preserve"> 25    -</t>
  </si>
  <si>
    <t xml:space="preserve"> 26  01 50    2   6   26    0   0    0    2   6   26</t>
  </si>
  <si>
    <t xml:space="preserve"> 27  01 02    1   4   14    0   0    0    1   4   14</t>
  </si>
  <si>
    <t xml:space="preserve"> 29    -</t>
  </si>
  <si>
    <t xml:space="preserve"> 30  00 29    1   8   18    1   2   12    2  10   30</t>
  </si>
  <si>
    <t xml:space="preserve"> 31    -</t>
  </si>
  <si>
    <t>Monthly Mean       15.17          4.61         19.78</t>
  </si>
  <si>
    <t xml:space="preserve"> April    2010        (k=1.00)</t>
  </si>
  <si>
    <t xml:space="preserve">  1  03 50    1   2   12    1   2   12    2   4   24</t>
  </si>
  <si>
    <t xml:space="preserve">  3  03 50    1   1   11    1   3   13    2   4   24</t>
  </si>
  <si>
    <t xml:space="preserve">  5    -</t>
  </si>
  <si>
    <t xml:space="preserve">  6  03 42    2   7   27    0   0    0    2   7   27</t>
  </si>
  <si>
    <t xml:space="preserve">  8  00 05    2   4   24    0   0    0    2   4   24</t>
  </si>
  <si>
    <t xml:space="preserve"> 10  01 06    1   2   12    0   0    0    1   2   12</t>
  </si>
  <si>
    <t xml:space="preserve"> 11  02 42    0   0    0    0   0    0    0   0    0</t>
  </si>
  <si>
    <t xml:space="preserve"> 13  00 12    0   0    0    1   1   11    1   1   11</t>
  </si>
  <si>
    <t xml:space="preserve"> 14  00 23    0   0    0    1   1   11    1   1   11</t>
  </si>
  <si>
    <t xml:space="preserve"> 17  04 35    0   0    0    0   0    0    0   0    0</t>
  </si>
  <si>
    <t xml:space="preserve"> 18  00 06    0   0    0    0   0    0    0   0    0</t>
  </si>
  <si>
    <t xml:space="preserve"> 19  00 17    0   0    0    0   0    0    0   0    0</t>
  </si>
  <si>
    <t xml:space="preserve"> 20    -</t>
  </si>
  <si>
    <t xml:space="preserve"> 21  00 55    0   0    0    0   0    0    0   0    0</t>
  </si>
  <si>
    <t xml:space="preserve"> 22    -</t>
  </si>
  <si>
    <t xml:space="preserve"> 23    -</t>
  </si>
  <si>
    <t xml:space="preserve"> 24  00 50    0   0    0    0   0    0    0   0    0</t>
  </si>
  <si>
    <t xml:space="preserve"> 25  00 04    1   1   11    0   0    0    1   1   11</t>
  </si>
  <si>
    <t xml:space="preserve"> 26  00 39    0   0    0    0   0    0    0   0    0</t>
  </si>
  <si>
    <t xml:space="preserve"> 29  00 20    0   0    0    0   0    0    0   0    0</t>
  </si>
  <si>
    <t xml:space="preserve"> 30  00 53    0   0    0    0   0    0    0   0    0</t>
  </si>
  <si>
    <t>Monthly Mean        5.71          2.76          8.47</t>
  </si>
  <si>
    <t xml:space="preserve"> May        2010        (k=1.00)</t>
  </si>
  <si>
    <t xml:space="preserve">  1  01 23    1   2   12    0   0    0    1   2   12</t>
  </si>
  <si>
    <t xml:space="preserve">  2  00 25    1   1   11    0   0    0    1   1   11</t>
  </si>
  <si>
    <t xml:space="preserve">  3  00 50    2   3   23    1   1   11    3   4   34</t>
  </si>
  <si>
    <t xml:space="preserve">  4  04 42    1   2   12    1   3   13    2   5   25</t>
  </si>
  <si>
    <t xml:space="preserve">  5  01 23    3   5   35    0   0    0    3   5   35</t>
  </si>
  <si>
    <t xml:space="preserve">  6  00 56    2   5   25    0   0    0    2   5   25</t>
  </si>
  <si>
    <t xml:space="preserve">  8  00 37    1   1   11    1   1   11    2   2   22</t>
  </si>
  <si>
    <t xml:space="preserve">  9  00 52    0   0    0    0   0    0    0   0    0</t>
  </si>
  <si>
    <t xml:space="preserve"> 12  04 11    0   0    0    0   0    0    0   0    0</t>
  </si>
  <si>
    <t xml:space="preserve"> 13  00 11    0   0    0    0   0    0    0   0    0</t>
  </si>
  <si>
    <t xml:space="preserve"> 14  00 00    0   0    0    0   0    0    0   0    0</t>
  </si>
  <si>
    <t xml:space="preserve"> 15  01 05    0   0    0    0   0    0    0   0    0</t>
  </si>
  <si>
    <t xml:space="preserve"> 16  00 10    0   0    0    0   0    0    0   0    0</t>
  </si>
  <si>
    <t xml:space="preserve"> 17  01 32    0   0    0    0   0    0    0   0    0</t>
  </si>
  <si>
    <t xml:space="preserve"> 18  02 06    0   0    0    0   0    0    0   0    0</t>
  </si>
  <si>
    <t xml:space="preserve"> 21  02 18    0   0    0    1   2   12    1   2   12</t>
  </si>
  <si>
    <t xml:space="preserve"> 22  00 31    0   0    0    1   8   18    1   8   18</t>
  </si>
  <si>
    <t xml:space="preserve"> 25  00 38    0   0    0    1   5   15    1   5   15</t>
  </si>
  <si>
    <t xml:space="preserve"> 27  02 24    1   1   11    1   2   12    2   3   23</t>
  </si>
  <si>
    <t xml:space="preserve"> 28  00 12    0   0    0    1   2   12    1   2   12</t>
  </si>
  <si>
    <t xml:space="preserve"> 30    -</t>
  </si>
  <si>
    <t xml:space="preserve"> 31  01 51    1   2   12    1   1   11    2   3   23</t>
  </si>
  <si>
    <t>Monthly Mean        7.24          5.48         12.71</t>
  </si>
  <si>
    <t xml:space="preserve"> June   2010        (k=1.00)</t>
  </si>
  <si>
    <t xml:space="preserve">  1  02 31    0   0    0    1   3   13    1   3   13</t>
  </si>
  <si>
    <t xml:space="preserve">  2  00 08    0   0    0    1   5   15    1   5   15</t>
  </si>
  <si>
    <t xml:space="preserve">  3  01 39    0   0    0    1   6   16    1   6   16</t>
  </si>
  <si>
    <t xml:space="preserve">  4  00 05    1   2   12    1   6   16    2   8   28</t>
  </si>
  <si>
    <t xml:space="preserve">  5  02 45    1   1   11    1   3   13    2   4   24</t>
  </si>
  <si>
    <t xml:space="preserve">  6  00 26    1   1   11    1   2   12    2   3   23</t>
  </si>
  <si>
    <t xml:space="preserve">  7  01 10    0   0    0    0   0    0    0   0    0</t>
  </si>
  <si>
    <t xml:space="preserve"> 10  01 27    1   1   11    3   8   38    4   9   49</t>
  </si>
  <si>
    <t xml:space="preserve"> 11  05 49    2   2   22    2   5   25    4   7   47</t>
  </si>
  <si>
    <t xml:space="preserve"> 12  00 44    1   8   18    1   2   12    2  10   30</t>
  </si>
  <si>
    <t xml:space="preserve"> 13  00 36    1   3   13    0   0    0    1   3   13</t>
  </si>
  <si>
    <t xml:space="preserve"> 14    -</t>
  </si>
  <si>
    <t xml:space="preserve"> 15  00 13    0   0    0    0   0    0    0   0    0</t>
  </si>
  <si>
    <t xml:space="preserve"> 16  02 00    1   2   12    0   0    0    1   2   12</t>
  </si>
  <si>
    <t xml:space="preserve"> 17  01 16    1   1   11    0   0    0    1   1   11</t>
  </si>
  <si>
    <t xml:space="preserve"> 18    -</t>
  </si>
  <si>
    <t xml:space="preserve"> 21  05 30    1   3   13    0   0    0    1   3   13</t>
  </si>
  <si>
    <t xml:space="preserve"> 24  05 09    1   1   11    0   0    0    1   1   11</t>
  </si>
  <si>
    <t xml:space="preserve"> 25  03 16    2   3   23    0   0    0    2   3   23</t>
  </si>
  <si>
    <t xml:space="preserve"> 30  01 20    0   0    0    1   2   12    1   2   12</t>
  </si>
  <si>
    <t>Monthly Mean        9.33          9.56         18.89</t>
  </si>
  <si>
    <t xml:space="preserve"> July   2010        (k=1.00)</t>
  </si>
  <si>
    <t xml:space="preserve"> 17  02 38    0   0    0    0   0    0    0   0    0</t>
  </si>
  <si>
    <t xml:space="preserve"> 19  01 20    0   0    0    1   2   12    1   2   12</t>
  </si>
  <si>
    <t xml:space="preserve"> 20  00 31    0   0    0    1   1   11    1   1   11</t>
  </si>
  <si>
    <t xml:space="preserve"> 21  07 10    0   0    0    0   0    0    0   0    0</t>
  </si>
  <si>
    <t xml:space="preserve"> 22  01 09    0   0    0    0   0    0    0   0    0</t>
  </si>
  <si>
    <t xml:space="preserve"> 23  00 46    0   0    0    0   0    0    0   0    0</t>
  </si>
  <si>
    <t xml:space="preserve"> 24  04 37    0   0    0    0   0    0    0   0    0</t>
  </si>
  <si>
    <t xml:space="preserve"> 25  04 09    0   0    0    0   0    0    0   0    0</t>
  </si>
  <si>
    <t xml:space="preserve"> 27  03 04    0   0    0    0   0    0    0   0    0</t>
  </si>
  <si>
    <t xml:space="preserve"> 28  03 23    0   0    0    0   0    0    0   0    0</t>
  </si>
  <si>
    <t xml:space="preserve"> 29  00 53    0   0    0    0   0    0    0   0    0</t>
  </si>
  <si>
    <t xml:space="preserve"> 30  00 18    0   0    0    0   0    0    0   0    0</t>
  </si>
  <si>
    <t xml:space="preserve"> 31  02 06    0   0    0    0   0    0    0   0    0</t>
  </si>
  <si>
    <t>Monthly Mean        0.00          0.92          0.92</t>
  </si>
  <si>
    <t>August    2008        (k=1.00)</t>
  </si>
  <si>
    <t xml:space="preserve">  1  05 57    0   0    0    0   0    0    0   0    0</t>
  </si>
  <si>
    <t xml:space="preserve">  2  05 21    0   0    0    0   0    0    0   0    0</t>
  </si>
  <si>
    <t xml:space="preserve">  3  01 02    0   0    0    0   0    0    0   0    0</t>
  </si>
  <si>
    <t xml:space="preserve">  4  03 45    0   0    0    0   0    0    0   0    0</t>
  </si>
  <si>
    <t xml:space="preserve">  6  05 47    0   0    0    0   0    0    0   0    0</t>
  </si>
  <si>
    <t xml:space="preserve">  7  00 01    0   0    0    0   0    0    0   0    0</t>
  </si>
  <si>
    <t xml:space="preserve">  8  00 27    0   0    0    0   0    0    0   0    0</t>
  </si>
  <si>
    <t xml:space="preserve">  9  00 58    0   0    0    0   0    0    0   0    0</t>
  </si>
  <si>
    <t xml:space="preserve"> 11  00 12    0   0    0    0   0    0    0   0    0</t>
  </si>
  <si>
    <t xml:space="preserve"> 12  05 56    0   0    0    0   0    0    0   0    0</t>
  </si>
  <si>
    <t xml:space="preserve"> 13  01 51    0   0    0    0   0    0    0   0    0</t>
  </si>
  <si>
    <t xml:space="preserve"> 14  00 18    0   0    0    0   0    0    0   0    0</t>
  </si>
  <si>
    <t xml:space="preserve"> 15  00 02    0   0    0    0   0    0    0   0    0</t>
  </si>
  <si>
    <t xml:space="preserve"> 16  03 07    0   0    0    0   0    0    0   0    0</t>
  </si>
  <si>
    <t xml:space="preserve"> 18  02 03    0   0    0    0   0    0    0   0    0</t>
  </si>
  <si>
    <t xml:space="preserve"> 19  01 08    0   0    0    0   0    0    0   0    0</t>
  </si>
  <si>
    <t xml:space="preserve"> 21  04 55    0   0    0    0   0    0    0   0    0</t>
  </si>
  <si>
    <t xml:space="preserve"> 29  07 00    0   0    0    0   0    0    0   0    0</t>
  </si>
  <si>
    <t xml:space="preserve"> 30  05 29    0   0    0    0   0    0    0   0    0</t>
  </si>
  <si>
    <t xml:space="preserve"> 31  05 51    0   0    0    0   0    0    0   0    0</t>
  </si>
  <si>
    <t>September    2008        (k=1.00)</t>
  </si>
  <si>
    <t xml:space="preserve">  1  05 24    0   0    0    0   0    0    0   0    0</t>
  </si>
  <si>
    <t xml:space="preserve">  2  00 27    0   0    0    0   0    0    0   0    0</t>
  </si>
  <si>
    <t xml:space="preserve">  3  02 45    0   0    0    0   0    0    0   0    0</t>
  </si>
  <si>
    <t xml:space="preserve">  5  04 40    0   0    0    0   0    0    0   0    0</t>
  </si>
  <si>
    <t xml:space="preserve">  7  02 17    0   0    0    0   0    0    0   0    0</t>
  </si>
  <si>
    <t xml:space="preserve">  8  00 17    0   0    0    0   0    0    0   0    0</t>
  </si>
  <si>
    <t xml:space="preserve">  9  00 03    0   0    0    0   0    0    0   0    0</t>
  </si>
  <si>
    <t xml:space="preserve"> 10  00 03    0   0    0    0   0    0    0   0    0</t>
  </si>
  <si>
    <t xml:space="preserve"> 12  01 33    0   0    0    0   0    0    0   0    0</t>
  </si>
  <si>
    <t xml:space="preserve"> 13  05 05    0   0    0    0   0    0    0   0    0</t>
  </si>
  <si>
    <t xml:space="preserve"> 16  05 08    0   0    0    0   0    0    0   0    0</t>
  </si>
  <si>
    <t xml:space="preserve"> 17  02 53    0   0    0    0   0    0    0   0    0</t>
  </si>
  <si>
    <t xml:space="preserve"> 23  00 41    1   4   14    0   0    0    1   4   14</t>
  </si>
  <si>
    <t xml:space="preserve"> 24  00 52    0   0    0    0   0    0    0   0    0</t>
  </si>
  <si>
    <t xml:space="preserve"> 25  01 38    0   0    0    0   0    0    0   0    0</t>
  </si>
  <si>
    <t>Monthly Mean        0.93          0.00          0.93</t>
  </si>
  <si>
    <t xml:space="preserve"> October    2008        (k=1.00)</t>
  </si>
  <si>
    <t xml:space="preserve">  2  05 03    0   0    0    0   0    0    0   0    0</t>
  </si>
  <si>
    <t xml:space="preserve">  3  02 21    0   0    0    0   0    0    0   0    0</t>
  </si>
  <si>
    <t xml:space="preserve">  4  05 27    0   0    0    1   1   11    1   1   11</t>
  </si>
  <si>
    <t xml:space="preserve">  5  00 29    0   0    0    0   0    0    0   0    0</t>
  </si>
  <si>
    <t xml:space="preserve">  6  23 33    0   0    0    0   0    0    0   0    0</t>
  </si>
  <si>
    <t xml:space="preserve">  8  23 58    0   0    0    0   0    0    0   0    0</t>
  </si>
  <si>
    <t xml:space="preserve"> 10  00 08    0   0    0    1   1   11    1   1   11</t>
  </si>
  <si>
    <t xml:space="preserve"> 11  05 27    1   2   12    0   0    0    1   2   12</t>
  </si>
  <si>
    <t xml:space="preserve"> 12  03 04    1   4   14    0   0    0    1   4   14</t>
  </si>
  <si>
    <t xml:space="preserve"> 13  01 50    1   4   14    0   0    0    1   4   14</t>
  </si>
  <si>
    <t xml:space="preserve"> 15  02 11    1   2   12    0   0    0    1   2   12</t>
  </si>
  <si>
    <t xml:space="preserve"> 16  05 47    1   2   12    0   0    0    1   2   12</t>
  </si>
  <si>
    <t xml:space="preserve"> 17  00 03    0   0    0    1   1   11    1   1   11</t>
  </si>
  <si>
    <t xml:space="preserve"> 18  01 30    0   0    0    0   0    0    0   0    0</t>
  </si>
  <si>
    <t xml:space="preserve"> 19  01 26    0   0    0    0   0    0    0   0    0</t>
  </si>
  <si>
    <t xml:space="preserve"> 20  00 34    0   0    0    0   0    0    0   0    0</t>
  </si>
  <si>
    <t xml:space="preserve"> 21  00 15    1   2   12    0   0    0    1   2   12</t>
  </si>
  <si>
    <t xml:space="preserve"> 27  00 47    0   0    0    0   0    0    0   0    0</t>
  </si>
  <si>
    <t xml:space="preserve"> 28  00 35    0   0    0    0   0    0    0   0    0</t>
  </si>
  <si>
    <t xml:space="preserve"> 26  00 39    2  22   42    1   2   12    3  24   54</t>
  </si>
  <si>
    <t xml:space="preserve"> 27   -</t>
  </si>
  <si>
    <t xml:space="preserve"> 28   -</t>
  </si>
  <si>
    <t xml:space="preserve"> 29   -</t>
  </si>
  <si>
    <t xml:space="preserve"> 30   -</t>
  </si>
  <si>
    <t>Monthly Mean       17.76         16.05         33.81</t>
  </si>
  <si>
    <t xml:space="preserve"> October    2010        (k=1.00)</t>
  </si>
  <si>
    <t xml:space="preserve">  1  04 10    2   6   26    0   0    0    2   6   26</t>
  </si>
  <si>
    <t xml:space="preserve">  2  00 15    1   5   15    0   0    0    1   5   15</t>
  </si>
  <si>
    <t xml:space="preserve">  3  00 44    2   4   24    0   0    0    2   4   24</t>
  </si>
  <si>
    <t xml:space="preserve">  5  00 52    0   0    0    0   0    0    0   0    0</t>
  </si>
  <si>
    <t xml:space="preserve">  6  00 17    0   0    0    0   0    0    0   0    0</t>
  </si>
  <si>
    <t xml:space="preserve">  7  00 27    0   0    0    0   0    0    0   0    0</t>
  </si>
  <si>
    <t xml:space="preserve">  8  00 10    0   0    0    0   0    0    0   0    0</t>
  </si>
  <si>
    <t xml:space="preserve"> 10  03 15    0   0    0    1   2   12    1   2   12</t>
  </si>
  <si>
    <t xml:space="preserve"> 11  00 03    0   0    0    1   1   11    1   1   11</t>
  </si>
  <si>
    <t xml:space="preserve"> 12  03 57    0   0    0    2   2   22    2   2   22</t>
  </si>
  <si>
    <t xml:space="preserve"> 13  01 01    0   0    0    1   3   13    1   3   13</t>
  </si>
  <si>
    <t xml:space="preserve"> 14  04 57    1   2   12    2   3   23    3   5   35</t>
  </si>
  <si>
    <t xml:space="preserve"> 16  04 47    1   2   12    2   8   28    3  10   40</t>
  </si>
  <si>
    <t xml:space="preserve"> 18  00 25    2   4   24    2  11   31    4  15   55</t>
  </si>
  <si>
    <t xml:space="preserve"> 23  00 16    2  13   33    1   2   12    3  15   45</t>
  </si>
  <si>
    <t xml:space="preserve"> 25  04 09    3  16   46    1   2   12    4  18   58</t>
  </si>
  <si>
    <t xml:space="preserve"> 27  02 12    1  10   20    1   1   11    2  11   31</t>
  </si>
  <si>
    <t>Monthly Mean       12.47         10.29         22.76</t>
  </si>
  <si>
    <t>January    2009        (k=1.00)</t>
  </si>
  <si>
    <t xml:space="preserve">  1  01 01    0   0    0    0   0    0    0   0    0</t>
  </si>
  <si>
    <t xml:space="preserve">  2  00 46    0   0    0    0   0    0    0   0    0</t>
  </si>
  <si>
    <t xml:space="preserve">  3  00 07    0   0    0    0   0    0    0   0    0</t>
  </si>
  <si>
    <t xml:space="preserve">  4  00 15    0   0    0    0   0    0    0   0    0</t>
  </si>
  <si>
    <t xml:space="preserve">  5  00 14    0   0    0    0   0    0    0   0    0</t>
  </si>
  <si>
    <t xml:space="preserve">  6  00 25    0   0    0    0   0    0    0   0    0</t>
  </si>
  <si>
    <t xml:space="preserve">  8  02 21    0   0    0    0   0    0    0   0    0</t>
  </si>
  <si>
    <t xml:space="preserve"> 11  00 26    1   5   15    0   0    0    1   5   15</t>
  </si>
  <si>
    <t xml:space="preserve"> 12  00 22    1   1   11    0   0    0    1   1   11</t>
  </si>
  <si>
    <t xml:space="preserve"> 13  01 23    1   1   11    0   0    0    1   1   11</t>
  </si>
  <si>
    <t xml:space="preserve"> 14  00 05    0   0    0    0   0    0    0   0    0</t>
  </si>
  <si>
    <t xml:space="preserve"> 15  01 57    0   0    0    0   0    0    0   0    0</t>
  </si>
  <si>
    <t xml:space="preserve"> 16  00 46    0   0    0    0   0    0    0   0    0</t>
  </si>
  <si>
    <t xml:space="preserve"> 17  00 21    0   0    0    0   0    0    0   0    0</t>
  </si>
  <si>
    <t xml:space="preserve"> 19  04 41    0   0    0    1   1   11    1   1   11</t>
  </si>
  <si>
    <t xml:space="preserve"> 23  04 59    0   0    0    0   0    0    0   0    0</t>
  </si>
  <si>
    <t xml:space="preserve"> 25  00 14    0   0    0    0   0    0    0   0    0</t>
  </si>
  <si>
    <t xml:space="preserve"> 26  00 33    0   0    0    0   0    0    0   0    0</t>
  </si>
  <si>
    <t xml:space="preserve"> 27  01 05    0   0    0    0   0    0    0   0    0</t>
  </si>
  <si>
    <t>Monthly Mean        1.95          0.58          2.53</t>
  </si>
  <si>
    <t xml:space="preserve"> February    2009        (k=1.00)</t>
  </si>
  <si>
    <t xml:space="preserve">  1  04 21    0   0    0    0   0    0    0   0    0</t>
  </si>
  <si>
    <t xml:space="preserve">  2  02 53    0   0    0    0   0    0    0   0    0</t>
  </si>
  <si>
    <t xml:space="preserve">  3  01 31    0   0    0    0   0    0    0   0    0</t>
  </si>
  <si>
    <t xml:space="preserve">  5  03 20    0   0    0    0   0    0    0   0    0</t>
  </si>
  <si>
    <t xml:space="preserve">  6  00 11    0   0    0    0   0    0    0   0    0</t>
  </si>
  <si>
    <t xml:space="preserve">  7  01 25    0   0    0    0   0    0    0   0    0</t>
  </si>
  <si>
    <t xml:space="preserve">  8  02 31    0   0    0    0   0    0    0   0    0</t>
  </si>
  <si>
    <t xml:space="preserve"> 10  02 28    0   0    0    0   0    0    0   0    0</t>
  </si>
  <si>
    <t xml:space="preserve"> 12  00 26    0   0    0    1   1   11    1   1   11</t>
  </si>
  <si>
    <t xml:space="preserve"> 14  01 14    0   0    0    0   0    0    0   0    0</t>
  </si>
  <si>
    <t xml:space="preserve"> 15  05 26    0   0    0    0   0    0    0   0    0</t>
  </si>
  <si>
    <t xml:space="preserve"> 16  02 16    0   0    0    0   0    0    0   0    0</t>
  </si>
  <si>
    <t xml:space="preserve"> 17  00 46    0   0    0    0   0    0    0   0    0</t>
  </si>
  <si>
    <t xml:space="preserve"> 18  00 20    0   0    0    0   0    0    0   0    0</t>
  </si>
  <si>
    <t xml:space="preserve"> 19  02 49    0   0    0    0   0    0    0   0    0</t>
  </si>
  <si>
    <t xml:space="preserve"> 20  06 08    0   0    0    0   0    0    0   0    0</t>
  </si>
  <si>
    <t xml:space="preserve"> 21  01 41    0   0    0    0   0    0    0   0    0</t>
  </si>
  <si>
    <t xml:space="preserve"> 22  02 06    0   0    0    0   0    0    0   0    0</t>
  </si>
  <si>
    <t>Monthly Mean        0.00          0.61          0.61</t>
  </si>
  <si>
    <t xml:space="preserve"> March    2009        (k=1.00)</t>
  </si>
  <si>
    <t xml:space="preserve">  2  00 01    0   0    0    0   0    0    0   0    0</t>
  </si>
  <si>
    <t xml:space="preserve">  5  00 13    0   0    0    0   0    0    0   0    0</t>
  </si>
  <si>
    <t xml:space="preserve">  7  01 29    0   0    0    1   2   12    1   2   12</t>
  </si>
  <si>
    <t xml:space="preserve"> 10  01 58    0   0    0    0   0    0    0   0    0</t>
  </si>
  <si>
    <t xml:space="preserve"> 11  04 01    0   0    0    0   0    0    0   0    0</t>
  </si>
  <si>
    <t>Monthly Mean        5.23         18.00         23.23</t>
  </si>
  <si>
    <t xml:space="preserve"> February    2007        (k=1.00)</t>
  </si>
  <si>
    <t xml:space="preserve">  1  00 27    0   0    0    2  10   30    2  10   30</t>
  </si>
  <si>
    <t xml:space="preserve">  2  00 17    0   0    0    2  17   37    2  17   37</t>
  </si>
  <si>
    <t xml:space="preserve">  3  06 08    0   0    0    2   5   25    2   5   25</t>
  </si>
  <si>
    <t xml:space="preserve">  4  01 44    0   0    0    2   5   25    2   5   25</t>
  </si>
  <si>
    <t xml:space="preserve">  5  00 22    0   0    0    2   5   25    2   5   25</t>
  </si>
  <si>
    <t xml:space="preserve">  6  04 12    0   0    0    2   4   24    2   4   24</t>
  </si>
  <si>
    <t xml:space="preserve">  8  00 17    0   0    0    1   2   12    1   2   12</t>
  </si>
  <si>
    <t xml:space="preserve">  9  00 28    0   0    0    1   1   11    1   1   11</t>
  </si>
  <si>
    <t xml:space="preserve"> 11  01 05    0   0    0    0   0    0    0   0    0</t>
  </si>
  <si>
    <t xml:space="preserve"> 12  00 44    0   0    0    0   0    0    0   0    0</t>
  </si>
  <si>
    <t xml:space="preserve"> 13  00 42    0   0    0    0   0    0    0   0    0</t>
  </si>
  <si>
    <t xml:space="preserve"> 15  03 45    0   0    0    0   0    0    0   0    0</t>
  </si>
  <si>
    <t xml:space="preserve"> 16  00 35    0   0    0    0   0    0    0   0    0</t>
  </si>
  <si>
    <t xml:space="preserve"> 19  01 52    0   0    0    2   5   25    2   5   25</t>
  </si>
  <si>
    <t xml:space="preserve"> 21  00 18    0   0    0    1   4   14    1   4   14</t>
  </si>
  <si>
    <t xml:space="preserve"> 22  00 11    0   0    0    1   1   11    1   1   11</t>
  </si>
  <si>
    <t xml:space="preserve"> 24  01 15    0   0    0    1   1   11    1   1   11</t>
  </si>
  <si>
    <t xml:space="preserve"> 25  00 52    0   0    0    1   2   12    1   2   12</t>
  </si>
  <si>
    <t xml:space="preserve"> 26  00 37    0   0    0    2   3   23    2   3   23</t>
  </si>
  <si>
    <t xml:space="preserve"> 27  02 28    0   0    0    2   3   23    2   3   23</t>
  </si>
  <si>
    <t xml:space="preserve"> 28  00 30    0   0    0    1   2   12    1   2   12</t>
  </si>
  <si>
    <t>Monthly Mean        0.00         15.24         15.24</t>
  </si>
  <si>
    <t xml:space="preserve"> March    2007        (k=1.00)</t>
  </si>
  <si>
    <t xml:space="preserve">  1  01 00    0   0    0    1   3   13    1   3   13</t>
  </si>
  <si>
    <t xml:space="preserve">  2  02 56    0   0    0    2   3   23    2   3   23</t>
  </si>
  <si>
    <t xml:space="preserve">  3  05 09    0   0    0    1   2   12    1   2   12</t>
  </si>
  <si>
    <t xml:space="preserve">  4  04 23    0   0    0    1   2   12    1   2   12</t>
  </si>
  <si>
    <t xml:space="preserve">  6  03 57    0   0    0    1   1   11    1   1   11</t>
  </si>
  <si>
    <t xml:space="preserve">  7  02 36    0   0    0    0   0    0    0   0    0</t>
  </si>
  <si>
    <t xml:space="preserve">  8  00 12    0   0    0    0   0    0    0   0    0</t>
  </si>
  <si>
    <t xml:space="preserve">  9  00 38    0   0    0    0   0    0    0   0    0</t>
  </si>
  <si>
    <t xml:space="preserve"> 10  00 58    0   0    0    0   0    0    0   0    0</t>
  </si>
  <si>
    <t xml:space="preserve"> 12  00 35    1   1   11    0   0    0    1   1   11</t>
  </si>
  <si>
    <t xml:space="preserve"> 13  00 55    0   0    0    0   0    0    0   0    0</t>
  </si>
  <si>
    <t xml:space="preserve"> 14  03 04    0   0    0    0   0    0    0   0    0</t>
  </si>
  <si>
    <t xml:space="preserve"> 18  01 50    0   0    0    0   0    0    0   0    0</t>
  </si>
  <si>
    <t xml:space="preserve"> 19  01 03    0   0    0    0   0    0    0   0    0</t>
  </si>
  <si>
    <t xml:space="preserve"> 20  02 19    0   0    0    0   0    0    0   0    0</t>
  </si>
  <si>
    <t xml:space="preserve"> 21  04 53    0   0    0    0   0    0    0   0    0</t>
  </si>
  <si>
    <t xml:space="preserve"> 22  04 49    0   0    0    0   0    0    0   0    0</t>
  </si>
  <si>
    <t xml:space="preserve"> 23  02 28    0   0    0    0   0    0    0   0    0</t>
  </si>
  <si>
    <t xml:space="preserve"> 26  02 49    0   0    0    1   3   13    1   3   13</t>
  </si>
  <si>
    <t xml:space="preserve"> 28  00 32    0   0    0    1   1   11    1   1   11</t>
  </si>
  <si>
    <t xml:space="preserve"> 29  00 43    1   1   11    0   0    0    1   1   11</t>
  </si>
  <si>
    <t xml:space="preserve"> 30  03 59    1   1   11    0   0    0    1   1   11</t>
  </si>
  <si>
    <t>Monthly Mean        1.50          4.32          5.82</t>
  </si>
  <si>
    <t xml:space="preserve"> April    2007        (k=1.00)</t>
  </si>
  <si>
    <t xml:space="preserve">  1  01 18    0   0    0    0   0    0    0   0    0</t>
  </si>
  <si>
    <t xml:space="preserve">  5  02 29    0   0    0    0   0    0    0   0    0</t>
  </si>
  <si>
    <t xml:space="preserve">  6  02 25    0   0    0    0   0    0    0   0    0</t>
  </si>
  <si>
    <t xml:space="preserve">  7  01 12    0   0    0    0   0    0    0   0    0</t>
  </si>
  <si>
    <t xml:space="preserve">  8  01 21    0   0    0    0   0    0    0   0    0</t>
  </si>
  <si>
    <t xml:space="preserve">  9  00 18    0   0    0    0   0    0    0   0    0</t>
  </si>
  <si>
    <t xml:space="preserve"> 10  01 51    0   0    0    0   0    0    0   0    0</t>
  </si>
  <si>
    <t xml:space="preserve"> 12  00 01    0   0    0    0   0    0    0   0    0</t>
  </si>
  <si>
    <t xml:space="preserve"> 14  01 16    0   0    0    0   0    0    0   0    0</t>
  </si>
  <si>
    <t xml:space="preserve"> 19  03 55    0   0    0    0   0    0    0   0    0</t>
  </si>
  <si>
    <t xml:space="preserve"> 20  00 56    0   0    0    0   0    0    0   0    0</t>
  </si>
  <si>
    <t xml:space="preserve"> 21  01 11    0   0    0    0   0    0    0   0    0</t>
  </si>
  <si>
    <t xml:space="preserve"> 26  00 33    0   0    0    1   1   11    1   1   11</t>
  </si>
  <si>
    <t xml:space="preserve"> 27  01 05    0   0    0    1   2   12    1   2   12</t>
  </si>
  <si>
    <t xml:space="preserve"> 28  04 44    0   0    0    1   5   15    1   5   15</t>
  </si>
  <si>
    <t xml:space="preserve"> 29  01 10    0   0    0    1   4   14    1   4   14</t>
  </si>
  <si>
    <t xml:space="preserve"> 30  00 30    0   0    0    2   6   26    2   6   26</t>
  </si>
  <si>
    <t>Monthly Mean        0.00          4.59          4.59</t>
  </si>
  <si>
    <t xml:space="preserve"> May    2007        (k=1.00)</t>
  </si>
  <si>
    <t xml:space="preserve">  2  03 16    0   0    0    2   7   27    2   7   27</t>
  </si>
  <si>
    <t xml:space="preserve">  3  00 32    0   0    0    2   6   26    2   6   26</t>
  </si>
  <si>
    <t xml:space="preserve">  4  00 36    0   0    0    1   3   13    1   3   13</t>
  </si>
  <si>
    <t xml:space="preserve">  5  01 09    0   0    0    1   3   13    1   3   13</t>
  </si>
  <si>
    <t xml:space="preserve"> 29  00 38    0   0    0    0   0    0    0   0    0</t>
  </si>
  <si>
    <t>Monthly Mean        2.92          1.92          4.83</t>
  </si>
  <si>
    <t xml:space="preserve"> July   2009        (k=1.00)</t>
  </si>
  <si>
    <t xml:space="preserve">  7  02 48    0   0    0    1   4   14    1   4   14</t>
  </si>
  <si>
    <t xml:space="preserve"> 13  02 52    0   0    0    0   0    0    0   0    0</t>
  </si>
  <si>
    <t xml:space="preserve"> 14  04 25    0   0    0    0   0    0    0   0    0</t>
  </si>
  <si>
    <t xml:space="preserve"> 15  01 49    0   0    0    0   0    0    0   0    0</t>
  </si>
  <si>
    <t xml:space="preserve"> 16  00 14    0   0    0    0   0    0    0   0    0</t>
  </si>
  <si>
    <t xml:space="preserve"> 20  05 24    0   0    0    0   0    0    0   0    0</t>
  </si>
  <si>
    <t xml:space="preserve"> 25  00 21    0   0    0    0   0    0    0   0    0</t>
  </si>
  <si>
    <t xml:space="preserve"> 26  06 42    0   0    0    0   0    0    0   0    0</t>
  </si>
  <si>
    <t xml:space="preserve"> 27  00 03    0   0    0    0   0    0    0   0    0</t>
  </si>
  <si>
    <t xml:space="preserve"> 30  00 06    0   0    0    0   0    0    0   0    0</t>
  </si>
  <si>
    <t>Monthly Mean        0.00          1.40          1.40</t>
  </si>
  <si>
    <t xml:space="preserve"> August   2009        (k=1.00)</t>
  </si>
  <si>
    <t xml:space="preserve">  3  03 22    0   0    0    0   0    0    0   0    0</t>
  </si>
  <si>
    <t xml:space="preserve">  4  07 13    0   0    0    0   0    0    0   0    0</t>
  </si>
  <si>
    <t xml:space="preserve">  9  02 06    0   0    0    0   0    0    0   0    0</t>
  </si>
  <si>
    <t xml:space="preserve"> 11  07 20    0   0    0    0   0    0    0   0    0</t>
  </si>
  <si>
    <t xml:space="preserve"> 12  02 47    0   0    0    0   0    0    0   0    0</t>
  </si>
  <si>
    <t xml:space="preserve"> 13  03 14    0   0    0    0   0    0    0   0    0</t>
  </si>
  <si>
    <t xml:space="preserve"> 14  03 49    0   0    0    0   0    0    0   0    0</t>
  </si>
  <si>
    <t xml:space="preserve"> 15  01 21    0   0    0    0   0    0    0   0    0</t>
  </si>
  <si>
    <t xml:space="preserve"> 17  00 00    0   0    0    0   0    0    0   0    0</t>
  </si>
  <si>
    <t xml:space="preserve"> 19  04 21    0   0    0    0   0    0    0   0    0</t>
  </si>
  <si>
    <t xml:space="preserve"> 21  04 27    0   0    0    0   0    0    0   0    0</t>
  </si>
  <si>
    <t xml:space="preserve"> 22  00 04    0   0    0    0   0    0    0   0    0</t>
  </si>
  <si>
    <t xml:space="preserve"> 23  01 43    0   0    0    0   0    0    0   0    0</t>
  </si>
  <si>
    <t xml:space="preserve"> 24  00 56    0   0    0    0   0    0    0   0    0</t>
  </si>
  <si>
    <t xml:space="preserve"> 25  02 47    0   0    0    0   0    0    0   0    0</t>
  </si>
  <si>
    <t xml:space="preserve"> 26  06 55    0   0    0    0   0    0    0   0    0</t>
  </si>
  <si>
    <t xml:space="preserve"> 27  00 36    0   0    0    0   0    0    0   0    0</t>
  </si>
  <si>
    <t xml:space="preserve"> 28  01 00    0   0    0    0   0    0    0   0    0</t>
  </si>
  <si>
    <t xml:space="preserve"> 29  01 59    0   0    0    0   0    0    0   0    0</t>
  </si>
  <si>
    <t>Monthly Mean        0.00          0.00          0.00</t>
  </si>
  <si>
    <t xml:space="preserve"> Septmber   2009        (k=1.00)</t>
  </si>
  <si>
    <t xml:space="preserve">  1  00 39    1   2   12    0   0    0    1   2   12</t>
  </si>
  <si>
    <t xml:space="preserve">  5  03 34    0   0    0    0   0    0    0   0    0</t>
  </si>
  <si>
    <t xml:space="preserve">  6  00 26    0   0    0    0   0    0    0   0    0</t>
  </si>
  <si>
    <t xml:space="preserve">  7  00 30    0   0    0    0   0    0    0   0    0</t>
  </si>
  <si>
    <t xml:space="preserve"> 10  00 02    0   0    0    0   0    0    0   0    0</t>
  </si>
  <si>
    <t xml:space="preserve"> 13  04 19    0   0    0    0   0    0    0   0    0</t>
  </si>
  <si>
    <t xml:space="preserve"> 14  01 07    0   0    0    0   0    0    0   0    0</t>
  </si>
  <si>
    <t xml:space="preserve"> 16  01 26    0   0    0    0   0    0    0   0    0</t>
  </si>
  <si>
    <t xml:space="preserve"> 17  01 31    0   0    0    0   0    0    0   0    0</t>
  </si>
  <si>
    <t xml:space="preserve"> 18  00 09    0   0    0    0   0    0    0   0    0</t>
  </si>
  <si>
    <t xml:space="preserve"> 20  00 23    0   0    0    0   0    0    0   0    0</t>
  </si>
  <si>
    <t xml:space="preserve"> 23  02 26    1   3   13    1   1   11    2   4   24</t>
  </si>
  <si>
    <t xml:space="preserve"> 24  00 08    1   8   18    1   1   11    2   9   29</t>
  </si>
  <si>
    <t xml:space="preserve"> 25  00 37    1   4   14    1   1   11    2   5   25</t>
  </si>
  <si>
    <t xml:space="preserve"> 26  04 09    1   4   14    0   0    0    1   4   14</t>
  </si>
  <si>
    <t>Monthly Mean        4.73          2.20          6.93</t>
  </si>
  <si>
    <t xml:space="preserve"> October    2009        (k=1.00)</t>
  </si>
  <si>
    <t xml:space="preserve">  1  04 23    0   0    0    0   0    0    0   0    0</t>
  </si>
  <si>
    <t xml:space="preserve">  4  03 50    0   0    0    0   0    0    0   0    0</t>
  </si>
  <si>
    <t xml:space="preserve">  8  04 24    0   0    0    0   0    0    0   0    0</t>
  </si>
  <si>
    <t xml:space="preserve"> 10  03 59    0   0    0    0   0    0    0   0    0</t>
  </si>
  <si>
    <t xml:space="preserve"> 11  01 52    1   1   11    0   0    0    1   1   11</t>
  </si>
  <si>
    <t xml:space="preserve"> 12  00 59    0   0    0    0   0    0    0   0    0</t>
  </si>
  <si>
    <t xml:space="preserve"> 13  00 09    0   0    0    0   0    0    0   0    0</t>
  </si>
  <si>
    <t xml:space="preserve"> 15  03 04    0   0    0    0   0    0    0   0    0</t>
  </si>
  <si>
    <t xml:space="preserve"> 16  00 27    0   0    0    0   0    0    0   0    0</t>
  </si>
  <si>
    <t xml:space="preserve"> 18  00 45    0   0    0    0   0    0    0   0    0</t>
  </si>
  <si>
    <t xml:space="preserve"> 19  03 35    0   0    0    0   0    0    0   0    0</t>
  </si>
  <si>
    <t xml:space="preserve"> 20  02 09    0   0    0    0   0    0    0   0    0</t>
  </si>
  <si>
    <t xml:space="preserve"> 21  01 20    0   0    0    0   0    0    0   0    0</t>
  </si>
  <si>
    <t xml:space="preserve"> 22  00 17    0   0    0    0   0    0    0   0    0</t>
  </si>
  <si>
    <t xml:space="preserve"> 27  01 11    1  10   20    0   0    0    1  10   20</t>
  </si>
  <si>
    <t xml:space="preserve"> 28  04 28    1  13   23    0   0    0    1  13   23</t>
  </si>
  <si>
    <t xml:space="preserve"> 29  03 57    1   8   18    0   0    0    1   8   18</t>
  </si>
  <si>
    <t xml:space="preserve"> 30  00 40    1   4   14    0   0    0    1   4   14</t>
  </si>
  <si>
    <t xml:space="preserve"> 22  00 01    0   0    0    1   1   11    1   1   11</t>
  </si>
  <si>
    <t xml:space="preserve"> 25  01 17    0   0    0    1   2   12    1   2   12</t>
  </si>
  <si>
    <t xml:space="preserve"> 26  01 06    0   0    0    1   2   12    1   2   12</t>
  </si>
  <si>
    <t xml:space="preserve"> 27  00 33    0   0    0    1   2   12    1   2   12</t>
  </si>
  <si>
    <t xml:space="preserve"> 28  00 23    0   0    0    1   2   12    1   2   12</t>
  </si>
  <si>
    <t>Monthly Mean        0.50          7.00          7.50</t>
  </si>
  <si>
    <t xml:space="preserve"> September    2007        (k=1.00)</t>
  </si>
  <si>
    <t xml:space="preserve">  3  07 09    0   0    0    1   2   12    1   2   12</t>
  </si>
  <si>
    <t xml:space="preserve">  4  00 23    0   0    0    1   4   14    1   4   14</t>
  </si>
  <si>
    <t xml:space="preserve">  8  00 41    0   0    0    0   0    0    0   0    0</t>
  </si>
  <si>
    <t xml:space="preserve">  9  00 23    0   0    0    0   0    0    0   0    0</t>
  </si>
  <si>
    <t xml:space="preserve"> 14  04 38    0   0    0    0   0    0    0   0    0</t>
  </si>
  <si>
    <t xml:space="preserve"> 15  04 43    0   0    0    0   0    0    0   0    0</t>
  </si>
  <si>
    <t xml:space="preserve"> 16  00 18    0   0    0    0   0    0    0   0    0</t>
  </si>
  <si>
    <t xml:space="preserve"> 17  00 44    0   0    0    0   0    0    0   0    0</t>
  </si>
  <si>
    <t xml:space="preserve"> 20  00 01    0   0    0    0   0    0    0   0    0</t>
  </si>
  <si>
    <t xml:space="preserve"> 21  01 09    0   0    0    0   0    0    0   0    0</t>
  </si>
  <si>
    <t xml:space="preserve"> 22  00 03    0   0    0    0   0    0    0   0    0</t>
  </si>
  <si>
    <t xml:space="preserve"> 25  00 43    0   0    0    0   0    0    0   0    0</t>
  </si>
  <si>
    <t xml:space="preserve"> 26  06 00    0   0    0    0   0    0    0   0    0</t>
  </si>
  <si>
    <t xml:space="preserve"> 27  05 44    0   0    0    0   0    0    0   0    0</t>
  </si>
  <si>
    <t xml:space="preserve"> 28  01 08    1   3   13    0   0    0    1   3   13</t>
  </si>
  <si>
    <t>Monthly Mean        0.87          1.73          2.60</t>
  </si>
  <si>
    <t xml:space="preserve"> October    2007        (k=1.00)</t>
  </si>
  <si>
    <t xml:space="preserve">  4  01 55    0   0    0    0   0    0    0   0    0</t>
  </si>
  <si>
    <t xml:space="preserve">  5  02 22    0   0    0    0   0    0    0   0    0</t>
  </si>
  <si>
    <t xml:space="preserve">  6  00 28    0   0    0    1   4   14    1   4   14</t>
  </si>
  <si>
    <t xml:space="preserve">  7  00 16    0   0    0    1   3   13    1   3   13</t>
  </si>
  <si>
    <t xml:space="preserve"> 11  04 44    0   0    0    0   0    0    0   0    0</t>
  </si>
  <si>
    <t xml:space="preserve"> 12  02 29    0   0    0    0   0    0    0   0    0</t>
  </si>
  <si>
    <t xml:space="preserve"> 15  02 22    0   0    0    0   0    0    0   0    0</t>
  </si>
  <si>
    <t xml:space="preserve"> 17  01 09    0   0    0    0   0    0    0   0    0</t>
  </si>
  <si>
    <t xml:space="preserve"> 18  01 55    0   0    0    0   0    0    0   0    0</t>
  </si>
  <si>
    <t xml:space="preserve"> 20  00 37    0   0    0    0   0    0    0   0    0</t>
  </si>
  <si>
    <t xml:space="preserve"> 21  00 41    0   0    0    0   0    0    0   0    0</t>
  </si>
  <si>
    <t xml:space="preserve"> 22  00 47    0   0    0    0   0    0    0   0    0</t>
  </si>
  <si>
    <t xml:space="preserve"> 23  02 56    0   0    0    0   0    0    0   0    0</t>
  </si>
  <si>
    <t xml:space="preserve"> 24  02 14    0   0    0    0   0    0    0   0    0</t>
  </si>
  <si>
    <t xml:space="preserve"> 25  00 01    0   0    0    0   0    0    0   0    0</t>
  </si>
  <si>
    <t xml:space="preserve"> 28  00 30    0   0    0    0   0    0    0   0    0</t>
  </si>
  <si>
    <t xml:space="preserve"> 29  05 41    0   0    0    0   0    0    0   0    0</t>
  </si>
  <si>
    <t xml:space="preserve"> 30  01 01    0   0    0    0   0    0    0   0    0</t>
  </si>
  <si>
    <t xml:space="preserve"> 31  01 20    0   0    0    0   0    0    0   0    0</t>
  </si>
  <si>
    <t>Monthly Mean        0.00          1.42          1.42</t>
  </si>
  <si>
    <t xml:space="preserve"> November    2007        (k=1.00)</t>
  </si>
  <si>
    <t xml:space="preserve">  1  00 16    0   0    0    0   0    0    0   0    0</t>
  </si>
  <si>
    <t xml:space="preserve">  2    - </t>
  </si>
  <si>
    <t xml:space="preserve">  3  04 03    0   0    0    0   0    0    0   0    0</t>
  </si>
  <si>
    <t xml:space="preserve">  4  00 43    0   0    0    0   0    0    0   0    0</t>
  </si>
  <si>
    <t xml:space="preserve">  5  01 35    0   0    0    0   0    0    0   0    0</t>
  </si>
  <si>
    <t xml:space="preserve">  6    - </t>
  </si>
  <si>
    <t xml:space="preserve">  7  05 48    0   0    0    0   0    0    0   0    0</t>
  </si>
  <si>
    <t xml:space="preserve">  8  01 28    0   0    0    0   0    0    0   0    0</t>
  </si>
  <si>
    <t xml:space="preserve">  9  00 32    0   0    0    0   0    0    0   0    0</t>
  </si>
  <si>
    <t xml:space="preserve"> 10    - </t>
  </si>
  <si>
    <t xml:space="preserve"> 11    - </t>
  </si>
  <si>
    <t xml:space="preserve"> 12  00 31    0   0    0    0   0    0    0   0    0</t>
  </si>
  <si>
    <t xml:space="preserve"> 13  00 18    0   0    0    0   0    0    0   0    0</t>
  </si>
  <si>
    <t xml:space="preserve"> 14  04 33    0   0    0    0   0    0    0   0    0</t>
  </si>
  <si>
    <t xml:space="preserve"> 15  00 28    0   0    0    0   0    0    0   0    0</t>
  </si>
  <si>
    <t xml:space="preserve"> 16    - </t>
  </si>
  <si>
    <t xml:space="preserve"> 17    - </t>
  </si>
  <si>
    <t xml:space="preserve"> 18  01 21    1   1   11    0   0    0    1   1   11</t>
  </si>
  <si>
    <t xml:space="preserve"> 19  01 18    0   0    0    0   0    0    0   0    0</t>
  </si>
  <si>
    <t xml:space="preserve"> 20  05 29    0   0    0    0   0    0    0   0    0</t>
  </si>
  <si>
    <t xml:space="preserve"> 21  00 18    0   0    0    0   0    0    0   0    0</t>
  </si>
  <si>
    <t xml:space="preserve"> 22  00 30    0   0    0    0   0    0    0   0    0</t>
  </si>
  <si>
    <t xml:space="preserve"> 23  04 38    0   0    0    0   0    0    0   0    0</t>
  </si>
  <si>
    <t xml:space="preserve"> 24  00 11    1   1   11    0   0    0    1   1   11</t>
  </si>
  <si>
    <t xml:space="preserve"> 25  00 30    1   2   12    0   0    0    1   2   12</t>
  </si>
  <si>
    <t xml:space="preserve"> 26  05 38    1   1   11    0   0    0    1   1   11</t>
  </si>
  <si>
    <t xml:space="preserve"> 27    - </t>
  </si>
  <si>
    <t xml:space="preserve"> 28    - </t>
  </si>
  <si>
    <t xml:space="preserve"> 29    - </t>
  </si>
  <si>
    <t xml:space="preserve"> 30    - </t>
  </si>
  <si>
    <t>Monthly Mean        2.25          0.00          2.25</t>
  </si>
  <si>
    <t xml:space="preserve"> 11  00 25    0   0    0    1   1   11    1   1   11</t>
  </si>
  <si>
    <t xml:space="preserve"> 13  05 46    0   0    0    0   0    0    0   0    0</t>
  </si>
  <si>
    <t xml:space="preserve"> 15  03 52    0   0    0    0   0    0    0   0    0</t>
  </si>
  <si>
    <t xml:space="preserve"> 16  01 45    0   0    0    0   0    0    0   0    0</t>
  </si>
  <si>
    <t xml:space="preserve"> 17  01 02    0   0    0    0   0    0    0   0    0</t>
  </si>
  <si>
    <t xml:space="preserve"> 19  01 35    0   0    0    0   0    0    0   0    0</t>
  </si>
  <si>
    <t xml:space="preserve"> 22  00 37    0   0    0    0   0    0    0   0    0</t>
  </si>
  <si>
    <t xml:space="preserve"> 24  02 05    0   0    0    0   0    0    0   0    0</t>
  </si>
  <si>
    <t xml:space="preserve"> 25  01 04    0   0    0    0   0    0    0   0    0</t>
  </si>
  <si>
    <t xml:space="preserve"> 26  03 22    0   0    0    0   0    0    0   0    0</t>
  </si>
  <si>
    <t xml:space="preserve"> 27  00 23    0   0    0    0   0    0    0   0    0</t>
  </si>
  <si>
    <t xml:space="preserve"> 30  02 53    0   0    0    1   3   13    1   3   13</t>
  </si>
  <si>
    <t xml:space="preserve"> 31  00 57    0   0    0    1   5   15    1   5   15</t>
  </si>
  <si>
    <t>Monthly Mean        1.05          4.32          5.36</t>
  </si>
  <si>
    <t>February    2008        (k=1.00)</t>
  </si>
  <si>
    <t xml:space="preserve">  1  01 08    0   0    0    1   5   15    1   5   15</t>
  </si>
  <si>
    <t xml:space="preserve">  4  02 21    0   0    0    1   1   11    1   1   11</t>
  </si>
  <si>
    <t xml:space="preserve">  5  01 03    0   0    0    0   0    0    0   0    0</t>
  </si>
  <si>
    <t xml:space="preserve">  7  00 14    0   0    0    0   0    0    0   0    0</t>
  </si>
  <si>
    <t xml:space="preserve">  8  00 04    0   0    0    0   0    0    0   0    0</t>
  </si>
  <si>
    <t xml:space="preserve"> 10  06 16    0   0    0    0   0    0    0   0    0</t>
  </si>
  <si>
    <t xml:space="preserve"> 11  00 05    0   0    0    0   0    0    0   0    0</t>
  </si>
  <si>
    <t xml:space="preserve"> 13  00 07    0   0    0    0   0    0    0   0    0</t>
  </si>
  <si>
    <t xml:space="preserve"> 14  00 52    0   0    0    0   0    0    0   0    0</t>
  </si>
  <si>
    <t xml:space="preserve"> 15  00 27    0   0    0    0   0    0    0   0    0</t>
  </si>
  <si>
    <t xml:space="preserve"> 16  00 01    0   0    0    0   0    0    0   0    0</t>
  </si>
  <si>
    <t xml:space="preserve"> 17  00 41    0   0    0    0   0    0    0   0    0</t>
  </si>
  <si>
    <t xml:space="preserve"> 18  00 16    0   0    0    0   0    0    0   0    0</t>
  </si>
  <si>
    <t xml:space="preserve"> 19  05 23    0   0    0    0   0    0    0   0    0</t>
  </si>
  <si>
    <t xml:space="preserve"> 20  01 32    0   0    0    0   0    0    0   0    0</t>
  </si>
  <si>
    <t xml:space="preserve"> 21  00 13    0   0    0    0   0    0    0   0    0</t>
  </si>
  <si>
    <t xml:space="preserve"> 22  00 11    0   0    0    0   0    0    0   0    0</t>
  </si>
  <si>
    <t xml:space="preserve"> 23  00 01    0   0    0    0   0    0    0   0    0</t>
  </si>
  <si>
    <t xml:space="preserve"> 24  02 52    0   0    0    0   0    0    0   0    0</t>
  </si>
  <si>
    <t xml:space="preserve"> 25  00 09    0   0    0    0   0    0    0   0    0</t>
  </si>
  <si>
    <t xml:space="preserve"> 27  02 52    0   0    0    1   2   12    1   2   12</t>
  </si>
  <si>
    <t xml:space="preserve"> 28  01 35    0   0    0    0   0    0    0   0    0</t>
  </si>
  <si>
    <t xml:space="preserve"> 29  00 29    0   0    0    0   0    0    0   0    0</t>
  </si>
  <si>
    <t>Monthly Mean        0.00          1.65          1.65</t>
  </si>
  <si>
    <t>March    2008        (k=1.00)</t>
  </si>
  <si>
    <t xml:space="preserve">  1  00 21    0   0    0    0   0    0    0   0    0</t>
  </si>
  <si>
    <t xml:space="preserve">  2  04 24    0   0    0    0   0    0    0   0    0</t>
  </si>
  <si>
    <t xml:space="preserve">  3  03 22    0   0    0    1   1   11    1   1   11</t>
  </si>
  <si>
    <t xml:space="preserve">  4  02 49    0   0    0    0   0    0    0   0    0</t>
  </si>
  <si>
    <t xml:space="preserve">  5  02 41    0   0    0    0   0    0    0   0    0</t>
  </si>
  <si>
    <t xml:space="preserve">  5  23 45    0   0    0    1   1   11    1   1   11</t>
  </si>
  <si>
    <t xml:space="preserve">  7  00 07    0   0    0    0   0    0    0   0    0</t>
  </si>
  <si>
    <t xml:space="preserve">  8  01 10    0   0    0    0   0    0    0   0    0</t>
  </si>
  <si>
    <t xml:space="preserve"> 10  06 36    0   0    0    0   0    0    0   0    0</t>
  </si>
  <si>
    <t xml:space="preserve"> 11  00 15    0   0    0    0   0    0    0   0    0</t>
  </si>
  <si>
    <t xml:space="preserve"> 12  02 27    0   0    0    0   0    0    0   0    0</t>
  </si>
  <si>
    <t xml:space="preserve"> 13  00 47    0   0    0    0   0    0    0   0    0</t>
  </si>
  <si>
    <t xml:space="preserve"> 15  00 20    0   0    0    0   0    0    0   0    0</t>
  </si>
  <si>
    <t>理科年表オフィシャルサイト/太陽黒点の長期変動（17世紀依頼）の謎</t>
    <rPh sb="0" eb="2">
      <t>リカ</t>
    </rPh>
    <rPh sb="2" eb="4">
      <t>ネンピョウ</t>
    </rPh>
    <rPh sb="14" eb="16">
      <t>タイヨウ</t>
    </rPh>
    <rPh sb="16" eb="18">
      <t>コクテン</t>
    </rPh>
    <rPh sb="19" eb="21">
      <t>チョウキ</t>
    </rPh>
    <rPh sb="21" eb="23">
      <t>ヘンドウ</t>
    </rPh>
    <rPh sb="26" eb="28">
      <t>セイキ</t>
    </rPh>
    <rPh sb="28" eb="30">
      <t>イライ</t>
    </rPh>
    <rPh sb="32" eb="33">
      <t>ナゾ</t>
    </rPh>
    <phoneticPr fontId="1"/>
  </si>
  <si>
    <t xml:space="preserve"> 12  01 36    0   0    0    0   0    0    0   0    0</t>
  </si>
  <si>
    <t xml:space="preserve"> 13  03 30    0   0    0    0   0    0    0   0    0</t>
  </si>
  <si>
    <t xml:space="preserve"> 13  23 33    0   0    0    0   0    0    0   0    0</t>
  </si>
  <si>
    <t xml:space="preserve"> 14  23 49    1   1   11    1   2   12    2   3   23</t>
  </si>
  <si>
    <t xml:space="preserve"> 18  01 26    0   0    0    0   0    0    0   0    0</t>
  </si>
  <si>
    <t xml:space="preserve"> 22  04 55    0   0    0    0   0    0    0   0    0</t>
  </si>
  <si>
    <t xml:space="preserve"> 23  00 39    0   0    0    0   0    0    0   0    0</t>
  </si>
  <si>
    <t>Monthly Mean        0.69          2.81          3.50</t>
  </si>
  <si>
    <t xml:space="preserve"> March   2006        (k=1.00)</t>
  </si>
  <si>
    <t xml:space="preserve">  4  01 25    0   0    0    0   0    0    0   0    0</t>
  </si>
  <si>
    <t xml:space="preserve">  5  01 39    0   0    0    0   0    0    0   0    0</t>
  </si>
  <si>
    <t xml:space="preserve">  6  00 55    1   2   12    0   0    0    1   2   12</t>
  </si>
  <si>
    <t xml:space="preserve">  8  02 37    0   0    0    0   0    0    0   0    0</t>
  </si>
  <si>
    <t xml:space="preserve"> 11  01 26    0   0    0    0   0    0    0   0    0</t>
  </si>
  <si>
    <t xml:space="preserve"> 12  01 33    1   1   11    0   0    0    1   1   11</t>
  </si>
  <si>
    <t xml:space="preserve"> 13  23 51    1   1   11    1   1   11    2   2   22</t>
  </si>
  <si>
    <t xml:space="preserve"> 15  04 55    0   0    0    2   2   22    2   2   22</t>
  </si>
  <si>
    <t xml:space="preserve"> 15  23 40    0   0    0    2   3   23    2   3   23</t>
  </si>
  <si>
    <t xml:space="preserve"> 17  03 40    0   0    0    2   2   22    2   2   22</t>
  </si>
  <si>
    <t xml:space="preserve"> 18  01 10    0   0    0    1   4   14    1   4   14</t>
  </si>
  <si>
    <t xml:space="preserve"> 19  03 02    0   0    0    1   9   19    1   9   19</t>
  </si>
  <si>
    <t xml:space="preserve"> 20  00 01    0   0    0    1   5   15    1   5   15</t>
  </si>
  <si>
    <t xml:space="preserve"> 20  23 47    1   1   11    1  15   25    2  16   36</t>
  </si>
  <si>
    <t xml:space="preserve"> 22  01 00    0   0    0    1   8   18    1   8   18</t>
  </si>
  <si>
    <t xml:space="preserve"> 23  05 32    1   1   11    1   1   11    2   2   22</t>
  </si>
  <si>
    <t xml:space="preserve"> 24  01 01    0   0    0    1   1   11    1   1   11</t>
  </si>
  <si>
    <t xml:space="preserve"> 25  00 59    0   0    0    0   0    0    0   0    0</t>
  </si>
  <si>
    <t xml:space="preserve"> 26  05 38    0   0    0    0   0    0    0   0    0</t>
  </si>
  <si>
    <t xml:space="preserve"> 27  00 58    0   0    0    0   0    0    0   0    0</t>
  </si>
  <si>
    <t xml:space="preserve"> 28  04 15    0   0    0    1   1   11    1   1   11</t>
  </si>
  <si>
    <t xml:space="preserve"> 29  01 16    0   0    0    2   5   25    2   5   25</t>
  </si>
  <si>
    <t xml:space="preserve"> 30  01 30    0   0    0    2   7   27    2   7   27</t>
  </si>
  <si>
    <t xml:space="preserve"> 31  01 12    0   0    0    2  15   35    2  15   35</t>
  </si>
  <si>
    <t>Monthly Mean        2.24         11.56         13.80</t>
  </si>
  <si>
    <t xml:space="preserve"> April  2006        (k=1.00)</t>
  </si>
  <si>
    <t xml:space="preserve">  1  05 11    0   0    0    2  14   34    2  14   34</t>
  </si>
  <si>
    <t xml:space="preserve">  3  02 24    0   0    0    3  22   52    3  22   52</t>
  </si>
  <si>
    <t xml:space="preserve">  3  23 51    0   0    0    4  27   67    4  27   67</t>
  </si>
  <si>
    <t xml:space="preserve">  6  00 55    0   0    0    4  25   65    4  25   65</t>
  </si>
  <si>
    <t xml:space="preserve">  8  01 20    0   0    0    4   8   48    4   8   48</t>
  </si>
  <si>
    <t xml:space="preserve">  9  01 22    0   0    0    3   5   35    3   5   35</t>
  </si>
  <si>
    <t xml:space="preserve"> 14  00 48    0   0    0    3   5   35    3   5   35</t>
  </si>
  <si>
    <t xml:space="preserve"> 17  00 05    0   0    0    2   2   22    2   2   22</t>
  </si>
  <si>
    <t xml:space="preserve"> 18  03 25    0   0    0    1   1   11    1   1   11</t>
  </si>
  <si>
    <t xml:space="preserve"> 20  04 33    0   0    0    0   0    0    0   0    0</t>
  </si>
  <si>
    <t xml:space="preserve"> 21  04 52    0   0    0    1   2   12    1   2   12</t>
  </si>
  <si>
    <t xml:space="preserve"> 22  06 11    0   0    0    0   0    0    0   0    0</t>
  </si>
  <si>
    <t xml:space="preserve"> 24  02 14    0   0    0    1   1   11    1   1   11</t>
  </si>
  <si>
    <t xml:space="preserve"> 25  06 42    0   0    0    2  10   30    2  10   30</t>
  </si>
  <si>
    <t xml:space="preserve"> 26  00 00    0   0    0    2   9   29    2   9   29</t>
  </si>
  <si>
    <t xml:space="preserve"> 28  01 00    0   0    0    2  18   38    2  18   38</t>
  </si>
  <si>
    <t xml:space="preserve"> 30  01 39    1   1   11    2   9   29    3  10   40</t>
  </si>
  <si>
    <t>Monthly Mean        0.65         30.47         31.12</t>
  </si>
  <si>
    <t xml:space="preserve"> May     2006        (k=1.00)</t>
  </si>
  <si>
    <t xml:space="preserve">  1  05 03    1   1   11    2  12   32    3  13   43</t>
  </si>
  <si>
    <t xml:space="preserve">  3  00 15    2   6   26    2   3   23    4   9   49</t>
  </si>
  <si>
    <t xml:space="preserve">  4  00 53    2   6   26    3   6   36    5  12   62</t>
  </si>
  <si>
    <t xml:space="preserve">  5  00 50    2   3   23    2   3   23    4   6   46</t>
  </si>
  <si>
    <t xml:space="preserve"> 15  00 34    0   0    0    0   0    0    0   0    0</t>
  </si>
  <si>
    <t xml:space="preserve"> 22  03 26    0   0    0    2   4   24    2   4   24</t>
  </si>
  <si>
    <t xml:space="preserve"> 24  04 25    1   5   15    2   9   29    3  14   44</t>
  </si>
  <si>
    <t xml:space="preserve"> 25  00 01    1   3   13    2   6   26    3   9   39</t>
  </si>
  <si>
    <t xml:space="preserve"> 28  06 11    1   2   12    3   7   37    4   9   49</t>
  </si>
  <si>
    <t xml:space="preserve"> 29  05 13    1   1   11    3   7   37    4   8   48</t>
  </si>
  <si>
    <t xml:space="preserve"> 30  02 33    1   1   11    4   5   45    5   6   56</t>
  </si>
  <si>
    <t xml:space="preserve"> 31  00 16    2   2   22    3   3   33    5   5   55</t>
  </si>
  <si>
    <t>Monthly Mean       14.17         28.75         42.92</t>
  </si>
  <si>
    <t xml:space="preserve"> June     2006        (k=1.00)</t>
  </si>
  <si>
    <t xml:space="preserve">  1  00 33    1   1   11    0   0    0    1   1   11</t>
  </si>
  <si>
    <t xml:space="preserve">  5  06 29    0   0    0    1   3   13    1   3   13</t>
  </si>
  <si>
    <t xml:space="preserve">  7  01 39    0   0    0    2  10   30    2  10   30</t>
  </si>
  <si>
    <t xml:space="preserve"> 20  03 57    0   0    0    1   5   15    1   5   15</t>
  </si>
  <si>
    <t xml:space="preserve"> 24  00 22    0   0    0    0   0    0    0   0    0</t>
  </si>
  <si>
    <t xml:space="preserve"> 27  01 47    1   3   13    0   0    0    1   3   13</t>
  </si>
  <si>
    <t xml:space="preserve"> 29  01 21    1   6   16    1   2   12    2   8   28</t>
  </si>
  <si>
    <t xml:space="preserve"> 30  06 13    1   6   16    1   3   13    2   9   29</t>
  </si>
  <si>
    <t>Monthly Mean        7.00         10.38         17.38</t>
  </si>
  <si>
    <t xml:space="preserve"> July     2006        (k=1.00)</t>
  </si>
  <si>
    <t xml:space="preserve"> 13  05 03    0   0    0    0   0    0    0   0    0</t>
  </si>
  <si>
    <t xml:space="preserve"> 14  02 42    0   0    0    1   1   11    1   1   11</t>
  </si>
  <si>
    <t xml:space="preserve"> 14  23 36    0   0    0    1   2   12    1   2   12</t>
  </si>
  <si>
    <t xml:space="preserve"> 26  05 06    1   4   14    0   0    0    1   4   14</t>
  </si>
  <si>
    <t xml:space="preserve"> 29  01 10    1   5   15    0   0    0    1   5   15</t>
  </si>
  <si>
    <t xml:space="preserve"> 30  05 12    1   2   12    1   2   12    2   4   24</t>
  </si>
  <si>
    <t xml:space="preserve"> 31  03 31    1   3   13    1   1   11    2   4   24</t>
  </si>
  <si>
    <t>Monthly Mean        7.71          6.57         14.29</t>
  </si>
  <si>
    <t xml:space="preserve"> August  2006        (k=1.00)</t>
  </si>
  <si>
    <t xml:space="preserve">  3  00 36    1   1   11    0   0    0    1   1   11</t>
  </si>
  <si>
    <t xml:space="preserve">  4  01 59    0   0    0    0   0    0    0   0    0</t>
  </si>
  <si>
    <t xml:space="preserve">  5  01 05    0   0    0    0   0    0    0   0    0</t>
  </si>
  <si>
    <t xml:space="preserve">  6  00 59    0   0    0    0   0    0    0   0    0</t>
  </si>
  <si>
    <t xml:space="preserve">  7  00 15    0   0    0    0   0    0    0   0    0</t>
  </si>
  <si>
    <t xml:space="preserve"> 10  06 26    0   0    0    2   3   23    2   3   23</t>
  </si>
  <si>
    <t xml:space="preserve"> 14  02 56    0   0    0    1  11   21    1  11   21</t>
  </si>
  <si>
    <t>理科年表</t>
  </si>
  <si>
    <t>年月</t>
  </si>
  <si>
    <t>国立天文台太陽観測所　太陽活動データベース</t>
    <rPh sb="0" eb="2">
      <t>コクリツ</t>
    </rPh>
    <rPh sb="2" eb="5">
      <t>テンモンダイ</t>
    </rPh>
    <rPh sb="5" eb="7">
      <t>タイヨウ</t>
    </rPh>
    <rPh sb="7" eb="9">
      <t>カンソク</t>
    </rPh>
    <rPh sb="9" eb="10">
      <t>ショ</t>
    </rPh>
    <rPh sb="11" eb="13">
      <t>タイヨウ</t>
    </rPh>
    <rPh sb="13" eb="15">
      <t>カツドウ</t>
    </rPh>
    <phoneticPr fontId="1"/>
  </si>
  <si>
    <t>January    2010        (k=1.00)</t>
  </si>
  <si>
    <t xml:space="preserve"> Date Time(UT)   North        South         Total</t>
  </si>
  <si>
    <t xml:space="preserve">      h  m    g   f    R    g   f    R    g   f    R</t>
  </si>
  <si>
    <t xml:space="preserve">  2  00 55    0   0    0    1   5   15    1   5   15</t>
  </si>
  <si>
    <t xml:space="preserve">  3  00 02    0   0    0    1   3   13    1   3   13</t>
  </si>
  <si>
    <t xml:space="preserve">  4  03 08    0   0    0    1   2   12    1   2   12</t>
  </si>
  <si>
    <t xml:space="preserve">  5  00 59    0   0    0    0   0    0    0   0    0</t>
  </si>
  <si>
    <t xml:space="preserve">  6  00 02    0   0    0    0   0    0    0   0    0</t>
  </si>
  <si>
    <t xml:space="preserve">  7  00 26    0   0    0    0   0    0    0   0    0</t>
  </si>
  <si>
    <t xml:space="preserve">  8  01 54    1   3   13    1   1   11    2   4   24</t>
  </si>
  <si>
    <t xml:space="preserve">  9  00 57    1   4   14    0   0    0    1   4   14</t>
  </si>
  <si>
    <t xml:space="preserve"> 10  00 40    1   6   16    0   0    0    1   6   16</t>
  </si>
  <si>
    <t xml:space="preserve"> 11    -</t>
  </si>
  <si>
    <t xml:space="preserve"> 12    -</t>
  </si>
  <si>
    <t xml:space="preserve"> 13  02 01    1   9   19    0   0    0    1   9   19</t>
  </si>
  <si>
    <t xml:space="preserve"> 14  00 44    1  10   20    0   0    0    1  10   20</t>
  </si>
  <si>
    <t xml:space="preserve"> 15  00 08    1  11   21    0   0    0    1  11   21</t>
  </si>
  <si>
    <t xml:space="preserve"> 16  00 19    1   9   19    0   0    0    1   9   19</t>
  </si>
  <si>
    <t xml:space="preserve"> 17  00 22    1   5   15    0   0    0    1   5   15</t>
  </si>
  <si>
    <t xml:space="preserve"> 18  00 44    1   2   12    0   0    0    1   2   12</t>
  </si>
  <si>
    <t xml:space="preserve"> 19  00 20    0   0    0    0   0    0    0   0    0</t>
  </si>
  <si>
    <t xml:space="preserve"> 20  00 07    0   0    0    0   0    0    0   0    0</t>
  </si>
  <si>
    <t xml:space="preserve"> 21    -</t>
  </si>
  <si>
    <t xml:space="preserve"> 22  00 50    0   0    0    1   5   15    1   5   15</t>
  </si>
  <si>
    <t xml:space="preserve"> 23  02 20    1   7   17    1   7   17    2  14   34</t>
  </si>
  <si>
    <t xml:space="preserve"> 24  00 04    1   7   17    1  10   20    2  17   37</t>
  </si>
  <si>
    <t xml:space="preserve"> 25  00 05    1   2   12    1   7   17    2   9   29</t>
  </si>
  <si>
    <t xml:space="preserve"> 26  01 22    1   1   11    1   7   17    2   8   28</t>
  </si>
  <si>
    <t xml:space="preserve"> 27  00 37    0   0    0    1   4   14    1   4   14</t>
  </si>
  <si>
    <t xml:space="preserve"> 28    -</t>
  </si>
  <si>
    <t xml:space="preserve"> 29  00 26    0   0    0    1   1   11    1   1   11</t>
  </si>
  <si>
    <t xml:space="preserve"> 30  00 27    0   0    0    1   1   11    1   1   11</t>
  </si>
  <si>
    <t xml:space="preserve"> 31  00 15    1   3   13    0   0    0    1   3   13</t>
  </si>
  <si>
    <t>Monthly Mean        8.11          6.96         15.07</t>
  </si>
  <si>
    <t>----------------------------------------------------</t>
  </si>
  <si>
    <t xml:space="preserve"> </t>
  </si>
  <si>
    <t xml:space="preserve"> February    2010        (k=1.00)</t>
  </si>
  <si>
    <t xml:space="preserve">  1    -</t>
  </si>
  <si>
    <t xml:space="preserve">  2    -</t>
  </si>
  <si>
    <t xml:space="preserve">  3  00 10    1   2   12    0   0    0    1   2   12</t>
  </si>
  <si>
    <t xml:space="preserve">  4    -</t>
  </si>
  <si>
    <t xml:space="preserve">  5  01 41    2   2   22    0   0    0    2   2   22</t>
  </si>
  <si>
    <t xml:space="preserve">  6  00 26    3   4   34    0   0    0    3   4   34</t>
  </si>
  <si>
    <t xml:space="preserve">  7  00 04    2  12   32    0   0    0    2  12   32</t>
  </si>
  <si>
    <t xml:space="preserve">  8  00 55    3  12   42    0   0    0    3  12   42</t>
  </si>
  <si>
    <t xml:space="preserve">  9  02 05    2  21   41    1   1   11    3  22   52</t>
  </si>
  <si>
    <t xml:space="preserve"> 10    -</t>
  </si>
  <si>
    <t xml:space="preserve"> 13    -</t>
  </si>
  <si>
    <t xml:space="preserve"> 14  00 16    1   3   13    0   0    0    1   3   13</t>
  </si>
  <si>
    <t xml:space="preserve"> 15    -</t>
  </si>
  <si>
    <t xml:space="preserve"> 16    -</t>
  </si>
  <si>
    <t xml:space="preserve"> 17    -</t>
  </si>
  <si>
    <t xml:space="preserve"> 18  03 44    0   0    0    1   6   16    1   6   16</t>
  </si>
  <si>
    <t xml:space="preserve"> 19    -</t>
  </si>
  <si>
    <t xml:space="preserve"> 20  00 09    0   0    0    1   5   15    1   5   15</t>
  </si>
  <si>
    <t xml:space="preserve"> 21  00 08    0   0    0    1   4   14    1   4   14</t>
  </si>
  <si>
    <t xml:space="preserve"> 22  04 33    0   0    0    1   2   12    1   2   12</t>
  </si>
  <si>
    <t xml:space="preserve"> 23  02 44    0   0    0    1   4   14    1   4   14</t>
  </si>
  <si>
    <t xml:space="preserve"> 24  00 26    0   0    0    1   4   14    1   4   14</t>
  </si>
  <si>
    <t xml:space="preserve"> 25  04 27    1   2   12    1   4   14    2   6   26</t>
  </si>
  <si>
    <t xml:space="preserve"> 26    -</t>
  </si>
  <si>
    <t xml:space="preserve"> 27    -</t>
  </si>
  <si>
    <t xml:space="preserve"> 28  05 36    1   1   11    0   0    0    1   1   11</t>
  </si>
  <si>
    <t>Monthly Mean       14.60          7.33         21.93</t>
  </si>
  <si>
    <t xml:space="preserve"> March    2010        (k=1.00)</t>
  </si>
  <si>
    <t xml:space="preserve">  3  02 03    1   1   11    2   2   22    3   3   33</t>
  </si>
  <si>
    <t xml:space="preserve">  5  01 56    1   1   11    2   2   22    3   3   33</t>
  </si>
  <si>
    <t xml:space="preserve">  6    -</t>
  </si>
  <si>
    <t xml:space="preserve">  7    -</t>
  </si>
  <si>
    <t xml:space="preserve">  8    -</t>
  </si>
  <si>
    <t xml:space="preserve">  9    -</t>
  </si>
  <si>
    <t xml:space="preserve"> 10  06 54    0   0    0    0   0    0    0   0    0</t>
  </si>
  <si>
    <t xml:space="preserve"> 11  01 42    1   3   13    1   5   15    2   8   28</t>
  </si>
  <si>
    <t xml:space="preserve"> 12  00 03    1   9   19    1   2   12    2  11   31</t>
  </si>
  <si>
    <t xml:space="preserve"> 13  00 20    1  10   20    0   0    0    1  10   20</t>
  </si>
  <si>
    <t xml:space="preserve"> 14  00 10    1  11   21    0   0    0    1  11   21</t>
  </si>
  <si>
    <t xml:space="preserve"> 16  02 33    1   3   13    0   0    0    1   3   13</t>
  </si>
  <si>
    <t xml:space="preserve"> 17  03 41    1   5   15    0   0    0    1   5   15</t>
  </si>
  <si>
    <t xml:space="preserve"> 18  02 06    2   5   25    0   0    0    2   5   25</t>
  </si>
  <si>
    <t xml:space="preserve"> 19  00 21    2   2   22    0   0    0    2   2   22</t>
  </si>
  <si>
    <t xml:space="preserve"> 19  23 46    0   0    0    0   0    0    0   0    0</t>
  </si>
  <si>
    <t xml:space="preserve"> 21  02 22    1   6   16    0   0    0    1   6   16</t>
  </si>
  <si>
    <t xml:space="preserve"> 28  00 14    1   1   11    1   3   13    2   4   24</t>
  </si>
  <si>
    <t xml:space="preserve"> 30  01 05    0   0    0    2   4   24    2   4   24</t>
  </si>
  <si>
    <t xml:space="preserve"> 31  01 59    0   0    0    3   9   39    3   9   39</t>
  </si>
  <si>
    <t>Monthly Mean       15.17         22.21         37.38</t>
  </si>
  <si>
    <t xml:space="preserve"> February    2005        (k=1.00)</t>
  </si>
  <si>
    <t xml:space="preserve">  1  02 36    0   0    0    2   8   28    2   8   28</t>
  </si>
  <si>
    <t xml:space="preserve">  2  01 14    0   0    0    2   3   23    2   3   23</t>
  </si>
  <si>
    <t xml:space="preserve">  3  00 11    0   0    0    1   2   12    1   2   12</t>
  </si>
  <si>
    <t xml:space="preserve">  4  00 13    0   0    0    1   2   12    1   2   12</t>
  </si>
  <si>
    <t xml:space="preserve">  5  01 21    0   0    0    2   2   22    2   2   22</t>
  </si>
  <si>
    <t xml:space="preserve">  6  01 57    0   0    0    3   4   34    3   4   34</t>
  </si>
  <si>
    <t xml:space="preserve">  9  04 56    1   5   15    2   7   27    3  12   42</t>
  </si>
  <si>
    <t xml:space="preserve"> 10  02 22    2   3   23    4   5   45    6   8   68</t>
  </si>
  <si>
    <t xml:space="preserve"> 11  03 47    0   0    0    5   8   58    5   8   58</t>
  </si>
  <si>
    <t xml:space="preserve"> 12  01 12    2   4   24    4  11   51    6  15   75</t>
  </si>
  <si>
    <t xml:space="preserve"> 14  00 10    1   2   12    4  17   57    5  19   69</t>
  </si>
  <si>
    <t xml:space="preserve"> 15  04 36    0   0    0    3  16   46    3  16   46</t>
  </si>
  <si>
    <t xml:space="preserve"> 17  02 40    0   0    0    3  10   40    3  10   40</t>
  </si>
  <si>
    <t xml:space="preserve"> 21  03 50    1   3   13    1   2   12    2   5   25</t>
  </si>
  <si>
    <t xml:space="preserve"> 22  01 15    1   3   13    1   1   11    2   4   24</t>
  </si>
  <si>
    <t xml:space="preserve"> 23  03 20    0   0    0    1   1   11    1   1   11</t>
  </si>
  <si>
    <t xml:space="preserve"> 27  02 31    0   0    0    0   0    0    0   0    0</t>
  </si>
  <si>
    <t xml:space="preserve"> 28  02 26    0   0    0    1   1   11    1   1   11</t>
  </si>
  <si>
    <t>Monthly Mean        5.56         27.78         33.33</t>
  </si>
  <si>
    <t xml:space="preserve"> March    2005        (k=1.00)</t>
  </si>
  <si>
    <t xml:space="preserve">  2  01 41    0   0    0    1   1   11    1   1   11</t>
  </si>
  <si>
    <t xml:space="preserve">  5  02 54    1   1   11    0   0    0    1   1   11</t>
  </si>
  <si>
    <t xml:space="preserve">  7  00 13    1   1   11    0   0    0    1   1   11</t>
  </si>
  <si>
    <t xml:space="preserve">  8  02 40    1   3   13    2   3   23    3   6   36</t>
  </si>
  <si>
    <t xml:space="preserve">  9  02 01    1   9   19    1   8   18    2  17   37</t>
  </si>
  <si>
    <t xml:space="preserve"> 13  01 24    1   1   11    2  14   34    3  15   45</t>
  </si>
  <si>
    <t xml:space="preserve"> 14  00 46    1   2   12    2  11   31    3  13   43</t>
  </si>
  <si>
    <t xml:space="preserve"> 15  00 33    1   2   12    2   8   28    3  10   40</t>
  </si>
  <si>
    <t xml:space="preserve"> 16  04 36    0   0    0    2  10   30    2  10   30</t>
  </si>
  <si>
    <t xml:space="preserve"> 18  04 52    0   0    0    2   6   26    2   6   26</t>
  </si>
  <si>
    <t xml:space="preserve"> 19  01 12    0   0    0    1   6   16    1   6   16</t>
  </si>
  <si>
    <t xml:space="preserve"> 21  00 33    0   0    0    2   7   27    2   7   27</t>
  </si>
  <si>
    <t xml:space="preserve"> 25  00 15    2  13   33    2   6   26    4  19   59</t>
  </si>
  <si>
    <t xml:space="preserve"> 26  01 09    1   4   14    1   3   13    2   7   27</t>
  </si>
  <si>
    <t xml:space="preserve"> 27  01 07    1   2   12    1   2   12    2   4   24</t>
  </si>
  <si>
    <t xml:space="preserve"> 30  02 06    0   0    0    0   0    0    0   0    0</t>
  </si>
  <si>
    <t xml:space="preserve"> 31  01 53    1   1   11    1   1   11    2   2   22</t>
  </si>
  <si>
    <t>Monthly Mean        9.35         18.00         27.35</t>
  </si>
  <si>
    <t xml:space="preserve"> April     2005        (k=1.00)</t>
  </si>
  <si>
    <t xml:space="preserve">  1  01 01    1   1   11    0   0    0    1   1   11</t>
  </si>
  <si>
    <t xml:space="preserve">  3  01 04    1   1   11    1   2   12    2   3   23</t>
  </si>
  <si>
    <t xml:space="preserve">  5  02 40    1   1   11    2   9   29    3  10   40</t>
  </si>
  <si>
    <t xml:space="preserve">  6  02 13    1   2   12    3   7   37    4   9   49</t>
  </si>
  <si>
    <t xml:space="preserve">  7  03 34    0   0    0    3   7   37    3   7   37</t>
  </si>
  <si>
    <t xml:space="preserve">  8  05 02    0   0    0    2   5   25    2   5   25</t>
  </si>
  <si>
    <t xml:space="preserve">  9  01 15    0   0    0    3   6   36    3   6   36</t>
  </si>
  <si>
    <t xml:space="preserve"> 14  00 51    2   7   27    1   2   12    3   9   39</t>
  </si>
  <si>
    <t xml:space="preserve"> 15  03 43    2   8   28    2   5   25    4  13   53</t>
  </si>
  <si>
    <t xml:space="preserve"> 17  03 07    1   4   14    1   2   12    2   6   26</t>
  </si>
  <si>
    <t xml:space="preserve"> 19  00 42    1   6   16    2   4   24    3  10   40</t>
  </si>
  <si>
    <t xml:space="preserve"> 20        -</t>
  </si>
  <si>
    <t xml:space="preserve"> 21  02 10    1   2   12    2   2   22    3   4   34</t>
  </si>
  <si>
    <t xml:space="preserve"> 22  02 38    1   1   11    1   1   11    2   2   22</t>
  </si>
  <si>
    <t xml:space="preserve"> 23  01 10    1   1   11    0   0    0    1   1   11</t>
  </si>
  <si>
    <t xml:space="preserve"> 24  01 39    0   0    0    0   0    0    0   0    0</t>
  </si>
  <si>
    <t xml:space="preserve"> 25  04 55    0   0    0    1   2   12    1   2   12</t>
  </si>
  <si>
    <t xml:space="preserve"> 26  02 24    0   0    0    1   1   11    1   1   11</t>
  </si>
  <si>
    <t xml:space="preserve"> 27  00 42    1   1   11    1   2   12    2   3   23</t>
  </si>
  <si>
    <t xml:space="preserve"> 28  00 17    0   0    0    2   7   27    2   7   27</t>
  </si>
  <si>
    <t xml:space="preserve"> 29  01 19    0   0    0    2   7   27    2   7   27</t>
  </si>
  <si>
    <t xml:space="preserve"> 30  02 48    1   1   11    3   9   39    4  10   50</t>
  </si>
  <si>
    <t>Monthly Mean        8.86         19.52         28.38</t>
  </si>
  <si>
    <t xml:space="preserve"> May       2005        (k=1.00)</t>
  </si>
  <si>
    <t xml:space="preserve">  2  00 26    0   0    0    2   8   28    2   8   28</t>
  </si>
  <si>
    <t xml:space="preserve">  3  02 21    0   0    0    3  14   44    3  14   44</t>
  </si>
  <si>
    <t xml:space="preserve">  4  01 11    0   0    0    3  12   42    3  12   42</t>
  </si>
  <si>
    <t xml:space="preserve">  5  00 11    0   0    0    2  11   31    2  11   31</t>
  </si>
  <si>
    <t xml:space="preserve">  7  06 30    0   0    0    2   9   29    2   9   29</t>
  </si>
  <si>
    <t xml:space="preserve">  2  00 05    0   0    0    1   2   12    1   2   12</t>
  </si>
  <si>
    <t xml:space="preserve">  3    -</t>
  </si>
  <si>
    <t xml:space="preserve">  4  00 39    0   0    0    1   2   12    1   2   12</t>
  </si>
  <si>
    <t xml:space="preserve">  5  03 17    1   1   11    1   2   12    2   3   23</t>
  </si>
  <si>
    <t xml:space="preserve">  8  00 09    0   0    0    1   1   11    1   1   11</t>
  </si>
  <si>
    <t xml:space="preserve"> 10  04 42    2   2   22    0   0    0    2   2   22</t>
  </si>
  <si>
    <t xml:space="preserve"> 14  01 23    1   5   15    0   0    0    1   5   15</t>
  </si>
  <si>
    <t xml:space="preserve"> 16  00 25    1   5   15    0   0    0    1   5   15</t>
  </si>
  <si>
    <t xml:space="preserve"> 17  01 02    1   2   12    0   0    0    1   2   12</t>
  </si>
  <si>
    <t xml:space="preserve"> 18  00 13    1   1   11    0   0    0    1   1   11</t>
  </si>
  <si>
    <t xml:space="preserve"> 19  00 05    1   1   11    0   0    0    1   1   11</t>
  </si>
  <si>
    <t xml:space="preserve"> 20  00 49    0   0    0    1   3   13    1   3   13</t>
  </si>
  <si>
    <t xml:space="preserve"> 21  02 21    0   0    0    1   7   17    1   7   17</t>
  </si>
  <si>
    <t xml:space="preserve"> 22  00 03    1   2   12    1  10   20    2  12   32</t>
  </si>
  <si>
    <t xml:space="preserve"> 23  01 15    1   2   12    1  19   29    2  21   41</t>
  </si>
  <si>
    <t xml:space="preserve"> 24  00 01    0   0    0    1   9   19    1   9   19</t>
  </si>
  <si>
    <t xml:space="preserve"> 25  00 23    1   1   11    1  10   20    2  11   31</t>
  </si>
  <si>
    <t xml:space="preserve"> 26  00 13    1   1   11    1   8   18    2   9   29</t>
  </si>
  <si>
    <t xml:space="preserve"> 27  00 23    0   0    0    1   5   15    1   5   15</t>
  </si>
  <si>
    <t xml:space="preserve"> 28  00 41    0   0    0    1   7   17    1   7   17</t>
  </si>
  <si>
    <t xml:space="preserve"> 30  07 12    1   2   12    0   0    0    1   2   12</t>
  </si>
  <si>
    <t xml:space="preserve"> 31  00 03    1   2   12    0   0    0    1   2   12</t>
  </si>
  <si>
    <t>Monthly Mean        7.95         10.24         18.19</t>
  </si>
  <si>
    <t xml:space="preserve"> August   2010        (k=1.00)</t>
  </si>
  <si>
    <t xml:space="preserve">  3  00 05    3   9   39    0   0    0    3   9   39</t>
  </si>
  <si>
    <t xml:space="preserve">  4  01 43    3   6   36    0   0    0    3   6   36</t>
  </si>
  <si>
    <t xml:space="preserve">  5  00 08    3   5   35    0   0    0    3   5   35</t>
  </si>
  <si>
    <t xml:space="preserve">  6  02 42    4   9   49    1   1   11    5  10   60</t>
  </si>
  <si>
    <t xml:space="preserve">  7  00 14    2   5   25    2   2   22    4   7   47</t>
  </si>
  <si>
    <t xml:space="preserve"> 10  05 14    4  13   53    1   1   11    5  14   64</t>
  </si>
  <si>
    <t xml:space="preserve"> 11  00 16    4   9   49    1   1   11    5  10   60</t>
  </si>
  <si>
    <t xml:space="preserve"> 15  00 09    3  12   42    0   0    0    3  12   42</t>
  </si>
  <si>
    <t xml:space="preserve"> 16  02 33    4   5   45    0   0    0    4   5   45</t>
  </si>
  <si>
    <t xml:space="preserve"> 17  00 31    1   4   14    1   1   11    2   5   25</t>
  </si>
  <si>
    <t xml:space="preserve"> 18  00 20    1   1   11    1   1   11    2   2   22</t>
  </si>
  <si>
    <t xml:space="preserve"> 20  05 33    0   0    0    0   0    0    0   0    0</t>
  </si>
  <si>
    <t xml:space="preserve"> 21  04 50    0   0    0    0   0    0    0   0    0</t>
  </si>
  <si>
    <t xml:space="preserve"> 22  01 44    0   0    0    0   0    0    0   0    0</t>
  </si>
  <si>
    <t xml:space="preserve"> 23  00 08    0   0    0    0   0    0    0   0    0</t>
  </si>
  <si>
    <t xml:space="preserve"> 24  00 10    0   0    0    0   0    0    0   0    0</t>
  </si>
  <si>
    <t xml:space="preserve"> 25  00 20    1   1   11    0   0    0    1   1   11</t>
  </si>
  <si>
    <t xml:space="preserve"> 26  00 08    1   1   11    0   0    0    1   1   11</t>
  </si>
  <si>
    <t xml:space="preserve"> 27  00 20    1   2   12    0   0    0    1   2   12</t>
  </si>
  <si>
    <t xml:space="preserve"> 28  00 08    2   3   23    0   0    0    2   3   23</t>
  </si>
  <si>
    <t xml:space="preserve"> 29  00 12    2   3   23    0   0    0    2   3   23</t>
  </si>
  <si>
    <t xml:space="preserve"> 30  00 48    2   9   29    0   0    0    2   9   29</t>
  </si>
  <si>
    <t xml:space="preserve"> 31  00 01    2   8   28    0   0    0    2   8   28</t>
  </si>
  <si>
    <t>Monthly Mean       23.26          3.35         26.61</t>
  </si>
  <si>
    <t xml:space="preserve"> September    2010        (k=1.00)</t>
  </si>
  <si>
    <t xml:space="preserve">  1  00 27    2   9   29    0   0    0    2   9   29</t>
  </si>
  <si>
    <t xml:space="preserve">  2  00 15    5  11   61    0   0    0    5  11   61</t>
  </si>
  <si>
    <t xml:space="preserve">  3  00 53    4  12   52    0   0    0    4  12   52</t>
  </si>
  <si>
    <t xml:space="preserve">  4  00 06    4  14   54    0   0    0    4  14   54</t>
  </si>
  <si>
    <t xml:space="preserve">  5  01 01    2  21   41    0   0    0    2  21   41</t>
  </si>
  <si>
    <t xml:space="preserve">  6  01 07    2   9   29    0   0    0    2   9   29</t>
  </si>
  <si>
    <t xml:space="preserve">  7  01 17    3   3   33    0   0    0    3   3   33</t>
  </si>
  <si>
    <t xml:space="preserve">  8   -</t>
  </si>
  <si>
    <t xml:space="preserve">  9  03 28    0   0    0    0   0    0    0   0    0</t>
  </si>
  <si>
    <t xml:space="preserve"> 10  01 31    0   0    0    0   0    0    0   0    0</t>
  </si>
  <si>
    <t xml:space="preserve"> 11  01 44    0   0    0    1   1   11    1   1   11</t>
  </si>
  <si>
    <t xml:space="preserve"> 12  00 19    0   0    0    1   1   11    1   1   11</t>
  </si>
  <si>
    <t xml:space="preserve"> 13  03 57    0   0    0    2   2   22    2   2   22</t>
  </si>
  <si>
    <t xml:space="preserve"> 14  00 12    0   0    0    2   5   25    2   5   25</t>
  </si>
  <si>
    <t xml:space="preserve"> 15   -</t>
  </si>
  <si>
    <t xml:space="preserve"> 16   -</t>
  </si>
  <si>
    <t xml:space="preserve"> 17  00 50    0   0    0    3  19   49    3  19   49</t>
  </si>
  <si>
    <t xml:space="preserve"> 18  00 12    0   0    0    4   9   49    4   9   49</t>
  </si>
  <si>
    <t xml:space="preserve"> 19  01 41    0   0    0    4  10   50    4  10   50</t>
  </si>
  <si>
    <t xml:space="preserve"> 20  05 12    0   0    0    3   5   35    3   5   35</t>
  </si>
  <si>
    <t xml:space="preserve"> 21  00 23    0   0    0    3   6   36    3   6   36</t>
  </si>
  <si>
    <t xml:space="preserve"> 22  00 07    1   2   12    2   4   24    3   6   36</t>
  </si>
  <si>
    <t xml:space="preserve"> 23   -</t>
  </si>
  <si>
    <t xml:space="preserve"> 24   -</t>
  </si>
  <si>
    <t xml:space="preserve"> 25  02 30    1  10   20    1   3   13    2  13   33</t>
  </si>
  <si>
    <t xml:space="preserve"> 12  02 44    0   0    0    1  31   41    1  31   41</t>
  </si>
  <si>
    <t xml:space="preserve"> 13  01 38    0   0    0    1  45   55    1  45   55</t>
  </si>
  <si>
    <t xml:space="preserve"> 14  03 47    0   0    0    1  25   35    1  25   35</t>
  </si>
  <si>
    <t xml:space="preserve"> 15  00 14    0   0    0    1  35   45    1  35   45</t>
  </si>
  <si>
    <t xml:space="preserve"> 16  05 52    0   0    0    1  15   25    1  15   25</t>
  </si>
  <si>
    <t xml:space="preserve"> 17  00 14    0   0    0    1  18   28    1  18   28</t>
  </si>
  <si>
    <t xml:space="preserve"> 18  00 38    2   3   23    1  12   22    3  15   45</t>
  </si>
  <si>
    <t xml:space="preserve"> 19  00 16    1   4   14    1   1   11    2   5   25</t>
  </si>
  <si>
    <t xml:space="preserve"> 20   -</t>
  </si>
  <si>
    <t xml:space="preserve"> 21   -</t>
  </si>
  <si>
    <t xml:space="preserve"> 22   -</t>
  </si>
  <si>
    <t xml:space="preserve"> 23  04 57    1   4   14    0   0    0    1   4   14</t>
  </si>
  <si>
    <t xml:space="preserve"> 25   -</t>
  </si>
  <si>
    <t xml:space="preserve"> 26  05 18    2   4   24    2   2   22    4   6   46</t>
  </si>
  <si>
    <t xml:space="preserve"> 29  00 24    1   1   11    1   1   11    2   2   22</t>
  </si>
  <si>
    <t xml:space="preserve"> 30  01 13    0   0    0    1   1   11    1   1   11</t>
  </si>
  <si>
    <t>Monthly Mean        6.61         23.50         30.11</t>
  </si>
  <si>
    <t xml:space="preserve"> October     2005        (k=1.00)</t>
  </si>
  <si>
    <t xml:space="preserve">  1  01 17    1   2   12    0   0    0    1   2   12</t>
  </si>
  <si>
    <t xml:space="preserve">  2  01 07    0   0    0    0   0    0    0   0    0</t>
  </si>
  <si>
    <t xml:space="preserve"> 12  02 19    0   0    0    0   0    0    0   0    0</t>
  </si>
  <si>
    <t xml:space="preserve"> 13  01 05    0   0    0    1   1   11    1   1   11</t>
  </si>
  <si>
    <t xml:space="preserve"> 14  00 02    0   0    0    0   0    0    0   0    0</t>
  </si>
  <si>
    <t xml:space="preserve"> 20  00 15    1   2   12    0   0    0    1   2   12</t>
  </si>
  <si>
    <t xml:space="preserve"> 21  04 54    1   1   11    0   0    0    1   1   11</t>
  </si>
  <si>
    <t xml:space="preserve"> 24  00 00    0   0    0    0   0    0    0   0    0</t>
  </si>
  <si>
    <t xml:space="preserve"> 25  02 12    0   0    0    0   0    0    0   0    0</t>
  </si>
  <si>
    <t xml:space="preserve"> 27  04 44    0   0    0    0   0    0    0   0    0</t>
  </si>
  <si>
    <t xml:space="preserve"> 28  02 12    0   0    0    0   0    0    0   0    0</t>
  </si>
  <si>
    <t xml:space="preserve"> 31  04 18    0   0    0    1   2   12    1   2   12</t>
  </si>
  <si>
    <t>Monthly Mean        2.69          1.77          4.46</t>
  </si>
  <si>
    <t xml:space="preserve"> November     2005        (k=1.00)</t>
  </si>
  <si>
    <t xml:space="preserve">  1  02 28    0   0    0    2   9   29    2   9   29</t>
  </si>
  <si>
    <t xml:space="preserve">  2  00 46    0   0    0    2  12   32    2  12   32</t>
  </si>
  <si>
    <t xml:space="preserve">  4  02 32    0   0    0    1   1   11    1   1   11</t>
  </si>
  <si>
    <t xml:space="preserve">  5  00 45    0   0    0    1   3   13    1   3   13</t>
  </si>
  <si>
    <t xml:space="preserve">  7  00 25    1   1   11    2   7   27    3   8   38</t>
  </si>
  <si>
    <t xml:space="preserve">  8  00 42    0   0    0    2   3   23    2   3   23</t>
  </si>
  <si>
    <t xml:space="preserve">  9  02 45    0   0    0    0   0    0    0   0    0</t>
  </si>
  <si>
    <t xml:space="preserve"> 10  01 44    0   0    0    0   0    0    0   0    0</t>
  </si>
  <si>
    <t xml:space="preserve"> 12  02 07    0   0    0    0   0    0    0   0    0</t>
  </si>
  <si>
    <t xml:space="preserve"> 13  00 19    0   0    0    1   1   11    1   1   11</t>
  </si>
  <si>
    <t xml:space="preserve"> 16  02 08    0   0    0    1  10   20    1  10   20</t>
  </si>
  <si>
    <t xml:space="preserve"> 17  04 10    0   0    0    1  14   24    1  14   24</t>
  </si>
  <si>
    <t xml:space="preserve"> 18  01 09    0   0    0    1  20   30    1  20   30</t>
  </si>
  <si>
    <t xml:space="preserve"> 19  01 08    0   0    0    1  20   30    1  20   30</t>
  </si>
  <si>
    <t xml:space="preserve"> 20  01 40    0   0    0    2  13   33    2  13   33</t>
  </si>
  <si>
    <t xml:space="preserve"> 21  05 28    0   0    0    2   9   29    2   9   29</t>
  </si>
  <si>
    <t xml:space="preserve"> 22  00 31    0   0    0    2   8   28    2   8   28</t>
  </si>
  <si>
    <t xml:space="preserve"> 23  02 43    0   0    0    2   8   28    2   8   28</t>
  </si>
  <si>
    <t xml:space="preserve"> 24  02 40    0   0    0    3   5   35    3   5   35</t>
  </si>
  <si>
    <t xml:space="preserve"> 25  02 29    0   0    0    2   7   27    2   7   27</t>
  </si>
  <si>
    <t xml:space="preserve"> 27  01 21    0   0    0    1   2   12    1   2   12</t>
  </si>
  <si>
    <t xml:space="preserve"> 28  02 20    0   0    0    2   3   23    2   3   23</t>
  </si>
  <si>
    <t xml:space="preserve"> 29  03 34    0   0    0    1   1   11    1   1   11</t>
  </si>
  <si>
    <t xml:space="preserve"> 30  02 21    0   0    0    2   4   24    2   4   24</t>
  </si>
  <si>
    <t>Monthly Mean        0.46         20.83         21.29</t>
  </si>
  <si>
    <t>December   2005        (k=1.00)</t>
  </si>
  <si>
    <t xml:space="preserve">  1  01 26    1   2   12    3  13   43    4  15   55</t>
  </si>
  <si>
    <t xml:space="preserve">  2  02 28    1   2   12    2  11   31    3  13   43</t>
  </si>
  <si>
    <t xml:space="preserve">  5  04 35    1   1   11    3  13   43    4  14   54</t>
  </si>
  <si>
    <t xml:space="preserve">  6  01 25    1   2   12    3   7   37    4   9   49</t>
  </si>
  <si>
    <t xml:space="preserve">  7  04 58    1   3   13    2   3   23    3   6   36</t>
  </si>
  <si>
    <t xml:space="preserve">  8  01 44    1   2   12    1   1   11    2   3   23</t>
  </si>
  <si>
    <t xml:space="preserve">  9  04 10    1   2   12    1   3   13    2   5   25</t>
  </si>
  <si>
    <t xml:space="preserve"> 10  01 07    2   3   23    2   4   24    4   7   47</t>
  </si>
  <si>
    <t xml:space="preserve"> 12  04 38    2   7   27    1   2   12    3   9   39</t>
  </si>
  <si>
    <t xml:space="preserve"> 13  01 53    2   7   27    2   4   24    4  11   51</t>
  </si>
  <si>
    <t xml:space="preserve"> 14  04 12    1   4   14    2   6   26    3  10   40</t>
  </si>
  <si>
    <t xml:space="preserve"> 15  03 49    1   7   17    3  11   41    4  18   58</t>
  </si>
  <si>
    <t xml:space="preserve"> 16  02 10    1   6   16    2   6   26    3  12   42</t>
  </si>
  <si>
    <t xml:space="preserve"> 17  01 20    1   2   12    1   3   13    2   5   25</t>
  </si>
  <si>
    <t xml:space="preserve"> 18  01 37    1   2   12    1   2   12    2   4   24</t>
  </si>
  <si>
    <t xml:space="preserve"> 19  04 41    1   2   12    3   8   38    4  10   50</t>
  </si>
  <si>
    <t xml:space="preserve"> 20  01 58    1   2   12    2  10   30    3  12   42</t>
  </si>
  <si>
    <t xml:space="preserve"> 12  04 30    0   0    0    0   0    0    0   0    0</t>
  </si>
  <si>
    <t xml:space="preserve"> 15  01 04    0   0    0    0   0    0    0   0    0</t>
  </si>
  <si>
    <t xml:space="preserve"> 16  00 05    0   0    0    0   0    0    0   0    0</t>
  </si>
  <si>
    <t xml:space="preserve"> 17  00 26    0   0    0    0   0    0    0   0    0</t>
  </si>
  <si>
    <t xml:space="preserve"> 18  00 02    0   0    0    0   0    0    0   0    0</t>
  </si>
  <si>
    <t xml:space="preserve"> 19  00 21    0   0    0    0   0    0    0   0    0</t>
  </si>
  <si>
    <t xml:space="preserve"> 20  03 54    0   0    0    0   0    0    0   0    0</t>
  </si>
  <si>
    <t xml:space="preserve"> 21  00 10    0   0    0    0   0    0    0   0    0</t>
  </si>
  <si>
    <t xml:space="preserve"> 23  00 53    0   0    0    0   0    0    0   0    0</t>
  </si>
  <si>
    <t xml:space="preserve"> 24  03 34    0   0    0    0   0    0    0   0    0</t>
  </si>
  <si>
    <t xml:space="preserve"> 26  00 14    1   2   12    0   0    0    1   2   12</t>
  </si>
  <si>
    <t xml:space="preserve"> 27  02 24    0   0    0    0   0    0    0   0    0</t>
  </si>
  <si>
    <t xml:space="preserve"> 28  05 04    0   0    0    0   0    0    0   0    0</t>
  </si>
  <si>
    <t xml:space="preserve"> 29  01 34    0   0    0    0   0    0    0   0    0</t>
  </si>
  <si>
    <t xml:space="preserve"> 30  01 56    0   0    0    0   0    0    0   0    0</t>
  </si>
  <si>
    <t xml:space="preserve"> 31  02 56    0   0    0    0   0    0    0   0    0</t>
  </si>
  <si>
    <t>Monthly Mean        0.57          0.57          1.14</t>
  </si>
  <si>
    <t xml:space="preserve"> April    2009        (k=1.00)</t>
  </si>
  <si>
    <t xml:space="preserve">  2  02 08    0   0    0    0   0    0    0   0    0</t>
  </si>
  <si>
    <t xml:space="preserve">  3  00 34    0   0    0    0   0    0    0   0    0</t>
  </si>
  <si>
    <t xml:space="preserve">  4  06 08    0   0    0    0   0    0    0   0    0</t>
  </si>
  <si>
    <t xml:space="preserve">  5  05 32    0   0    0    0   0    0    0   0    0</t>
  </si>
  <si>
    <t xml:space="preserve">  7  00 23    0   0    0    0   0    0    0   0    0</t>
  </si>
  <si>
    <t xml:space="preserve">  8  04 14    0   0    0    0   0    0    0   0    0</t>
  </si>
  <si>
    <t xml:space="preserve">  9  00 02    0   0    0    0   0    0    0   0    0</t>
  </si>
  <si>
    <t xml:space="preserve"> 10  01 59    0   0    0    0   0    0    0   0    0</t>
  </si>
  <si>
    <t xml:space="preserve"> 11  00 27    0   0    0    0   0    0    0   0    0</t>
  </si>
  <si>
    <t xml:space="preserve"> 12  05 01    0   0    0    0   0    0    0   0    0</t>
  </si>
  <si>
    <t xml:space="preserve"> 13  01 52    0   0    0    0   0    0    0   0    0</t>
  </si>
  <si>
    <t xml:space="preserve"> 15  00 38    0   0    0    0   0    0    0   0    0</t>
  </si>
  <si>
    <t xml:space="preserve"> 16  01 50    0   0    0    0   0    0    0   0    0</t>
  </si>
  <si>
    <t xml:space="preserve"> 18  04 39    0   0    0    0   0    0    0   0    0</t>
  </si>
  <si>
    <t xml:space="preserve"> 19  03 09    0   0    0    0   0    0    0   0    0</t>
  </si>
  <si>
    <t xml:space="preserve"> 22  03 32    0   0    0    0   0    0    0   0    0</t>
  </si>
  <si>
    <t xml:space="preserve"> 23  00 18    0   0    0    0   0    0    0   0    0</t>
  </si>
  <si>
    <t xml:space="preserve"> 26  03 18    0   0    0    0   0    0    0   0    0</t>
  </si>
  <si>
    <t xml:space="preserve"> 27  00 01    0   0    0    0   0    0    0   0    0</t>
  </si>
  <si>
    <t xml:space="preserve"> 28  00 12    0   0    0    1   1   11    1   1   11</t>
  </si>
  <si>
    <t xml:space="preserve"> 29  04 37    0   0    0    0   0    0    0   0    0</t>
  </si>
  <si>
    <t xml:space="preserve"> 30  00 01    0   0    0    1   3   13    1   3   13</t>
  </si>
  <si>
    <t>Monthly Mean        0.00          1.04          1.04</t>
  </si>
  <si>
    <t xml:space="preserve"> May      2009        (k=1.00)</t>
  </si>
  <si>
    <t xml:space="preserve">  1  00 54    0   0    0    0   0    0    0   0    0</t>
  </si>
  <si>
    <t xml:space="preserve">  2  03 11    0   0    0    0   0    0    0   0    0</t>
  </si>
  <si>
    <t xml:space="preserve">  3  03 19    0   0    0    0   0    0    0   0    0</t>
  </si>
  <si>
    <t xml:space="preserve">  4  01 45    0   0    0    0   0    0    0   0    0</t>
  </si>
  <si>
    <t xml:space="preserve">  9  00 43    0   0    0    0   0    0    0   0    0</t>
  </si>
  <si>
    <t xml:space="preserve"> 10  00 24    0   0    0    0   0    0    0   0    0</t>
  </si>
  <si>
    <t xml:space="preserve"> 14  00 29    1   3   13    0   0    0    1   3   13</t>
  </si>
  <si>
    <t xml:space="preserve"> 15  02 32    1   4   14    0   0    0    1   4   14</t>
  </si>
  <si>
    <t xml:space="preserve"> 18  02 19    1   2   12    0   0    0    1   2   12</t>
  </si>
  <si>
    <t xml:space="preserve"> 20  00 10    0   0    0    0   0    0    0   0    0</t>
  </si>
  <si>
    <t xml:space="preserve"> 21  02 28    0   0    0    0   0    0    0   0    0</t>
  </si>
  <si>
    <t xml:space="preserve"> 22  00 34    0   0    0    0   0    0    0   0    0</t>
  </si>
  <si>
    <t xml:space="preserve"> 23  00 45    0   0    0    1   1   11    1   1   11</t>
  </si>
  <si>
    <t xml:space="preserve"> 25  02 44    0   0    0    0   0    0    0   0    0</t>
  </si>
  <si>
    <t xml:space="preserve"> 26  00 58    0   0    0    0   0    0    0   0    0</t>
  </si>
  <si>
    <t xml:space="preserve"> 27  01 58    0   0    0    0   0    0    0   0    0</t>
  </si>
  <si>
    <t>Monthly Mean        2.44          0.69          3.13</t>
  </si>
  <si>
    <t xml:space="preserve"> June    2009        (k=1.00)</t>
  </si>
  <si>
    <t xml:space="preserve">  1  01 04    1   6   16    0   0    0    1   6   16</t>
  </si>
  <si>
    <t xml:space="preserve">  2  00 37    1   9   19    0   0    0    1   9   19</t>
  </si>
  <si>
    <t xml:space="preserve">  7  01 20    0   0    0    0   0    0    0   0    0</t>
  </si>
  <si>
    <t xml:space="preserve"> 12  02 48    0   0    0    0   0    0    0   0    0</t>
  </si>
  <si>
    <t xml:space="preserve"> 14  00 55    0   0    0    0   0    0    0   0    0</t>
  </si>
  <si>
    <t xml:space="preserve"> 19  01 39    0   0    0    0   0    0    0   0    0</t>
  </si>
  <si>
    <t xml:space="preserve"> 20  00 16    0   0    0    0   0    0    0   0    0</t>
  </si>
  <si>
    <t xml:space="preserve"> 23  05 04    0   0    0    1   2   12    1   2   12</t>
  </si>
  <si>
    <t xml:space="preserve"> 25  04 46    0   0    0    1   1   11    1   1   11</t>
  </si>
  <si>
    <t xml:space="preserve"> 26  05 16    0   0    0    0   0    0    0   0    0</t>
  </si>
  <si>
    <t xml:space="preserve"> 27  00 20    0   0    0    0   0    0    0   0    0</t>
  </si>
  <si>
    <t xml:space="preserve">  7  00 50    0   0    0    3  10   40    3  10   40</t>
  </si>
  <si>
    <t xml:space="preserve">  8  00 13    0   0    0    3   9   39    3   9   39</t>
  </si>
  <si>
    <t xml:space="preserve">  9  02 44    0   0    0    2  10   30    2  10   30</t>
  </si>
  <si>
    <t xml:space="preserve"> 10  01 07    0   0    0    2   8   28    2   8   28</t>
  </si>
  <si>
    <t xml:space="preserve"> 11  02 28    0   0    0    3  12   42    3  12   42</t>
  </si>
  <si>
    <t xml:space="preserve"> 13  02 37    1   3   13    2   8   28    3  11   41</t>
  </si>
  <si>
    <t xml:space="preserve"> 14  00 17    1   4   14    2   6   26    3  10   40</t>
  </si>
  <si>
    <t xml:space="preserve"> 15  01 22    1   1   11    2   5   25    3   6   36</t>
  </si>
  <si>
    <t xml:space="preserve"> 16  01 10    1   1   11    2   3   23    3   4   34</t>
  </si>
  <si>
    <t xml:space="preserve"> 17  01 05    1   1   11    3   4   34    4   5   45</t>
  </si>
  <si>
    <t xml:space="preserve"> 21  02 20    2   4   24    2  12   32    4  16   56</t>
  </si>
  <si>
    <t xml:space="preserve"> 26  05 05   4   15   55    4   6   46    8  21  101</t>
  </si>
  <si>
    <t xml:space="preserve"> 27  01 10   4   10   50    4   9   49    8  19   99</t>
  </si>
  <si>
    <t xml:space="preserve"> 28  00 23   4    8   48    3   9   39    7  17   87</t>
  </si>
  <si>
    <t>Monthly Mean       13.17         32.72         45.89</t>
  </si>
  <si>
    <t xml:space="preserve"> April     2004        (k=1.00)</t>
  </si>
  <si>
    <t xml:space="preserve">  1  01 58    1  10   20    3  12   42    4  22   62</t>
  </si>
  <si>
    <t xml:space="preserve">  2  05 27    1   7   17    3   7   37    4  14   54</t>
  </si>
  <si>
    <t xml:space="preserve">  3  01 02    1   2   12    3   9   39    4  11   51</t>
  </si>
  <si>
    <t xml:space="preserve">  5  00 20    1   1   11    3  11   41    4  12   52</t>
  </si>
  <si>
    <t xml:space="preserve">  6  04 07    0   0    0    2  13   33    2  13   33</t>
  </si>
  <si>
    <t xml:space="preserve">  7  04 02    0   0    0    3  13   43    3  13   43</t>
  </si>
  <si>
    <t xml:space="preserve">  8  04 33    0   0    0    1   8   18    1   8   18</t>
  </si>
  <si>
    <t xml:space="preserve">  9  03 40    0   0    0    1   7   17    1   7   17</t>
  </si>
  <si>
    <t xml:space="preserve"> 10  01 07    0   0    0    1   5   15    1   5   15</t>
  </si>
  <si>
    <t xml:space="preserve"> 11  04 40    0   0    0    1   4   14    1   4   14</t>
  </si>
  <si>
    <t xml:space="preserve"> 12  02 08    0   0    0    2   6   26    2   6   26</t>
  </si>
  <si>
    <t xml:space="preserve"> 15  00 24    1   1   11    2   6   26    3   7   37</t>
  </si>
  <si>
    <t xml:space="preserve"> 16  04 15    1   1   11    2   6   26    3   7   37</t>
  </si>
  <si>
    <t xml:space="preserve"> 18  00 55    1   1   11    2   3   23    3   4   34</t>
  </si>
  <si>
    <t xml:space="preserve"> 20  01 05    1   1   11    4  25   65    5  26   76</t>
  </si>
  <si>
    <t xml:space="preserve"> 21  02 30    0   0    0    5  23   73    5  23   73</t>
  </si>
  <si>
    <t xml:space="preserve"> 22  00 18    0   0    0    4  15   55    4  15   55</t>
  </si>
  <si>
    <t xml:space="preserve"> 23  05 38    0   0    0    2   4   24    2   4   24</t>
  </si>
  <si>
    <t xml:space="preserve"> 24  00 55    0   0    0    3   6   36    3   6   36</t>
  </si>
  <si>
    <t xml:space="preserve"> 25  00 51    1   3   13    1   2   12    2   5   25</t>
  </si>
  <si>
    <t xml:space="preserve"> 26  06 14    2   5   25    1   2   12    3   7   37</t>
  </si>
  <si>
    <t xml:space="preserve"> 28  05 07    1   3   13    1   1   11    2   4   24</t>
  </si>
  <si>
    <t xml:space="preserve"> 29  00 29    1   3   13    1   1   11    2   4   24</t>
  </si>
  <si>
    <t xml:space="preserve"> 30  01 41    1   2   12    3  12   42    4  14   54</t>
  </si>
  <si>
    <t>Monthly Mean        7.50         30.88         38.38</t>
  </si>
  <si>
    <t>May       2004        (k=1.00)</t>
  </si>
  <si>
    <t xml:space="preserve">  1  03 39    1   1   11    3  12   42    4  13   53</t>
  </si>
  <si>
    <t xml:space="preserve">  7  00 46    0   0    0    3   4   34    3   4   34</t>
  </si>
  <si>
    <t xml:space="preserve">  8  02 46    0   0    0    2   2   22    2   2   22</t>
  </si>
  <si>
    <t xml:space="preserve"> 11  00 21    0   0    0    2   3   23    2   3   23</t>
  </si>
  <si>
    <t xml:space="preserve"> 14  01 16    2   5   25    3  12   42    5  17   67</t>
  </si>
  <si>
    <t xml:space="preserve"> 15  01 11    1   3   13    3  12   42    4  15   55</t>
  </si>
  <si>
    <t xml:space="preserve"> 21  00 38    1   2   12    4   9   49    5  11   61</t>
  </si>
  <si>
    <t xml:space="preserve"> 24  01 36    1   2   12    4  21   61    5  23   73</t>
  </si>
  <si>
    <t xml:space="preserve"> 25  01 02    1   2   12    4  24   64    5  26   76</t>
  </si>
  <si>
    <t xml:space="preserve"> 26  01 36    1   1   11    2  25   45    3  26   56</t>
  </si>
  <si>
    <t xml:space="preserve"> 28  00 52    0   0    0    1  11   21    1  11   21</t>
  </si>
  <si>
    <t xml:space="preserve"> 29  01 58    0   0    0    2  13   33    2  13   33</t>
  </si>
  <si>
    <t xml:space="preserve"> 30  01 11    0   0    0    2   6   26    2   6   26</t>
  </si>
  <si>
    <t xml:space="preserve"> 31  01 07    0   0    0    3  11   41    3  11   41</t>
  </si>
  <si>
    <t>Monthly Mean        6.86         38.93         45.79</t>
  </si>
  <si>
    <t>June       2004        (k=1.00)</t>
  </si>
  <si>
    <t xml:space="preserve">  2  02 23    1   3   13    3  12   42    4  15   55</t>
  </si>
  <si>
    <t xml:space="preserve">  3  06 35    0   0    0    1   3   13    1   3   13</t>
  </si>
  <si>
    <t xml:space="preserve">  4  02 06    0   0    0    3   7   37    3   7   37</t>
  </si>
  <si>
    <t xml:space="preserve">  5  00 58    1   3   13    3  10   40    4  13   53</t>
  </si>
  <si>
    <t xml:space="preserve">  8  03 53    0   0    0    3   6   36    3   6   36</t>
  </si>
  <si>
    <t xml:space="preserve"> 14  01 48    1   3   13    2   3   23    3   6   36</t>
  </si>
  <si>
    <t xml:space="preserve"> 15  00 21    1   3   13    3   5   35    4   8   48</t>
  </si>
  <si>
    <t xml:space="preserve"> 16  02 11    1   4   14    4  10   50    5  14   64</t>
  </si>
  <si>
    <t xml:space="preserve"> 18  01 07    1  11   21    2  20   40    3  31   61</t>
  </si>
  <si>
    <t xml:space="preserve"> 19  01 01    1   3   13    2   8   28    3  11   41</t>
  </si>
  <si>
    <t xml:space="preserve"> 20  05 59    1   4   14    3  32   62    4  36   76</t>
  </si>
  <si>
    <t>Monthly Mean        4.78          0.00          4.78</t>
  </si>
  <si>
    <t xml:space="preserve"> November    2009        (k=1.00)</t>
  </si>
  <si>
    <t xml:space="preserve">  1  03 21    0   0    0    0   0    0    0   0    0</t>
  </si>
  <si>
    <t xml:space="preserve">  3  00 10    0   0    0    0   0    0    0   0    0</t>
  </si>
  <si>
    <t xml:space="preserve">  4  00 10    0   0    0    0   0    0    0   0    0</t>
  </si>
  <si>
    <t xml:space="preserve">  6  00 12    1   2   12    0   0    0    1   2   12</t>
  </si>
  <si>
    <t xml:space="preserve">  8  02 35    0   0    0    0   0    0    0   0    0</t>
  </si>
  <si>
    <t xml:space="preserve">  9  00 06    0   0    0    0   0    0    0   0    0</t>
  </si>
  <si>
    <t xml:space="preserve"> 10  00 18    1   2   12    0   0    0    1   2   12</t>
  </si>
  <si>
    <t xml:space="preserve"> 15  01 04    1   1   11    0   0    0    1   1   11</t>
  </si>
  <si>
    <t xml:space="preserve"> 18  02 15    0   0    0    0   0    0    0   0    0</t>
  </si>
  <si>
    <t xml:space="preserve"> 20  00 26    2   7   27    0   0    0    2   7   27</t>
  </si>
  <si>
    <t xml:space="preserve"> 21  00 05    1   3   13    0   0    0    1   3   13</t>
  </si>
  <si>
    <t xml:space="preserve"> 23  01 28    0   0    0    0   0    0    0   0    0</t>
  </si>
  <si>
    <t xml:space="preserve"> 25  02 28    0   0    0    0   0    0    0   0    0</t>
  </si>
  <si>
    <t xml:space="preserve"> 26  00 03    0   0    0    0   0    0    0   0    0</t>
  </si>
  <si>
    <t xml:space="preserve"> 27  00 08    0   0    0    0   0    0    0   0    0</t>
  </si>
  <si>
    <t xml:space="preserve"> 28  00 10    0   0    0    0   0    0    0   0    0</t>
  </si>
  <si>
    <t>Monthly Mean        4.69          0.00          4.69</t>
  </si>
  <si>
    <t xml:space="preserve"> December   2009        (k=1.00)</t>
  </si>
  <si>
    <t xml:space="preserve">  1  00 02    0   0    0    0   0    0    0   0    0</t>
  </si>
  <si>
    <t xml:space="preserve">  6  00 32    0   0    0    0   0    0    0   0    0</t>
  </si>
  <si>
    <t xml:space="preserve">  7  00 18    0   0    0    0   0    0    0   0    0</t>
  </si>
  <si>
    <t xml:space="preserve">  8  00 40    0   0    0    0   0    0    0   0    0</t>
  </si>
  <si>
    <t xml:space="preserve"> 10  00 51    1   1   11    0   0    0    1   1   11</t>
  </si>
  <si>
    <t xml:space="preserve"> 12  03 13    1   2   12    0   0    0    1   2   12</t>
  </si>
  <si>
    <t xml:space="preserve"> 13  02 11    1   2   12    0   0    0    1   2   12</t>
  </si>
  <si>
    <t xml:space="preserve"> 14  04 52    2   6   26    0   0    0    2   6   26</t>
  </si>
  <si>
    <t xml:space="preserve"> 15  04 37    2  10   30    0   0    0    2  10   30</t>
  </si>
  <si>
    <t xml:space="preserve"> 17  01 17    1  10   20    0   0    0    1  10   20</t>
  </si>
  <si>
    <t xml:space="preserve"> 18  00 17    1   8   18    0   0    0    1   8   18</t>
  </si>
  <si>
    <t xml:space="preserve"> 19  00 24    1   5   15    0   0    0    1   5   15</t>
  </si>
  <si>
    <t xml:space="preserve"> 20  00 57    2   3   23    1   2   12    3   5   35</t>
  </si>
  <si>
    <t xml:space="preserve"> 21  00 34    2   5   25    1   4   14    3   9   39</t>
  </si>
  <si>
    <t xml:space="preserve"> 22  00 07    1   4   14    1   2   12    2   6   26</t>
  </si>
  <si>
    <t xml:space="preserve"> 23  01 03    1   2   12    1   5   15    2   7   27</t>
  </si>
  <si>
    <t xml:space="preserve"> 24  02 47    0   0    0    1   1   11    1   1   11</t>
  </si>
  <si>
    <t xml:space="preserve"> 25  00 23    0   0    0    0   0    0    0   0    0</t>
  </si>
  <si>
    <t xml:space="preserve"> 26  02 59    0   0    0    0   0    0    0   0    0</t>
  </si>
  <si>
    <t xml:space="preserve"> 27  02 34    0   0    0    1   2   12    1   2   12</t>
  </si>
  <si>
    <t xml:space="preserve"> 28  04 03    0   0    0    1   5   15    1   5   15</t>
  </si>
  <si>
    <t xml:space="preserve"> 29  03 21    0   0    0    1   4   14    1   4   14</t>
  </si>
  <si>
    <t xml:space="preserve"> 30  05 20    0   0    0    1   6   16    1   6   16</t>
  </si>
  <si>
    <t xml:space="preserve"> 31  01 44    0   0    0    1   8   18    1   8   18</t>
  </si>
  <si>
    <t>Monthly Mean        8.38          5.35         13.73</t>
  </si>
  <si>
    <t>January    2008        (k=1.00)</t>
  </si>
  <si>
    <t xml:space="preserve">  1  00 15    0   0    0    0   0    0    0   0    0</t>
  </si>
  <si>
    <t xml:space="preserve">  2  01 04    0   0    0    1   1   11    1   1   11</t>
  </si>
  <si>
    <t xml:space="preserve">  3  00 31    0   0    0    1   1   11    1   1   11</t>
  </si>
  <si>
    <t xml:space="preserve">  4  00 07    0   0    0    1   2   12    1   2   12</t>
  </si>
  <si>
    <t xml:space="preserve">  5  03 51    1   2   12    0   0    0    1   2   12</t>
  </si>
  <si>
    <t xml:space="preserve">  6  00 35    1   1   11    0   0    0    1   1   11</t>
  </si>
  <si>
    <t xml:space="preserve">  8  00 19    0   0    0    1   1   11    1   1   11</t>
  </si>
  <si>
    <t xml:space="preserve">  9  04 53    0   0    0    1   1   11    1   1   11</t>
  </si>
  <si>
    <t xml:space="preserve"> 10  00 31    0   0    0    0   0    0    0   0    0</t>
  </si>
  <si>
    <t xml:space="preserve">  3  02 30    0   0    0    2   2   22    2   2   22</t>
  </si>
  <si>
    <t xml:space="preserve">  6  06 25    0   0    0    3   8   38    3   8   38</t>
  </si>
  <si>
    <t xml:space="preserve">  7  00 39    0   0    0    3  17   47    3  17   47</t>
  </si>
  <si>
    <t xml:space="preserve">  8  01 00    0   0    0    3  16   46    3  16   46</t>
  </si>
  <si>
    <t xml:space="preserve">  9  01 39    0   0    0    3  21   51    3  21   51</t>
  </si>
  <si>
    <t xml:space="preserve"> 10  00 28    2   4   24    3  17   47    5  21   71</t>
  </si>
  <si>
    <t xml:space="preserve"> 12  01 01    1  10   20    2   4   24    3  14   44</t>
  </si>
  <si>
    <t xml:space="preserve"> 13  02 32    1  20   30    2   2   22    3  22   52</t>
  </si>
  <si>
    <t xml:space="preserve"> 14  05 12    1  20   30    0   0    0    1  20   30</t>
  </si>
  <si>
    <t xml:space="preserve"> 15  00 57    2  21   41    0   0    0    2  21   41</t>
  </si>
  <si>
    <t xml:space="preserve"> 16  00 42    1  29   39    1   2   12    2  31   51</t>
  </si>
  <si>
    <t xml:space="preserve"> 21  02 00    2   2   22    1   6   16    3   8   38</t>
  </si>
  <si>
    <t xml:space="preserve"> 22  01 51    0   0    0    1   6   16    1   6   16</t>
  </si>
  <si>
    <t xml:space="preserve"> 23    - </t>
  </si>
  <si>
    <t xml:space="preserve"> 30  03 26    3   5   35    3   4   34    6   9   69</t>
  </si>
  <si>
    <t>Monthly Mean       16.44         24.81         41.25</t>
  </si>
  <si>
    <t xml:space="preserve"> October     2004        (k=1.00)</t>
  </si>
  <si>
    <t xml:space="preserve">  1  00 21    1   1   11    3   4   34    4   5   45</t>
  </si>
  <si>
    <t xml:space="preserve">  2  01 12    0   0    0    2   4   24    2   4   24</t>
  </si>
  <si>
    <t xml:space="preserve">  6  00 56    0   0    0    2   4   24    2   4   24</t>
  </si>
  <si>
    <t xml:space="preserve"> 15  00 22    0   0    0    1   6   16    1   6   16</t>
  </si>
  <si>
    <t xml:space="preserve"> 17  03 00    0   0    0    2  12   32    2  12   32</t>
  </si>
  <si>
    <t xml:space="preserve"> 18  00 45    1   1   11    5  16   66    6  17   77</t>
  </si>
  <si>
    <t xml:space="preserve"> 21  05 35    1   4   14    5  18   68    6  22   82</t>
  </si>
  <si>
    <t xml:space="preserve"> 23  00 38    3  12   42    4  16   56    7  28   98</t>
  </si>
  <si>
    <t xml:space="preserve"> 25  02 42    3  25   55    3  10   40    6  35   95</t>
  </si>
  <si>
    <t xml:space="preserve"> 28  01 44    5  36   86    4   9   49    9  45  135</t>
  </si>
  <si>
    <t xml:space="preserve"> 29  00 54    5  27   77    3   9   39    8  36  116</t>
  </si>
  <si>
    <t xml:space="preserve"> Monthly Mean       26.91        40.73         67.64</t>
  </si>
  <si>
    <t>November     2004        (k=1.00)</t>
  </si>
  <si>
    <t xml:space="preserve">  2  02 47    2   7   27    3  16   46    5  23   73</t>
  </si>
  <si>
    <t xml:space="preserve">  3  04 58    2   9   29    2  13   33    4  22   62</t>
  </si>
  <si>
    <t xml:space="preserve">  4  00 33    2   8   28    2  13   33    4  21   61</t>
  </si>
  <si>
    <t xml:space="preserve">  5  00 15    1   8   18    2  17   37    3  25   55</t>
  </si>
  <si>
    <t xml:space="preserve">  6  02 43    1   6   16    2  12   32    3  18   48</t>
  </si>
  <si>
    <t xml:space="preserve">  7  01 59    2  18   38    3  17   47    5  35   85</t>
  </si>
  <si>
    <t xml:space="preserve">  9  00 44    2  22   42    1   3   13    3  25   55</t>
  </si>
  <si>
    <t xml:space="preserve"> 10  02 33    1  21   31    1   1   11    2  22   42</t>
  </si>
  <si>
    <t xml:space="preserve"> 13  00 35    1   8   18    2   6   26    3  14   44</t>
  </si>
  <si>
    <t xml:space="preserve"> 15    - </t>
  </si>
  <si>
    <t xml:space="preserve"> 16  00 53    1   7   17    3   7   37    4  14   54</t>
  </si>
  <si>
    <t xml:space="preserve"> 17  01 01    1   2   12    3   6   36    4   8   48</t>
  </si>
  <si>
    <t xml:space="preserve"> 20  00 48    1   1   11    2   2   22    3   3   33</t>
  </si>
  <si>
    <t xml:space="preserve"> 21  00 54    2   5   25    1   1   11    3   6   36</t>
  </si>
  <si>
    <t xml:space="preserve"> 22  01 13    2   5   25    2   2   22    4   7   47</t>
  </si>
  <si>
    <t xml:space="preserve"> 23  00 14    1   4   14    1   1   11    2   5   25</t>
  </si>
  <si>
    <t xml:space="preserve"> 24  02 26    1   4   14    2   2   22    3   6   36</t>
  </si>
  <si>
    <t xml:space="preserve"> 25  00 05    1   2   12    3   6   36    4   8   48</t>
  </si>
  <si>
    <t xml:space="preserve"> 27  01 09    1   1   11    2   7   27    3   8   38</t>
  </si>
  <si>
    <t xml:space="preserve"> 28  01 11    2   3   23    2   5   25    4   8   48</t>
  </si>
  <si>
    <t xml:space="preserve"> 29  01 22    1   2   12    2   6   26    3   8   38</t>
  </si>
  <si>
    <t xml:space="preserve"> 30  02 59    1   2   12    2   6   26    3   8   38</t>
  </si>
  <si>
    <t>Monthly Mean       20.71         27.57         48.29</t>
  </si>
  <si>
    <t xml:space="preserve"> December     2004        (k=1.00)</t>
  </si>
  <si>
    <t xml:space="preserve">  1  01 16    1   3   13    2  11   31    3  14   44</t>
  </si>
  <si>
    <t xml:space="preserve">  2  00 18    1   2   12    2  11   31    3  13   43</t>
  </si>
  <si>
    <t xml:space="preserve">  3  00 23    1   2   12    2   7   27    3   9   39</t>
  </si>
  <si>
    <t xml:space="preserve">  5  01 04    1   2   12    2   2   22    3   4   34</t>
  </si>
  <si>
    <t xml:space="preserve">  6  01 13    2   3   23    2   2   22    4   5   45</t>
  </si>
  <si>
    <t xml:space="preserve">  8  00 43    2   3   23    0   0    0    2   3   23</t>
  </si>
  <si>
    <t xml:space="preserve"> 11  01 06    1   2   12    0   0    0    1   2   12</t>
  </si>
  <si>
    <t xml:space="preserve"> 13  01 52    1  10   20    1   1   11    2  11   31</t>
  </si>
  <si>
    <t xml:space="preserve"> 14  05 28    1   5   15    0   0    0    1   5   15</t>
  </si>
  <si>
    <t xml:space="preserve"> 16  01 00    0   0    0    1   1   11    1   1   11</t>
  </si>
  <si>
    <t xml:space="preserve"> 17  00 21    0   0    0    2   3   23    2   3   23</t>
  </si>
  <si>
    <t xml:space="preserve"> 18  01 07    0   0    0    2   2   22    2   2   22</t>
  </si>
  <si>
    <t xml:space="preserve"> 21  00 26    0   0    0    1   3   13    1   3   13</t>
  </si>
  <si>
    <t xml:space="preserve"> 22  01 21    0   0    0    2   8   28    2   8   28</t>
  </si>
  <si>
    <t xml:space="preserve"> 23  02 07    0   0    0    2   9   29    2   9   29</t>
  </si>
  <si>
    <t xml:space="preserve"> 24  01 23    0   0    0    2  13   33    2  13   33</t>
  </si>
  <si>
    <t xml:space="preserve"> 25  05 51    0   0    0    1   6   16    1   6   16</t>
  </si>
  <si>
    <t xml:space="preserve"> 26  02 46    0   0    0    1   3   13    1   3   13</t>
  </si>
  <si>
    <t xml:space="preserve"> 27  03 50    0   0    0    1   2   12    1   2   12</t>
  </si>
  <si>
    <t xml:space="preserve"> 28  02 13    0   0    0    1   3   13    1   3   13</t>
  </si>
  <si>
    <t xml:space="preserve"> 30  01 34    1   3   13    0   0    0    1   3   13</t>
  </si>
  <si>
    <t>Monthly Mean        7.05         16.23         23.27</t>
  </si>
  <si>
    <t>January    2003        (k=1.00)</t>
  </si>
  <si>
    <t xml:space="preserve">  1  06 12    1   1   11    2   4   24    3   5   35 </t>
  </si>
  <si>
    <t xml:space="preserve">  2  01 06    1   1   11    3   5   35    4   6   46 </t>
  </si>
  <si>
    <t xml:space="preserve">  4  00 56    1   1   11    4  15   55    5  16   66 </t>
  </si>
  <si>
    <t xml:space="preserve">  5  00 10    1   2   12    6  28   88    7  30  100 </t>
  </si>
  <si>
    <t xml:space="preserve">  6  05 00    3   5   35    4  29   69    7  34  104 </t>
  </si>
  <si>
    <t xml:space="preserve">  7  04 08    2   3   23    5  26   76    7  29   99 </t>
  </si>
  <si>
    <t xml:space="preserve">  8  00 41    1   3   13    7  20   90    8  23  103 </t>
  </si>
  <si>
    <t xml:space="preserve">  9  01 08    1   2   12    6  34   94    7  36  106 </t>
  </si>
  <si>
    <t xml:space="preserve"> 10  00 18    0   0    0    6  41  101    6  41  101 </t>
  </si>
  <si>
    <t xml:space="preserve"> 11  01 27    1   4   14    7  42  112    8  46  126 </t>
  </si>
  <si>
    <t xml:space="preserve"> 12  00 31    0   0    0    7  23   93    7  23   93 </t>
  </si>
  <si>
    <t xml:space="preserve"> 13  00 30    0   0    0    6  25   85    6  25   85 </t>
  </si>
  <si>
    <t xml:space="preserve"> 14  01 20    2   5   25    5  27   77    7  32  102 </t>
  </si>
  <si>
    <t xml:space="preserve"> 15  01 01    3   4   34    5  16   66    8  20  100 </t>
  </si>
  <si>
    <t xml:space="preserve"> 16  06 32    3   4   34    6  11   71    9  15  105 </t>
  </si>
  <si>
    <t xml:space="preserve"> 17  04 31    3   9   39    5  12   62    8  21  101 </t>
  </si>
  <si>
    <t xml:space="preserve"> 20  00 31    5  14   64    5   7   57   10  21  121 </t>
  </si>
  <si>
    <t xml:space="preserve"> 21  00 14    3   6   36    2   4   24    5  10   60 </t>
  </si>
  <si>
    <t xml:space="preserve"> 16  04 18    0   0    0    0   0    0    0   0    0</t>
  </si>
  <si>
    <t xml:space="preserve"> 18  01 09    0   0    0    0   0    0    0   0    0</t>
  </si>
  <si>
    <t xml:space="preserve"> 22  00 23    0   0    0    0   0    0    0   0    0</t>
  </si>
  <si>
    <t xml:space="preserve"> 22  23 59    0   0    0    0   0    0    0   0    0</t>
  </si>
  <si>
    <t xml:space="preserve"> 25  04 42    0   0    0    2  10   30    2  10   30</t>
  </si>
  <si>
    <t xml:space="preserve"> 26  00 30    0   0    0    3  16   46    3  16   46</t>
  </si>
  <si>
    <t xml:space="preserve"> 27  02 37    0   0    0    3  17   47    3  17   47</t>
  </si>
  <si>
    <t xml:space="preserve"> 28  00 16    0   0    0    3  14   44    3  14   44</t>
  </si>
  <si>
    <t xml:space="preserve"> 29  00 17    0   0    0    3  14   44    3  14   44</t>
  </si>
  <si>
    <t xml:space="preserve"> 31  06 22    0   0    0    3   8   38    3   8   38</t>
  </si>
  <si>
    <t>Monthly Mean        0.00         11.29         11.29</t>
  </si>
  <si>
    <t>April    2008        (k=1.00)</t>
  </si>
  <si>
    <t xml:space="preserve">  1  00 09    0   0    0    2   8   28    2   8   28</t>
  </si>
  <si>
    <t xml:space="preserve">  2  00 07    0   0    0    1   1   11    1   1   11</t>
  </si>
  <si>
    <t xml:space="preserve">  3  00 04    0   0    0    1   2   12    1   2   12</t>
  </si>
  <si>
    <t xml:space="preserve">  4  03 31    0   0    0    0   0    0    0   0    0</t>
  </si>
  <si>
    <t xml:space="preserve">  5  04 48    0   0    0    0   0    0    0   0    0</t>
  </si>
  <si>
    <t xml:space="preserve">  6  00 21    0   0    0    0   0    0    0   0    0</t>
  </si>
  <si>
    <t xml:space="preserve"> 11  02 02    0   0    0    0   0    0    0   0    0</t>
  </si>
  <si>
    <t xml:space="preserve"> 14  04 53    1   1   11    0   0    0    1   1   11</t>
  </si>
  <si>
    <t xml:space="preserve"> 15  00 29    0   0    0    0   0    0    0   0    0</t>
  </si>
  <si>
    <t xml:space="preserve"> 19  00 31    0   0    0    0   0    0    0   0    0</t>
  </si>
  <si>
    <t xml:space="preserve"> 20  07 22    0   0    0    0   0    0    0   0    0</t>
  </si>
  <si>
    <t xml:space="preserve"> 22  02 18    0   0    0    0   0    0    0   0    0</t>
  </si>
  <si>
    <t xml:space="preserve"> 23  03 48    1   2   12    0   0    0    1   2   12</t>
  </si>
  <si>
    <t xml:space="preserve"> 25  06 59    0   0    0    0   0    0    0   0    0</t>
  </si>
  <si>
    <t xml:space="preserve"> 29  00 50    0   0    0    0   0    0    0   0    0</t>
  </si>
  <si>
    <t xml:space="preserve"> 30  02 41    0   0    0    0   0    0    0   0    0</t>
  </si>
  <si>
    <t>Monthly Mean        1.35          3.00          4.35</t>
  </si>
  <si>
    <t>May      2008        (k=1.00)</t>
  </si>
  <si>
    <t>Date Time(UT)   North        South         Total</t>
  </si>
  <si>
    <t xml:space="preserve">  1  00 05    1   2   12    0   0    0    1   2   12</t>
  </si>
  <si>
    <t xml:space="preserve">  7  02 34    0   0    0    0   0    0    0   0    0</t>
  </si>
  <si>
    <t xml:space="preserve">  8  01 15    0   0    0    0   0    0    0   0    0</t>
  </si>
  <si>
    <t xml:space="preserve"> 15  00 16    0   0    0    0   0    0    0   0    0</t>
  </si>
  <si>
    <t xml:space="preserve"> 16  01 06    1   1   11    1   1   11    2   2   22</t>
  </si>
  <si>
    <t xml:space="preserve"> 18  02 23    1   2   12    1   1   11    2   3   23</t>
  </si>
  <si>
    <t xml:space="preserve"> 21  01 57    0   0    0    0   0    0    0   0    0</t>
  </si>
  <si>
    <t xml:space="preserve"> 22  02 09    0   0    0    0   0    0    0   0    0</t>
  </si>
  <si>
    <t xml:space="preserve"> 23  01 41    0   0    0    0   0    0    0   0    0</t>
  </si>
  <si>
    <t xml:space="preserve"> 24  00 23    0   0    0    0   0    0    0   0    0</t>
  </si>
  <si>
    <t xml:space="preserve"> 26  00 20    0   0    0    0   0    0    0   0    0</t>
  </si>
  <si>
    <t xml:space="preserve"> 27  02 04    0   0    0    0   0    0    0   0    0</t>
  </si>
  <si>
    <t xml:space="preserve"> 28  00 03    0   0    0    0   0    0    0   0    0</t>
  </si>
  <si>
    <t>Monthly Mean        2.50          1.57          4.07</t>
  </si>
  <si>
    <t>June      2008        (k=1.00)</t>
  </si>
  <si>
    <t xml:space="preserve">  1  00 26    0   0    0    0   0    0    0   0    0</t>
  </si>
  <si>
    <t xml:space="preserve">  6  00 49    0   0    0    0   0    0    0   0    0</t>
  </si>
  <si>
    <t xml:space="preserve">  9  06 31    0   0    0    0   0    0    0   0    0</t>
  </si>
  <si>
    <t xml:space="preserve"> 10  05 46    0   0    0    1   2   12    1   2   12</t>
  </si>
  <si>
    <t xml:space="preserve"> 11  06 23    0   0    0    1   1   11    1   1   11</t>
  </si>
  <si>
    <t xml:space="preserve"> 13  01 30    0   0    0    1   2   12    1   2   12</t>
  </si>
  <si>
    <t xml:space="preserve"> 14  02 29    0   0    0    0   0    0    0   0    0</t>
  </si>
  <si>
    <t xml:space="preserve"> 15  00 58    0   0    0    0   0    0    0   0    0</t>
  </si>
  <si>
    <t xml:space="preserve"> 16  00 28    0   0    0    1   1   11    1   1   11</t>
  </si>
  <si>
    <t xml:space="preserve"> 18  06 27    0   0    0    1   1   11    1   1   11</t>
  </si>
  <si>
    <t xml:space="preserve"> 19  04 07    0   0    0    1   2   12    1   2   12</t>
  </si>
  <si>
    <t xml:space="preserve"> 27  00 30    0   0    0    0   0    0    0   0    0</t>
  </si>
  <si>
    <t>Monthly Mean        0.00          4.93          4.93</t>
  </si>
  <si>
    <t>July      2008        (k=1.00)</t>
  </si>
  <si>
    <t xml:space="preserve">  1  05 43    0   0    0    0   0    0    0   0    0</t>
  </si>
  <si>
    <t xml:space="preserve">  2  06 21    0   0    0    0   0    0    0   0    0</t>
  </si>
  <si>
    <t xml:space="preserve">  3  06 05    0   0    0    0   0    0    0   0    0</t>
  </si>
  <si>
    <t xml:space="preserve">  4  02 55    0   0    0    0   0    0    0   0    0</t>
  </si>
  <si>
    <t xml:space="preserve">  5  02 05    0   0    0    0   0    0    0   0    0</t>
  </si>
  <si>
    <t xml:space="preserve"> 10  07 02    0   0    0    0   0    0    0   0    0</t>
  </si>
  <si>
    <t xml:space="preserve"> 11  05 44    0   0    0    0   0    0    0   0    0</t>
  </si>
  <si>
    <t xml:space="preserve"> 12  01 58    0   0    0    0   0    0    0   0    0</t>
  </si>
  <si>
    <t xml:space="preserve"> 13  01 39    0   0    0    0   0    0    0   0    0</t>
  </si>
  <si>
    <t xml:space="preserve"> 14  01 05    0   0    0    0   0    0    0   0    0</t>
  </si>
  <si>
    <t xml:space="preserve"> 15  00 00    0   0    0    0   0    0    0   0    0</t>
  </si>
  <si>
    <t xml:space="preserve"> 16  04 57    0   0    0    0   0    0    0   0    0</t>
  </si>
  <si>
    <t xml:space="preserve"> 29  00 46    1   1   11    4  14   54    5  15   65</t>
  </si>
  <si>
    <t xml:space="preserve"> 30  00 15    1   3   13    3  12   42    4  15   55</t>
  </si>
  <si>
    <t xml:space="preserve"> Monthly Mean      22.45         46.00         68.45</t>
  </si>
  <si>
    <t xml:space="preserve"> June       2003        (k=1.00)</t>
  </si>
  <si>
    <t xml:space="preserve">  3  00 02    2   7   27    1   3   13    3  10   40</t>
  </si>
  <si>
    <t xml:space="preserve">  5  01 24    3  10   40    1   3   13    4  13   53</t>
  </si>
  <si>
    <t xml:space="preserve">  6  00 43    4  17   57    1   1   11    5  18   68</t>
  </si>
  <si>
    <t xml:space="preserve">  8  00 39    4  31   71    3   4   34    7  35  105</t>
  </si>
  <si>
    <t xml:space="preserve"> 20  05 43    2   6   26    3  15   45    5  21   71</t>
  </si>
  <si>
    <t xml:space="preserve"> 21  01 04    1   5   15    2   8   28    3  13   43</t>
  </si>
  <si>
    <t xml:space="preserve"> 22  02 34    1   6   16    2  14   34    3  20   50</t>
  </si>
  <si>
    <t xml:space="preserve"> 25  05 22    3  11   41    2   2   22    5  13   63</t>
  </si>
  <si>
    <t xml:space="preserve"> 27  04 40    7  21   91    2   5   25    9  26  116</t>
  </si>
  <si>
    <t xml:space="preserve"> 30  02 29    5  24   74    2   9   29    7  33  103</t>
  </si>
  <si>
    <t xml:space="preserve"> Monthly Mean      45.80         25.40         71.20</t>
  </si>
  <si>
    <t xml:space="preserve"> July       2003        (k=1.00)</t>
  </si>
  <si>
    <t xml:space="preserve">  2  06 22   7   25   95    0   0    0    7  25   95</t>
  </si>
  <si>
    <t xml:space="preserve">  5  00 34   2   24   44    0   0    0    2  24   44</t>
  </si>
  <si>
    <t xml:space="preserve"> 11  01 09   1    4   14    2  10   30    3  14   44</t>
  </si>
  <si>
    <t xml:space="preserve"> 28  05 43   3    8   38    2   2   22    5  10   60</t>
  </si>
  <si>
    <t xml:space="preserve"> Monthly Mean      47.75         13.00         60.75</t>
  </si>
  <si>
    <t xml:space="preserve"> August    2003        (k=1.00)</t>
  </si>
  <si>
    <t xml:space="preserve">  2  07 34    1   1   11    4  13   53    5  14   64</t>
  </si>
  <si>
    <t xml:space="preserve">  3  00 23    2   5   25    5  15   65    7  20   90</t>
  </si>
  <si>
    <t xml:space="preserve">  4  00 21    2   5   25    4  12   52    6  17   77</t>
  </si>
  <si>
    <t xml:space="preserve">  7  07 04    1   1   11    5  29   79    6  30   90</t>
  </si>
  <si>
    <t xml:space="preserve"> 10  00 38    0   0    0    5  29   79    5  29   79</t>
  </si>
  <si>
    <t xml:space="preserve"> 11  00 07    0   0    0    5  16   66    5  16   66</t>
  </si>
  <si>
    <t xml:space="preserve"> 12  02 30    0   0    0    5  18   68    5  18   68</t>
  </si>
  <si>
    <t xml:space="preserve"> 21  01 44    3  13   43    2   4   24    5  17   67</t>
  </si>
  <si>
    <t xml:space="preserve"> 22  00 23    3  19   49    1   6   16    4  25   65</t>
  </si>
  <si>
    <t xml:space="preserve"> 23  00 56    3  10   40    1   2   12    4  12   52</t>
  </si>
  <si>
    <t xml:space="preserve"> 24  02 12    2  34   54    2   7   27    4  41   81</t>
  </si>
  <si>
    <t xml:space="preserve"> 24  23 56    4  18   58    2   4   24    6  22   82</t>
  </si>
  <si>
    <t xml:space="preserve"> 27  04 39    5  23   73    2   6   26    7  29   99</t>
  </si>
  <si>
    <t xml:space="preserve"> 29  00 08    4  12   52    3   6   36    7  18   88</t>
  </si>
  <si>
    <t xml:space="preserve"> Monthly Mean      31.50         44.79         76.29</t>
  </si>
  <si>
    <t xml:space="preserve"> September    2003        (k=1.00)</t>
  </si>
  <si>
    <t xml:space="preserve">  3  00 43    1   3   13    3   8   38    4  11   51</t>
  </si>
  <si>
    <t xml:space="preserve">  4  07 03    0   0    0    4   9   49    4   9   49</t>
  </si>
  <si>
    <t xml:space="preserve">  5  01 07    0   0    0    4  12   52    4  12   52</t>
  </si>
  <si>
    <t xml:space="preserve">  9  01 44    0   0    0    2   5   25    2   5   25</t>
  </si>
  <si>
    <t xml:space="preserve"> 10  00 51    0   0    0    1   5   15    1   5   15</t>
  </si>
  <si>
    <t xml:space="preserve"> 11  04 30    0   0    0    2  21   41    2  21   41</t>
  </si>
  <si>
    <t xml:space="preserve"> 12  06 41    0   0    0    2  12   32    2  12   32</t>
  </si>
  <si>
    <t xml:space="preserve"> 13  23 35    0   0    0    2  11   31    2  11   31</t>
  </si>
  <si>
    <t xml:space="preserve"> 15  00 27    1   2   12    3   5   35    4   7   47</t>
  </si>
  <si>
    <t xml:space="preserve"> 17  01 53    2   9   29    2   8   28    4  17   57</t>
  </si>
  <si>
    <t xml:space="preserve"> 18  02 37    3  11   41    2   5   25    5  16   66</t>
  </si>
  <si>
    <t xml:space="preserve"> 19  02 35    4   7   47    2   5   25    6  12   72</t>
  </si>
  <si>
    <t xml:space="preserve"> 23  00 19    2  12   32    1   1   11    3  13   43</t>
  </si>
  <si>
    <t xml:space="preserve"> 27  01 02    2  27   47    3   7   37    5  34   84</t>
  </si>
  <si>
    <t xml:space="preserve"> 28  00 17    1  25   35    3   8   38    4  33   73</t>
  </si>
  <si>
    <t xml:space="preserve"> 29  00 09    1  25   35    4   9   49    5  34   84</t>
  </si>
  <si>
    <t xml:space="preserve"> 30  01 03    1  15   25    6  14   74    7  29   99</t>
  </si>
  <si>
    <t xml:space="preserve"> Monthly Mean      18.59         35.59         54.18</t>
  </si>
  <si>
    <t xml:space="preserve"> October    2003        (k=1.00)</t>
  </si>
  <si>
    <t xml:space="preserve">  1  02 40    2  10   30    6  17   77    8  27  107</t>
  </si>
  <si>
    <t xml:space="preserve">  2  04 44    2   3   23    5  19   69    7  22   92</t>
  </si>
  <si>
    <t xml:space="preserve">  3  03 39    2   2   22    4  15   55    6  17   77</t>
  </si>
  <si>
    <t xml:space="preserve">  4  05 57    0   0    0    3  19   49    3  19   49</t>
  </si>
  <si>
    <t xml:space="preserve">  5  03 15    0   0    0    4  22   62    4  22   62</t>
  </si>
  <si>
    <t xml:space="preserve">  9  04 53    1   1   11    3  16   46    4  17   57</t>
  </si>
  <si>
    <t xml:space="preserve"> 10  01 58    1   1   11    3   9   39    4  10   50</t>
  </si>
  <si>
    <t xml:space="preserve"> 15  05 58    3   5   35    0   0    0    3   5   35</t>
  </si>
  <si>
    <t xml:space="preserve"> 16  02 49    1   2   12    1   2   12    2   4   24</t>
  </si>
  <si>
    <t xml:space="preserve"> 17  00 46    1   1   11    2   3   23    3   4   34</t>
  </si>
  <si>
    <t xml:space="preserve"> 19  00 37    3   9   39    1   1   11    4  10   50</t>
  </si>
  <si>
    <t xml:space="preserve"> 20  01 27    2  10   30    0   0    0    2  10   30</t>
  </si>
  <si>
    <t xml:space="preserve"> 21  02 30    2  17   37    2   5   25    4  22   62</t>
  </si>
  <si>
    <t xml:space="preserve"> 23  04 13    1  15   25    4   7   47    5  22   72</t>
  </si>
  <si>
    <t xml:space="preserve"> 24  00 24    3  29   59    3  12   42    6  41  101</t>
  </si>
  <si>
    <t xml:space="preserve"> 29  01 46    0   0    0    0   0    0    0   0    0</t>
  </si>
  <si>
    <t xml:space="preserve"> 30  04 29    0   0    0    0   0    0    0   0    0</t>
  </si>
  <si>
    <t>Monthly Mean        3.62          1.57          5.19</t>
  </si>
  <si>
    <t xml:space="preserve"> November    2008        (k=1.00)</t>
  </si>
  <si>
    <t xml:space="preserve">  1  00 34    1   3   13    0   0    0    1   3   13</t>
  </si>
  <si>
    <t xml:space="preserve">  2  04 27    1   3   13    0   0    0    1   3   13</t>
  </si>
  <si>
    <t xml:space="preserve">  4  03 07    1   3   13    0   0    0    1   3   13</t>
  </si>
  <si>
    <t xml:space="preserve">  5  04 41    1   1   11    0   0    0    1   1   11</t>
  </si>
  <si>
    <t xml:space="preserve">  6  01 55    1   1   11    0   0    0    1   1   11</t>
  </si>
  <si>
    <t xml:space="preserve">  7  02 55    0   0    0    0   0    0    0   0    0</t>
  </si>
  <si>
    <t xml:space="preserve"> 13  00 21    1   6   16    0   0    0    1   6   16</t>
  </si>
  <si>
    <t xml:space="preserve"> 14  03 36    1   1   11    0   0    0    1   1   11</t>
  </si>
  <si>
    <t xml:space="preserve"> 15  02 46    1   1   11    0   0    0    1   1   11</t>
  </si>
  <si>
    <t xml:space="preserve"> 18  01 59    0   0    0    0   0    0    0   0    0</t>
  </si>
  <si>
    <t xml:space="preserve"> 19  00 06    0   0    0    0   0    0    0   0    0</t>
  </si>
  <si>
    <t xml:space="preserve"> 20  05 06    1   1   11    0   0    0    1   1   11</t>
  </si>
  <si>
    <t xml:space="preserve"> 21  00 33    0   0    0    0   0    0    0   0    0</t>
  </si>
  <si>
    <t xml:space="preserve"> 23  03 54    0   0    0    0   0    0    0   0    0</t>
  </si>
  <si>
    <t xml:space="preserve"> 25  01 18    0   0    0    0   0    0    0   0    0</t>
  </si>
  <si>
    <t xml:space="preserve"> 26  00 16    0   0    0    0   0    0    0   0    0</t>
  </si>
  <si>
    <t xml:space="preserve"> 28  05 11    0   0    0    0   0    0    0   0    0</t>
  </si>
  <si>
    <t xml:space="preserve"> 29  00 17    0   0    0    0   0    0    0   0    0</t>
  </si>
  <si>
    <t xml:space="preserve"> 30  01 39    0   0    0    0   0    0    0   0    0</t>
  </si>
  <si>
    <t>Monthly Mean        5.24          0.00          5.24</t>
  </si>
  <si>
    <t xml:space="preserve"> December    2008        (k=1.00)</t>
  </si>
  <si>
    <t xml:space="preserve">  1  00 20    0   0    0    0   0    0    0   0    0    </t>
  </si>
  <si>
    <t xml:space="preserve">  3  00 29    0   0    0    0   0    0    0   0    0</t>
  </si>
  <si>
    <t xml:space="preserve">  4  01 15    0   0    0    0   0    0    0   0    0</t>
  </si>
  <si>
    <t xml:space="preserve">  6  04 31    0   0    0    0   0    0    0   0    0</t>
  </si>
  <si>
    <t xml:space="preserve">  7  00 38    0   0    0    0   0    0    0   0    0</t>
  </si>
  <si>
    <t xml:space="preserve">  8  00 37    0   0    0    0   0    0    0   0    0</t>
  </si>
  <si>
    <t xml:space="preserve"> 11  02 13    0   0    0    1   2   12    1   2   12</t>
  </si>
  <si>
    <t xml:space="preserve"> 12  01 46    0   0    0    1   1   11    1   1   11</t>
  </si>
  <si>
    <t xml:space="preserve"> 13  03 54    0   0    0    0   0    0    0   0    0</t>
  </si>
  <si>
    <t xml:space="preserve"> 15  00 24    0   0    0    0   0    0    0   0    0</t>
  </si>
  <si>
    <t xml:space="preserve"> 18  00 15    0   0    0    0   0    0    0   0    0</t>
  </si>
  <si>
    <t xml:space="preserve"> 19  00 26    0   0    0    0   0    0    0   0    0</t>
  </si>
  <si>
    <t xml:space="preserve"> 20  00 02    0   0    0    0   0    0    0   0    0</t>
  </si>
  <si>
    <t xml:space="preserve"> 21  04 28    0   0    0    0   0    0    0   0    0</t>
  </si>
  <si>
    <t xml:space="preserve"> 23  02 08    0   0    0    0   0    0    0   0    0</t>
  </si>
  <si>
    <t xml:space="preserve"> 25  01 43    0   0    0    0   0    0    0   0    0</t>
  </si>
  <si>
    <t xml:space="preserve"> 26  03 01    0   0    0    0   0    0    0   0    0</t>
  </si>
  <si>
    <t xml:space="preserve"> 27  00 40    0   0    0    0   0    0    0   0    0</t>
  </si>
  <si>
    <t xml:space="preserve"> 28  02 45    0   0    0    0   0    0    0   0    0</t>
  </si>
  <si>
    <t xml:space="preserve"> 29  01 16    0   0    0    0   0    0    0   0    0</t>
  </si>
  <si>
    <t xml:space="preserve"> 30  05 14    0   0    0    0   0    0    0   0    0</t>
  </si>
  <si>
    <t xml:space="preserve"> 31  00 48    0   0    0    0   0    0    0   0    0</t>
  </si>
  <si>
    <t>Monthly Mean        0.00          0.96          0.96</t>
  </si>
  <si>
    <t xml:space="preserve"> January    2007        (k=1.00)</t>
  </si>
  <si>
    <t xml:space="preserve">  1  00 37    1   1   11    1   2   12    2   3   23</t>
  </si>
  <si>
    <t xml:space="preserve">  3  02 51    1   1   11    2   4   24    3   5   35</t>
  </si>
  <si>
    <t xml:space="preserve">  4  01 01    1   1   11    2   5   25    3   6   36</t>
  </si>
  <si>
    <t xml:space="preserve">  5  00 21    1   1   11    2   8   28    3   9   39</t>
  </si>
  <si>
    <t xml:space="preserve">  7  01 26    0   0    0    2   5   25    2   5   25</t>
  </si>
  <si>
    <t xml:space="preserve">  9  03 27    0   0    0    3  11   41    3  11   41</t>
  </si>
  <si>
    <t xml:space="preserve"> 10  01 34    0   0    0    3  10   40    3  10   40</t>
  </si>
  <si>
    <t xml:space="preserve"> 11  00 23    1   1   11    3   4   34    4   5   45</t>
  </si>
  <si>
    <t xml:space="preserve"> 13  01 37    0   0    0    1   1   11    1   1   11</t>
  </si>
  <si>
    <t xml:space="preserve"> 15  01 14    0   0    0    0   0    0    0   0    0</t>
  </si>
  <si>
    <t xml:space="preserve"> 16  01 20    1   4   14    0   0    0    1   4   14</t>
  </si>
  <si>
    <t xml:space="preserve"> 18  04 15    1   2   12    1   1   11    2   3   23</t>
  </si>
  <si>
    <t xml:space="preserve"> 19  00 08    2   3   23    0   0    0    2   3   23</t>
  </si>
  <si>
    <t xml:space="preserve"> 22  02 41    0   0    0    1   2   12    1   2   12</t>
  </si>
  <si>
    <t xml:space="preserve"> 23  00 50    0   0    0    1   2   12    1   2   12</t>
  </si>
  <si>
    <t xml:space="preserve"> 25  03 57    0   0    0    1   1   11    1   1   11</t>
  </si>
  <si>
    <t xml:space="preserve"> 26  00 52    0   0    0    0   0    0    0   0    0</t>
  </si>
  <si>
    <t xml:space="preserve"> 27  03 11    0   0    0    1   2   12    1   2   12</t>
  </si>
  <si>
    <t xml:space="preserve"> 28  02 02    0   0    0    1   1   11    1   1   11</t>
  </si>
  <si>
    <t xml:space="preserve"> 29  04 52    1   1   11    2   5   25    3   6   36</t>
  </si>
  <si>
    <t xml:space="preserve"> 30  01 15    0   0    0    2  11   31    2  11   31</t>
  </si>
  <si>
    <t xml:space="preserve"> 31  00 52    0   0    0    2  11   31    2  11   31</t>
  </si>
  <si>
    <t xml:space="preserve"> 30  02 20    2  14   34    5  14   64    7  28   98</t>
  </si>
  <si>
    <t xml:space="preserve"> 31  02 56    2  21   41    4  27   67    6  48  108</t>
  </si>
  <si>
    <t xml:space="preserve"> Monthly Mean      48.19         70.27        118.46</t>
  </si>
  <si>
    <t xml:space="preserve"> February  2002   (k=1.00)</t>
  </si>
  <si>
    <t xml:space="preserve">  1  06 23    3  15   45    4  26   66    7  41  111</t>
  </si>
  <si>
    <t xml:space="preserve">  2  01 34    4  15   55    4  29   69    8  44  124</t>
  </si>
  <si>
    <t xml:space="preserve">  4  01 35    7  17   87    6  42  102   13  59  189</t>
  </si>
  <si>
    <t xml:space="preserve">  6  03 18    4  15   55    8  24  104   12  39  159</t>
  </si>
  <si>
    <t xml:space="preserve">  7  04 58    4   8   48    4  10   50    8  18   98</t>
  </si>
  <si>
    <t xml:space="preserve">  8  02 27    4   9   49    2   9   29    6  18   78</t>
  </si>
  <si>
    <t xml:space="preserve">  9  00 52    6  14   74    3   9   39    9  23  113</t>
  </si>
  <si>
    <t xml:space="preserve"> 11  00 24    4   6   46    5  21   71    9  27  117</t>
  </si>
  <si>
    <t xml:space="preserve"> 12  00 20    5  13   63    5  13   63   10  26  126</t>
  </si>
  <si>
    <t xml:space="preserve"> 13  01 47    5  14   64    4   7   47    9  21  111</t>
  </si>
  <si>
    <t xml:space="preserve"> 14  00 47    3  26   56    5  11   61    8  37  117</t>
  </si>
  <si>
    <t xml:space="preserve"> 15  00 10    4  35   75    4   8   48    8  43  123</t>
  </si>
  <si>
    <t xml:space="preserve"> 16  00 46    3  18   48    2   3   23    5  21   71</t>
  </si>
  <si>
    <t xml:space="preserve"> 18  00 25    4   9   49    2  21   41    6  30   90</t>
  </si>
  <si>
    <t xml:space="preserve"> 19  05 31    3   4   34    3  16   46    6  20   80</t>
  </si>
  <si>
    <t xml:space="preserve"> 20  00 02    3   4   34    1  18   28    4  22   62</t>
  </si>
  <si>
    <t xml:space="preserve"> 21  00 31    2   2   22    2  14   34    4  16   56</t>
  </si>
  <si>
    <t xml:space="preserve"> 22  00 09    3   4   34    3  19   49    6  23   83</t>
  </si>
  <si>
    <t xml:space="preserve"> 23  00 58    2   2   22    6  20   80    8  22  102</t>
  </si>
  <si>
    <t xml:space="preserve"> 24  03 43    2   5   25    3   8   38    5  13   63</t>
  </si>
  <si>
    <t xml:space="preserve"> 25  05 31    3  12   42    6  20   80    9  32  122</t>
  </si>
  <si>
    <t xml:space="preserve"> Monthly Mean      48.90         55.62        104.52</t>
  </si>
  <si>
    <t xml:space="preserve"> March  2002       (k=1.00)</t>
  </si>
  <si>
    <t xml:space="preserve">  1  02 55    2  19   39    2   5   25    4  24   64</t>
  </si>
  <si>
    <t xml:space="preserve">  4  00 08    2  13   33    7  12   82    9  25  115</t>
  </si>
  <si>
    <t xml:space="preserve">  6  05 47    3   6   36    3   9   39    6  15   75</t>
  </si>
  <si>
    <t xml:space="preserve">  7  00 32    2   3   23    4  12   52    6  15   75</t>
  </si>
  <si>
    <t xml:space="preserve">  8  02 09    1   1   11    4  15   55    5  16   66</t>
  </si>
  <si>
    <t xml:space="preserve">  9  00 18    1   1   11    5  12   62    6  13   73</t>
  </si>
  <si>
    <t xml:space="preserve"> 10  00 43    2   2   22    4   8   48    6  10   70</t>
  </si>
  <si>
    <t xml:space="preserve"> 11  00 13    1   1   11    3   7   37    4   8   48</t>
  </si>
  <si>
    <t xml:space="preserve"> 12  00 12    3   6   36    3  13   43    6  19   79</t>
  </si>
  <si>
    <t xml:space="preserve"> 13  00 12    2   4   24    4  18   58    6  22   82</t>
  </si>
  <si>
    <t xml:space="preserve"> 14  00 46    1   1   11    5  16   66    6  17   77</t>
  </si>
  <si>
    <t xml:space="preserve"> 15  04 19    1   1   11    6  18   78    7  19   89</t>
  </si>
  <si>
    <t xml:space="preserve"> 17  02 11    1   1   11    5  39   89    6  40  100</t>
  </si>
  <si>
    <t xml:space="preserve"> 18  00 56    1   1   11    5  29   79    6  30   90</t>
  </si>
  <si>
    <t xml:space="preserve"> 19  00 10    1   1   11    5  25   75    6  26   86</t>
  </si>
  <si>
    <t xml:space="preserve"> 20  02 49    0   0    0    6  15   75    6  15   75</t>
  </si>
  <si>
    <t xml:space="preserve"> 21  00 46    2   3   23    6  12   72    8  15   95</t>
  </si>
  <si>
    <t xml:space="preserve"> 24  00 44    3   6   36    4  12   52    7  18   88</t>
  </si>
  <si>
    <t xml:space="preserve"> 24  23 59    4   9   49    4  15   55    8  24  104</t>
  </si>
  <si>
    <t xml:space="preserve"> 28  04 56    4  20   60    4  13   53    8  33  113</t>
  </si>
  <si>
    <t xml:space="preserve"> 30  00 55    6  26   86    3   8   38    9  34  124</t>
  </si>
  <si>
    <t xml:space="preserve"> 31  03 42    3  14   44    2   6   26    5  20   70</t>
  </si>
  <si>
    <t xml:space="preserve"> Monthly Mean      27.23         57.23         84.45</t>
  </si>
  <si>
    <t xml:space="preserve">----------------------------------------------------- </t>
  </si>
  <si>
    <t xml:space="preserve"> April  2002       (k=1.00)</t>
  </si>
  <si>
    <t xml:space="preserve">  1  05 49    3  23   53    3  10   40    6  33   93</t>
  </si>
  <si>
    <t xml:space="preserve">  2  00 00    3  48   78    5  24   74    8  72  152</t>
  </si>
  <si>
    <t xml:space="preserve">  3  04 10    4  38   78    5  20   70    9  58  148</t>
  </si>
  <si>
    <t xml:space="preserve">  4  00 38    5  25   75    2   7   27    7  32  102</t>
  </si>
  <si>
    <t xml:space="preserve">  4  23 58    6  32   92    2   5   25    8  37  117</t>
  </si>
  <si>
    <t xml:space="preserve">  6  00 34    5  27   77    2   3   23    7  30  100</t>
  </si>
  <si>
    <t xml:space="preserve">  7  04 39    7  25   95    5  15   65   12  40  160</t>
  </si>
  <si>
    <t xml:space="preserve">  8  05 03    6  35   95    5  22   72   11  57  167</t>
  </si>
  <si>
    <t xml:space="preserve"> 13  04 38    6  26   86    5  32   82   11  58  168</t>
  </si>
  <si>
    <t xml:space="preserve"> 14  01 50    7  18   88    4  23   63   11  41  151</t>
  </si>
  <si>
    <t xml:space="preserve"> 15  01 01    5  17   67    4  28   68    9  45  135</t>
  </si>
  <si>
    <t xml:space="preserve"> 18  01 18    4   6   46    4  21   61    8  27  107</t>
  </si>
  <si>
    <t xml:space="preserve"> 19  04 43    3   9   39    5  25   75    8  34  114</t>
  </si>
  <si>
    <t xml:space="preserve"> 23  03 37    5  21   71    4  10   50    9  31  121</t>
  </si>
  <si>
    <t xml:space="preserve"> 24  02 08    5  22   72    6  22   82   11  44  154</t>
  </si>
  <si>
    <t xml:space="preserve"> 27  00 47    6  14   74    2   4   24    8  18   98</t>
  </si>
  <si>
    <t xml:space="preserve"> 28  01 27    5  14   64    0   0    0    5  14   64</t>
  </si>
  <si>
    <t xml:space="preserve"> 29  05 41    5  14   64    0   0    0    5  14   64</t>
  </si>
  <si>
    <t xml:space="preserve"> Monthly Mean      73.00         50.06        123.06</t>
  </si>
  <si>
    <t xml:space="preserve"> May    2002       (k=1.00)</t>
  </si>
  <si>
    <t xml:space="preserve">  8  04 46    0   0    0    1   1   11    1   1   11</t>
  </si>
  <si>
    <t xml:space="preserve">  9  05 30    0   0    0    1   4   14    1   4   14</t>
  </si>
  <si>
    <t xml:space="preserve"> 11  01 53    0   0    0    1   8   18    1   8   18</t>
  </si>
  <si>
    <t xml:space="preserve"> 12  01 07    0   0    0    1  11   21    1  11   21</t>
  </si>
  <si>
    <t xml:space="preserve"> 14  00 40    0   0    0    1   8   18    1   8   18</t>
  </si>
  <si>
    <t xml:space="preserve"> 15  06 06    1   3   13    1   1   11    2   4   24</t>
  </si>
  <si>
    <t xml:space="preserve"> 16  00 44    1   8   18    0   0    0    1   8   18</t>
  </si>
  <si>
    <t xml:space="preserve"> 19  06 21    1   7   17    0   0    0    1   7   17</t>
  </si>
  <si>
    <t xml:space="preserve"> 20  01 15    1   7   17    0   0    0    1   7   17</t>
  </si>
  <si>
    <t xml:space="preserve"> 21  00 36    1   6   16    0   0    0    1   6   16</t>
  </si>
  <si>
    <t xml:space="preserve"> 22  05 55    1   1   11    0   0    0    1   1   11</t>
  </si>
  <si>
    <t xml:space="preserve"> 23  00 46    1   2   12    0   0    0    1   2   12</t>
  </si>
  <si>
    <t xml:space="preserve"> 24  00 43    1   1   11    0   0    0    1   1   11</t>
  </si>
  <si>
    <t xml:space="preserve"> 26  01 07    0   0    0    0   0    0    0   0    0</t>
  </si>
  <si>
    <t xml:space="preserve"> 27  01 36    0   0    0    0   0    0    0   0    0</t>
  </si>
  <si>
    <t xml:space="preserve"> 28  00 14    0   0    0    0   0    0    0   0    0</t>
  </si>
  <si>
    <t xml:space="preserve"> 29  01 53    0   0    0    1   1   11    1   1   11</t>
  </si>
  <si>
    <t xml:space="preserve"> 31  01 36    0   0    0    1   1   11    1   1   11</t>
  </si>
  <si>
    <t>Monthly Mean        5.23          8.82         14.05</t>
  </si>
  <si>
    <t xml:space="preserve"> June    2007        (k=1.00)</t>
  </si>
  <si>
    <t xml:space="preserve">  1  05 38    0   0    0    3   6   36    3   6   36</t>
  </si>
  <si>
    <t xml:space="preserve">  2  00 51    0   0    0    2   4   24    2   4   24</t>
  </si>
  <si>
    <t xml:space="preserve">  3  01 22    0   0    0    2   7   27    2   7   27</t>
  </si>
  <si>
    <t xml:space="preserve">  4  02 30    0   0    0    2  17   37    2  17   37</t>
  </si>
  <si>
    <t xml:space="preserve">  6  01 43    0   0    0    2  22   42    2  22   42</t>
  </si>
  <si>
    <t xml:space="preserve">  7  04 26    0   0    0    3  23   53    3  23   53</t>
  </si>
  <si>
    <t xml:space="preserve">  8  02 36    0   0    0    3  21   51    3  21   51</t>
  </si>
  <si>
    <t xml:space="preserve"> 11  06 15    0   0    0    1   3   13    1   3   13</t>
  </si>
  <si>
    <t xml:space="preserve"> 12  02 08    0   0    0    1   2   12    1   2   12</t>
  </si>
  <si>
    <t xml:space="preserve"> 13  00 27    0   0    0    1   1   11    1   1   11</t>
  </si>
  <si>
    <t xml:space="preserve"> 15  01 40    0   0    0    0   0    0    0   0    0</t>
  </si>
  <si>
    <t xml:space="preserve"> 16  01 07    0   0    0    0   0    0    0   0    0</t>
  </si>
  <si>
    <t xml:space="preserve"> 17  01 14    0   0    0    0   0    0    0   0    0</t>
  </si>
  <si>
    <t xml:space="preserve"> 18  05 51    0   0    0    0   0    0    0   0    0</t>
  </si>
  <si>
    <t xml:space="preserve"> 19  00 35    0   0    0    0   0    0    0   0    0</t>
  </si>
  <si>
    <t xml:space="preserve"> 20  01 09    0   0    0    0   0    0    0   0    0</t>
  </si>
  <si>
    <t xml:space="preserve"> 21  00 28    0   0    0    0   0    0    0   0    0</t>
  </si>
  <si>
    <t xml:space="preserve"> 23  01 15    0   0    0    0   0    0    0   0    0</t>
  </si>
  <si>
    <t xml:space="preserve"> 27  01 27    0   0    0    1   1   11    1   1   11</t>
  </si>
  <si>
    <t xml:space="preserve"> 28  01 01    0   0    0    1   3   13    1   3   13</t>
  </si>
  <si>
    <t>Monthly Mean        0.00         16.50         16.50</t>
  </si>
  <si>
    <t xml:space="preserve"> July    2007        (k=1.00)</t>
  </si>
  <si>
    <t xml:space="preserve">  5  02 54    0   0    0    1   2   12    1   2   12</t>
  </si>
  <si>
    <t xml:space="preserve">  6  01 51    0   0    0    1   1   11    1   1   11</t>
  </si>
  <si>
    <t xml:space="preserve"> 20  00 18    0   0    0    0   0    0    0   0    0</t>
  </si>
  <si>
    <t xml:space="preserve"> 24  00 24    0   0    0    0   0    0    0   0    0</t>
  </si>
  <si>
    <t xml:space="preserve"> 25  00 51    0   0    0    0   0    0    0   0    0</t>
  </si>
  <si>
    <t xml:space="preserve"> 27  00 02    0   0    0    0   0    0    0   0    0</t>
  </si>
  <si>
    <t xml:space="preserve"> 28  00 33    0   0    0    1   1   11    1   1   11</t>
  </si>
  <si>
    <t xml:space="preserve"> 31  04 58    0   0    0    1   1   11    1   1   11</t>
  </si>
  <si>
    <t>Monthly Mean        0.00          5.63          5.63</t>
  </si>
  <si>
    <t xml:space="preserve"> August    2007        (k=1.00)</t>
  </si>
  <si>
    <t xml:space="preserve">  1  01 32    0   0    0    0   0    0    0   0    0</t>
  </si>
  <si>
    <t xml:space="preserve">  2  03 19    0   0    0    0   0    0    0   0    0</t>
  </si>
  <si>
    <t xml:space="preserve">  3  02 49    0   0    0    0   0    0    0   0    0</t>
  </si>
  <si>
    <t xml:space="preserve">  4  00 47    0   0    0    1   1   11    1   1   11</t>
  </si>
  <si>
    <t xml:space="preserve">  6  01 28    0   0    0    1   1   11    1   1   11</t>
  </si>
  <si>
    <t xml:space="preserve">  7  00 24    0   0    0    1   2   12    1   2   12</t>
  </si>
  <si>
    <t xml:space="preserve">  8  03 54    0   0    0    1   4   14    1   4   14</t>
  </si>
  <si>
    <t xml:space="preserve">  9  00 28    0   0    0    1   4   14    1   4   14</t>
  </si>
  <si>
    <t xml:space="preserve"> 10  02 03    0   0    0    1   2   12    1   2   12</t>
  </si>
  <si>
    <t xml:space="preserve"> 11  00 34    0   0    0    1   3   13    1   3   13</t>
  </si>
  <si>
    <t xml:space="preserve"> 12  00 33    0   0    0    1   1   11    1   1   11</t>
  </si>
  <si>
    <t xml:space="preserve"> 13  01 47    1   2   12    0   0    0    1   2   12</t>
  </si>
  <si>
    <t xml:space="preserve"> 14  02 31    0   0    0    0   0    0    0   0    0</t>
  </si>
  <si>
    <t xml:space="preserve"> 15  00 33    0   0    0    1   1   11    1   1   11</t>
  </si>
  <si>
    <t xml:space="preserve"> 16  01 06    0   0    0    0   0    0    0   0    0</t>
  </si>
  <si>
    <t xml:space="preserve"> 17  00 59    0   0    0    0   0    0    0   0    0</t>
  </si>
  <si>
    <t xml:space="preserve"> 19  01 05    0   0    0    0   0    0    0   0    0</t>
  </si>
  <si>
    <t xml:space="preserve"> 20  00 28    0   0    0    0   0    0    0   0    0</t>
  </si>
  <si>
    <t xml:space="preserve"> 21  00 53    0   0    0    0   0    0    0   0    0</t>
  </si>
  <si>
    <t xml:space="preserve"> 13  04 23    6  22   82    5  20   70   11  42  152</t>
  </si>
  <si>
    <t xml:space="preserve"> 14  01 14    5  19   69    6  12   72   11  31  141</t>
  </si>
  <si>
    <t xml:space="preserve"> 15  00 58    6  23   83    7  23   93   13  46  176</t>
  </si>
  <si>
    <t xml:space="preserve"> 16  04 15    5  25   75    5  22   72   10  47  147</t>
  </si>
  <si>
    <t xml:space="preserve"> 20  00 05    4  10   50    6  35   95   10  45  145</t>
  </si>
  <si>
    <t xml:space="preserve"> 21  02 36    3  13   43    6  46  106    9  59  149</t>
  </si>
  <si>
    <t xml:space="preserve"> 22  05 05    1   1   11    5  23   73    6  24   84</t>
  </si>
  <si>
    <t xml:space="preserve"> 25  00 50    0   0    0    6  34   94    6  34   94</t>
  </si>
  <si>
    <t xml:space="preserve"> 26  01 11    0   0    0    6  22   82    6  22   82</t>
  </si>
  <si>
    <t xml:space="preserve"> 28  01 45    0   0    0    6  19   79    6  19   79</t>
  </si>
  <si>
    <t xml:space="preserve"> 29  01 19    0   0    0    5  16   66    5  16   66</t>
  </si>
  <si>
    <t xml:space="preserve"> 30  00 00    1   3   13    5  27   77    6  30   90</t>
  </si>
  <si>
    <t xml:space="preserve"> 31  02 24    1   8   18    7  32  102    8  40  120</t>
  </si>
  <si>
    <t xml:space="preserve"> Monthly Mean      37.04         68.78        105.83 </t>
  </si>
  <si>
    <t xml:space="preserve"> September  2002        (k=1.00)</t>
  </si>
  <si>
    <t xml:space="preserve">  1  04 00    2  13   33    7  22   92    9  35  125</t>
  </si>
  <si>
    <t xml:space="preserve">  2  00 16    3  25   55    7  20   90   10  45  145</t>
  </si>
  <si>
    <t xml:space="preserve">  3  00 23    4  29   69    7  25   95   11  54  164</t>
  </si>
  <si>
    <t xml:space="preserve">  4  02 55    5  32   82    6  23   83   11  55  165</t>
  </si>
  <si>
    <t xml:space="preserve">  5  02 01    5  29   79    5  16   66   10  45  145</t>
  </si>
  <si>
    <t xml:space="preserve">  8  04 21    7  27   97    4  17   57   11  44  154</t>
  </si>
  <si>
    <t xml:space="preserve"> 11  01 56    4  25   65    5  31   81    9  56  146</t>
  </si>
  <si>
    <t xml:space="preserve"> 12  00 26    3  20   50    4  26   66    7  46  116</t>
  </si>
  <si>
    <t xml:space="preserve"> 18  02 05    3   7   37    9  39  129   12  46  166</t>
  </si>
  <si>
    <t xml:space="preserve"> 19  02 30    3   6   36   10  28  128   13  34  164</t>
  </si>
  <si>
    <t xml:space="preserve"> 19  23 52    1   2   12   11  30  140   12  32  152</t>
  </si>
  <si>
    <t xml:space="preserve"> 24  01 38    3   8   38    9  21  111   12  29  149</t>
  </si>
  <si>
    <t xml:space="preserve"> 25  04 50    4  17   57    5  23   73    9  40  130</t>
  </si>
  <si>
    <t xml:space="preserve">  </t>
  </si>
  <si>
    <t xml:space="preserve"> Monthly Mean      54.62         93.15        147.77</t>
  </si>
  <si>
    <t xml:space="preserve">                  (51.57)       (95.64)      (147.21)</t>
  </si>
  <si>
    <t xml:space="preserve"> October    2002        (k=1.00)</t>
  </si>
  <si>
    <t xml:space="preserve">  2  01 49    3  14   44    1  15   25    4  29   69</t>
  </si>
  <si>
    <t xml:space="preserve">  3    -  </t>
  </si>
  <si>
    <t xml:space="preserve">  4  06 12    2  11   31    1   7   17    3  18   48</t>
  </si>
  <si>
    <t xml:space="preserve">  5  01 13    3  19   49    2   9   29    5  28   78</t>
  </si>
  <si>
    <t xml:space="preserve">  6  00 28    2  14   34    3  10   40    5  24   74</t>
  </si>
  <si>
    <t xml:space="preserve">  7  01 24    2  12   32    5  14   64    7  26   96</t>
  </si>
  <si>
    <t xml:space="preserve"> 10  01 19    6  13   73    3   6   36    9  19  109</t>
  </si>
  <si>
    <t xml:space="preserve"> 11  00 02    7  36  106    4   6   46   11  42  152</t>
  </si>
  <si>
    <t xml:space="preserve"> 12  00 36    5  25   75    5   9   59   10  34  134</t>
  </si>
  <si>
    <t xml:space="preserve"> 13  00 28    5  26   76    5   7   57   10  33  133</t>
  </si>
  <si>
    <t xml:space="preserve"> 14  00 50    5  26   76    7  12   82   12  38  158</t>
  </si>
  <si>
    <t xml:space="preserve"> 15  00 02    3  18   48    7  11   81   10  29  129</t>
  </si>
  <si>
    <t xml:space="preserve"> 16  04 35    4  21   61    8  24  104   12  45  165</t>
  </si>
  <si>
    <t xml:space="preserve"> 17  05 32    4  17   57    5  32   82    9  49  139</t>
  </si>
  <si>
    <t xml:space="preserve"> 22  00 00    2  18  38     4   5   45    6  23   83</t>
  </si>
  <si>
    <t xml:space="preserve"> 23  05 04    2  16  36     2   3   23    4  19   59</t>
  </si>
  <si>
    <t xml:space="preserve"> 25  00 22    5  22  72     1   2   12    6  24   84</t>
  </si>
  <si>
    <t xml:space="preserve"> 27  00 34    6  27  87     3   6   36    9  33  123</t>
  </si>
  <si>
    <t xml:space="preserve"> 28  00 14    4  18  58     3   5   35    7  23   93</t>
  </si>
  <si>
    <t xml:space="preserve"> 29  00 33    4  18  58     3   7   37    7  25   95</t>
  </si>
  <si>
    <t xml:space="preserve"> 30  01 05    6  22  82     3   5   35    9  27  117</t>
  </si>
  <si>
    <t xml:space="preserve"> 31  00 21    8  15  95     1   1   11    9  16  106</t>
  </si>
  <si>
    <t xml:space="preserve"> Monthly Mean     61.33          45.52        106.86</t>
  </si>
  <si>
    <t xml:space="preserve"> November    2002        (k=1.00)</t>
  </si>
  <si>
    <t xml:space="preserve">  3  00 09    7  25   95    3   6   36   10  31  131</t>
  </si>
  <si>
    <t xml:space="preserve">  4  00 08    6  15   75    3  14   44    9  29  119</t>
  </si>
  <si>
    <t xml:space="preserve">  5  00 08    6  15   75    3  18   48    9  33  123</t>
  </si>
  <si>
    <t xml:space="preserve">  6  00 39    5  19   69    3  26   56    8  45  125</t>
  </si>
  <si>
    <t xml:space="preserve">  8  05 16    4  11   51    4  22   62    8  33  113</t>
  </si>
  <si>
    <t xml:space="preserve">  9  02 17    4  10   50    5  17   67    9  27  117</t>
  </si>
  <si>
    <t xml:space="preserve"> 10  00 11    4   9   49    5  26   76    9  35  125</t>
  </si>
  <si>
    <t xml:space="preserve"> 11  01 01    4   8   48    5  33   83    9  41  131</t>
  </si>
  <si>
    <t xml:space="preserve"> 13  00 43    0   0    0    5  21   71    5  21   71</t>
  </si>
  <si>
    <t xml:space="preserve"> 14  00 29    0   0    0    4  21   61    4  21   61</t>
  </si>
  <si>
    <t xml:space="preserve"> 18  00 38    2   8   28    4  24   64    6  32   92</t>
  </si>
  <si>
    <t xml:space="preserve"> 19  02 00    1   2   12    5  16   66    6  18   78</t>
  </si>
  <si>
    <t xml:space="preserve"> 21  05 09    2   6   26    5  15   65    7  21   91</t>
  </si>
  <si>
    <t xml:space="preserve"> 26  02 00    2   2   22    2   5   25    4   7   47</t>
  </si>
  <si>
    <t xml:space="preserve"> 27  00 43    3   3   33    3   7   37    6  10   70</t>
  </si>
  <si>
    <t xml:space="preserve"> December    2007        (k=1.00)</t>
  </si>
  <si>
    <t xml:space="preserve">  1  03 07    0   0    0    1   2   12    1   2   12</t>
  </si>
  <si>
    <t xml:space="preserve">  2  00 12    0   0    0    0   0    0    0   0    0</t>
  </si>
  <si>
    <t xml:space="preserve">  4  00 42    0   0    0    1   2   12    1   2   12</t>
  </si>
  <si>
    <t xml:space="preserve">  5  00 27    0   0    0    1   2   12    1   2   12</t>
  </si>
  <si>
    <t xml:space="preserve">  6  01 12    0   0    0    1   2   12    1   2   12</t>
  </si>
  <si>
    <t xml:space="preserve">  7  00 02    1   1   11    1   5   15    2   6   26</t>
  </si>
  <si>
    <t xml:space="preserve">  9  01 04    1   1   11    1   8   18    2   9   29</t>
  </si>
  <si>
    <t xml:space="preserve"> 10  04 18    0   0    0    1  18   28    1  18   28</t>
  </si>
  <si>
    <t xml:space="preserve"> 11  01 54    0   0    0    1  18   28    1  18   28</t>
  </si>
  <si>
    <t xml:space="preserve"> 12  01 51    0   0    0    1  28   38    1  28   38</t>
  </si>
  <si>
    <t xml:space="preserve"> 14  01 44    1   1   11    1  24   34    2  25   45</t>
  </si>
  <si>
    <t xml:space="preserve"> 15  01 08    0   0    0    1  17   27    1  17   27</t>
  </si>
  <si>
    <t xml:space="preserve"> 16  00 21    0   0    0    1  13   23    1  13   23</t>
  </si>
  <si>
    <t xml:space="preserve"> 18  00 07    0   0    0    0   0    0    0   0    0</t>
  </si>
  <si>
    <t xml:space="preserve"> 20  00 52    0   0    0    0   0    0    0   0    0</t>
  </si>
  <si>
    <t xml:space="preserve"> 21  00 39    0   0    0    0   0    0    0   0    0</t>
  </si>
  <si>
    <t xml:space="preserve"> 23  03 53    0   0    0    0   0    0    0   0    0</t>
  </si>
  <si>
    <t xml:space="preserve"> 24  02 35    0   0    0    0   0    0    0   0    0</t>
  </si>
  <si>
    <t xml:space="preserve"> 26  04 05    0   0    0    0   0    0    0   0    0</t>
  </si>
  <si>
    <t xml:space="preserve"> 27  00 27    0   0    0    0   0    0    0   0    0</t>
  </si>
  <si>
    <t xml:space="preserve"> 31  00 41    0   0    0    0   0    0    0   0    0</t>
  </si>
  <si>
    <t>Monthly Mean        1.50         11.77         13.27</t>
  </si>
  <si>
    <t>January    2006        (k=1.00)</t>
  </si>
  <si>
    <t xml:space="preserve">  3  00 38    2   4   24    0   0    0    2   4   24</t>
  </si>
  <si>
    <t xml:space="preserve">  5  05 14    1   1   11    0   0    0    1   1   11</t>
  </si>
  <si>
    <t xml:space="preserve">  7  01 37    1   1   11    0   0    0    1   1   11</t>
  </si>
  <si>
    <t xml:space="preserve">  8  01 23    1   1   11    0   0    0    1   1   11</t>
  </si>
  <si>
    <t xml:space="preserve">  9  05 28    1   1   11    0   0    0    1   1   11</t>
  </si>
  <si>
    <t xml:space="preserve"> 10  02 30    1   1   11    0   0    0    1   1   11</t>
  </si>
  <si>
    <t xml:space="preserve"> 11  02 06    1   1   11    0   0    0    1   1   11</t>
  </si>
  <si>
    <t xml:space="preserve"> 12  03 07    1   1   11    0   0    0    1   1   11</t>
  </si>
  <si>
    <t xml:space="preserve"> 15  00 43    1   1   11    1   1   11    2   2   22</t>
  </si>
  <si>
    <t xml:space="preserve"> 17  02 45    1   3   13    1   4   14    2   7   27</t>
  </si>
  <si>
    <t xml:space="preserve"> 18  06 00    1   2   12    1   4   14    2   6   26</t>
  </si>
  <si>
    <t xml:space="preserve"> 19  04 35    0   0    0    2   7   27    2   7   27</t>
  </si>
  <si>
    <t xml:space="preserve"> 20  01 59    0   0    0    1   4   14    1   4   14</t>
  </si>
  <si>
    <t xml:space="preserve"> 22  01 32    0   0    0    2  13   33    2  13   33</t>
  </si>
  <si>
    <t xml:space="preserve"> 23  01 42    1   1   11    2  11   31    3  12   42</t>
  </si>
  <si>
    <t xml:space="preserve"> 24  00 03    0   0    0    2  11   31    2  11   31</t>
  </si>
  <si>
    <t xml:space="preserve"> 25  01 23    0   0    0    1   9   19    1   9   19</t>
  </si>
  <si>
    <t xml:space="preserve"> 26  00 03    0   0    0    1   5   15    1   5   15</t>
  </si>
  <si>
    <t xml:space="preserve"> 27  02 23    0   0    0    1   2   12    1   2   12</t>
  </si>
  <si>
    <t xml:space="preserve"> 28  01 15    0   0    0    0   0    0    0   0    0</t>
  </si>
  <si>
    <t xml:space="preserve"> 29  01 21    0   0    0    0   0    0    0   0    0</t>
  </si>
  <si>
    <t>Monthly Mean        6.73         10.05         16.77</t>
  </si>
  <si>
    <t xml:space="preserve"> February    2006        (k=1.00)</t>
  </si>
  <si>
    <t xml:space="preserve">  2  00 04    0   0    0    0   0    0    0   0    0</t>
  </si>
  <si>
    <t xml:space="preserve">  3  04 37    0   0    0    0   0    0    0   0    0</t>
  </si>
  <si>
    <t xml:space="preserve">  4  01 28    0   0    0    0   0    0    0   0    0</t>
  </si>
  <si>
    <t xml:space="preserve">  5  01 42    0   0    0    0   0    0    0   0    0</t>
  </si>
  <si>
    <t xml:space="preserve">  8  01 19    0   0    0    1   1   11    1   1   11</t>
  </si>
  <si>
    <t xml:space="preserve">  9  00 12    0   0    0    2   2   22    2   2   22</t>
  </si>
  <si>
    <t xml:space="preserve"> 10  02 05    0   0    0    0   0    0    0   0    0</t>
  </si>
  <si>
    <t xml:space="preserve"> 11  01 21    0   0    0    0   0    0    0   0    0</t>
  </si>
  <si>
    <t xml:space="preserve"> 12  03 58    4    5  45    2   6   26    6  11   71</t>
  </si>
  <si>
    <t xml:space="preserve"> 15  00 43    4    9  49    3   4   34    7  13   83</t>
  </si>
  <si>
    <t xml:space="preserve"> 17  00 56    2    3  23    2   3   23    4   6   46</t>
  </si>
  <si>
    <t xml:space="preserve"> 18  02 24    3    4  34    3   8   38    6  12   72</t>
  </si>
  <si>
    <t xml:space="preserve"> 19  01 13    3    4  34    5  15   65    8  19   99</t>
  </si>
  <si>
    <t xml:space="preserve"> 20  01 05    1    1  11    4  13   53    5  14   64</t>
  </si>
  <si>
    <t xml:space="preserve"> 21  01 17    2    2  22    5  13   63    7  15   85</t>
  </si>
  <si>
    <t xml:space="preserve"> 22  00 34    2    4  24    6  10   70    8  14   94</t>
  </si>
  <si>
    <t xml:space="preserve"> 23  00 43    2    6  26    3  12   42    5  18   68</t>
  </si>
  <si>
    <t xml:space="preserve"> 25  00 55    1    7  17    3   7   37    4  14   54</t>
  </si>
  <si>
    <t xml:space="preserve"> 26  00 08    1   13  23    3   6   36    4  19   59</t>
  </si>
  <si>
    <t xml:space="preserve"> 27  00 45    1   14  24    2   2   22    3  16   46</t>
  </si>
  <si>
    <t xml:space="preserve"> Monthly Mean      38.22         42.06         80.28</t>
  </si>
  <si>
    <t xml:space="preserve"> March  2001      (k=1.00)</t>
  </si>
  <si>
    <t xml:space="preserve">  2  04 40    2   2   22    2   2   22    4   4   44</t>
  </si>
  <si>
    <t xml:space="preserve">  6  00 20    5  16   66    2   5   25    7  21   91</t>
  </si>
  <si>
    <t xml:space="preserve">  8  02 16    3  11   41    1   1   11    4  12   52</t>
  </si>
  <si>
    <t xml:space="preserve">  9  00 18    2  17   37    0   0    0    2  17   37</t>
  </si>
  <si>
    <t xml:space="preserve"> 10  01 00    2  19   39    3   6   36    5  25   75</t>
  </si>
  <si>
    <t xml:space="preserve"> 11  01 04    2   7   27    3  11   41    5  18   68</t>
  </si>
  <si>
    <t xml:space="preserve"> 13  00 22    0   0    0    2  11   31    2  11   31</t>
  </si>
  <si>
    <t xml:space="preserve"> 13  23 22    0   0    0    3  17   47    3  17   47</t>
  </si>
  <si>
    <t xml:space="preserve"> 15  00 38    1   2   12    2  20   40    3  22   52</t>
  </si>
  <si>
    <t xml:space="preserve"> 18  06 19    1   1   11    1   3   13    2   4   24</t>
  </si>
  <si>
    <t xml:space="preserve"> 19  00 35    1   1   11    2   6   26    3   7   37</t>
  </si>
  <si>
    <t xml:space="preserve"> 20  00 32    2   4   24    2  10   30    4  14   54</t>
  </si>
  <si>
    <t xml:space="preserve"> 20  23 56    3   4   34    3   7   37    6  11   71</t>
  </si>
  <si>
    <t xml:space="preserve"> 22  05 35    4  15   55    2   5   25    6  20   80</t>
  </si>
  <si>
    <t xml:space="preserve"> 24  00 53    5  13   63    3   5   35    8  18   98</t>
  </si>
  <si>
    <t xml:space="preserve"> 26  05 13    8  40  120    6  34   94   14  74  214</t>
  </si>
  <si>
    <t xml:space="preserve"> 27  00 19    6  35   95    7  33  103   13  68  198</t>
  </si>
  <si>
    <t xml:space="preserve"> Monthly Mean      38.65         36.24         74.88</t>
  </si>
  <si>
    <t xml:space="preserve"> April  2001      (k=1.00)</t>
  </si>
  <si>
    <t xml:space="preserve">  1  02 41    6  24   84    5  23   73   11  47  157</t>
  </si>
  <si>
    <t xml:space="preserve">  2  01 09    5  20   70    5  13   63   10  33  133</t>
  </si>
  <si>
    <t xml:space="preserve">  3  00 21    5  14   64    4  12   52    9  26  116</t>
  </si>
  <si>
    <t xml:space="preserve">  3  23 39    6  14   74    6  18   78   12  32  152</t>
  </si>
  <si>
    <t xml:space="preserve">  5  04 58    6   9   69    4  14   54   10  23  123</t>
  </si>
  <si>
    <t xml:space="preserve">  5  23 48    5   9   59    6  14   74   11  23  133</t>
  </si>
  <si>
    <t xml:space="preserve">  7  00 29    3   5   35    3  11   41    6  16   76</t>
  </si>
  <si>
    <t xml:space="preserve"> 11  02 11    2   7   27    7  39  109    9  46  136</t>
  </si>
  <si>
    <t xml:space="preserve"> 14  00 57    3   6   36    5  16   66    8  22  102</t>
  </si>
  <si>
    <t xml:space="preserve"> 15  00 57    2   5   25    5   8   58    7  13   83</t>
  </si>
  <si>
    <t xml:space="preserve"> 16  00 00    2   3   23    5   9   59    7  12   82</t>
  </si>
  <si>
    <t xml:space="preserve"> 19  23 59    4  13   53    1   3   13    5  16   66</t>
  </si>
  <si>
    <t xml:space="preserve"> 22  05 11    4  24   64    3  12   42    7  36  106</t>
  </si>
  <si>
    <t xml:space="preserve"> 23  04 39    4  14   54    3   7   37    7  21   91</t>
  </si>
  <si>
    <t xml:space="preserve"> 24  02 30    3  27   57    3   7   37    6  34   94</t>
  </si>
  <si>
    <t xml:space="preserve"> 26  06 04    3  27   57    3   5   35    6  32   92</t>
  </si>
  <si>
    <t xml:space="preserve"> 27  06 22    5  29   79    3   4   34    8  33  113</t>
  </si>
  <si>
    <t xml:space="preserve"> 28  00 59    4  16   56    2   3   23    6  19   79</t>
  </si>
  <si>
    <t xml:space="preserve"> Monthly Mean      54.78         52.67        107.44</t>
  </si>
  <si>
    <t xml:space="preserve"> May 2001         (k=1.00)</t>
  </si>
  <si>
    <t xml:space="preserve">  1  02 01    4  19   59    2   3   23    6  22   82</t>
  </si>
  <si>
    <t xml:space="preserve">  4  01 39    6  51  111    1   1   11    7  52  122</t>
  </si>
  <si>
    <t xml:space="preserve">  5    - </t>
  </si>
  <si>
    <t xml:space="preserve">  6  05 25    5  19   69    3   5   35    8  24  104</t>
  </si>
  <si>
    <t xml:space="preserve">  7  04 40    3  11   41    5   8   58    8  19   99</t>
  </si>
  <si>
    <t xml:space="preserve"> 11  00 36    2   5   25    4   9   49    6  14   74</t>
  </si>
  <si>
    <t xml:space="preserve"> 12  00 54    3  12   42    2  16   36    5  28   78</t>
  </si>
  <si>
    <t xml:space="preserve"> 13  01 06    3  10   40    2  12   32    5  22   72</t>
  </si>
  <si>
    <t xml:space="preserve"> 14  00 54    3  15   45    2  21   41    5  36   86</t>
  </si>
  <si>
    <t xml:space="preserve"> 15  00 55    2  10   30    3  11   41    5  21   71</t>
  </si>
  <si>
    <t xml:space="preserve"> 17  06 16    4  14   54    2   9   29    6  23   83</t>
  </si>
  <si>
    <t xml:space="preserve"> 18  00 06    4  12   52    1   7   17    5  19   69</t>
  </si>
  <si>
    <t xml:space="preserve"> 19  00 52    5  15   65    0   0    0    5  15   65</t>
  </si>
  <si>
    <t xml:space="preserve"> 20  00 56    3  10   40    1   1   11    4  11   51</t>
  </si>
  <si>
    <t xml:space="preserve"> 21  03 15    3   9   39    3   3   33    6  12   72</t>
  </si>
  <si>
    <t xml:space="preserve"> 25  00 09    5  23   73    2   5   25    7  28   98</t>
  </si>
  <si>
    <t xml:space="preserve"> 28  00 56    5  14   64    2   6   26    7  20   90</t>
  </si>
  <si>
    <t xml:space="preserve"> 28  23 51    6  12   72    1   1   11    7  13   83</t>
  </si>
  <si>
    <t xml:space="preserve"> Monthly Mean      54.18         28.12         82.29</t>
  </si>
  <si>
    <t xml:space="preserve"> June 2001        (k=1.00)</t>
  </si>
  <si>
    <t xml:space="preserve">  1  05 49    1   1   11    1   2   12    2   3   23</t>
  </si>
  <si>
    <t xml:space="preserve">  2  04 34    2   4   24    2   8   28    4  12   52</t>
  </si>
  <si>
    <t xml:space="preserve">  3  00 54    3   8   38    4  11   51    7  19   89</t>
  </si>
  <si>
    <t xml:space="preserve">  4  00 06    3   8   38    2   9   29    5  17   67</t>
  </si>
  <si>
    <t xml:space="preserve"> 11  00 22    9  31  121    3  10   40   12  41  161</t>
  </si>
  <si>
    <t xml:space="preserve"> 18  01 48    9  41  131    2   8   28   11  49  159</t>
  </si>
  <si>
    <t xml:space="preserve"> 26  02 21    5  13   63    2  10   30    7  23   93</t>
  </si>
  <si>
    <t xml:space="preserve"> 26  23 48    5  11   61    2  12   32    7  23   93</t>
  </si>
  <si>
    <t xml:space="preserve"> 28  01 38    4  11   51    2   3   23    6  14   74</t>
  </si>
  <si>
    <t xml:space="preserve"> 29  00 48    4   8   48    3   5   35    7  13   83</t>
  </si>
  <si>
    <t xml:space="preserve">  Monthly Mean      58.60         30.80         89.40</t>
  </si>
  <si>
    <t xml:space="preserve"> July 2001        (k=1.00)</t>
  </si>
  <si>
    <t xml:space="preserve">  1  01 10    2   3   23    3   3   33    5   6   56</t>
  </si>
  <si>
    <t xml:space="preserve">  2  02 14    4   7   47    4   8   48    8  15   95</t>
  </si>
  <si>
    <t xml:space="preserve">  3  02 07    4   5   45    4   5   45    8  10   90</t>
  </si>
  <si>
    <t xml:space="preserve">  4  01 58    5  10   60    2   6   26    7  16   86</t>
  </si>
  <si>
    <t xml:space="preserve">  5  01 12    4   7   47    3   6   36    7  13   83</t>
  </si>
  <si>
    <t xml:space="preserve">  7  04 54    2   6   26    2   6   26    4  12   52</t>
  </si>
  <si>
    <t xml:space="preserve">  8  01 39    1   5   15    3   6   36    4  11   51</t>
  </si>
  <si>
    <t xml:space="preserve">  9  00 32    2   7   27    2  10   30    4  17   57</t>
  </si>
  <si>
    <t xml:space="preserve"> 10  00 11    1   4   14    3  10   40    4  14   54</t>
  </si>
  <si>
    <t xml:space="preserve"> 18  00 56    1   1   11    1   8   18    2   9   29</t>
  </si>
  <si>
    <t xml:space="preserve"> 19  01 18    0   0    0    1   9   19    1   9   19</t>
  </si>
  <si>
    <t xml:space="preserve"> 20  06 54    0   0    0    1   3   13    1   3   13</t>
  </si>
  <si>
    <t xml:space="preserve"> 21  00 31    0   0    0    1   2   12    1   2   12</t>
  </si>
  <si>
    <t xml:space="preserve"> 23  00 19    0   0    0    1   7   17    1   7   17</t>
  </si>
  <si>
    <t xml:space="preserve"> 24  01 21    0   0    0    1   2   12    1   2   12</t>
  </si>
  <si>
    <t xml:space="preserve"> 29  00 31    0   0    0    2  14   34    2  14   34</t>
  </si>
  <si>
    <t xml:space="preserve"> 31  01 37    0   0    0    2   7   27    2   7   27</t>
  </si>
  <si>
    <t>Monthly Mean        1.47         13.07         14.53</t>
  </si>
  <si>
    <t xml:space="preserve"> September 2006        (k=1.00)</t>
  </si>
  <si>
    <t xml:space="preserve">  2  01 10    0   0    0    1   2   12    1   2   12 </t>
  </si>
  <si>
    <t xml:space="preserve">  3  01 02    0   0    0    0   0    0    0   0    0 </t>
  </si>
  <si>
    <t xml:space="preserve">  4  00 18    0   0    0    0   0    0    0   0    0 </t>
  </si>
  <si>
    <t xml:space="preserve"> 16  00 07    0   0    0    1   1   11    1   1   11 </t>
  </si>
  <si>
    <t xml:space="preserve"> 20  00 10    0   0    0    1   1   11    1   1   11 </t>
  </si>
  <si>
    <t xml:space="preserve"> 21  04 40    0   0    0    1   1   11    1   1   11 </t>
  </si>
  <si>
    <t xml:space="preserve"> 24  00 44    0   0    0    1   2   12    1   2   12 </t>
  </si>
  <si>
    <t>Monthly Mean        0.00          8.14          8.14</t>
  </si>
  <si>
    <t xml:space="preserve"> October 2006        (k=1.00)  </t>
  </si>
  <si>
    <t>Monthly Mean</t>
  </si>
  <si>
    <t xml:space="preserve"> November 2006        (k=1.00)</t>
  </si>
  <si>
    <t xml:space="preserve">  9  02 46    0   0    0    2   6   26    2   6   26</t>
  </si>
  <si>
    <t xml:space="preserve"> 10  02 29    0   0    0    1   2   12    1   2   12</t>
  </si>
  <si>
    <t xml:space="preserve"> 12  01 16    0   0    0    1   7   17    1   7   17</t>
  </si>
  <si>
    <t xml:space="preserve"> 13  01 31    0   0    0    2   8   28    2   8   28</t>
  </si>
  <si>
    <t xml:space="preserve"> 15  02 08    0   0    0    3   7   37    3   7   37</t>
  </si>
  <si>
    <t xml:space="preserve"> 16  01 37    0   0    0    3  11   41    3  11   41</t>
  </si>
  <si>
    <t xml:space="preserve"> 18  02 02    0   0    0    3   7   37    3   7   37</t>
  </si>
  <si>
    <t xml:space="preserve"> 21  04 09    0   0    0    1   1   11    1   1   11</t>
  </si>
  <si>
    <t xml:space="preserve"> 22  02 15    0   0    0    0   0    0    0   0    0</t>
  </si>
  <si>
    <t xml:space="preserve"> 24  06 19    0   0    0    0   0    0    0   0    0</t>
  </si>
  <si>
    <t xml:space="preserve"> 25  00 44    0   0    0    0   0    0    0   0    0</t>
  </si>
  <si>
    <t xml:space="preserve"> 29  02 14    1   4   14    1   3   13    2   7   27</t>
  </si>
  <si>
    <t>Monthly Mean        1.17         18.50         19.67</t>
  </si>
  <si>
    <t xml:space="preserve"> December  2006        (k=1.00)</t>
  </si>
  <si>
    <t xml:space="preserve">  1  00 22    1   4   14    2  11   31    3  15   45</t>
  </si>
  <si>
    <t xml:space="preserve">  2  02 10    1   4   14    1   8   18    2  12   32</t>
  </si>
  <si>
    <t xml:space="preserve">  4  00 56    1   2   12    1   6   16    2   8   28</t>
  </si>
  <si>
    <t xml:space="preserve">  6  05 06    1   1   11    2   9   29    3  10   40</t>
  </si>
  <si>
    <t xml:space="preserve"> 11  03 34    0   0    0    1   6   16    1   6   16</t>
  </si>
  <si>
    <t xml:space="preserve"> 13  02 15    0   0    0    1  10   20    1  10   20</t>
  </si>
  <si>
    <t xml:space="preserve"> 15  02 07    0   0    0    1   3   13    1   3   13</t>
  </si>
  <si>
    <t xml:space="preserve"> 16  02 26    0   0    0    1   4   14    1   4   14</t>
  </si>
  <si>
    <t xml:space="preserve"> 18  00 34    0   0    0    0   0    0    0   0    0</t>
  </si>
  <si>
    <t xml:space="preserve"> 20  06 03    0   0    0    0   0    0    0   0    0</t>
  </si>
  <si>
    <t xml:space="preserve"> 23  01 14    0   0    0    0   0    0    0   0    0</t>
  </si>
  <si>
    <t xml:space="preserve"> 24  02 48    0   0    0    0   0    0    0   0    0</t>
  </si>
  <si>
    <t xml:space="preserve"> 27  02 54    0   0    0    1   1   11    1   1   11</t>
  </si>
  <si>
    <t xml:space="preserve"> 28  00 36    0   0    0    0   0    0    0   0    0</t>
  </si>
  <si>
    <t xml:space="preserve"> 29  00 40    0   0    0    0   0    0    0   0    0</t>
  </si>
  <si>
    <t xml:space="preserve"> 30  01 32    0   0    0    0   0    0    0   0    0</t>
  </si>
  <si>
    <t>Monthly Mean        3.19         10.50         13.69</t>
  </si>
  <si>
    <t>January    2005        (k=1.00)</t>
  </si>
  <si>
    <t xml:space="preserve">  1  01 11    1   8   18    1   3   13    2  11   31</t>
  </si>
  <si>
    <t xml:space="preserve">  2  01 07    2  11   31    1   1   11    3  12   42</t>
  </si>
  <si>
    <t xml:space="preserve">  3  01 43    1   4   14    1   2   12    2   6   26</t>
  </si>
  <si>
    <t xml:space="preserve">  4  00 48    1   5   15    1   1   11    2   6   26</t>
  </si>
  <si>
    <t xml:space="preserve">  5  01 05    1   3   13    0   0    0    1   3   13</t>
  </si>
  <si>
    <t xml:space="preserve">  7  02 46    0   0    0    0   0    0    0   0    0</t>
  </si>
  <si>
    <t xml:space="preserve">  8  01 43    0   0    0    1   1   11    1   1   11</t>
  </si>
  <si>
    <t xml:space="preserve">  9  01 34    0   0    0    1   1   11    1   1   11</t>
  </si>
  <si>
    <t xml:space="preserve"> 10  00 45    0   0    0    2   4   24    2   4   24</t>
  </si>
  <si>
    <t xml:space="preserve"> 11  00 50    1   1   11    2   4   24    3   5   35</t>
  </si>
  <si>
    <t xml:space="preserve"> 12  00 54    1   3   13    2   8   28    3  11   41</t>
  </si>
  <si>
    <t xml:space="preserve"> 13  00 18    1   4   14    2   7   27    3  11   41</t>
  </si>
  <si>
    <t xml:space="preserve"> 14  04 33    1   5   15    2  13   33    3  18   48</t>
  </si>
  <si>
    <t xml:space="preserve"> 17  02 51    1  21   31    3   7   37    4  28   68</t>
  </si>
  <si>
    <t xml:space="preserve"> 18  00 27    2  26   46    3   6   36    5  32   82</t>
  </si>
  <si>
    <t xml:space="preserve"> 19  04 42    2   2   22    2  15   35    4  17   57</t>
  </si>
  <si>
    <t xml:space="preserve"> 20  02 08    2  13   33    2   3   23    4  16   56</t>
  </si>
  <si>
    <t xml:space="preserve"> 21  00 13    2   8   28    2   6   26    4  14   54</t>
  </si>
  <si>
    <t xml:space="preserve"> 22  01 00    2   5   25    2   7   27    4  12   52</t>
  </si>
  <si>
    <t xml:space="preserve"> 24  04 14    1   2   12    3   3   33    4   5   45</t>
  </si>
  <si>
    <t xml:space="preserve"> 25  02 19    1   2   12    3   5   35    4   7   47</t>
  </si>
  <si>
    <t xml:space="preserve"> 29  00 32    5  21   71    3   8   38    8  29  109</t>
  </si>
  <si>
    <t xml:space="preserve"> 30  02 53    7  22   92    4  13   53   11  35  145</t>
  </si>
  <si>
    <t xml:space="preserve"> Monthly Mean      58.48         47.83        106.30</t>
  </si>
  <si>
    <t xml:space="preserve"> December  2001   (k=1.00)</t>
  </si>
  <si>
    <t xml:space="preserve">  1  00 11    5  16   66    4  12   52    9  28  118</t>
  </si>
  <si>
    <t xml:space="preserve">  2  01 14    5  12   62    5  13   63   10  25  125</t>
  </si>
  <si>
    <t xml:space="preserve">  3  00 05    5  19   69    5  19   69   10  38  138</t>
  </si>
  <si>
    <t xml:space="preserve">  7  04 17    7  18   88    5  26   76   12  44  164</t>
  </si>
  <si>
    <t xml:space="preserve">  8  01 13    8  15   95    5  25   75   13  40  170</t>
  </si>
  <si>
    <t xml:space="preserve"> 10  01 08    5  13   63    2   7   27    7  20   90</t>
  </si>
  <si>
    <t xml:space="preserve"> 14  06 16    2  17   37    4  10   50    6  27   87</t>
  </si>
  <si>
    <t xml:space="preserve"> 15  02 33    2  15   35    4  13   53    6  28   88</t>
  </si>
  <si>
    <t xml:space="preserve"> 16  01 15    3  12   42    4  11   51    7  23   93</t>
  </si>
  <si>
    <t xml:space="preserve"> 17  00 18    4  19   59    6  12   72   10  31  131</t>
  </si>
  <si>
    <t xml:space="preserve"> 18  00 16    3  14   44    5  10   60    8  24  104</t>
  </si>
  <si>
    <t xml:space="preserve"> 19  00 02    2  13   33    4   8   48    6  21   81</t>
  </si>
  <si>
    <t xml:space="preserve"> 20  00 58    3  11   41    1   2   12    4  13   53</t>
  </si>
  <si>
    <t xml:space="preserve"> 22  00 46    5  27   77    5  15   65   10  42  142</t>
  </si>
  <si>
    <t xml:space="preserve"> 23  00 57    5  28   78    5  10   60   10  38  138</t>
  </si>
  <si>
    <t xml:space="preserve"> 24  00 15    6  46  106    5  20   70   11  66  176</t>
  </si>
  <si>
    <t xml:space="preserve"> 26  02 07    4  33   73    6  30   90   10  63  163</t>
  </si>
  <si>
    <t xml:space="preserve"> 27  01 16    4  23   63    4  22   62    8  45  125</t>
  </si>
  <si>
    <t xml:space="preserve"> 28  00 09    6  23   83    6  28   88   12  51  171</t>
  </si>
  <si>
    <t xml:space="preserve"> 29  01 52    4  17   57    5  25   75    9  42  132</t>
  </si>
  <si>
    <t xml:space="preserve"> 30  01 11    4   7   47    4  18   58    8  25  105</t>
  </si>
  <si>
    <t xml:space="preserve"> 31  00 12    6  19   79    6  20   80   12  39  159</t>
  </si>
  <si>
    <t xml:space="preserve"> Monthly Mean      63.50         61.64        125.14</t>
  </si>
  <si>
    <t>-- ---------------------------------------------------</t>
  </si>
  <si>
    <t xml:space="preserve"> January  2000    (k=1.00)</t>
  </si>
  <si>
    <t xml:space="preserve">                </t>
  </si>
  <si>
    <t xml:space="preserve"> Date Time(UT)   North         South        Total</t>
  </si>
  <si>
    <t xml:space="preserve">  1  01 37    3  10   40    1   2   12    4  12   52</t>
  </si>
  <si>
    <t xml:space="preserve">  2  01 02    3   8   38    1   2   12    4  10   50</t>
  </si>
  <si>
    <t xml:space="preserve">  3  02 21    3   9   39    1   8   18    4  17   57</t>
  </si>
  <si>
    <t xml:space="preserve">  4  00 26    4   8   48    1   6   16    5  14   64</t>
  </si>
  <si>
    <t xml:space="preserve">  5  01 20    5  15   65    2   5   25    7  20   90</t>
  </si>
  <si>
    <t xml:space="preserve"> 10  02 53    2   4   24    3   6   36    5  10   60</t>
  </si>
  <si>
    <t xml:space="preserve"> 11  05 17    2   8   28    5  17   67    7  25   95</t>
  </si>
  <si>
    <t xml:space="preserve"> 14  04 16    5   9   59    8  29  109   13  38  168</t>
  </si>
  <si>
    <t xml:space="preserve"> 15  02 44    4  10   50    6  35   95   10  45  145</t>
  </si>
  <si>
    <t xml:space="preserve"> 18  01 42    3   8   38    4  17   57    7  25   95</t>
  </si>
  <si>
    <t xml:space="preserve"> 20  05 06    3  11   41    4  15   55    7  26   96</t>
  </si>
  <si>
    <t xml:space="preserve"> 20  23 48    4  17   57    4  16   56    8  33  113</t>
  </si>
  <si>
    <t xml:space="preserve"> 22  00 11    4  14   54    5  11   61    9  25  115</t>
  </si>
  <si>
    <t xml:space="preserve"> 23  00 52    5  10   60    3   5   35    8  15   95</t>
  </si>
  <si>
    <t xml:space="preserve"> 24  00 24    3   8   38    3   8   38    6  16   76</t>
  </si>
  <si>
    <t xml:space="preserve"> 26  00 12    2   6   26    4  11   51    6  17   77</t>
  </si>
  <si>
    <t xml:space="preserve"> 27  01 48    1   9   19    2   7   27    3  16   46</t>
  </si>
  <si>
    <t xml:space="preserve"> 28  02 01    1   7   17    3   9   39    4  16   56</t>
  </si>
  <si>
    <t xml:space="preserve"> 29  00 25    1   4   14    4   9   49    5  13   63</t>
  </si>
  <si>
    <t xml:space="preserve"> 30  01 32    1   1   11    4   9   49    5  10   60</t>
  </si>
  <si>
    <t xml:space="preserve"> 30  23 30    2   4   24    4   8   48    6  12   72</t>
  </si>
  <si>
    <t xml:space="preserve"> Monthly Mean      37.62         45.48         83.10</t>
  </si>
  <si>
    <t xml:space="preserve"> February  2000  (k=1.00)</t>
  </si>
  <si>
    <t xml:space="preserve">       h  m   g   f    R    g   f    R    g   f    R</t>
  </si>
  <si>
    <t xml:space="preserve">  1   00 34   2  11   31    4  10   50    6  21   81</t>
  </si>
  <si>
    <t xml:space="preserve">  2   01 23   2  10   30    3   5   35    5  15   65</t>
  </si>
  <si>
    <t xml:space="preserve">  3   02 14   1   6   16    4   8   48    5  14   64</t>
  </si>
  <si>
    <t xml:space="preserve">  3   23 30   3  10   40    6  11   71    9  21  111</t>
  </si>
  <si>
    <t xml:space="preserve">  5   00 24   5  17   67    6  14   74   11  31  141</t>
  </si>
  <si>
    <t xml:space="preserve">  6     -</t>
  </si>
  <si>
    <t xml:space="preserve">  7   01 59   4  19   59    8  17   97   12  36  156</t>
  </si>
  <si>
    <t xml:space="preserve">  8   00 57   5  15   65    6  13   73   11  28  138</t>
  </si>
  <si>
    <t xml:space="preserve">  9   00 18   3  10   40    6  11   71    9  21  111</t>
  </si>
  <si>
    <t xml:space="preserve"> 10   04 23   4   9   49    6  13   73   10  22  122</t>
  </si>
  <si>
    <t xml:space="preserve"> 11   01 39   3   7   37    6  13   73    9  20  110</t>
  </si>
  <si>
    <t xml:space="preserve"> 12   04 40   2   3   23    7  17   87    9  20  110</t>
  </si>
  <si>
    <t xml:space="preserve"> 13   00 28   2   4   24    7  15   85    9  19  109</t>
  </si>
  <si>
    <t xml:space="preserve"> 14     -</t>
  </si>
  <si>
    <t xml:space="preserve"> 15   01 36   2   3   23    8  18   98   10  21  121</t>
  </si>
  <si>
    <t xml:space="preserve"> 16   00 37   2   3   23    9  23  113   11  26  136</t>
  </si>
  <si>
    <t xml:space="preserve"> 17   00 04   1   2   12    8  22  102    9  24  114</t>
  </si>
  <si>
    <t xml:space="preserve"> 17   23 32   2   3   23    7  19   89    9  22  112</t>
  </si>
  <si>
    <t xml:space="preserve"> 19     -</t>
  </si>
  <si>
    <t xml:space="preserve"> 20     -</t>
  </si>
  <si>
    <t xml:space="preserve"> 21   02 05   2   4   24    3  16   46    5  20   70</t>
  </si>
  <si>
    <t xml:space="preserve">  9  00 20    1   1   11    2  20   40    3  21   51</t>
  </si>
  <si>
    <t xml:space="preserve"> 10  03 38    2   4   24    4  23   63    6  27   87</t>
  </si>
  <si>
    <t xml:space="preserve"> 15  05 42    1   6   16    2   7   27    3  13   43</t>
  </si>
  <si>
    <t xml:space="preserve"> 16  01 13    1   4   14    2  14   34    3  18   48</t>
  </si>
  <si>
    <t xml:space="preserve"> 17  00 53    1   5   15    1  12   22    2  17   37</t>
  </si>
  <si>
    <t xml:space="preserve"> 18  01 17    1   2   12    1   7   17    2   9   29</t>
  </si>
  <si>
    <t xml:space="preserve"> 19  02 10    1   2   12    0   0    0    1   2   12</t>
  </si>
  <si>
    <t xml:space="preserve"> 21  01 13    1   1   11    0   0    0    1   1   11</t>
  </si>
  <si>
    <t xml:space="preserve"> 23  01 09    1   2   12    1   2   12    2   4   24</t>
  </si>
  <si>
    <t xml:space="preserve"> 25  00 34    1   3   13    1   7   17    2  10   30</t>
  </si>
  <si>
    <t xml:space="preserve"> 26  03 15    1   5   15    2  15   35    3  20   50</t>
  </si>
  <si>
    <t xml:space="preserve"> 27  00 52    1   1   11    2  15   35    3  16   46</t>
  </si>
  <si>
    <t xml:space="preserve"> 28  05 51    0   0    0    1   9   19    1   9   19</t>
  </si>
  <si>
    <t xml:space="preserve"> 29  00 09    0   0    0    2   7   27    2   7   27</t>
  </si>
  <si>
    <t>Monthly Mean        8.74         27.47         36.21</t>
  </si>
  <si>
    <t xml:space="preserve">---------------------------------------------------- </t>
  </si>
  <si>
    <t xml:space="preserve"> June     2005        (k=1.00)</t>
  </si>
  <si>
    <t xml:space="preserve">  5  02 03    2   2   22    2  13   33    4  15   55</t>
  </si>
  <si>
    <t xml:space="preserve">  6  00 45    2  10   30    3  14   44    5  24   74</t>
  </si>
  <si>
    <t xml:space="preserve"> 13  03 20    1   6   16    1   8   18    2  14   34</t>
  </si>
  <si>
    <t xml:space="preserve"> 14  06 19    1   1   11    1   2   12    2   3   23</t>
  </si>
  <si>
    <t xml:space="preserve"> 18  03 00    0   0    0    2  14   34    2  14   34</t>
  </si>
  <si>
    <t xml:space="preserve"> 21  03 00    0   0    0    2  18   38    2  18   38</t>
  </si>
  <si>
    <t xml:space="preserve"> 24  01 02    0   0    0    0   0    0    0   0    0</t>
  </si>
  <si>
    <t xml:space="preserve"> 24  23 33    0   0    0    0   0    0    0   0    0</t>
  </si>
  <si>
    <t>Monthly Mean        9.88         22.38         32.25</t>
  </si>
  <si>
    <t>July     2005        (k=1.00)</t>
  </si>
  <si>
    <t xml:space="preserve">  5  02 35    3  14   44    4  25   65    7  39  109</t>
  </si>
  <si>
    <t xml:space="preserve">  7  01 55    3  18   48    2  18   38    5  36   86</t>
  </si>
  <si>
    <t xml:space="preserve"> 10  05 37    2  11   31    1   1   11    3  12   42</t>
  </si>
  <si>
    <t xml:space="preserve"> 11  00 49    2  15   35    1   2   12    3  17   47</t>
  </si>
  <si>
    <t xml:space="preserve"> 15  06 02    1   1   11    1   6   16    2   7   27</t>
  </si>
  <si>
    <t xml:space="preserve"> 18  00 14    0   0    0    0   0    0    0   0    0</t>
  </si>
  <si>
    <t xml:space="preserve"> 19  05 02    0   0    0    0   0    0    0   0    0</t>
  </si>
  <si>
    <t xml:space="preserve"> 20  06 04    0   0    0    0   0    0    0   0    0</t>
  </si>
  <si>
    <t xml:space="preserve"> 21  04 03    0   0    0    0   0    0    0   0    0</t>
  </si>
  <si>
    <t xml:space="preserve"> 27  05 27    1   6   16    0   0    0    1   6   16</t>
  </si>
  <si>
    <t xml:space="preserve"> 28  04 49    1   2   12    0   0    0    1   2   12</t>
  </si>
  <si>
    <t xml:space="preserve"> 29  02 14    3  11   41    0   0    0    3  11   41</t>
  </si>
  <si>
    <t xml:space="preserve"> 31  05 43    4  25   65    2   2   22    6  27   87</t>
  </si>
  <si>
    <t>Monthly Mean       23.31         12.62         35.92</t>
  </si>
  <si>
    <t xml:space="preserve"> August     2005        (k=1.00)</t>
  </si>
  <si>
    <t xml:space="preserve">  1  01 12    4  21   61    1   1   11    5  22   72</t>
  </si>
  <si>
    <t xml:space="preserve">  3  04 58    2  12   32    1   2   12    3  14   44</t>
  </si>
  <si>
    <t xml:space="preserve">  4  01 00    2   6   26    1   4   14    3  10   40</t>
  </si>
  <si>
    <t xml:space="preserve">  5  01 02    2   3   23    1   4   14    3   7   37</t>
  </si>
  <si>
    <t xml:space="preserve">  6  01 55    2   3   23    1   5   15    3   8   38</t>
  </si>
  <si>
    <t xml:space="preserve">  7  02 21    2   8   28    1   4   14    3  12   42</t>
  </si>
  <si>
    <t xml:space="preserve">  8  00 32    2   4   24    2   6   26    4  10   50</t>
  </si>
  <si>
    <t xml:space="preserve">  9  05 56    2   2   22    1   4   14    3   6   36</t>
  </si>
  <si>
    <t xml:space="preserve"> 11  02 33    1   1   11    1   1   11    2   2   22</t>
  </si>
  <si>
    <t xml:space="preserve"> 14  04 01    0   0    0    2  12   32    2  12   32</t>
  </si>
  <si>
    <t xml:space="preserve"> 15  00 32    0   0    0    2  10   30    2  10   30</t>
  </si>
  <si>
    <t xml:space="preserve"> 17  02 36    0   0    0    2  14   34    2  14   34</t>
  </si>
  <si>
    <t xml:space="preserve"> 18  04 54    0   0    0    2   3   23    2   3   23</t>
  </si>
  <si>
    <t xml:space="preserve"> 19  02 40    1   2   12    2  11   31    3  13   43</t>
  </si>
  <si>
    <t xml:space="preserve"> 20  00 21    1   5   15    2  11   31    3  16   46</t>
  </si>
  <si>
    <t xml:space="preserve"> 20  23 32    1   8   18    2   8   28    3  16   46</t>
  </si>
  <si>
    <t xml:space="preserve"> 22  06 07    1   7   17    1   3   13    2  10   30</t>
  </si>
  <si>
    <t xml:space="preserve"> 23  00 25    1  17   27    1   2   12    2  19   39</t>
  </si>
  <si>
    <t xml:space="preserve"> 26  04 31    3   6   36    0   0    0    3   6   36</t>
  </si>
  <si>
    <t xml:space="preserve"> 29  02 15    4  10   50    1   3   13    5  13   63</t>
  </si>
  <si>
    <t xml:space="preserve"> 30  01 10    2   6   26    2   6   26    4  12   52</t>
  </si>
  <si>
    <t>Monthly Mean       21.48         19.24         40.71</t>
  </si>
  <si>
    <t xml:space="preserve"> September     2005        (k=1.00)</t>
  </si>
  <si>
    <t xml:space="preserve">  1  01 32    0   0    0    2   3   23    2   3   23</t>
  </si>
  <si>
    <t xml:space="preserve">  2  00 38    0   0    0    1   3   13    1   3   13</t>
  </si>
  <si>
    <t xml:space="preserve">  3  01 04    0   0    0    1   3   13    1   3   13</t>
  </si>
  <si>
    <t xml:space="preserve">  8  04 51    1   1   11    1   2   12    2   3   23</t>
  </si>
  <si>
    <t xml:space="preserve"> 10  00 58    1   1   11    2  15   35    3  16   46</t>
  </si>
  <si>
    <t xml:space="preserve"> 11  00 53    1   1   11    1  11   21    2  12   32</t>
  </si>
  <si>
    <t xml:space="preserve"> 30   02 00   3   5   35    5  14   64    8  19   99</t>
  </si>
  <si>
    <t xml:space="preserve"> 31     -</t>
  </si>
  <si>
    <t xml:space="preserve"> Monthly Mean      45.29         44.94         90.24</t>
  </si>
  <si>
    <t xml:space="preserve"> June  2000      (k=1.00)</t>
  </si>
  <si>
    <t xml:space="preserve">       h  m   g   f    R    g   f   R     g   f    R</t>
  </si>
  <si>
    <t xml:space="preserve">  1   00 20   2   3   23    3  15   45    5  18   68</t>
  </si>
  <si>
    <t xml:space="preserve">  2   05 09   3   6   36    3   7   37    6  13   73</t>
  </si>
  <si>
    <t xml:space="preserve">  3     -</t>
  </si>
  <si>
    <t xml:space="preserve">  4   00 16   2   8   28    3  10   40    5  18   68</t>
  </si>
  <si>
    <t xml:space="preserve">  5   02 39   3  18   48    3  11   41    6  29   89</t>
  </si>
  <si>
    <t xml:space="preserve">  6   00 58   3  16   46    4  12   52    7  28   98</t>
  </si>
  <si>
    <t xml:space="preserve">  6   23 44   4  19   59    4  11   51    8  30  110</t>
  </si>
  <si>
    <t xml:space="preserve">  8     -</t>
  </si>
  <si>
    <t xml:space="preserve">  9     -</t>
  </si>
  <si>
    <t xml:space="preserve"> 10     -</t>
  </si>
  <si>
    <t xml:space="preserve"> 16   01 32   8  38  118    3   6   36   11  44  154</t>
  </si>
  <si>
    <t xml:space="preserve"> 18   02 33   6  25   85    6  10   70   12  35  155</t>
  </si>
  <si>
    <t xml:space="preserve"> 19   05 53   5  31   81    4  10   50    9  41  131</t>
  </si>
  <si>
    <t xml:space="preserve"> 20   01 56   5  34   84    4  11   51    9  45  135</t>
  </si>
  <si>
    <t xml:space="preserve"> 22   02 45   5  13   63    3   8   38    8  21  101</t>
  </si>
  <si>
    <t xml:space="preserve"> 23     -</t>
  </si>
  <si>
    <t xml:space="preserve"> 24     -</t>
  </si>
  <si>
    <t xml:space="preserve"> 25     -</t>
  </si>
  <si>
    <t xml:space="preserve"> 28     -</t>
  </si>
  <si>
    <t xml:space="preserve"> 29     -</t>
  </si>
  <si>
    <t xml:space="preserve"> 30     -</t>
  </si>
  <si>
    <t xml:space="preserve"> Monthly Mean      61.00         46.45        107.45</t>
  </si>
  <si>
    <t xml:space="preserve"> July  2000      (k=1.00)</t>
  </si>
  <si>
    <t xml:space="preserve">  1   00 52   6  10   70    4  10   50   10  20  120</t>
  </si>
  <si>
    <t xml:space="preserve">  2   00 41   5   8   58    6  13   73   11  21  131</t>
  </si>
  <si>
    <t xml:space="preserve">  2   23 47   5   8   58    6  14   74   11  22  132</t>
  </si>
  <si>
    <t xml:space="preserve">  4     -</t>
  </si>
  <si>
    <t xml:space="preserve">  5     -</t>
  </si>
  <si>
    <t xml:space="preserve">  9   01 16   5  28   78    7  34  104   12  62  182</t>
  </si>
  <si>
    <t xml:space="preserve"> 10   01 13   4  20   60    6  26   86   10  46  146</t>
  </si>
  <si>
    <t xml:space="preserve"> 11   01 48   7  36  106    8  43  123   15  79  229</t>
  </si>
  <si>
    <t xml:space="preserve"> 14   04 33   8  34  114    6  13   73   14  47  187</t>
  </si>
  <si>
    <t xml:space="preserve"> 16   02 46   6  39   99    3   6   36    9  45  135</t>
  </si>
  <si>
    <t xml:space="preserve"> 17   03 07   8  53  133    6  19   79   14  72  212</t>
  </si>
  <si>
    <t xml:space="preserve"> 18     -</t>
  </si>
  <si>
    <t xml:space="preserve"> 20   05 31   9  47  137    7  36  106   16  83  243</t>
  </si>
  <si>
    <t xml:space="preserve"> 22   00 22   8  30  110    4  22   62   12  52  172</t>
  </si>
  <si>
    <t xml:space="preserve"> 23   00 42   9  38  128    6  31   91   15  69  219</t>
  </si>
  <si>
    <t xml:space="preserve"> 24   02 26   6  31   91    6  22   82   12  53  173</t>
  </si>
  <si>
    <t xml:space="preserve"> 25     - </t>
  </si>
  <si>
    <t xml:space="preserve"> 30   00 34   4  13   53    6  10   70   10  23  123</t>
  </si>
  <si>
    <t xml:space="preserve"> 31   05 33   3   9   39    5  12   62    8  21  101</t>
  </si>
  <si>
    <t xml:space="preserve"> Monthly Mean      88.93         78.07        167.00</t>
  </si>
  <si>
    <t xml:space="preserve"> August  2000    (k=1.00)</t>
  </si>
  <si>
    <t xml:space="preserve">  1   01 44   4  11   51    5  19   69    9  30  120</t>
  </si>
  <si>
    <t xml:space="preserve">  2   05 00   4  12   52    5  15   65    9  27  117</t>
  </si>
  <si>
    <t xml:space="preserve">  3   00 59   5   8   58    4  13   53    9  21  111</t>
  </si>
  <si>
    <t xml:space="preserve">  6   06 14   3  10   40    8  18   98   11  28  138</t>
  </si>
  <si>
    <t xml:space="preserve">  8   02 28   4  14   54    5  11   61    9  25  115</t>
  </si>
  <si>
    <t xml:space="preserve"> 10   00 34   4  11   51    2   6   26    6  17   77</t>
  </si>
  <si>
    <t xml:space="preserve"> 10   23 44   6  18   78    4   7   47   10  25  125</t>
  </si>
  <si>
    <t xml:space="preserve"> 14   02 23  10  42  142    6  16   76   16  58  218</t>
  </si>
  <si>
    <t xml:space="preserve"> 16     -</t>
  </si>
  <si>
    <t xml:space="preserve"> 17   04 21   5  18   68    5  21   71   10  39  139</t>
  </si>
  <si>
    <t xml:space="preserve"> 19   01 31   6  26   86    4   8   48   10  34  134</t>
  </si>
  <si>
    <t xml:space="preserve"> 27   01 57   3   9   39    3   7   37    6  16   76</t>
  </si>
  <si>
    <t xml:space="preserve"> Montly Mean       65.36         59.18        124.55</t>
  </si>
  <si>
    <t xml:space="preserve"> September  2000 (k=1.00)</t>
  </si>
  <si>
    <t xml:space="preserve">  1     -</t>
  </si>
  <si>
    <t xml:space="preserve">  2     -</t>
  </si>
  <si>
    <t xml:space="preserve"> 18   06 42   4  22   62    1  19   29    5  41   91</t>
  </si>
  <si>
    <t xml:space="preserve"> 20   03 20   4  20   60    1  17   27    5  37   87</t>
  </si>
  <si>
    <t xml:space="preserve"> 21   06 24   2  55   75    2  48   68    4 103  143</t>
  </si>
  <si>
    <t xml:space="preserve"> 22   00 12   2  32   52    2  29   49    4  61  101</t>
  </si>
  <si>
    <t xml:space="preserve"> 25   00 04   3  39   69    3  15   45    6  54  114</t>
  </si>
  <si>
    <t xml:space="preserve"> 26   06 03   3  20   50    5  13   63    8  33  113</t>
  </si>
  <si>
    <t xml:space="preserve"> Montly Mean       61.33         46.83        108.17</t>
  </si>
  <si>
    <t xml:space="preserve"> October  2000   (k=1.00)</t>
  </si>
  <si>
    <t xml:space="preserve"> Montly Mean</t>
  </si>
  <si>
    <t xml:space="preserve"> ---------------------------------------------------</t>
  </si>
  <si>
    <t xml:space="preserve"> November  2000  (k=1.00)</t>
  </si>
  <si>
    <t xml:space="preserve">  Monthly Mean</t>
  </si>
  <si>
    <t xml:space="preserve"> December  2000  (k=1.00)</t>
  </si>
  <si>
    <t xml:space="preserve">  2   01 02   5   9   59    3  14   44    8  23  103</t>
  </si>
  <si>
    <t xml:space="preserve">  4   03 40   3   5   35    1   2   12    4   7   47</t>
  </si>
  <si>
    <t xml:space="preserve">  5   23 43   1   5   15    1   1   11    2   6   26</t>
  </si>
  <si>
    <t xml:space="preserve">  7   04 49   3   7   37    1   4   14    4  11   51</t>
  </si>
  <si>
    <t xml:space="preserve">  8   02 27   2   9   29    2   5   25    4  14   54</t>
  </si>
  <si>
    <t xml:space="preserve"> 11   02 27   4   8   48    2   3   23    6  11   71</t>
  </si>
  <si>
    <t xml:space="preserve"> 12   00 53   5  15   65    1   2   12    6  17   77</t>
  </si>
  <si>
    <t xml:space="preserve"> 13   03 06   4  24   64    1   2   12    5  26   76</t>
  </si>
  <si>
    <t xml:space="preserve"> 26   00 42   3  20   50    3   7   37    6  27   87</t>
  </si>
  <si>
    <t xml:space="preserve"> 28   01 50   4  18   58    5  14   64    9  32  122</t>
  </si>
  <si>
    <t xml:space="preserve"> 21  02 41    2   2   22    2  11   31    4  13   53</t>
  </si>
  <si>
    <t xml:space="preserve"> 22  02 11    2   3   23    1   8   18    3  11   41</t>
  </si>
  <si>
    <t xml:space="preserve"> 23  00 19    2   6   26    1   3   13    3   9   39</t>
  </si>
  <si>
    <t xml:space="preserve"> 24  01 24    1   8   18    1   1   11    2   9   29</t>
  </si>
  <si>
    <t xml:space="preserve"> 25  05 27    2   8   28    2   2   22    4  10   50</t>
  </si>
  <si>
    <t xml:space="preserve"> 26  00 44    2   7   27    2   2   22    4   9   49</t>
  </si>
  <si>
    <t xml:space="preserve"> 27  02 02    3   7   37    2   3   23    5  10   60</t>
  </si>
  <si>
    <t xml:space="preserve"> 28  01 02    3   7   37    2   4   24    5  11   61</t>
  </si>
  <si>
    <t xml:space="preserve"> 29  01 08    3   7   37    2   3   23    5  10   60</t>
  </si>
  <si>
    <t xml:space="preserve"> 30  01 11    3   6   36    2   3   23    5   9   59</t>
  </si>
  <si>
    <t xml:space="preserve"> 31  01 17    2   5   25    2   3   23    4   8   48</t>
  </si>
  <si>
    <t>Monthly Mean       20.43         24.29         44.71</t>
  </si>
  <si>
    <t>January    2004        (k=1.00)</t>
  </si>
  <si>
    <t xml:space="preserve">  2  01 38    0   0    0    3  15   45    3  15   45</t>
  </si>
  <si>
    <t xml:space="preserve">  3  01 00    0   0    0    3  14   44    3  14   44</t>
  </si>
  <si>
    <t xml:space="preserve">  5  01 03    0   0    0    2  12   32    2  12   32</t>
  </si>
  <si>
    <t xml:space="preserve">  6  00 22    0   0    0    2  14   34    2  14   34</t>
  </si>
  <si>
    <t xml:space="preserve">  7  02 28    1   4   14    1  18   28    2  22   42</t>
  </si>
  <si>
    <t xml:space="preserve">  8  00 11    2   6   26    1  12   22    3  18   48</t>
  </si>
  <si>
    <t xml:space="preserve">  9  00 05    1   3   13    1   9   19    2  12   32</t>
  </si>
  <si>
    <t xml:space="preserve"> 10  00 47    1   6   16    1   7   17    2  13   33</t>
  </si>
  <si>
    <t xml:space="preserve"> 11  03 13    1   7   17    1   4   14    2  11   31</t>
  </si>
  <si>
    <t xml:space="preserve"> 13  05 46    1   7   17    2   3   23    3  10   40</t>
  </si>
  <si>
    <t xml:space="preserve"> 14  00 41    1   6   16    1   3   13    2   9   29</t>
  </si>
  <si>
    <t xml:space="preserve"> 15  00 53    1   1   11    2   6   26    3   7   37</t>
  </si>
  <si>
    <t xml:space="preserve"> 16  03 33    2   3   23    1   5   15    3   8   38</t>
  </si>
  <si>
    <t xml:space="preserve"> 18  01 11    1   2   12    2  10   30    3  12   42</t>
  </si>
  <si>
    <t xml:space="preserve"> 19  06 10    2   5   25    1   4   14    3   9   39</t>
  </si>
  <si>
    <t xml:space="preserve"> 20  02 12    2   9   29    2  11   31    4  20   60</t>
  </si>
  <si>
    <t xml:space="preserve"> 21  02 06    2  11   31    2  10   30    4  21   61</t>
  </si>
  <si>
    <t xml:space="preserve"> 22  02 02    2  14   34    2   8   28    4  22   62</t>
  </si>
  <si>
    <t xml:space="preserve"> 23  02 26    2   6   26    2   6   26    4  12   52</t>
  </si>
  <si>
    <t xml:space="preserve"> 25  01 19    1   1   11    2   2   22    3   3   33</t>
  </si>
  <si>
    <t xml:space="preserve"> 26  00 06    0   0    0    1   1   11    1   1   11</t>
  </si>
  <si>
    <t xml:space="preserve"> 27  02 39    0   0    0    0   0    0    0   0    0</t>
  </si>
  <si>
    <t xml:space="preserve"> 28  00 49    0   0    0    0   0    0    0   0    0</t>
  </si>
  <si>
    <t xml:space="preserve"> 30  01 15    0   0    0    3   5   35    3   5   35</t>
  </si>
  <si>
    <t xml:space="preserve"> 31  02 15    1   1   11    3   6   36    4   7   47</t>
  </si>
  <si>
    <t>Monthly Mean       12.77         22.88         35.65</t>
  </si>
  <si>
    <t xml:space="preserve"> February    2004        (k=1.00)</t>
  </si>
  <si>
    <t xml:space="preserve">  4  02 05    1   8   18    4  14   54    5  22   72</t>
  </si>
  <si>
    <t xml:space="preserve">  5  00 46    1   9   19    4   8   48    5  17   67</t>
  </si>
  <si>
    <t xml:space="preserve">  6  04 59    1  12   22    2  12   32    3  24   54</t>
  </si>
  <si>
    <t xml:space="preserve">  7  01 08    1   9   19    1   5   15    2  14   34</t>
  </si>
  <si>
    <t xml:space="preserve">  8  04 12    1   6   16    2  12   32    3  18   48</t>
  </si>
  <si>
    <t xml:space="preserve">  9  00 10    1   5   15    2  13   33    3  18   48</t>
  </si>
  <si>
    <t xml:space="preserve"> 10  02 36    0   0    0    3  14   44    3  14   44</t>
  </si>
  <si>
    <t xml:space="preserve"> 11  01 12    1   1   11    3  15   45    4  16   56</t>
  </si>
  <si>
    <t xml:space="preserve"> 12  03 12    1   3   13    4  13   53    5  16   66</t>
  </si>
  <si>
    <t xml:space="preserve"> 13  00 32    1   4   14    3   7   37    4  11   51</t>
  </si>
  <si>
    <t xml:space="preserve"> 14  00 39    2   3   23    3   6   36    5   9   59</t>
  </si>
  <si>
    <t xml:space="preserve"> 15  00 03    2   5   25    3   6   36    5  11   61</t>
  </si>
  <si>
    <t xml:space="preserve"> 16  00 39    3   3   33    3   5   35    6   8   68</t>
  </si>
  <si>
    <t xml:space="preserve"> 17  03 27    1   1   11    1   2   12    2   3   23</t>
  </si>
  <si>
    <t xml:space="preserve"> 18  02 14    1   1   11    1   2   12    2   3   23</t>
  </si>
  <si>
    <t xml:space="preserve"> 19  01 04    1   1   11    1   1   11    2   2   22</t>
  </si>
  <si>
    <t xml:space="preserve"> 20  06 30    1   1   11    0   0    0    1   1   11</t>
  </si>
  <si>
    <t xml:space="preserve"> 21  01 01    2   4   24    2   2   22    4   6   46</t>
  </si>
  <si>
    <t xml:space="preserve"> 22  00 26    1   5   15    2   2   22    3   7   37</t>
  </si>
  <si>
    <t xml:space="preserve"> 23  00 16    1   9   19    3   5   35    4  14   54</t>
  </si>
  <si>
    <t xml:space="preserve"> 24  05 47    1  12   22    2   8   28    3  20   50</t>
  </si>
  <si>
    <t xml:space="preserve"> 25  06 50    1  27   37    4   9   49    5  36   86</t>
  </si>
  <si>
    <t xml:space="preserve"> 26  01 44    1  13   23    2   8   28    3  21   51</t>
  </si>
  <si>
    <t xml:space="preserve"> 27  00 18    1   8   18    3   9   39    4  17   57</t>
  </si>
  <si>
    <t xml:space="preserve"> 28  00 55    1   6   16    3  13   43    4  19   59</t>
  </si>
  <si>
    <t>Monthly Mean       17.84         32.04         49.88</t>
  </si>
  <si>
    <t xml:space="preserve"> March     2004        (k=1.00)</t>
  </si>
  <si>
    <t xml:space="preserve">  3  02 46    0   0    0    1   7   17    1   7   17</t>
  </si>
  <si>
    <t xml:space="preserve">  4  00 37    0   0    0    1   7   17    1   7   17</t>
  </si>
  <si>
    <t xml:space="preserve">  5  00 17    0   0    0    2  13   33    2  13   33</t>
  </si>
  <si>
    <t xml:space="preserve">  6  04 46    0   0    0    3  11   41    3  11   41</t>
  </si>
  <si>
    <t xml:space="preserve"> Monthly Mean            42.3               29.0                 71.3</t>
  </si>
  <si>
    <t xml:space="preserve"> March     1999     (k = 1.00)</t>
  </si>
  <si>
    <t xml:space="preserve">  1  05 11      4   14   54.0      1    2   12.0        5   16   66.0</t>
  </si>
  <si>
    <t xml:space="preserve">  2  02 12      3   17   47.0      2    5   25.0        5   22   72.0</t>
  </si>
  <si>
    <t xml:space="preserve">  3  01 45      3   25   55.0      2    8   28.0        5   33   83.0</t>
  </si>
  <si>
    <t xml:space="preserve">  5  00 28      6   23   83.0      3   14   44.0        9   37  127.0</t>
  </si>
  <si>
    <t xml:space="preserve">  6  02 18      4   12   52.0      3    8   38.0        7   20   90.0</t>
  </si>
  <si>
    <t xml:space="preserve"> 12  00 42      3    8   38.0      4    7   47.0        7   15   85.0</t>
  </si>
  <si>
    <t xml:space="preserve"> 14  02 42      2   19   39.0      3    9   39.0        5   28   78.0</t>
  </si>
  <si>
    <t xml:space="preserve"> 16  03 03      3   26   56.0      2    5   25.0        5   31   81.0</t>
  </si>
  <si>
    <t xml:space="preserve"> 18  00 41      3   30   60.0      3   13   43.0        6   43  103.0</t>
  </si>
  <si>
    <t xml:space="preserve"> 22  02 25      3    3   33.0      2    4   24.0        5    7   57.0</t>
  </si>
  <si>
    <t xml:space="preserve"> 23  00 41      2    3   23.0      1    2   12.0        3    5   35.0</t>
  </si>
  <si>
    <t xml:space="preserve"> 24  00 29      3    4   34.0      0    0    0.0        3    4   34.0</t>
  </si>
  <si>
    <t xml:space="preserve"> 29  01 18      3    5   35.0      1    1   11.0        4    6   46.0</t>
  </si>
  <si>
    <t xml:space="preserve"> Monthly Mean            46.8               26.8                 73.6</t>
  </si>
  <si>
    <t xml:space="preserve"> April     1999     (k = 1.00)</t>
  </si>
  <si>
    <t xml:space="preserve">  1  23 42      2    2   22.0      2    4   24.0        4    6   46.0</t>
  </si>
  <si>
    <t xml:space="preserve">  8  01 48      3   19   49.0      3   10   40.0        6   29   89.0</t>
  </si>
  <si>
    <t xml:space="preserve">  8  23 09      3   19   49.0      6   12   72.0        9   31  121.0</t>
  </si>
  <si>
    <t xml:space="preserve"> 13  04 39      1    2   12.0      7   24   94.0        8   26  106.0</t>
  </si>
  <si>
    <t xml:space="preserve"> 14  05 46      0    0    0.0      6   14   74.0        6   14   74.0</t>
  </si>
  <si>
    <t xml:space="preserve"> 15  01 04      1    1   11.0      6   19   79.0        7   20   90.0</t>
  </si>
  <si>
    <t xml:space="preserve"> 20  00 46      3    6   36.0      2    9   29.0        5   15   65.0</t>
  </si>
  <si>
    <t xml:space="preserve"> 22  01 35      1    3   13.0      2    9   29.0        3   12   42.0</t>
  </si>
  <si>
    <t xml:space="preserve"> 25  02 11      3   10   40.0      1    2   12.0        4   12   52.0</t>
  </si>
  <si>
    <t xml:space="preserve"> 26  04 55      4   10   50.0      1    2   12.0        5   12   62.0</t>
  </si>
  <si>
    <t xml:space="preserve"> 27  06 06      3   12   42.0      1    1   11.0        4   13   53.0</t>
  </si>
  <si>
    <t xml:space="preserve"> 30  05 34      3   19   49.0      0    0    0.0        3   19   49.0</t>
  </si>
  <si>
    <t xml:space="preserve"> Monthly Mean            31.1               39.7                 70.8</t>
  </si>
  <si>
    <t xml:space="preserve"> May    1999     (k = 1.00)</t>
  </si>
  <si>
    <t xml:space="preserve">  1  01 45      3   24   54.0      0    0    0.0        3   24   54.0</t>
  </si>
  <si>
    <t xml:space="preserve">  2  00 11      3   22   52.0      2    2   22.0        5   24   74.0</t>
  </si>
  <si>
    <t xml:space="preserve">  5  01 21      6   17   77.0      3    5   35.0        9   22  112.0</t>
  </si>
  <si>
    <t xml:space="preserve">  6  04 53      6   17   77.0      3    3   33.0        9   20  110.0</t>
  </si>
  <si>
    <t xml:space="preserve">  7  02 21      8   23  103.0      5    8   58.0       13   31  161.0</t>
  </si>
  <si>
    <t xml:space="preserve">  8  00 47      8   26  106.0      3   11   41.0       11   37  147.0</t>
  </si>
  <si>
    <t xml:space="preserve">  9  00 33      8   27  107.0      3   17   47.0       11   44  154.0</t>
  </si>
  <si>
    <t xml:space="preserve"> 12  04 51      3   20   50.0      5   18   68.0        8   38  118.0</t>
  </si>
  <si>
    <t xml:space="preserve"> 13  00 29      3   24   54.0      5   17   67.0        8   41  121.0</t>
  </si>
  <si>
    <t xml:space="preserve"> 13  23 21      2   16   36.0      3    8   38.0        5   24   74.0</t>
  </si>
  <si>
    <t xml:space="preserve"> 17  01 17      3   14   44.0      3   10   40.0        6   24   84.0</t>
  </si>
  <si>
    <t xml:space="preserve"> 20  05 41      2    5   25.0      4   14   54.0        6   19   79.0</t>
  </si>
  <si>
    <t xml:space="preserve"> 20  23 33      3    9   39.0      5   19   69.0        8   28  108.0</t>
  </si>
  <si>
    <t xml:space="preserve"> 22  05 52      3    4   34.0      5   20   70.0        8   24  104.0</t>
  </si>
  <si>
    <t xml:space="preserve"> 23  02 11      2    4   24.0      5   24   74.0        7   28   98.0</t>
  </si>
  <si>
    <t xml:space="preserve"> 25  00 39      5   11   61.0      4    8   48.0        9   19  109.0</t>
  </si>
  <si>
    <t xml:space="preserve"> 30  00 03      6   32   92.0      3    5   35.0        9   37  127.0</t>
  </si>
  <si>
    <t xml:space="preserve"> 31  05 06      5   27   77.0      3   10   40.0        8   37  117.0</t>
  </si>
  <si>
    <t xml:space="preserve"> Monthly Mean            61.8               46.6                108.4</t>
  </si>
  <si>
    <t xml:space="preserve"> June     1999     (k = 1.00)</t>
  </si>
  <si>
    <t xml:space="preserve">  1  00 17      5   24   74.0      5   20   70.0       10   44  144.0</t>
  </si>
  <si>
    <t xml:space="preserve">  2  01 56      5   19   69.0      5   16   66.0       10   35  135.0</t>
  </si>
  <si>
    <t xml:space="preserve"> 22  01 43    1   4   14    3  34   64    4  38   78</t>
  </si>
  <si>
    <t xml:space="preserve"> 23  06 09    1   2   12    2  18   38    3  20   50</t>
  </si>
  <si>
    <t xml:space="preserve"> 24  02 16    2   6   26    2  15   35    4  21   61</t>
  </si>
  <si>
    <t xml:space="preserve"> 29  02 38    2   4   24    1   3   13    3   7   37</t>
  </si>
  <si>
    <t>Monthly Mean       12.67         37.07         49.73</t>
  </si>
  <si>
    <t>July     2004        (k=1.00)</t>
  </si>
  <si>
    <t xml:space="preserve">  2  00 08    1   2   12    1   3   13    2   5   25</t>
  </si>
  <si>
    <t xml:space="preserve">  3  05 24    1   4   14    1   4   14    2   8   28</t>
  </si>
  <si>
    <t xml:space="preserve">  4  01 10    1   1   11    0   0    0    1   1   11</t>
  </si>
  <si>
    <t xml:space="preserve">  6  05 21    1   1   11    1   1   11    2   2   22</t>
  </si>
  <si>
    <t xml:space="preserve">  7  01 01    0   0    0    0   0    0    0   0    0</t>
  </si>
  <si>
    <t xml:space="preserve">  8  00 34    0   0    0    1   2   12    1   2   12</t>
  </si>
  <si>
    <t xml:space="preserve">  9  00 54    1   2   12    2   6   26    3   8   38</t>
  </si>
  <si>
    <t xml:space="preserve"> 10  02 52    2   2   22    2  11   31    4  13   53</t>
  </si>
  <si>
    <t xml:space="preserve"> 11  01 56    3   4   34    2   6   26    5  10   60</t>
  </si>
  <si>
    <t xml:space="preserve"> 12  00 54    3   4   34    1   9   19    4  13   53</t>
  </si>
  <si>
    <t xml:space="preserve"> 13  01 13    3  16   46    4  13   53    7  29   99</t>
  </si>
  <si>
    <t xml:space="preserve"> 14  04 35    3  16   46    4  19   59    7  35  105</t>
  </si>
  <si>
    <t xml:space="preserve"> 15  00 27    3   8   38    4  18   58    7  26   96</t>
  </si>
  <si>
    <t xml:space="preserve"> 16  00 37    1   3   13    4  27   67    5  30   80</t>
  </si>
  <si>
    <t xml:space="preserve"> 17  01 26    2  10   30    3  22   52    5  32   82</t>
  </si>
  <si>
    <t xml:space="preserve"> 18  01 04    2  14   34    3  15   45    5  29   79</t>
  </si>
  <si>
    <t xml:space="preserve"> 20  00 28    3  35   65    2  25   45    5  60  110</t>
  </si>
  <si>
    <t xml:space="preserve"> 21  01 06    2  23   43    2  19   39    4  42   82</t>
  </si>
  <si>
    <t xml:space="preserve"> 22  02 09    2  26   46    2  14   34    4  40   80</t>
  </si>
  <si>
    <t xml:space="preserve"> 23  00 15    1  34   44    2   7   27    3  41   71</t>
  </si>
  <si>
    <t xml:space="preserve"> 24  03 28    1  56   66    2   5   25    3  61   91</t>
  </si>
  <si>
    <t xml:space="preserve"> 25  02 29    1  40   50    1   1   11    2  41   61</t>
  </si>
  <si>
    <t xml:space="preserve"> 26  03 18    2  48   68    2   2   22    4  50   90</t>
  </si>
  <si>
    <t xml:space="preserve"> 27  03 40    2  11   31    1   1   11    3  12   42</t>
  </si>
  <si>
    <t xml:space="preserve"> 28  06 10    2  12   32    0   0    0    2  12   32</t>
  </si>
  <si>
    <t>Monthly Mean       32.08         28.00         60.08</t>
  </si>
  <si>
    <t xml:space="preserve"> August    2004        (k=1.00)</t>
  </si>
  <si>
    <t xml:space="preserve">  1  02 32    1   5   15    1   3   13    2   8   28</t>
  </si>
  <si>
    <t xml:space="preserve">  2  00 20    1   3   13    1   7   17    2  10   30</t>
  </si>
  <si>
    <t xml:space="preserve">  3  07 25    1   2   12    1  17   27    2  19   39</t>
  </si>
  <si>
    <t xml:space="preserve">  4  02 29    0   0    0    1  20   30    1  20   30</t>
  </si>
  <si>
    <t xml:space="preserve">  6  04 19    0   0    0    2  19   39    2  19   39</t>
  </si>
  <si>
    <t xml:space="preserve">  8  01 18    1   1   11    3  14   44    4  15   55</t>
  </si>
  <si>
    <t xml:space="preserve">  9  01 52    1   1   11    2  17   37    3  18   48</t>
  </si>
  <si>
    <t xml:space="preserve"> 10  03 13    2   4   24    3  24   54    5  28   78</t>
  </si>
  <si>
    <t xml:space="preserve"> 11  04 48    2   5   25    2  42   62    4  47   87</t>
  </si>
  <si>
    <t xml:space="preserve"> 12  03 22    2   3   23    2  31   51    4  34   74</t>
  </si>
  <si>
    <t xml:space="preserve"> 13  01 41    2   2   22    2  26   46    4  28   68</t>
  </si>
  <si>
    <t xml:space="preserve"> 16  00 42    1   4   14    2  21   41    3  25   55</t>
  </si>
  <si>
    <t xml:space="preserve"> 18  01 49    2  16   36    1   3   13    3  19   49</t>
  </si>
  <si>
    <t xml:space="preserve"> 19  02 10    3  13   43    0   0    0    3  13   43</t>
  </si>
  <si>
    <t xml:space="preserve"> 20  00 24    4  14   54    0   0    0    4  14   54</t>
  </si>
  <si>
    <t xml:space="preserve"> 21  00 39    5  19   69    1   6   16    6  25   85</t>
  </si>
  <si>
    <t xml:space="preserve"> 31  05 57    1   1   11    1   1   11    2   2   22</t>
  </si>
  <si>
    <t>Monthly Mean       22.53         29.47         52.00</t>
  </si>
  <si>
    <t xml:space="preserve"> September     2004        (k=1.00)</t>
  </si>
  <si>
    <t xml:space="preserve">  1  05 15    1   1   11    1   1   11    2   2   22</t>
  </si>
  <si>
    <t xml:space="preserve">  2  01 50    1   1   11    1   1   11    2   2   22</t>
  </si>
  <si>
    <t xml:space="preserve"> 18  00 01      2    5   25.0      1    2   12.0        3    7   37.0</t>
  </si>
  <si>
    <t xml:space="preserve"> 19  00 06      2   13   33.0      1    1   11.0        3   14   44.0</t>
  </si>
  <si>
    <t xml:space="preserve"> 21  02 54      2   10   30.0      1    7   17.0        3   17   47.0</t>
  </si>
  <si>
    <t xml:space="preserve"> 22  02 41      1    5   15.0      1    9   19.0        2   14   34.0</t>
  </si>
  <si>
    <t xml:space="preserve"> 22  23 48      1    7   17.0      1   14   24.0        2   21   41.0</t>
  </si>
  <si>
    <t xml:space="preserve"> 25  02 10      4    8   48.0      1   21   31.0        5   29   79.0</t>
  </si>
  <si>
    <t xml:space="preserve"> 26  05 38      6    6   66.0      2   21   41.0        8   27  107.0</t>
  </si>
  <si>
    <t xml:space="preserve"> 29  02 36      3   21   51.0      1   16   26.0        4   37   77.0</t>
  </si>
  <si>
    <t xml:space="preserve"> 30  00 19      4   25   65.0      2   19   39.0        6   44  104.0</t>
  </si>
  <si>
    <t xml:space="preserve"> 31  01 35      4   19   59.0      1    6   16.0        5   25   75.0</t>
  </si>
  <si>
    <t xml:space="preserve"> Monthly Mean            37.5               38.8                 76.3</t>
  </si>
  <si>
    <t xml:space="preserve"> September     1999     (k = 1.00)</t>
  </si>
  <si>
    <t xml:space="preserve">  1  01 09      6   31   91.0      2   11   31.0        8   42  122.0</t>
  </si>
  <si>
    <t xml:space="preserve">  5  00 19      5   16   66.0      1    1   11.0        6   17   77.0</t>
  </si>
  <si>
    <t xml:space="preserve">  8  04 01      5    9   59.0      2    4   24.0        7   13   83.0</t>
  </si>
  <si>
    <t xml:space="preserve">  8  23 47      4   11   51.0      3    9   39.0        7   20   90.0</t>
  </si>
  <si>
    <t xml:space="preserve"> 11  04 29      4   19   59.0      2   12   32.0        6   31   91.0</t>
  </si>
  <si>
    <t xml:space="preserve"> 12  00 02      4   17   57.0      1    7   17.0        5   24   74.0</t>
  </si>
  <si>
    <t xml:space="preserve"> 14  05 57      5   39   89.0      1   11   21.0        6   50  110.0</t>
  </si>
  <si>
    <t xml:space="preserve"> 19  03 27      5   12   62.0      2    5   25.0        7   17   87.0</t>
  </si>
  <si>
    <t xml:space="preserve"> 23  07 05      2    5   25.0      3    9   39.0        5   14   64.0</t>
  </si>
  <si>
    <t xml:space="preserve"> 24  01 14      1    2   12.0      3   10   40.0        4   12   52.0</t>
  </si>
  <si>
    <t xml:space="preserve"> 25  00 28      1    2   12.0      2    3   23.0        3    5   35.0</t>
  </si>
  <si>
    <t xml:space="preserve"> 27  05 36      2    3   23.0      2    3   23.0        4    6   46.0</t>
  </si>
  <si>
    <t xml:space="preserve"> 28  01 11      3    5   35.0      2    3   23.0        5    8   58.0</t>
  </si>
  <si>
    <t xml:space="preserve"> 30  00 54      3    6   36.0      2    3   23.0        5    9   59.0</t>
  </si>
  <si>
    <t xml:space="preserve"> Monthly Mean            48.4               26.5                 74.9</t>
  </si>
  <si>
    <t xml:space="preserve"> October     1999     (k = 1.00)</t>
  </si>
  <si>
    <t xml:space="preserve">  2  05 13      4    5   45.0      1    1   11.0        5    6   56.0</t>
  </si>
  <si>
    <t xml:space="preserve">  4  04 09      5    8   58.0      4    9   49.0        9   17  107.0</t>
  </si>
  <si>
    <t xml:space="preserve">  6  01 15      6   21   81.0      5   13   63.0       11   34  144.0</t>
  </si>
  <si>
    <t xml:space="preserve">  9  00 29      6   17   77.0      5    8   58.0       11   25  135.0</t>
  </si>
  <si>
    <t xml:space="preserve"> 10  00 42      6   19   79.0      4    8   48.0       10   27  127.0</t>
  </si>
  <si>
    <t xml:space="preserve"> 11  04 15      7   23   93.0      3    5   35.0       10   28  128.0</t>
  </si>
  <si>
    <t xml:space="preserve"> 12  00 14      6   22   82.0      2    3   23.0        8   25  105.0</t>
  </si>
  <si>
    <t xml:space="preserve"> 13  02 11      9   46  136.0      2    2   22.0       11   48  158.0</t>
  </si>
  <si>
    <t xml:space="preserve"> 14  00 12      9   33  123.0      1    1   11.0       10   34  134.0</t>
  </si>
  <si>
    <t xml:space="preserve"> 17  04 39      6   26   86.0      0    0    0.0        6   26   86.0</t>
  </si>
  <si>
    <t xml:space="preserve"> 17  23 49      6   31   91.0      1    1   11.0        7   32  102.0</t>
  </si>
  <si>
    <t xml:space="preserve"> 21  00 18      8   26  106.0      2   14   34.0       10   40  140.0</t>
  </si>
  <si>
    <t xml:space="preserve"> 23  02 32      2    3   23.0      3   17   47.0        5   20   70.0</t>
  </si>
  <si>
    <t xml:space="preserve"> 24  01 37      2    5   25.0      3   28   58.0        5   33   83.0</t>
  </si>
  <si>
    <t xml:space="preserve"> 25  02 30      2    8   28.0      3   27   57.0        5   35   85.0</t>
  </si>
  <si>
    <t xml:space="preserve"> 26  00 12      3   12   42.0      5   36   86.0        8   48  128.0</t>
  </si>
  <si>
    <t xml:space="preserve"> 28  00 24      3   12   42.0      5   28   78.0        8   40  120.0</t>
  </si>
  <si>
    <t xml:space="preserve"> 29  02 17      3   13   43.0      5   28   78.0        8   41  121.0</t>
  </si>
  <si>
    <t xml:space="preserve"> 30  00 26      5   25   75.0      6   34   94.0       11   59  169.0</t>
  </si>
  <si>
    <t xml:space="preserve"> 31  05 19      4   12   52.0      5   17   67.0        9   29  119.0</t>
  </si>
  <si>
    <t xml:space="preserve"> Monthly Mean            69.4               46.5                115.9</t>
  </si>
  <si>
    <t xml:space="preserve"> November     1999     (k = 1.00)</t>
  </si>
  <si>
    <t xml:space="preserve">  4  05 40      4   16   56.0      5   15   65.0        9   31  121.0</t>
  </si>
  <si>
    <t xml:space="preserve">  4  23 46      5   13   63.0      5   12   62.0       10   25  125.0</t>
  </si>
  <si>
    <t xml:space="preserve">  6  01 16      7   11   81.0      3    5   35.0       10   16  116.0</t>
  </si>
  <si>
    <t xml:space="preserve">  9  04 49      9   59  149.0      1    2   12.0       10   61  161.0</t>
  </si>
  <si>
    <t xml:space="preserve"> 10  01 03      9   82  172.0      2    3   23.0       11   85  195.0</t>
  </si>
  <si>
    <t xml:space="preserve"> 11  03 06      9   62  152.0      2    2   22.0       11   64  174.0</t>
  </si>
  <si>
    <t xml:space="preserve"> 13  00 58      5   68  118.0      2   18   38.0        7   86  156.0</t>
  </si>
  <si>
    <t xml:space="preserve"> 14  00 36      5   41   91.0      2   16   36.0        7   57  127.0</t>
  </si>
  <si>
    <t xml:space="preserve"> 16  03 43      6   26   86.0      4   20   60.0       10   46  146.0</t>
  </si>
  <si>
    <t xml:space="preserve"> 17  00 30      5   32   82.0      4   15   55.0        9   47  137.0</t>
  </si>
  <si>
    <t xml:space="preserve"> 18  00 26      3   19   49.0      5   18   68.0        8   37  117.0</t>
  </si>
  <si>
    <t xml:space="preserve"> 19  00 01      4   21   61.0      7   35  105.0       11   56  166.0</t>
  </si>
  <si>
    <t xml:space="preserve"> 20  00 51      3   15   45.0      6   21   81.0        9   36  126.0</t>
  </si>
  <si>
    <t xml:space="preserve"> 21  00 22      3   14   44.0      4   18   58.0        7   32  102.0</t>
  </si>
  <si>
    <t xml:space="preserve"> 22  03 06      3   14   44.0      4   16   56.0        7   30  100.0</t>
  </si>
  <si>
    <t xml:space="preserve"> 25  00 51      2    3   23.0      7   30  100.0        9   33  123.0</t>
  </si>
  <si>
    <t xml:space="preserve"> 27  00 12      2    2   22.0      7   38  108.0        9   40  130.0</t>
  </si>
  <si>
    <t xml:space="preserve"> 28  00 24      2    4   24.0      4   23   63.0        6   27   87.0</t>
  </si>
  <si>
    <t xml:space="preserve"> 29  01 12      1    8   18.0      2   19   39.0        3   27   57.0</t>
  </si>
  <si>
    <t xml:space="preserve"> 30  00 47      2   10   30.0      2   10   30.0        4   20   60.0</t>
  </si>
  <si>
    <t xml:space="preserve"> Monthly Mean            70.5               55.8                126.3</t>
  </si>
  <si>
    <t xml:space="preserve"> December     1999     (k = 1.00)</t>
  </si>
  <si>
    <t xml:space="preserve"> 22  00 50    3   9   39    4   7   47    7  16   86 </t>
  </si>
  <si>
    <t xml:space="preserve"> 24  00 12    3   4   34    4  20   60    7  24   94 </t>
  </si>
  <si>
    <t xml:space="preserve"> 25  00 39    1   2   12    3  21   51    4  23   63 </t>
  </si>
  <si>
    <t xml:space="preserve"> 28  00 08    2   4   24    6  11   71    8  15   95 </t>
  </si>
  <si>
    <t xml:space="preserve"> 29  00 29    1   7   17    8  18   98    9  25  115 </t>
  </si>
  <si>
    <t xml:space="preserve"> 30  00 38    1   5   15    5  13   63    6  18   78 </t>
  </si>
  <si>
    <t xml:space="preserve"> 31  05 09    2   3   23    3   7   37    5  10   60 </t>
  </si>
  <si>
    <t xml:space="preserve"> Monthly Mean      21.52         68.24         89.76</t>
  </si>
  <si>
    <t xml:space="preserve"> February    2003        (k=1.00)</t>
  </si>
  <si>
    <t xml:space="preserve">  1  00 43    0   0    0    3   5   35    3   5   35 </t>
  </si>
  <si>
    <t xml:space="preserve">  3  00 13    0   0    0    3  14   44    3  14   44 </t>
  </si>
  <si>
    <t xml:space="preserve">  4  05 23    0   0    0    2  13   33    2  13   33 </t>
  </si>
  <si>
    <t xml:space="preserve">  5  02 48    0   0    0    3  15   45    3  15   45 </t>
  </si>
  <si>
    <t xml:space="preserve">  6  00 43    1   4   14    4  20   60    5  24   74 </t>
  </si>
  <si>
    <t xml:space="preserve">  7  00 23    2   7   27    6  23   83    8  30  110 </t>
  </si>
  <si>
    <t xml:space="preserve">  8  00 13    2   4   24    5  14   64    7  18   88 </t>
  </si>
  <si>
    <t xml:space="preserve">  9  00 22    3  12   42    6   7   67    9  19  109 </t>
  </si>
  <si>
    <t xml:space="preserve"> 13  03 12    3   7   37    5   8   58    8  15   95 </t>
  </si>
  <si>
    <t xml:space="preserve"> 14  05 15    2   3   23    3   3   33    5   6   56 </t>
  </si>
  <si>
    <t xml:space="preserve"> 15  00 59    1   3   13    2   2   22    3   5   35 </t>
  </si>
  <si>
    <t xml:space="preserve"> 17  00 30    1   5   15    0   0    0    1   5   15 </t>
  </si>
  <si>
    <t xml:space="preserve"> 19  00 26    3   7   37    0   0    0    3   7   37 </t>
  </si>
  <si>
    <t xml:space="preserve"> 21  04 52    2  16   36    1   4   14    3  20   50 </t>
  </si>
  <si>
    <t xml:space="preserve"> 22    - </t>
  </si>
  <si>
    <t xml:space="preserve"> 24    - </t>
  </si>
  <si>
    <t xml:space="preserve"> 25  00 15    2   6   26    1   3   13    3   9   39 </t>
  </si>
  <si>
    <t xml:space="preserve"> 26  00 36    1   1   11    1   1   11    2   2   22 </t>
  </si>
  <si>
    <t xml:space="preserve"> 27  00 41    1   1   11    1   1   11    2   2   22 </t>
  </si>
  <si>
    <t xml:space="preserve"> 28  00 08    0   0    0    2   3   23    2   3   23 </t>
  </si>
  <si>
    <t xml:space="preserve"> Monthly Mean      17.56         34.22         51.78 </t>
  </si>
  <si>
    <t xml:space="preserve"> March      2003        (k=1.00)</t>
  </si>
  <si>
    <t xml:space="preserve">  3  01 01    2   5   25    2   3   23    4   8   48</t>
  </si>
  <si>
    <t xml:space="preserve">  4  06 00    3  10   40    4  10   50    7  20   90</t>
  </si>
  <si>
    <t xml:space="preserve">  5  01 08    3   9   39    2   5   25    5  14   64</t>
  </si>
  <si>
    <t xml:space="preserve">  8  00 59    4  11   51    3   6   36    7  17   87</t>
  </si>
  <si>
    <t xml:space="preserve">  9  00 21    3   6   36    3  10   40    6  16   76</t>
  </si>
  <si>
    <t xml:space="preserve"> 10  00 19    3   6   36    4  15   55    7  21   91</t>
  </si>
  <si>
    <t xml:space="preserve"> 11  00 12    4   7   47    3   8   38    7  15   85</t>
  </si>
  <si>
    <t xml:space="preserve"> 12  00 26    4  11   51    2   8   28    6  19   79</t>
  </si>
  <si>
    <t xml:space="preserve"> 13  00 43    1   5   15    1   5   15    2  10   30</t>
  </si>
  <si>
    <t xml:space="preserve"> 14  00 05    2   7   27    2   6   26    4  13   53</t>
  </si>
  <si>
    <t xml:space="preserve"> 16  01 49    3  12   42    2  14   34    5  26   76</t>
  </si>
  <si>
    <t xml:space="preserve"> 18    - </t>
  </si>
  <si>
    <t xml:space="preserve"> 19  01 08    1   1   11    2   7   27    3   8   38</t>
  </si>
  <si>
    <t xml:space="preserve"> 20  00 39    1   1   11    2   6   26    3   7   37</t>
  </si>
  <si>
    <t xml:space="preserve"> 21  00 12    0   0    0    1   1   11    1   1   11</t>
  </si>
  <si>
    <t xml:space="preserve"> 26  00 49    4  17   57    2   8   28    6  25   85</t>
  </si>
  <si>
    <t xml:space="preserve"> 27  00 45    2  16   36    2   4   24    4  20   60</t>
  </si>
  <si>
    <t xml:space="preserve"> 28  00 05    3  21   51    3   7   37    6  28   88</t>
  </si>
  <si>
    <t xml:space="preserve"> 29  02 47    4  28   68    4  15   55    8  43  123</t>
  </si>
  <si>
    <t xml:space="preserve"> 30  01 30    4  14   54    4  11   51    8  25  105</t>
  </si>
  <si>
    <t xml:space="preserve"> 31  00 22    4  25   65    4  27   67    8  52  132</t>
  </si>
  <si>
    <t xml:space="preserve"> Monthly Mean      38.10         34.80         72.90</t>
  </si>
  <si>
    <t xml:space="preserve"> April      2003        (k=1.00)</t>
  </si>
  <si>
    <t xml:space="preserve">  1  00 37    3  12   42    4  19   59    7  31  101</t>
  </si>
  <si>
    <t xml:space="preserve">  3  00 36    4  10   50    4  15   55    8  25  105</t>
  </si>
  <si>
    <t xml:space="preserve">  3  23 58    4   8   48    2   8   28    6  16   76</t>
  </si>
  <si>
    <t xml:space="preserve">  6  00 44    2   4   24    3   8   38    5  12   62</t>
  </si>
  <si>
    <t xml:space="preserve">  7  00 24    2   5   25    3   5   35    5  10   60</t>
  </si>
  <si>
    <t xml:space="preserve">  9  00 48    1   2   12    0   0    0    1   2   12</t>
  </si>
  <si>
    <t xml:space="preserve"> 10  00 56    2   5   25    1   1   11    3   6   36</t>
  </si>
  <si>
    <t xml:space="preserve"> 13    -        </t>
  </si>
  <si>
    <t xml:space="preserve"> 16  02 36    0   0    0    2   3   23    2   3   23</t>
  </si>
  <si>
    <t xml:space="preserve"> 17  00 43    1   1   11    0   0    0    1   1   11</t>
  </si>
  <si>
    <t xml:space="preserve"> 18  04 10    1   1   11    1   3   13    2   4   24</t>
  </si>
  <si>
    <t xml:space="preserve"> 22  00 08    3   8   38    1   3   13    4  11   51</t>
  </si>
  <si>
    <t xml:space="preserve"> 27  04 03    2  10   30    4  13   53   6   23   83</t>
  </si>
  <si>
    <t xml:space="preserve"> 28  00 20    2   9   29    5  23   73   7   32  102</t>
  </si>
  <si>
    <t xml:space="preserve"> 29  00 33    2   9   29    6  27   87   8   36  116</t>
  </si>
  <si>
    <t xml:space="preserve"> Monthly Mean      26.71         34.86         61.57</t>
  </si>
  <si>
    <t xml:space="preserve"> May        2003        (k=1.00)</t>
  </si>
  <si>
    <t xml:space="preserve">  1  01 03    3   7   37    4  20   60    7  27   97</t>
  </si>
  <si>
    <t xml:space="preserve">  2  01 02    3   7   37    2  18   38    5  25   75</t>
  </si>
  <si>
    <t xml:space="preserve">  4  00 08    2   3   23    3  22   52    5  25   75</t>
  </si>
  <si>
    <t xml:space="preserve">  5  01 31    4   5   45    3  38   68    7  43  113</t>
  </si>
  <si>
    <t xml:space="preserve">  7  04 38    3   4   34    4  11   51    7  15   85</t>
  </si>
  <si>
    <t xml:space="preserve">  9  04 41    3   6   36    0   0    0    3   6   36</t>
  </si>
  <si>
    <t xml:space="preserve"> 21  01 08    0   0    0    4  16   56    4  16   56</t>
  </si>
  <si>
    <t xml:space="preserve"> 22  00 07    0   0    0    3   8   38    3   8   38</t>
  </si>
  <si>
    <t xml:space="preserve"> 28  00 31    1   1   11    3  17   47    4  18   58</t>
  </si>
  <si>
    <t xml:space="preserve"> 19  00 25      1    5    9.0      2   41   36.6        3   46   45.6</t>
  </si>
  <si>
    <t xml:space="preserve"> 21  02 15      0    0    0.0      2    8   16.8        2    8   16.8</t>
  </si>
  <si>
    <t xml:space="preserve"> 22  00 07      0    0    0.0      3    6   21.6        3    6   21.6</t>
  </si>
  <si>
    <t xml:space="preserve"> 23  00 45      1    1    6.6      2   11   18.6        3   12   25.2</t>
  </si>
  <si>
    <t xml:space="preserve"> 26  00 30      1   28   22.8      2   12   19.2        3   40   42.0</t>
  </si>
  <si>
    <t xml:space="preserve"> 27  00 40      1   18   16.8      2   11   18.6        3   29   35.4</t>
  </si>
  <si>
    <t xml:space="preserve"> 28  01 27      1    6    9.6      3   14   26.4        4   20   36.0</t>
  </si>
  <si>
    <t xml:space="preserve"> Monthly Mean             6.7               23.5                 30.2</t>
  </si>
  <si>
    <t xml:space="preserve"> March     1998     (k = 0.60)</t>
  </si>
  <si>
    <t xml:space="preserve">  2  00 50      2   10   18.0      4   37   46.2        6   47   64.2</t>
  </si>
  <si>
    <t xml:space="preserve">  3  01 00      0    0    0.0      3   32   37.2        3   32   37.2</t>
  </si>
  <si>
    <t xml:space="preserve">  4  01 45      1    4    8.4      2   28   28.8        3   32   37.2</t>
  </si>
  <si>
    <t xml:space="preserve">  6  00 55      1    6    9.6      1   11   12.6        2   17   22.2</t>
  </si>
  <si>
    <t xml:space="preserve">  7  01 15      2   10   18.0      3    8   22.8        5   18   40.8</t>
  </si>
  <si>
    <t xml:space="preserve">  7  23 48      2    4   14.4      2    9   17.4        4   13   31.8</t>
  </si>
  <si>
    <t xml:space="preserve">  9  01 30      1    2    7.2      2   16   21.6        3   18   28.8</t>
  </si>
  <si>
    <t xml:space="preserve"> 10  01 05      1    2    7.2      3   27   34.2        4   29   41.4</t>
  </si>
  <si>
    <t xml:space="preserve"> 11  01 00      1    2    7.2      4   29   41.4        5   31   48.6</t>
  </si>
  <si>
    <t xml:space="preserve"> 14  02 42      1    1    6.6      6   56   69.6        7   57   76.2</t>
  </si>
  <si>
    <t xml:space="preserve"> 15  03 37      1    1    6.6      3   29   35.4        4   30   42.0</t>
  </si>
  <si>
    <t xml:space="preserve"> 16  00 55      0    0    0.0      3   55   51.0        3   55   51.0</t>
  </si>
  <si>
    <t xml:space="preserve"> 17  01 00      0    0    0.0      3   54   50.4        3   54   50.4</t>
  </si>
  <si>
    <t xml:space="preserve"> 18  00 55      1    1    6.6      4   58   58.8        5   59   65.4</t>
  </si>
  <si>
    <t xml:space="preserve"> 19  00 50      1    7   10.2      3   47   46.2        4   54   56.4</t>
  </si>
  <si>
    <t xml:space="preserve"> 23  03 35      1   10   12.0      4   36   45.6        5   46   57.6</t>
  </si>
  <si>
    <t xml:space="preserve"> 24  02 35      1   18   16.8      3   34   38.4        4   52   55.2</t>
  </si>
  <si>
    <t xml:space="preserve"> 25  04 35      1   12   13.2      3   23   31.8        4   35   45.0</t>
  </si>
  <si>
    <t xml:space="preserve"> 26  00 50      2   11   18.6      3   35   39.0        5   46   57.6</t>
  </si>
  <si>
    <t xml:space="preserve"> 28  05 20      2    9   17.4      3   52   49.2        5   61   66.6</t>
  </si>
  <si>
    <t xml:space="preserve"> 29  02 10      2   12   19.2      4   43   49.8        6   55   69.0</t>
  </si>
  <si>
    <t xml:space="preserve"> 30  00 15      1    1    6.6      5   47   58.2        6   48   64.8</t>
  </si>
  <si>
    <t xml:space="preserve"> 31  01 45      0    0    0.0      6   49   65.4        6   49   65.4</t>
  </si>
  <si>
    <t xml:space="preserve"> Monthly Mean             9.7               41.3                 51.1</t>
  </si>
  <si>
    <t xml:space="preserve"> April     1998     (k = 0.60)</t>
  </si>
  <si>
    <t xml:space="preserve">  3  01 10      0    0    0.0      5   72   73.2        5   72   73.2</t>
  </si>
  <si>
    <t xml:space="preserve">  3  23 40      0    0    0.0      4   48   52.8        4   48   52.8</t>
  </si>
  <si>
    <t xml:space="preserve">  4  23 45      0    0    0.0      4   59   59.4        4   59   59.4</t>
  </si>
  <si>
    <t xml:space="preserve"> 10  00 35      2    2   13.2     11   65  105.0       13   67  118.2</t>
  </si>
  <si>
    <t xml:space="preserve"> 10  23 10      0    0    0.0     10  110  126.0       10  110  126.0</t>
  </si>
  <si>
    <t xml:space="preserve"> 12  02 50      0    0    0.0     10  111  126.6       10  111  126.6</t>
  </si>
  <si>
    <t xml:space="preserve"> 13  04 55      0    0    0.0      9   96  111.6        9   96  111.6</t>
  </si>
  <si>
    <t xml:space="preserve"> 16  03 45      1   20   18.0      8   40   72.0        9   60   90.0</t>
  </si>
  <si>
    <t xml:space="preserve"> 18  23 50      2   24   26.4      0    0    0.0        2   24   26.4</t>
  </si>
  <si>
    <t xml:space="preserve"> 20  00 00      2   22   25.2      0    0    0.0        2   22   25.2</t>
  </si>
  <si>
    <t xml:space="preserve"> 20  23 45      2   15   21.0      0    0    0.0        2   15   21.0</t>
  </si>
  <si>
    <t xml:space="preserve"> 21  23 45      2   12   19.2      0    0    0.0        2   12   19.2</t>
  </si>
  <si>
    <t xml:space="preserve"> 22  23 55      2   10   18.0      0    0    0.0        2   10   18.0</t>
  </si>
  <si>
    <t xml:space="preserve"> 28  03 35      0    0    0.0      2    6   15.6        2    6   15.6</t>
  </si>
  <si>
    <t xml:space="preserve"> 29  00 45      0    0    0.0      3   26   33.6        3   26   33.6</t>
  </si>
  <si>
    <t xml:space="preserve"> 30  02 30      1    5    9.0      2   22   25.2        3   27   34.2</t>
  </si>
  <si>
    <t xml:space="preserve"> Monthly Mean             9.4               50.1                 59.4</t>
  </si>
  <si>
    <t xml:space="preserve"> May       1998     (k = 0.60)</t>
  </si>
  <si>
    <t xml:space="preserve">  1  00 05      2   15   21.0      3   22   31.2        5   37   52.2</t>
  </si>
  <si>
    <t xml:space="preserve">  2  00 30      1   22   19.2      2   23   25.8        3   45   45.0</t>
  </si>
  <si>
    <t xml:space="preserve">  5  02 25      1   45   33.0      3   13   25.8        4   58   58.8</t>
  </si>
  <si>
    <t xml:space="preserve">  6  02 40      2   55   45.0      3   17   28.2        5   72   73.2</t>
  </si>
  <si>
    <t xml:space="preserve"> 26  02 20    2  15   35    1  23   33    3  38   68</t>
  </si>
  <si>
    <t xml:space="preserve"> 29  01 18    3  18   48    5  38   88    8  56  136</t>
  </si>
  <si>
    <t xml:space="preserve"> 30  01 51    2  24   44    6  43  103    8  67  147</t>
  </si>
  <si>
    <t xml:space="preserve"> 31  01 00    2  22   42    6  43  103    8  65  145</t>
  </si>
  <si>
    <t xml:space="preserve"> Monthly Mean      27.05         46.53         73.58</t>
  </si>
  <si>
    <t xml:space="preserve"> November    2003        (k=1.00)</t>
  </si>
  <si>
    <t xml:space="preserve">  2  00 12    2  10   30    5  23   73    7  33  103</t>
  </si>
  <si>
    <t xml:space="preserve">  6  05 10    0   0    0    1   1   11    1   1   11</t>
  </si>
  <si>
    <t xml:space="preserve">  7  03 53    0   0    0    0   0    0    0   0    0</t>
  </si>
  <si>
    <t xml:space="preserve"> 12  00 54    0   0    0    2   3   23    2   3   23</t>
  </si>
  <si>
    <t xml:space="preserve"> 14  00 23    1   2   12    0   0    0    1   2   12</t>
  </si>
  <si>
    <t xml:space="preserve"> 16  00 29    3  13   43    0   0    0    3  13   43</t>
  </si>
  <si>
    <t xml:space="preserve"> 17  00 20    2   9   29    0   0    0    2   9   29</t>
  </si>
  <si>
    <t xml:space="preserve"> 18  00 05    2  10   30    1   1   11    3  11   41</t>
  </si>
  <si>
    <t xml:space="preserve"> 21  05 51    2   7   27    3   9   39    5  16   66</t>
  </si>
  <si>
    <t xml:space="preserve"> 22  00 45    2  11   31    2  12   32    4  23   63</t>
  </si>
  <si>
    <t xml:space="preserve"> 26  00 45    2  16   36    4  30   70    6  46  106</t>
  </si>
  <si>
    <t xml:space="preserve"> Monthly Mean      21.64         23.55         45.18</t>
  </si>
  <si>
    <t xml:space="preserve"> December    2003        (k=1.00)</t>
  </si>
  <si>
    <t xml:space="preserve">  2  00 25    1   2   12    6  17   77    7  19   89</t>
  </si>
  <si>
    <t xml:space="preserve">  4  00 37    1   2   12    4  10   50    5  12   62</t>
  </si>
  <si>
    <t xml:space="preserve">  7  00 07    1   1   11    2  10   30    3  11   41</t>
  </si>
  <si>
    <t xml:space="preserve">  8  03 44    1   1   11    2   4   24    3   5   35</t>
  </si>
  <si>
    <t xml:space="preserve">  9  02 35    0   0    0    2   3   23    2   3   23</t>
  </si>
  <si>
    <t xml:space="preserve"> 10  04 37    0   0    0    1   1   11    1   1   11</t>
  </si>
  <si>
    <t xml:space="preserve"> 13  00 44    2   5   25    1   3   13    3   8   38</t>
  </si>
  <si>
    <t xml:space="preserve"> 14  00 36    2  10   30    1   3   13    3  13   43</t>
  </si>
  <si>
    <t xml:space="preserve"> 15  00 20    2   5   25    1   3   13    3   8   38</t>
  </si>
  <si>
    <t xml:space="preserve"> 16  01 45    1   9   19    1   8   18    2  17   37</t>
  </si>
  <si>
    <t xml:space="preserve"> 17  03 07    3   6   36    4  10   50    7  16   86</t>
  </si>
  <si>
    <t xml:space="preserve"> 18  00 49    3   9   39    4   6   46    7  15   85</t>
  </si>
  <si>
    <t xml:space="preserve"> 19  02 31    3  10   40    4   4   44    7  14   84</t>
  </si>
  <si>
    <t xml:space="preserve"> 21  00 39    5  21   71    2   2   22    7  23   93</t>
  </si>
  <si>
    <t xml:space="preserve"> 22  01 50    5  25   75    2   3   23    7  28   98</t>
  </si>
  <si>
    <t xml:space="preserve"> 23  02 49    4  21   61    2   5   25    6  26   86</t>
  </si>
  <si>
    <t xml:space="preserve"> 24  02 33    3  14   44    2   2   22    5  16   66</t>
  </si>
  <si>
    <t xml:space="preserve"> 25  03 25    3  21   51    1   1   11    4  22   62</t>
  </si>
  <si>
    <t xml:space="preserve"> 26  00 37    2  16   36    1   4   14    3  20   50</t>
  </si>
  <si>
    <t xml:space="preserve"> 27  00 50    2  10   30    1   4   14    3  14   44</t>
  </si>
  <si>
    <t xml:space="preserve"> 28  01 06    2   9   29    3   5   35    5  14   64</t>
  </si>
  <si>
    <t xml:space="preserve"> 29  02 51    2   4   24    1   1   11    3   5   35</t>
  </si>
  <si>
    <t xml:space="preserve"> 30  00 46    2   3   23    0   0    0    2   3   23</t>
  </si>
  <si>
    <t xml:space="preserve"> 31  00 50    1   1   11    0   0    0    1   1   11</t>
  </si>
  <si>
    <t xml:space="preserve"> Monthly Mean      29.79         24.54         54.33</t>
  </si>
  <si>
    <t>January  2002    (k=1.00)</t>
  </si>
  <si>
    <t xml:space="preserve">  1  01 20    6  16   76    4  16   56   10  32  132</t>
  </si>
  <si>
    <t xml:space="preserve">  2  01 23    4  11   51    5  22   72    9  33  123</t>
  </si>
  <si>
    <t xml:space="preserve">  3  01 00    5  11   61    6  19   79   11  30  140</t>
  </si>
  <si>
    <t xml:space="preserve">  4  00 06    5  10   60    5  40   90   10  50  150</t>
  </si>
  <si>
    <t xml:space="preserve">  5  06 01    5   8   58    6  28   88   11  36  146</t>
  </si>
  <si>
    <t xml:space="preserve">  6  01 01    3   5   35    3  15   45    6  20   80</t>
  </si>
  <si>
    <t xml:space="preserve">  8  00 31    2   3   23    3   9   39    5  12   62</t>
  </si>
  <si>
    <t xml:space="preserve">  9  04 25    5  19   69    5  19   69   10  38  138</t>
  </si>
  <si>
    <t xml:space="preserve"> 10  00 55    3  25   55    5  18   68    8  43  123</t>
  </si>
  <si>
    <t xml:space="preserve"> 11  01 10    3  16   46    6  18   78    9  34  124</t>
  </si>
  <si>
    <t xml:space="preserve"> 12  01 22    4  14   54    4  16   56    8  30  110</t>
  </si>
  <si>
    <t xml:space="preserve"> 13  03 52    4  16   56    6  23   83   10  39  139</t>
  </si>
  <si>
    <t xml:space="preserve"> 14  00 46    4  11   51    5  16   66    9  27  117</t>
  </si>
  <si>
    <t xml:space="preserve"> 15  00 29    4  14   54    5  14   64    9  28  118</t>
  </si>
  <si>
    <t xml:space="preserve"> 18  04 56    2  10   30    4  13   53    6  23   83</t>
  </si>
  <si>
    <t xml:space="preserve"> 19  00 13    4  12   52    4  12   52    8  24  104</t>
  </si>
  <si>
    <t xml:space="preserve"> 20  01 18    2   6   26    5   9   59    7  15   85</t>
  </si>
  <si>
    <t xml:space="preserve"> 22  00 15    4  14   54    6  15   75   10  29  129</t>
  </si>
  <si>
    <t xml:space="preserve"> 23  02 15    4  19   59    9  20  110   13  39  169</t>
  </si>
  <si>
    <t xml:space="preserve"> 23  23 38    2  11   31    7  11   81    9  22  112</t>
  </si>
  <si>
    <t xml:space="preserve"> 25  00 26    3   8   38    6  16   76    9  24  114</t>
  </si>
  <si>
    <t xml:space="preserve"> 27  03 59    3  23   53    5  10   60    8  33  113</t>
  </si>
  <si>
    <t xml:space="preserve"> 28  00 08    3  19   49    7  24   94   10  43  143</t>
  </si>
  <si>
    <t xml:space="preserve"> 29  00 18    2  17   37    6  23   83    8  40  120</t>
  </si>
  <si>
    <t xml:space="preserve">  5  05 35      3   11   41.0      2   11   31.0        5   22   72.0</t>
  </si>
  <si>
    <t xml:space="preserve">  8  07 18      4   20   60.0      4   12   52.0        8   32  112.0</t>
  </si>
  <si>
    <t xml:space="preserve">  9  02 03      5   32   82.0      4   15   55.0        9   47  137.0</t>
  </si>
  <si>
    <t xml:space="preserve"> 10  00 04      5   25   75.0      3    6   36.0        8   31  111.0</t>
  </si>
  <si>
    <t xml:space="preserve"> 12  02 17      3   20   50.0      2    5   25.0        5   25   75.0</t>
  </si>
  <si>
    <t xml:space="preserve"> 13  03 43      3   22   52.0      4    9   49.0        7   31  101.0</t>
  </si>
  <si>
    <t xml:space="preserve"> 14  00 48      2   18   38.0      3    7   37.0        5   25   75.0</t>
  </si>
  <si>
    <t xml:space="preserve"> 16  02 32      1    4   14.0      2    6   26.0        3   10   40.0</t>
  </si>
  <si>
    <t xml:space="preserve"> 17  00 28      2    3   23.0      3    4   34.0        5    7   57.0</t>
  </si>
  <si>
    <t xml:space="preserve"> 19  02 09      4    8   48.0      4   17   57.0        8   25  105.0</t>
  </si>
  <si>
    <t xml:space="preserve"> 20  04 33      5   14   64.0      4   24   64.0        9   38  128.0</t>
  </si>
  <si>
    <t xml:space="preserve"> 24  23 44      4   14   54.0      3    8   38.0        7   22   92.0</t>
  </si>
  <si>
    <t xml:space="preserve"> Monthly Mean            50.1               42.0                 92.1</t>
  </si>
  <si>
    <t xml:space="preserve"> October   1998     (k = 1.00)</t>
  </si>
  <si>
    <t xml:space="preserve">  2  00 37      1    1   11.0      0    0    0.0        1    1   11.0</t>
  </si>
  <si>
    <t xml:space="preserve">  3  00 36      2    4   24.0      1   11   21.0        3   15   45.0</t>
  </si>
  <si>
    <t xml:space="preserve">  4  00 43      1    6   16.0      0    0    0.0        1    6   16.0</t>
  </si>
  <si>
    <t xml:space="preserve">  8  03 02      4   25   65.0      2    9   29.0        6   34   94.0</t>
  </si>
  <si>
    <t xml:space="preserve">  8  23 55      3   20   50.0      2    8   28.0        5   28   78.0</t>
  </si>
  <si>
    <t xml:space="preserve"> 10  00 48      2   10   30.0      2    7   27.0        4   17   57.0</t>
  </si>
  <si>
    <t xml:space="preserve"> 11  00 39      2    8   28.0      2    8   28.0        4   16   56.0</t>
  </si>
  <si>
    <t xml:space="preserve"> 11  22 58      1    1   11.0      1    4   14.0        2    5   25.0</t>
  </si>
  <si>
    <t xml:space="preserve"> 15  01 09      3    8   38.0      2    9   29.0        5   17   67.0</t>
  </si>
  <si>
    <t xml:space="preserve"> 18  02 52      5   31   81.0      2    8   28.0        7   39  109.0</t>
  </si>
  <si>
    <t xml:space="preserve"> 19  02 30      5   21   71.0      2    5   25.0        7   26   96.0</t>
  </si>
  <si>
    <t xml:space="preserve"> 25  05 45      1    1   11.0      1    2   12.0        2    3   23.0</t>
  </si>
  <si>
    <t xml:space="preserve"> 28  01 53      2    4   24.0      0    0    0.0        2    4   24.0</t>
  </si>
  <si>
    <t xml:space="preserve"> 31  00 49      3    5   35.0      2    3   23.0        5    8   58.0</t>
  </si>
  <si>
    <t xml:space="preserve"> Monthly Mean            35.4               18.9                 54.2</t>
  </si>
  <si>
    <t xml:space="preserve"> November  1998     (k = 1.00)</t>
  </si>
  <si>
    <t xml:space="preserve">  3  01 33      3    8   38.0      0    0    0.0        3    8   38.0</t>
  </si>
  <si>
    <t xml:space="preserve">  4  01 38      3    5   35.0      1    2   12.0        4    7   47.0</t>
  </si>
  <si>
    <t xml:space="preserve">  8  00 50      5   19   69.0      2    2   22.0        7   21   91.0</t>
  </si>
  <si>
    <t xml:space="preserve">  9  01 08      3   11   41.0      1    1   11.0        4   12   52.0</t>
  </si>
  <si>
    <t xml:space="preserve"> 11  02 45      4    8   48.0      2    5   25.0        6   13   73.0</t>
  </si>
  <si>
    <t xml:space="preserve"> 12  00 58      3    6   36.0      3    5   35.0        6   11   71.0</t>
  </si>
  <si>
    <t xml:space="preserve"> 12  23 58      3   16   46.0      3   11   41.0        6   27   87.0</t>
  </si>
  <si>
    <t xml:space="preserve"> 14  00 45      5   11   61.0      4   13   53.0        9   24  114.0</t>
  </si>
  <si>
    <t xml:space="preserve"> 15  00 39      4    6   46.0      4   13   53.0        8   19   99.0</t>
  </si>
  <si>
    <t xml:space="preserve"> 16  01 47      4    4   44.0      4   15   55.0        8   19   99.0</t>
  </si>
  <si>
    <t xml:space="preserve"> 17  01 30      1    3   13.0      2   10   30.0        3   13   43.0</t>
  </si>
  <si>
    <t xml:space="preserve"> 18  01 41      1    3   13.0      3   11   41.0        4   14   54.0</t>
  </si>
  <si>
    <t xml:space="preserve"> 19  05 24      1    1   11.0      2    6   26.0        3    7   37.0</t>
  </si>
  <si>
    <t xml:space="preserve"> 20  00 04      0    0    0.0      3    8   38.0        3    8   38.0</t>
  </si>
  <si>
    <t xml:space="preserve"> 21  00 41      0    0    0.0      2    9   29.0        2    9   29.0</t>
  </si>
  <si>
    <t xml:space="preserve"> 23  01 27      0    0    0.0      2    4   24.0        2    4   24.0</t>
  </si>
  <si>
    <t xml:space="preserve"> 24  02 00      1    1   11.0      5   11   61.0        6   12   72.0</t>
  </si>
  <si>
    <t xml:space="preserve"> 25  00 01      1    2   12.0      5   16   66.0        6   18   78.0</t>
  </si>
  <si>
    <t xml:space="preserve"> 26  02 14      3    9   39.0      5   16   66.0        8   25  105.0</t>
  </si>
  <si>
    <t xml:space="preserve"> 27  00 38      4   17   57.0      4   15   55.0        8   32  112.0</t>
  </si>
  <si>
    <t xml:space="preserve"> 28  00 39      5   25   75.0      4   15   55.0        9   40  130.0</t>
  </si>
  <si>
    <t xml:space="preserve"> 29  00 44      6   22   82.0      2   14   34.0        8   36  116.0</t>
  </si>
  <si>
    <t xml:space="preserve"> 30  02 00      4   16   56.0      1    4   14.0        5   20   70.0</t>
  </si>
  <si>
    <t xml:space="preserve"> Monthly Mean            36.2               36.8                 73.0</t>
  </si>
  <si>
    <t xml:space="preserve"> December  1998     (k = 1.00)</t>
  </si>
  <si>
    <t xml:space="preserve">  1  00 08      5   29   79.0      3    7   37.0        8   36  116.0</t>
  </si>
  <si>
    <t xml:space="preserve">  2  02 46    6  13   73    4   8   48   10  21  121</t>
  </si>
  <si>
    <t xml:space="preserve">  3  00 04    8  26  106    5  12   62   13  38  168</t>
  </si>
  <si>
    <t xml:space="preserve">  4  04 50    6  26   86    7  31  101   13  57  187</t>
  </si>
  <si>
    <t xml:space="preserve">  5  04 11    6  19   79    8  25  105   14  44  184</t>
  </si>
  <si>
    <t xml:space="preserve">  6  01 44    5   8   58    7  13   83   12  21  141</t>
  </si>
  <si>
    <t xml:space="preserve">  8  07 07    4  12   52    8  24  104   12  36  156</t>
  </si>
  <si>
    <t xml:space="preserve"> 12  04 03    2   3   23    7  36  106    9  39  129</t>
  </si>
  <si>
    <t xml:space="preserve"> 14  00 09    1   1   11    4  12   52    5  13   63</t>
  </si>
  <si>
    <t xml:space="preserve"> 15  01 58    1   1   11    4  18   58    5  19   69</t>
  </si>
  <si>
    <t xml:space="preserve"> 19  00 36    3  15   45    4   5   45    7  20   90</t>
  </si>
  <si>
    <t xml:space="preserve"> 21  00 08    5  21   71    4  11   51    9  32  122</t>
  </si>
  <si>
    <t xml:space="preserve"> 22  05 42    6  33   93    6  20   80   12  53  173</t>
  </si>
  <si>
    <t xml:space="preserve"> 24  01 45    7  42  112    4  11   51   11  53  163</t>
  </si>
  <si>
    <t xml:space="preserve"> 25  00 47    7  19   89    3  12   42   10  31  131</t>
  </si>
  <si>
    <t xml:space="preserve"> 26  03 17    9  33  123    2  14   34   11  47  157</t>
  </si>
  <si>
    <t xml:space="preserve"> 27  02 21    9  34  124    3  11   41   12  45  165</t>
  </si>
  <si>
    <t xml:space="preserve"> 28  00 07    9  23  113    3   7   37   12  30  150</t>
  </si>
  <si>
    <t xml:space="preserve"> 29  02 33    5  21   71    4   8   48    9  29  119</t>
  </si>
  <si>
    <t xml:space="preserve"> 30  02 28    4  12   52    4  10   50    8  22  102</t>
  </si>
  <si>
    <t xml:space="preserve"> 31  04 29    4  10   50    6  22   82   10  32  132</t>
  </si>
  <si>
    <t xml:space="preserve"> Monthly Mean      72.10         64.00        136.10</t>
  </si>
  <si>
    <t xml:space="preserve"> June   2002       (k=1.00)</t>
  </si>
  <si>
    <t xml:space="preserve">  1  01 39    5   9   59    7  30  100   12  39  159</t>
  </si>
  <si>
    <t xml:space="preserve">  2  01 08    2   4   24    7  29   99    9  33  123</t>
  </si>
  <si>
    <t xml:space="preserve">  3  04 28    4   6   46    7  32  102   11  38  148</t>
  </si>
  <si>
    <t xml:space="preserve">  4  01 47    5  11   61    5  25   75   10  36  136</t>
  </si>
  <si>
    <t xml:space="preserve">  5  02 22    5  12   62    6  31   91   11  43  153</t>
  </si>
  <si>
    <t xml:space="preserve">  6  04 32    4   9   49    6  23   83   10  32  132</t>
  </si>
  <si>
    <t xml:space="preserve">  7  01 11    4  12   52    9  29  119   13  41  171</t>
  </si>
  <si>
    <t xml:space="preserve">  8  01 26    3   7   37    6  17   77    9  24  114</t>
  </si>
  <si>
    <t xml:space="preserve">  9  01 09    5  11   61    7  25   95   12  36  156</t>
  </si>
  <si>
    <t xml:space="preserve"> 10  01 22    3   5   35    6  19   79    9  24  114</t>
  </si>
  <si>
    <t xml:space="preserve"> 11  02 05    2   3   23    4  13   53    6  16   76</t>
  </si>
  <si>
    <t xml:space="preserve"> 19  02 44    5   9   59    4   8   48    9  17  107</t>
  </si>
  <si>
    <t xml:space="preserve"> 21  00 12    3   5   35    1   2   12    4   7   47</t>
  </si>
  <si>
    <t xml:space="preserve"> Monthly Mean      46.38         79.46        125.85</t>
  </si>
  <si>
    <t xml:space="preserve"> July   2002        (k=1.00)</t>
  </si>
  <si>
    <t xml:space="preserve">  4  01 20    0   0    0    5  16   66    5  16   66</t>
  </si>
  <si>
    <t xml:space="preserve">  6  04 45    0   0    0    4  12   52    4  12   52</t>
  </si>
  <si>
    <t xml:space="preserve">  7  00 11    0   0    0    4  15   55    4  15   55</t>
  </si>
  <si>
    <t xml:space="preserve">  8  00 48    0   0    0    4  16   56    4  16   56</t>
  </si>
  <si>
    <t xml:space="preserve">  9  00 42    0   0    0    4  10   50    4  10   50</t>
  </si>
  <si>
    <t xml:space="preserve"> 11  02 19    1  10   20    4  11   51    5  21   71</t>
  </si>
  <si>
    <t xml:space="preserve"> 12  00 26    1  12   22    2   4   24    3  16   46</t>
  </si>
  <si>
    <t xml:space="preserve"> 14  01 05    1  22   32    2   2   22    3  24   54</t>
  </si>
  <si>
    <t xml:space="preserve"> 15  00 02    2  53   73    4   5   45    6  58  118</t>
  </si>
  <si>
    <t xml:space="preserve"> 16  07 01    4  22   62    2   3   23    6  25   85</t>
  </si>
  <si>
    <t xml:space="preserve"> 18  03 41    2  42   62    2  17   37    4  59   99</t>
  </si>
  <si>
    <t xml:space="preserve"> 19  04 14    2  31   51    2  11   31    4  42   82</t>
  </si>
  <si>
    <t xml:space="preserve"> 20  00 30    2   7   27    2   6   26    4  13   53</t>
  </si>
  <si>
    <t xml:space="preserve"> 21  02 28    3   9   39    2  16   36    5  25   75</t>
  </si>
  <si>
    <t xml:space="preserve"> 22  04 31    3   7   37    3  37   67    6  44  104</t>
  </si>
  <si>
    <t xml:space="preserve"> 23  00 18    4  10   50    5  39   89    9  49  139</t>
  </si>
  <si>
    <t xml:space="preserve"> 24  05 01    6  14   74    6  36   96   12  50  170</t>
  </si>
  <si>
    <t xml:space="preserve"> 26  00 26    6  35   95    5  60  110   11  95  205</t>
  </si>
  <si>
    <t xml:space="preserve"> 27  02 06    4  18   58    4  24   64    8  42  122</t>
  </si>
  <si>
    <t xml:space="preserve"> 30  01 35    3  10   40    6  56  116    9  66  156</t>
  </si>
  <si>
    <t xml:space="preserve"> 31  01 27    5  13   63    5  76  126   10  89  189</t>
  </si>
  <si>
    <t xml:space="preserve"> Monthly Mean      38.33         59.14         97.48 </t>
  </si>
  <si>
    <t xml:space="preserve"> August  2002        (k=1.00)</t>
  </si>
  <si>
    <t xml:space="preserve">  1  00 46    2   4   24    6  53  113    8  57  137</t>
  </si>
  <si>
    <t xml:space="preserve">  2  00 33    3   4   34    6  40  100    9  44  134</t>
  </si>
  <si>
    <t xml:space="preserve">  3  00 49    2   3   23    6  20   80    8  23  103</t>
  </si>
  <si>
    <t xml:space="preserve">  5  02 43    3   9   39    3  11   41    6  20   80</t>
  </si>
  <si>
    <t xml:space="preserve">  6  00 17    3  16   46    3  12   42    6  28   88</t>
  </si>
  <si>
    <t xml:space="preserve">  7  00 44    4   8   48    3   7   37    7  15   85</t>
  </si>
  <si>
    <t xml:space="preserve">  8  01 08    3  12   42    2   4   24    5  16   66</t>
  </si>
  <si>
    <t xml:space="preserve">  9  02 45    3  20   50    1   4   14    4  24   64</t>
  </si>
  <si>
    <t xml:space="preserve"> 10  01 09    2  12   32    1   3   13    3  15   45</t>
  </si>
  <si>
    <t xml:space="preserve"> 11  00 23    5  20   70    3   7   37    8  27  107</t>
  </si>
  <si>
    <t xml:space="preserve">  2  01 05      1    3    7.8      1    5    9.0        2    8   16.8</t>
  </si>
  <si>
    <t xml:space="preserve">  3  03 50      1   14   14.4      1   12   13.2        2   26   27.6</t>
  </si>
  <si>
    <t xml:space="preserve">  4  01 00      1   15   15.0      1   13   13.8        2   28   28.8</t>
  </si>
  <si>
    <t xml:space="preserve">  5  00 50      1   12   13.2      1    8   10.8        2   20   24.0</t>
  </si>
  <si>
    <t xml:space="preserve">  6  01 45      1    4    8.4      1    1    6.6        2    5   15.0</t>
  </si>
  <si>
    <t xml:space="preserve">  7  01 05      2    8   16.8      1    1    6.6        3    9   23.4</t>
  </si>
  <si>
    <t xml:space="preserve">  8  03 20      0    0    0.0      1    1    6.6        1    1    6.6</t>
  </si>
  <si>
    <t xml:space="preserve">  9  00 45      0    0    0.0      1    1    6.6        1    1    6.6</t>
  </si>
  <si>
    <t xml:space="preserve"> 10  00 55      0    0    0.0      0    0    0.0        0    0    0.0</t>
  </si>
  <si>
    <t xml:space="preserve"> 11  01 30      0    0    0.0      0    0    0.0        0    0    0.0</t>
  </si>
  <si>
    <t xml:space="preserve"> 12  00 40      0    0    0.0      0    0    0.0        0    0    0.0</t>
  </si>
  <si>
    <t xml:space="preserve"> 13  00 50      0    0    0.0      0    0    0.0        0    0    0.0</t>
  </si>
  <si>
    <t xml:space="preserve"> 14  00 50      0    0    0.0      0    0    0.0        0    0    0.0</t>
  </si>
  <si>
    <t xml:space="preserve"> 15  02 17      0    0    0.0      0    0    0.0        0    0    0.0</t>
  </si>
  <si>
    <t xml:space="preserve"> 17  03 15      0    0    0.0      0    0    0.0        0    0    0.0</t>
  </si>
  <si>
    <t xml:space="preserve"> 18  01 25      1    5    9.0      0    0    0.0        1    5    9.0</t>
  </si>
  <si>
    <t xml:space="preserve"> 19  00 55      1    3    7.8      0    0    0.0        1    3    7.8</t>
  </si>
  <si>
    <t xml:space="preserve"> 20  00 55      1    1    6.6      0    0    0.0        1    1    6.6</t>
  </si>
  <si>
    <t xml:space="preserve"> 21  00 50      0    0    0.0      0    0    0.0        0    0    0.0</t>
  </si>
  <si>
    <t xml:space="preserve"> 22  00 10      0    0    0.0      0    0    0.0        0    0    0.0</t>
  </si>
  <si>
    <t xml:space="preserve"> 23  01 00      0    0    0.0      0    0    0.0        0    0    0.0</t>
  </si>
  <si>
    <t xml:space="preserve"> 24  01 20      1    1    6.6      0    0    0.0        1    1    6.6</t>
  </si>
  <si>
    <t xml:space="preserve"> 25  00 40      1    2    7.2      0    0    0.0        1    2    7.2</t>
  </si>
  <si>
    <t xml:space="preserve"> 26  00 40      0    0    0.0      0    0    0.0        0    0    0.0</t>
  </si>
  <si>
    <t xml:space="preserve"> 27  02 40      0    0    0.0      0    0    0.0        0    0    0.0</t>
  </si>
  <si>
    <t xml:space="preserve"> 28  02 00      0    0    0.0      0    0    0.0        0    0    0.0</t>
  </si>
  <si>
    <t xml:space="preserve"> Monthly Mean             4.4                2.7                  7.2</t>
  </si>
  <si>
    <t xml:space="preserve"> March     1997     (k = 0.60)</t>
  </si>
  <si>
    <t xml:space="preserve">  1  01 45      0    0    0.0      0    0    0.0        0    0    0.0</t>
  </si>
  <si>
    <t xml:space="preserve">  2  00 45      0    0    0.0      0    0    0.0        0    0    0.0</t>
  </si>
  <si>
    <t xml:space="preserve">  5  00 35      0    0    0.0      0    0    0.0        0    0    0.0</t>
  </si>
  <si>
    <t xml:space="preserve">  6  01 15      0    0    0.0      0    0    0.0        0    0    0.0</t>
  </si>
  <si>
    <t xml:space="preserve">  7  00 00      1    3    7.8      0    0    0.0        1    3    7.8</t>
  </si>
  <si>
    <t xml:space="preserve">  8  02 25      1    5    9.0      0    0    0.0        1    5    9.0</t>
  </si>
  <si>
    <t xml:space="preserve">  8  23 25      1    3    7.8      0    0    0.0        1    3    7.8</t>
  </si>
  <si>
    <t xml:space="preserve"> 10  00 55      1    4    8.4      0    0    0.0        1    4    8.4</t>
  </si>
  <si>
    <t xml:space="preserve"> 11  00 20      1   10   12.0      0    0    0.0        1   10   12.0</t>
  </si>
  <si>
    <t xml:space="preserve"> 12  00 35      1   20   18.0      0    0    0.0        1   20   18.0</t>
  </si>
  <si>
    <t xml:space="preserve"> 13  03 15      1   10   12.0      0    0    0.0        1   10   12.0</t>
  </si>
  <si>
    <t xml:space="preserve"> 14  00 15      1   10   12.0      0    0    0.0        1   10   12.0</t>
  </si>
  <si>
    <t xml:space="preserve"> 17  01 00      0    0    0.0      1    6    9.6        1    6    9.6</t>
  </si>
  <si>
    <t xml:space="preserve"> 18  00 50      0    0    0.0      1    3    7.8        1    3    7.8</t>
  </si>
  <si>
    <t xml:space="preserve"> 19  00 45      0    0    0.0      0    0    0.0        0    0    0.0</t>
  </si>
  <si>
    <t xml:space="preserve"> 20  00 15      0    0    0.0      0    0    0.0        0    0    0.0</t>
  </si>
  <si>
    <t xml:space="preserve"> 21  00 35      0    0    0.0      0    0    0.0        0    0    0.0</t>
  </si>
  <si>
    <t xml:space="preserve"> 24  00 55      0    0    0.0      0    0    0.0        0    0    0.0</t>
  </si>
  <si>
    <t xml:space="preserve"> 25  01 05      0    0    0.0      0    0    0.0        0    0    0.0</t>
  </si>
  <si>
    <t xml:space="preserve"> 26  00 55      0    0    0.0      0    0    0.0        0    0    0.0</t>
  </si>
  <si>
    <t xml:space="preserve"> 27  06 35      0    0    0.0      1    2    7.2        1    2    7.2</t>
  </si>
  <si>
    <t xml:space="preserve"> 28  00 45    2   6   26    3   6   36    5  12   62</t>
  </si>
  <si>
    <t xml:space="preserve"> 29  00 07    3   6   36    2   6   26    5  12   62</t>
  </si>
  <si>
    <t xml:space="preserve"> 30  02 36    2   3   23    3   6   36    5   9   59</t>
  </si>
  <si>
    <t xml:space="preserve"> Monthly Mean      39.89         53.28         93.17</t>
  </si>
  <si>
    <t xml:space="preserve"> December    2002        (k=1.00)</t>
  </si>
  <si>
    <t xml:space="preserve">  2  00 17    2   13  33    3  20   50    5  33   83</t>
  </si>
  <si>
    <t xml:space="preserve">  3  00 18    3    9  39    2  16   36    5  25   75</t>
  </si>
  <si>
    <t xml:space="preserve">  4    -  </t>
  </si>
  <si>
    <t xml:space="preserve">  5  01 16    5   17  67    2   8   28    7  25   95</t>
  </si>
  <si>
    <t xml:space="preserve">  6    -  </t>
  </si>
  <si>
    <t xml:space="preserve">  7    -  </t>
  </si>
  <si>
    <t xml:space="preserve">  8    -  </t>
  </si>
  <si>
    <t xml:space="preserve">  9    -  </t>
  </si>
  <si>
    <t xml:space="preserve"> 10  05 17    2    5  25    6  21   81    8  26  106</t>
  </si>
  <si>
    <t xml:space="preserve"> 11  00 47    3    6  36    5  26   76    8  32  112</t>
  </si>
  <si>
    <t xml:space="preserve"> 12  00 59    1    2  12    3  15   45    4  17   57</t>
  </si>
  <si>
    <t xml:space="preserve"> 13  00 18    1    1  11    3  13   43    4  14   54</t>
  </si>
  <si>
    <t xml:space="preserve"> 14  01 29    4    7  47    4  16   56    8  23  103</t>
  </si>
  <si>
    <t xml:space="preserve"> 15  00 18    4   18  58    4  35   75    8  53  133</t>
  </si>
  <si>
    <t xml:space="preserve"> 16  00 20    4   21  61    4  19   59    8  40  120</t>
  </si>
  <si>
    <t xml:space="preserve"> 17  00 18    4   39  79    4  30   70    8  69  149</t>
  </si>
  <si>
    <t xml:space="preserve"> 18  05 29    4   21  61    4  29   69    8  50  130</t>
  </si>
  <si>
    <t xml:space="preserve"> 19    - </t>
  </si>
  <si>
    <t xml:space="preserve"> 20    - </t>
  </si>
  <si>
    <t xml:space="preserve"> 21    - </t>
  </si>
  <si>
    <t xml:space="preserve"> 23  01 21    2    4  24    4  15   55    6  19   79</t>
  </si>
  <si>
    <t xml:space="preserve"> 25  01 36    1    1  11    2   3   23    3   4   34</t>
  </si>
  <si>
    <t xml:space="preserve"> 26  01 08    1    1  11    2   3   23    3   4   34</t>
  </si>
  <si>
    <t xml:space="preserve"> 27  01 25    1    1  11    1   1   11    2   2   22</t>
  </si>
  <si>
    <t xml:space="preserve"> 28  01 16    2    5  25    0   0    0    2   5   25</t>
  </si>
  <si>
    <t xml:space="preserve"> 29  00 26    2    3  23    1   1   11    3   4   34</t>
  </si>
  <si>
    <t xml:space="preserve"> 30  00 32    1    2  12    2   8   28    3  10   40</t>
  </si>
  <si>
    <t xml:space="preserve"> 31  00 20    1    1  11    2   8   28    3   9   39</t>
  </si>
  <si>
    <t xml:space="preserve"> Monthly Mean      32.85         43.35         76.20</t>
  </si>
  <si>
    <t xml:space="preserve"> January  2001    (k=1.00)</t>
  </si>
  <si>
    <t xml:space="preserve"> Date Time(UT)   North         South         Total</t>
  </si>
  <si>
    <t xml:space="preserve">  1  00 10    2   3   23    4  15   55    6  18   78</t>
  </si>
  <si>
    <t xml:space="preserve">  3  00 29    3   4   34    3  12   42    6  16   76</t>
  </si>
  <si>
    <t xml:space="preserve">  4  00 33    4   4   44    3  13   43    7  17   87</t>
  </si>
  <si>
    <t xml:space="preserve">  5  00 13    6  11   71    3  12   42    9  23  113</t>
  </si>
  <si>
    <t xml:space="preserve">  6  00 27    6  14   74    5  14   64   11  28  138</t>
  </si>
  <si>
    <t xml:space="preserve"> 11  01 37    6  21   81    1   1   11    7  22   92</t>
  </si>
  <si>
    <t xml:space="preserve"> 12  01 28    6  33   93    2   2   22    8  35  115</t>
  </si>
  <si>
    <t xml:space="preserve"> 14  00 37    6  43  103    0   0    0    6  43  103</t>
  </si>
  <si>
    <t xml:space="preserve"> 15  00 06    3  27   57    0   0    0    3  27   57</t>
  </si>
  <si>
    <t xml:space="preserve"> 17  01 38    4  14   54    2   2   22    6  16   76</t>
  </si>
  <si>
    <t xml:space="preserve"> 18  00 30    4  10   50    0   0    0    4  10   50</t>
  </si>
  <si>
    <t xml:space="preserve"> 19  01 51    4  10   50    1   3   13    5  13   63</t>
  </si>
  <si>
    <t xml:space="preserve"> 23  02 25    1   4   14    6  21   81    7  25   95</t>
  </si>
  <si>
    <t xml:space="preserve"> 23  23 51    3   8   38    5  31   81    8  39  119</t>
  </si>
  <si>
    <t xml:space="preserve"> 29  00 33    3   5   35    1   5   15    4  10   50</t>
  </si>
  <si>
    <t xml:space="preserve"> Monthly Mean      54.73         32.73         87.47</t>
  </si>
  <si>
    <t xml:space="preserve"> February  2001   (k=1.00)</t>
  </si>
  <si>
    <t xml:space="preserve">  5  00 23    3   14  44    2   5   25    5  19   69</t>
  </si>
  <si>
    <t xml:space="preserve">  6  01 19    4   17  57    4   9   49    8  26  106</t>
  </si>
  <si>
    <t xml:space="preserve">  8  00 43    4   25  65    4  19   59    8  44  124</t>
  </si>
  <si>
    <t xml:space="preserve">  9  03 56    5   11  61    3   6   36    8  17   97</t>
  </si>
  <si>
    <t xml:space="preserve"> 10  03 00    6   11  71    3  19   49    9  30  120</t>
  </si>
  <si>
    <t xml:space="preserve"> 11  01 48    5    8  58    2  10   30    7  18   88</t>
  </si>
  <si>
    <t xml:space="preserve"> 21  00 35      2   38   34.8      1    3    7.8        3   41   42.6</t>
  </si>
  <si>
    <t xml:space="preserve"> 22  00 40      3   28   34.8      1    2    7.2        4   30   42.0</t>
  </si>
  <si>
    <t xml:space="preserve"> 25  00 20      1    2    7.2      2    4   14.4        3    6   21.6</t>
  </si>
  <si>
    <t xml:space="preserve"> 26  00 15      3    4   20.4      2    6   15.6        5   10   36.0</t>
  </si>
  <si>
    <t xml:space="preserve"> 26  23 50      1    2    7.2      2    8   16.8        3   10   24.0</t>
  </si>
  <si>
    <t xml:space="preserve"> 28  00 45      1    4    8.4      2    2   13.2        3    6   21.6</t>
  </si>
  <si>
    <t xml:space="preserve"> 29  00 00      1    7   10.2      1    1    6.6        2    8   16.8</t>
  </si>
  <si>
    <t xml:space="preserve"> 30  00 00      1   11   12.6      1    1    6.6        2   12   19.2</t>
  </si>
  <si>
    <t xml:space="preserve"> Monthly Mean            11.1                4.4                 15.5</t>
  </si>
  <si>
    <t xml:space="preserve"> June      1997     (k = 0.60)</t>
  </si>
  <si>
    <t xml:space="preserve">  1  00 45      1    2    7.2      1    7   10.2        2    9   17.4</t>
  </si>
  <si>
    <t xml:space="preserve">  2  23 40      1    1    6.6      1   17   16.2        2   18   22.8</t>
  </si>
  <si>
    <t xml:space="preserve">  4  23 45      0    0    0.0      1    8   10.8        1    8   10.8</t>
  </si>
  <si>
    <t xml:space="preserve">  7  03 30      0    0    0.0      1   13   13.8        1   13   13.8</t>
  </si>
  <si>
    <t xml:space="preserve">  8  01 20      0    0    0.0      1    6    9.6        1    6    9.6</t>
  </si>
  <si>
    <t xml:space="preserve">  9  23 45      1    1    6.6      1    1    6.6        2    2   13.2</t>
  </si>
  <si>
    <t xml:space="preserve"> 12  01 10      1    1    6.6      0    0    0.0        1    1    6.6</t>
  </si>
  <si>
    <t xml:space="preserve"> 13  00 40      2    8   16.8      0    0    0.0        2    8   16.8</t>
  </si>
  <si>
    <t xml:space="preserve"> 15  23 45      2   11   18.6      0    0    0.0        2   11   18.6</t>
  </si>
  <si>
    <t xml:space="preserve"> 17  00 30      2   11   18.6      0    0    0.0        2   11   18.6</t>
  </si>
  <si>
    <t xml:space="preserve"> 19  00 35      0    0    0.0      1    5    9.0        1    5    9.0</t>
  </si>
  <si>
    <t xml:space="preserve"> 21  00 15      0    0    0.0      1    1    6.6        1    1    6.6</t>
  </si>
  <si>
    <t xml:space="preserve"> 24  01 50      1    5    9.0      0    0    0.0        1    5    9.0</t>
  </si>
  <si>
    <t xml:space="preserve"> 25  01 00      2    8   16.8      0    0    0.0        2    8   16.8</t>
  </si>
  <si>
    <t xml:space="preserve"> 25  23 45      1   15   15.0      0    0    0.0        1   15   15.0</t>
  </si>
  <si>
    <t xml:space="preserve"> 26  23 50      1   13   13.8      0    0    0.0        1   13   13.8</t>
  </si>
  <si>
    <t xml:space="preserve"> 29  03 15      1    1    6.6      0    0    0.0        1    1    6.6</t>
  </si>
  <si>
    <t xml:space="preserve"> 29  23 45      0    0    0.0      0    0    0.0        0    0    0.0</t>
  </si>
  <si>
    <t xml:space="preserve"> Monthly Mean             7.9                4.6                 12.5</t>
  </si>
  <si>
    <t xml:space="preserve"> July      1997     (k = 0.60)</t>
  </si>
  <si>
    <t xml:space="preserve"> 30  23 50      0    0    0.0      0    0    0.0        0    0    0.0</t>
  </si>
  <si>
    <t xml:space="preserve">  3  00 00      0    0    0.0      1    3    7.8        1    3    7.8</t>
  </si>
  <si>
    <t xml:space="preserve">  4  02 12      0    0    0.0      1    5    9.0        1    5    9.0</t>
  </si>
  <si>
    <t xml:space="preserve">  5  01 45      0    0    0.0      1    1    6.6        1    1    6.6</t>
  </si>
  <si>
    <t xml:space="preserve">  6  01 05      0    0    0.0      0    0    0.0        0    0    0.0</t>
  </si>
  <si>
    <t xml:space="preserve">  6  23 50      0    0    0.0      1    2    7.2        1    2    7.2</t>
  </si>
  <si>
    <t xml:space="preserve">  7  23 45      1    2    7.2      2    6   15.6        3    8   22.8</t>
  </si>
  <si>
    <t xml:space="preserve">  8  23 35      1    5    9.0      0    0    0.0        1    5    9.0</t>
  </si>
  <si>
    <t xml:space="preserve"> 13  23 50      0    0    0.0      0    0    0.0        0    0    0.0</t>
  </si>
  <si>
    <t xml:space="preserve"> 15  00 15      0    0    0.0      0    0    0.0        0    0    0.0</t>
  </si>
  <si>
    <t xml:space="preserve"> 15  23 50      0    0    0.0      0    0    0.0        0    0    0.0</t>
  </si>
  <si>
    <t xml:space="preserve"> 18  02 30      1    1    6.6      0    0    0.0        1    1    6.6</t>
  </si>
  <si>
    <t xml:space="preserve"> 18  23 49      0    0    0.0      0    0    0.0        0    0    0.0</t>
  </si>
  <si>
    <t xml:space="preserve"> 20  00 30      0    0    0.0      0    0    0.0        0    0    0.0</t>
  </si>
  <si>
    <t xml:space="preserve"> 21  01 05      0    0    0.0      1    1    6.6        1    1    6.6</t>
  </si>
  <si>
    <t xml:space="preserve"> 22  00 05      0    0    0.0      0    0    0.0        0    0    0.0</t>
  </si>
  <si>
    <t xml:space="preserve"> 22  23 30      2    6   15.6      0    0    0.0        2    6   15.6</t>
  </si>
  <si>
    <t xml:space="preserve"> 24  00 20      2   10   18.0      0    0    0.0        2   10   18.0</t>
  </si>
  <si>
    <t xml:space="preserve"> 24  23 35      3   35   39.0      0    0    0.0        3   35   39.0</t>
  </si>
  <si>
    <t xml:space="preserve"> 27  05 50      4   14   32.4      0    0    0.0        4   14   32.4</t>
  </si>
  <si>
    <t xml:space="preserve"> 28  02 30      1    1    6.6      0    0    0.0        1    1    6.6</t>
  </si>
  <si>
    <t xml:space="preserve"> 29  03 25      0    0    0.0      0    0    0.0        0    0    0.0</t>
  </si>
  <si>
    <t xml:space="preserve"> 31  00 00      0    0    0.0      0    0    0.0        0    0    0.0</t>
  </si>
  <si>
    <t xml:space="preserve"> Monthly Mean             5.8                2.3                  8.1</t>
  </si>
  <si>
    <t xml:space="preserve"> August    1997     (k = 0.60)</t>
  </si>
  <si>
    <t xml:space="preserve"> 31  23 50      0    0    0.0      0    0    0.0        0    0    0.0</t>
  </si>
  <si>
    <t xml:space="preserve">  2  01 02      0    0    0.0      0    0    0.0        0    0    0.0</t>
  </si>
  <si>
    <t xml:space="preserve">  2  23 25      1    1    6.6      1    3    7.8        2    4   14.4</t>
  </si>
  <si>
    <t xml:space="preserve">  3  23 55      0    0    0.0      2   11   18.6        2   11   18.6</t>
  </si>
  <si>
    <t xml:space="preserve">  4  23 55      0    0    0.0      1    2    7.2        1    2    7.2</t>
  </si>
  <si>
    <t xml:space="preserve">  6  01 00      1   14   14.4      2    6   15.6        3   20   30.0</t>
  </si>
  <si>
    <t xml:space="preserve">  7  02 10      1   17   16.2      2   19   23.4        3   36   39.6</t>
  </si>
  <si>
    <t xml:space="preserve">  8  04 10      2   13   19.8      2   20   24.0        4   33   43.8</t>
  </si>
  <si>
    <t xml:space="preserve">  9  00 27      2   10   18.0      1   18   16.8        3   28   34.8</t>
  </si>
  <si>
    <t xml:space="preserve"> 10  00 00      1    3    7.8      1    9   11.4        2   12   19.2</t>
  </si>
  <si>
    <t xml:space="preserve"> 10  23 50      1    4    8.4      1    6    9.6        2   10   18.0</t>
  </si>
  <si>
    <t xml:space="preserve"> 13  02 20      3   10   24.0      1    7   10.2        4   17   34.2</t>
  </si>
  <si>
    <t xml:space="preserve"> 17  23 45      3   20   30.0      0    0    0.0        3   20   30.0</t>
  </si>
  <si>
    <t xml:space="preserve"> 19  00 05      1    2    7.2      0    0    0.0        1    2    7.2</t>
  </si>
  <si>
    <t xml:space="preserve"> 19  23 15      1    2    7.2      0    0    0.0        1    2    7.2</t>
  </si>
  <si>
    <t xml:space="preserve"> 20  23 20      1    3    7.8      0    0    0.0        1    3    7.8</t>
  </si>
  <si>
    <t xml:space="preserve"> 22  01 20      1    2    7.2      0    0    0.0        1    2    7.2</t>
  </si>
  <si>
    <t xml:space="preserve"> 11  01 57    3   6   36    2  11   31    5  17   67</t>
  </si>
  <si>
    <t xml:space="preserve"> 12  01 00    4   7   47    4  15   55    8  22  102</t>
  </si>
  <si>
    <t xml:space="preserve"> 13  00 31    6   8   68    4  11   51   10  19  119</t>
  </si>
  <si>
    <t xml:space="preserve"> 14  01 14    7  14   84    4  17   57   11  31  141</t>
  </si>
  <si>
    <t xml:space="preserve"> 16  03 26    5  15   65    4  22   62    9  37  127</t>
  </si>
  <si>
    <t xml:space="preserve"> 17  01 06    5  18   68    5  24   74   10  42  142</t>
  </si>
  <si>
    <t xml:space="preserve"> 20  04 23    6  12   72    4  22   62   10  34  134</t>
  </si>
  <si>
    <t xml:space="preserve"> 22  01 25    7  15   85    2  17   37    9  32  122</t>
  </si>
  <si>
    <t xml:space="preserve"> 23  00 30    4  11   51    2  20   40    6  31   91</t>
  </si>
  <si>
    <t xml:space="preserve"> 24  01 21    5   9   59    1  13   23    6  22   82</t>
  </si>
  <si>
    <t xml:space="preserve"> 25  00 45    3  14   44    3  11   41    6  25   85</t>
  </si>
  <si>
    <t xml:space="preserve"> 30  01 14    1   1   11    3   5   35    4   6   46</t>
  </si>
  <si>
    <t xml:space="preserve"> 31  00 07    1   2   12    3   8   38    4  10   50</t>
  </si>
  <si>
    <t xml:space="preserve"> Monthly Mean      45.73         42.00         87.82</t>
  </si>
  <si>
    <t xml:space="preserve"> August 2001      (k=1.00)</t>
  </si>
  <si>
    <t xml:space="preserve">  0  23 32    1   4   14    3  10   40    4  14   54</t>
  </si>
  <si>
    <t xml:space="preserve">  3  04 40    3  10   40    4  15   55    7  25   95</t>
  </si>
  <si>
    <t xml:space="preserve"> 10  05 40    4  11   51    4  14   54    8  25  105</t>
  </si>
  <si>
    <t xml:space="preserve"> 14  00 19    3   5   35    5  22   72    8  27  107</t>
  </si>
  <si>
    <t xml:space="preserve"> 16  06 25    4   8   48    7  14   84   11  22  132</t>
  </si>
  <si>
    <t xml:space="preserve"> 17  04 57    3   7   37    9  11  101   12  18  138</t>
  </si>
  <si>
    <t xml:space="preserve"> 20  00 07    5  24   74    3   4   34    8  28  108</t>
  </si>
  <si>
    <t xml:space="preserve"> 23  01 18    5  36   86    3   9   39    8  45  125</t>
  </si>
  <si>
    <t xml:space="preserve"> 24  00 42    5  22   72    4  10   50    9  32  122</t>
  </si>
  <si>
    <t xml:space="preserve"> 25  01 36    3  17   47    2  12   32    5  29   79</t>
  </si>
  <si>
    <t xml:space="preserve"> 27  02 01    3   7   37    4  49   89    7  56  126</t>
  </si>
  <si>
    <t xml:space="preserve"> 28  00 11    3   8   38    4  31   71    7  39  109</t>
  </si>
  <si>
    <t xml:space="preserve"> Monthly Mean      48.25         60.08        108.33</t>
  </si>
  <si>
    <t xml:space="preserve"> September  2001  (k=1.00)</t>
  </si>
  <si>
    <t xml:space="preserve">  1  02 06    3  29   59    6  16   76    9  45  135</t>
  </si>
  <si>
    <t xml:space="preserve">  2  01 31    3  23   53    4   7   47    7  30  100</t>
  </si>
  <si>
    <t xml:space="preserve">  5  02 55    3  20   50    5  13   63    8  33  113</t>
  </si>
  <si>
    <t xml:space="preserve"> 12  03 06    2   6   26    6  45  105    8  51  131</t>
  </si>
  <si>
    <t xml:space="preserve"> 18  00 54    7  15   85    3  14   44   10  29  129</t>
  </si>
  <si>
    <t xml:space="preserve"> 19  04 55    8  18   98    3  14   44   11  32  142</t>
  </si>
  <si>
    <t xml:space="preserve"> 22  05 11    7  26   96    4  24   64   11  50  160</t>
  </si>
  <si>
    <t xml:space="preserve"> 23  00 58    8  26  106    4  24   64   12  50  170</t>
  </si>
  <si>
    <t xml:space="preserve"> 24  01 15    9  22  112    2  25   45   11  47  157</t>
  </si>
  <si>
    <t xml:space="preserve"> 25  00 06    9  30  120    3  34   64   12  64  184</t>
  </si>
  <si>
    <t xml:space="preserve"> 25  23 55   10  37  137    3  47   77   13  84  214</t>
  </si>
  <si>
    <t xml:space="preserve"> 28  04 32    8  33  113    4  23   63   12  56  176</t>
  </si>
  <si>
    <t xml:space="preserve"> 29  06 23    6  19   79    5  21   71   11  40  150</t>
  </si>
  <si>
    <t xml:space="preserve">  Monthly Mean      87.23         63.62        150.85</t>
  </si>
  <si>
    <t xml:space="preserve"> October  2001    (k=1.00)</t>
  </si>
  <si>
    <t xml:space="preserve">  2  01 31    8  26  106    5  16   66   13  42  172</t>
  </si>
  <si>
    <t xml:space="preserve">  3  00 05    7  29   99    4  21   61   11  50  160</t>
  </si>
  <si>
    <t xml:space="preserve">  4  02 35    4  10   50    6  28   88   10  38  138</t>
  </si>
  <si>
    <t xml:space="preserve">  6  01 45    3   3   33    7  19   89   10  22  122</t>
  </si>
  <si>
    <t xml:space="preserve"> 11  04 43    4   8   48    5  15   65    9  23  113</t>
  </si>
  <si>
    <t xml:space="preserve"> 12  02 25    5  13   63    5   9   59   10  22  122</t>
  </si>
  <si>
    <t xml:space="preserve"> 13  01 08    4  12   52    6  18   78   10  30  130</t>
  </si>
  <si>
    <t xml:space="preserve"> 15  00 50    6  18   78    4  12   52   10  30  130</t>
  </si>
  <si>
    <t xml:space="preserve"> 16  00 18    5  37   87    4  13   53    9  50  140</t>
  </si>
  <si>
    <t xml:space="preserve"> 19  00 39    6  26   86    4  11   51   10  37  137</t>
  </si>
  <si>
    <t xml:space="preserve"> 20  01 57    6  33   93    4  12   52   10  45  145</t>
  </si>
  <si>
    <t xml:space="preserve"> 22  23 43    8  17   97    3  11   41   11  28  138</t>
  </si>
  <si>
    <t xml:space="preserve"> 25  01 44    7  18   88    5  16   66   12  34  154</t>
  </si>
  <si>
    <t xml:space="preserve"> 25  23 54    8  38  118    5  17   67   13  55  185</t>
  </si>
  <si>
    <t xml:space="preserve"> 27  00 54    4  16   56    4  11   51    8  27  107</t>
  </si>
  <si>
    <t xml:space="preserve"> 31  00 10    3  22   52    0   0    0    3  22   52</t>
  </si>
  <si>
    <t xml:space="preserve"> Monthly Mean      75.38         58.69        134.06</t>
  </si>
  <si>
    <t xml:space="preserve"> November  2001   (k=1.00)</t>
  </si>
  <si>
    <t xml:space="preserve">  1  01 33    4  40   80    0   0    0    4  40   80</t>
  </si>
  <si>
    <t xml:space="preserve">  2  00 26    5  31   81    1   3   13    6  34   94</t>
  </si>
  <si>
    <t xml:space="preserve">  4  00 31    4  18   58    2  10   30    6  28   88</t>
  </si>
  <si>
    <t xml:space="preserve">  5  00 17    5  18   68    3  23   53    8  41  121</t>
  </si>
  <si>
    <t xml:space="preserve">  7  06 28    6   8   68    4  34   74   10  42  142</t>
  </si>
  <si>
    <t xml:space="preserve">  8  02 16    7  13   83    4  26   66   11  39  149</t>
  </si>
  <si>
    <t xml:space="preserve"> 11  00 42    7  13   83    4  42   82   11  55  165</t>
  </si>
  <si>
    <t xml:space="preserve"> 12  06 16    5  10   60    2  21   41    7  31  101</t>
  </si>
  <si>
    <t xml:space="preserve"> 12  23 34    5  11   61    5  24   74   10  35  135</t>
  </si>
  <si>
    <t xml:space="preserve"> 14  00 04    4  11   51    5  26   76    9  37  127</t>
  </si>
  <si>
    <t xml:space="preserve"> 16  02 16    5  17   67    4  11   51    9  28  118</t>
  </si>
  <si>
    <t xml:space="preserve"> 18  03 52    6  16   76    2  11   31    8  27  107</t>
  </si>
  <si>
    <t xml:space="preserve"> 19  01 12    4  10   50    3  11   41    7  21   91</t>
  </si>
  <si>
    <t xml:space="preserve"> 20  04 25    3   9   39    4  16   56    7  25   95</t>
  </si>
  <si>
    <t xml:space="preserve"> 21  04 13    2   3   23    3  27   57    5  30   80</t>
  </si>
  <si>
    <t xml:space="preserve"> 22  00 52    4  10   50    3  23   53    7  33  103</t>
  </si>
  <si>
    <t xml:space="preserve"> 23  00 29    3  10   40    4  17   57    7  27   97</t>
  </si>
  <si>
    <t xml:space="preserve"> 24  01 01    2   5   25    3  13   43    5  18   68</t>
  </si>
  <si>
    <t xml:space="preserve"> 25  01 07    2   7   27    3   9   39    5  16   66</t>
  </si>
  <si>
    <t xml:space="preserve"> 27  02 35    2  15   35    3   6   36    5  21   71</t>
  </si>
  <si>
    <t xml:space="preserve"> 28  02 44    4  17   57    3   6   36    7  23   93</t>
  </si>
  <si>
    <t xml:space="preserve"> 10  00 50      2   15   21.0      0    0    0.0        2   15   21.0</t>
  </si>
  <si>
    <t xml:space="preserve"> 11  00 15      2   19   23.4      0    0    0.0        2   19   23.4</t>
  </si>
  <si>
    <t xml:space="preserve"> 12  00 00      2   15   21.0      0    0    0.0        2   15   21.0</t>
  </si>
  <si>
    <t xml:space="preserve"> 16  04 14      1   16   15.6      1    1    6.6        2   17   22.2</t>
  </si>
  <si>
    <t xml:space="preserve"> 18  00 40      1   30   24.0      1    6    9.6        2   36   33.6</t>
  </si>
  <si>
    <t xml:space="preserve"> 19  00 45      1   40   30.0      1   10   12.0        2   50   42.0</t>
  </si>
  <si>
    <t xml:space="preserve"> 23  02 38      2   29   29.4      2    8   16.8        4   37   46.2</t>
  </si>
  <si>
    <t xml:space="preserve"> 24  03 10      2   22   25.2      2    6   15.6        4   28   40.8</t>
  </si>
  <si>
    <t xml:space="preserve"> 25  00 40      2   14   20.4      2    2   13.2        4   16   33.6</t>
  </si>
  <si>
    <t xml:space="preserve"> 27  00 45      2   25   27.0      0    0    0.0        2   25   27.0</t>
  </si>
  <si>
    <t xml:space="preserve"> 28  02 00      2   26   27.6      0    0    0.0        2   26   27.6</t>
  </si>
  <si>
    <t xml:space="preserve"> 30  02 20      2   45   39.0      0    0    0.0        2   45   39.0</t>
  </si>
  <si>
    <t xml:space="preserve"> Monthly Mean            21.2               13.7                 34.9</t>
  </si>
  <si>
    <t xml:space="preserve"> December  1997     (k = 0.60)</t>
  </si>
  <si>
    <t xml:space="preserve">  3  00 20      1   40   30.0      0    0    0.0        1   40   30.0</t>
  </si>
  <si>
    <t xml:space="preserve">  4  01 00      1   37   28.2      1    4    8.4        2   41   36.6</t>
  </si>
  <si>
    <t xml:space="preserve">  5  00 55      2   26   27.6      1    1    6.6        3   27   34.2</t>
  </si>
  <si>
    <t xml:space="preserve">  7  02 35      2    7   16.2      0    0    0.0        2    7   16.2</t>
  </si>
  <si>
    <t xml:space="preserve"> 10  00 25      3   26   33.6      2   14   20.4        5   40   54.0</t>
  </si>
  <si>
    <t xml:space="preserve"> 11  00 45      4   30   42.0      2   14   20.4        6   44   62.4</t>
  </si>
  <si>
    <t xml:space="preserve"> 12  00 30      4   54   56.4      2   11   18.6        6   65   75.0</t>
  </si>
  <si>
    <t xml:space="preserve"> 13  01 20      3   28   34.8      2    5   15.0        5   33   49.8</t>
  </si>
  <si>
    <t xml:space="preserve"> 14  00 20      3   19   29.4      1    2    7.2        4   21   36.6</t>
  </si>
  <si>
    <t xml:space="preserve"> 15  00 55      3   22   31.2      1    2    7.2        4   24   38.4</t>
  </si>
  <si>
    <t xml:space="preserve"> 16  00 55      2   17   22.2      1    2    7.2        3   19   29.4</t>
  </si>
  <si>
    <t xml:space="preserve"> 18  00 55      2   18   22.8      1    2    7.2        3   20   30.0</t>
  </si>
  <si>
    <t xml:space="preserve"> 19  00 50      1   11   12.6      0    0    0.0        1   11   12.6</t>
  </si>
  <si>
    <t xml:space="preserve"> 20  00 27      1    9   11.4      1    1    6.6        2   10   18.0</t>
  </si>
  <si>
    <t xml:space="preserve"> 21  00 47      1    4    8.4      1    3    7.8        2    7   16.2</t>
  </si>
  <si>
    <t xml:space="preserve"> 24  01 20      3    4   20.4      1   22   19.2        4   26   39.6</t>
  </si>
  <si>
    <t xml:space="preserve"> 25  00 40      2    3   13.8      1   24   20.4        3   27   34.2</t>
  </si>
  <si>
    <t xml:space="preserve"> 28  03 18      2    5   15.0      1   26   21.6        3   31   36.6</t>
  </si>
  <si>
    <t xml:space="preserve"> 29  00 20      2   11   18.6      1   13   13.8        3   24   32.4</t>
  </si>
  <si>
    <t xml:space="preserve"> 31  00 30      1    6    9.6      2   15   21.0        3   21   30.6</t>
  </si>
  <si>
    <t xml:space="preserve"> Monthly Mean            24.2               11.4                 35.6</t>
  </si>
  <si>
    <t xml:space="preserve"> January   1996     (k = 0.60)</t>
  </si>
  <si>
    <t xml:space="preserve">  1  00 41      0    0    0.0      0    0    0.0        0    0    0.0</t>
  </si>
  <si>
    <t xml:space="preserve">  2  03 20      1    3    7.8      0    0    0.0        1    3    7.8</t>
  </si>
  <si>
    <t xml:space="preserve">  3  00 20      2    3   13.8      0    0    0.0        2    3   13.8</t>
  </si>
  <si>
    <t xml:space="preserve">  4  01 00      1   23   19.8      0    0    0.0        1   23   19.8</t>
  </si>
  <si>
    <t xml:space="preserve">  5  00 35      2   56   45.6      1    1    6.6        3   57   52.2</t>
  </si>
  <si>
    <t xml:space="preserve">  6  00 54      2   50   42.0      0    0    0.0        2   50   42.0</t>
  </si>
  <si>
    <t xml:space="preserve">  7  00 55      3   37   40.2      1    1    6.6        4   38   46.8</t>
  </si>
  <si>
    <t xml:space="preserve">  8  00 45      2   24   26.4      0    0    0.0        2   24   26.4</t>
  </si>
  <si>
    <t xml:space="preserve">  9  00 55      2   11   18.6      0    0    0.0        2   11   18.6</t>
  </si>
  <si>
    <t xml:space="preserve"> 10  00 50      1    5    9.0      0    0    0.0        1    5    9.0</t>
  </si>
  <si>
    <t xml:space="preserve"> 11  00 55      0    0    0.0      0    0    0.0        0    0    0.0</t>
  </si>
  <si>
    <t xml:space="preserve"> 12  01 10      0    0    0.0      0    0    0.0        0    0    0.0</t>
  </si>
  <si>
    <t xml:space="preserve"> 13  01 05      0    0    0.0      0    0    0.0        0    0    0.0</t>
  </si>
  <si>
    <t xml:space="preserve"> 14  00 20      0    0    0.0      0    0    0.0        0    0    0.0</t>
  </si>
  <si>
    <t xml:space="preserve"> 15  01 45      0    0    0.0      0    0    0.0        0    0    0.0</t>
  </si>
  <si>
    <t xml:space="preserve"> 16  01 00      0    0    0.0      0    0    0.0        0    0    0.0</t>
  </si>
  <si>
    <t xml:space="preserve"> 17  02 40      0    0    0.0      0    0    0.0        0    0    0.0</t>
  </si>
  <si>
    <t xml:space="preserve"> 19  00 50      0    0    0.0      0    0    0.0        0    0    0.0</t>
  </si>
  <si>
    <t xml:space="preserve"> 21  03 29      0    0    0.0      0    0    0.0        0    0    0.0</t>
  </si>
  <si>
    <t xml:space="preserve"> 22  00 40      0    0    0.0      0    0    0.0        0    0    0.0</t>
  </si>
  <si>
    <t xml:space="preserve"> 22   00 56   4   6   46    4  16   56    8  22  102</t>
  </si>
  <si>
    <t xml:space="preserve"> 23   01 23   4  12   52    3  10   40    7  22   92</t>
  </si>
  <si>
    <t xml:space="preserve"> 24   00 16   6  15   75    3   8   38    9  23  113</t>
  </si>
  <si>
    <t xml:space="preserve"> 24   23 33   6  24   84    4  17   57   10  41  141</t>
  </si>
  <si>
    <t xml:space="preserve"> 26     -</t>
  </si>
  <si>
    <t xml:space="preserve"> 27   00 20   7  23   93    5  19   69   12  42  162</t>
  </si>
  <si>
    <t xml:space="preserve"> 28   01 50   7  16   86    3  13   43   10  29  129</t>
  </si>
  <si>
    <t xml:space="preserve"> 29   00 19   9  22  112    4  23   63   13  45  175</t>
  </si>
  <si>
    <t xml:space="preserve"> 29   23 58   8  16   96    3  16   46   11  32  142</t>
  </si>
  <si>
    <t xml:space="preserve">  Monthly Mean     49.20         67.88        117.08</t>
  </si>
  <si>
    <t xml:space="preserve"> March  2000     (k=1.00)</t>
  </si>
  <si>
    <t xml:space="preserve">  2  00 13    5  11   61    2  12   32    7  23   93</t>
  </si>
  <si>
    <t xml:space="preserve">  2  23 30    5  17   67    3  24   54    8  41  121</t>
  </si>
  <si>
    <t xml:space="preserve">  7  00 44    3   4   34    8  27  107   11  31  141</t>
  </si>
  <si>
    <t xml:space="preserve">  8  00 40    0   0    0    8  19   99    8  19   99</t>
  </si>
  <si>
    <t xml:space="preserve">  9  02 01    1   1   11    9  32  122   10  33  133</t>
  </si>
  <si>
    <t xml:space="preserve">  9  23 35    1  11   21   11  35  145   12  46  166</t>
  </si>
  <si>
    <t xml:space="preserve"> 13  01 52    2   8   28    8  27  107   10  35  135</t>
  </si>
  <si>
    <t xml:space="preserve"> 14  01 06    3   7   37    5  14   64    8  21  101</t>
  </si>
  <si>
    <t xml:space="preserve"> 14  23 34    2   8   28    5  20   70    7  28   98</t>
  </si>
  <si>
    <t xml:space="preserve"> 16  23 39    2  17   37    4  20   60    6  37   97</t>
  </si>
  <si>
    <t xml:space="preserve"> 18  00 18    3  15   45    3  15   45    6  30   90</t>
  </si>
  <si>
    <t xml:space="preserve"> 20  00 56    6  37   97    3  10   40    9  47  137</t>
  </si>
  <si>
    <t xml:space="preserve"> 21  01 07    5  25   75    2   7   27    7  32  102</t>
  </si>
  <si>
    <t xml:space="preserve"> 22  00 53    6  31   91    2  10   30    8  41  121</t>
  </si>
  <si>
    <t xml:space="preserve"> 25  00 42    6  17   77    7  19   89   13  36  166</t>
  </si>
  <si>
    <t xml:space="preserve"> 26  00 48    7  21   91    6  21   81   13  42  172</t>
  </si>
  <si>
    <t xml:space="preserve"> 27  01 50    6  26   86    6  23   83   12  49  169</t>
  </si>
  <si>
    <t xml:space="preserve"> 29  00 43    4   9   49    4  18   58    8  27  107</t>
  </si>
  <si>
    <t xml:space="preserve"> Monthly Mean     51.94         72.94        124.89</t>
  </si>
  <si>
    <t xml:space="preserve"> April  2000     (k=1.00)</t>
  </si>
  <si>
    <t xml:space="preserve">  1  00 19    6  15   75    5  14   64   11  29  139</t>
  </si>
  <si>
    <t xml:space="preserve">  4  01 12    5  13   63    6  12   72   11  25  135</t>
  </si>
  <si>
    <t xml:space="preserve">  7  06 00    3   6   36    4  15   55    7  21   91</t>
  </si>
  <si>
    <t xml:space="preserve">  8  00 50    4   6   46    3  17   47    7  23   93</t>
  </si>
  <si>
    <t xml:space="preserve">  9  01 03    3   7   37    4  17   57    7  24   94</t>
  </si>
  <si>
    <t xml:space="preserve"> 11  01 49    3   4   34    5  23   73    8  27  107</t>
  </si>
  <si>
    <t xml:space="preserve"> 12  00 24    4   7   47    6  22   82   10  29  129</t>
  </si>
  <si>
    <t xml:space="preserve"> 13  01 52    4   7   47    5  18   68    9  25  115</t>
  </si>
  <si>
    <t xml:space="preserve"> 17  01 18    8  15   95    3  15   45   11  30  140</t>
  </si>
  <si>
    <t xml:space="preserve"> 18  02 09    4  13   53    5   9   59    9  22  112</t>
  </si>
  <si>
    <t xml:space="preserve"> 22  01 40    6  19   79    5  14   64   11  33  143</t>
  </si>
  <si>
    <t xml:space="preserve"> 24  04 45    6  35   95    4  22   62   10  57  157</t>
  </si>
  <si>
    <t xml:space="preserve"> 25  03 55    5  21   71    3  12   42    8  33  113</t>
  </si>
  <si>
    <t xml:space="preserve"> 27  23 33    4  10   50    2   8   28    6  18   78</t>
  </si>
  <si>
    <t xml:space="preserve"> 29  00 41    3   8   38    4  13   53    7  21   91</t>
  </si>
  <si>
    <t xml:space="preserve"> 30  00 29    2   5   25    4  15   55    6  20   80</t>
  </si>
  <si>
    <t xml:space="preserve"> Monthly Mean      55.69         57.88        113.56</t>
  </si>
  <si>
    <t xml:space="preserve"> May  2000       (k=1.00)</t>
  </si>
  <si>
    <t xml:space="preserve">       h  m   g   f   R     g   f    R    g   f    R</t>
  </si>
  <si>
    <t xml:space="preserve">  1   01 11   2   8   28    5  13   63    7  21   91</t>
  </si>
  <si>
    <t xml:space="preserve">  2   05 09   2   6   26    5  10   60    7  16   86</t>
  </si>
  <si>
    <t xml:space="preserve">  3   03 13   2   3   23    5   7   57    7  10   80</t>
  </si>
  <si>
    <t xml:space="preserve">  4   00 41   0   0    0    4   5   45    4   5   45</t>
  </si>
  <si>
    <t xml:space="preserve">  5   00 02   1   1   11    4   6   46    5   7   57</t>
  </si>
  <si>
    <t xml:space="preserve">  7     -</t>
  </si>
  <si>
    <t xml:space="preserve">  8   01 40   3   6   36    1   1   11    4   7   47</t>
  </si>
  <si>
    <t xml:space="preserve">  9   02 01   4   9   49    1   2   12    5  11   61</t>
  </si>
  <si>
    <t xml:space="preserve"> 10   00 21   5  16   66    2   8   28    7  24   94</t>
  </si>
  <si>
    <t xml:space="preserve"> 11     -</t>
  </si>
  <si>
    <t xml:space="preserve"> 12     -</t>
  </si>
  <si>
    <t xml:space="preserve"> 13     -</t>
  </si>
  <si>
    <t xml:space="preserve"> 15     -</t>
  </si>
  <si>
    <t xml:space="preserve"> 16   01 14   7  16   86    4  14   54   11  30  140</t>
  </si>
  <si>
    <t xml:space="preserve"> 17     -</t>
  </si>
  <si>
    <t xml:space="preserve"> 18   03 59   3  13   43    3  19   49    6  32   92</t>
  </si>
  <si>
    <t xml:space="preserve"> 21     -</t>
  </si>
  <si>
    <t xml:space="preserve"> 22     -</t>
  </si>
  <si>
    <t xml:space="preserve"> 23   02 05   4  18   58    3  13   43    7  31  101</t>
  </si>
  <si>
    <t xml:space="preserve"> 24   00 23   4  11   51    3   4   34    7  15   85</t>
  </si>
  <si>
    <t xml:space="preserve"> 25   06 23   6  20   80    3   5   35    9  25  115</t>
  </si>
  <si>
    <t xml:space="preserve"> 26   01 05   6  28   88    4   8   48   10  36  136</t>
  </si>
  <si>
    <t xml:space="preserve"> 27     -</t>
  </si>
  <si>
    <t xml:space="preserve"> 28   04 45   3   9   39    3  12   42    6  21   81</t>
  </si>
  <si>
    <t xml:space="preserve"> 29   01 09   4  11   51    5  23   73    9  34  124</t>
  </si>
  <si>
    <t xml:space="preserve"> 27  23 55      2    9   17.4      0    0    0.0        2    9   17.4</t>
  </si>
  <si>
    <t xml:space="preserve"> 29  01 50      1    2    7.2      0    0    0.0        1    2    7.2</t>
  </si>
  <si>
    <t xml:space="preserve"> 31  00 55      0    0    0.0      0    0    0.0        0    0    0.0</t>
  </si>
  <si>
    <t xml:space="preserve"> Monthly Mean             3.4                3.4                  6.8</t>
  </si>
  <si>
    <t xml:space="preserve"> April     1996     (k = 0.60)</t>
  </si>
  <si>
    <t xml:space="preserve">  3  00 35      2    5   15.0      0    0    0.0        2    5   15.0</t>
  </si>
  <si>
    <t xml:space="preserve">  4  00 40      1    3    7.8      0    0    0.0        1    3    7.8</t>
  </si>
  <si>
    <t xml:space="preserve">  6  00 58      0    0    0.0      0    0    0.0        0    0    0.0</t>
  </si>
  <si>
    <t xml:space="preserve">  7  01 26      0    0    0.0      0    0    0.0        0    0    0.0</t>
  </si>
  <si>
    <t xml:space="preserve">  8  02 00      0    0    0.0      0    0    0.0        0    0    0.0</t>
  </si>
  <si>
    <t xml:space="preserve">  9  00 00      0    0    0.0      0    0    0.0        0    0    0.0</t>
  </si>
  <si>
    <t xml:space="preserve"> 10  00 05      0    0    0.0      0    0    0.0        0    0    0.0</t>
  </si>
  <si>
    <t xml:space="preserve"> 11  03 35      0    0    0.0      0    0    0.0        0    0    0.0</t>
  </si>
  <si>
    <t xml:space="preserve"> 12  00 10      1    3    7.8      0    0    0.0        1    3    7.8</t>
  </si>
  <si>
    <t xml:space="preserve"> 13  01 00      1    3    7.8      0    0    0.0        1    3    7.8</t>
  </si>
  <si>
    <t xml:space="preserve"> 14  00 10      0    0    0.0      0    0    0.0        0    0    0.0</t>
  </si>
  <si>
    <t xml:space="preserve"> 15  03 00      0    0    0.0      0    0    0.0        0    0    0.0</t>
  </si>
  <si>
    <t xml:space="preserve"> 16  23 50      1    3    7.8      0    0    0.0        1    3    7.8</t>
  </si>
  <si>
    <t xml:space="preserve"> 18  05 05      1    2    7.2      1    3    7.8        2    5   15.0</t>
  </si>
  <si>
    <t xml:space="preserve"> 21  00 15      0    0    0.0      1   10   12.0        1   10   12.0</t>
  </si>
  <si>
    <t xml:space="preserve"> 22  04 30      0    0    0.0      1    8   10.8        1    8   10.8</t>
  </si>
  <si>
    <t xml:space="preserve"> 22  23 50      0    0    0.0      1    2    7.2        1    2    7.2</t>
  </si>
  <si>
    <t xml:space="preserve"> 23  23 50      0    0    0.0      0    0    0.0        0    0    0.0</t>
  </si>
  <si>
    <t xml:space="preserve"> 24  23 45      0    0    0.0      0    0    0.0        0    0    0.0</t>
  </si>
  <si>
    <t xml:space="preserve"> 25  23 40      0    0    0.0      0    0    0.0        0    0    0.0</t>
  </si>
  <si>
    <t xml:space="preserve"> 27  01 50      0    0    0.0      0    0    0.0        0    0    0.0</t>
  </si>
  <si>
    <t xml:space="preserve"> 27  23 48      0    0    0.0      0    0    0.0        0    0    0.0</t>
  </si>
  <si>
    <t xml:space="preserve"> 29  02 45      0    0    0.0      0    0    0.0        0    0    0.0</t>
  </si>
  <si>
    <t xml:space="preserve"> Monthly Mean             2.2                1.6                  3.8</t>
  </si>
  <si>
    <t xml:space="preserve"> May       1996     (k = 0.60)</t>
  </si>
  <si>
    <t xml:space="preserve"> 30  23 40      0    0    0.0      0    0    0.0        0    0    0.0</t>
  </si>
  <si>
    <t xml:space="preserve">  3  00 36      0    0    0.0      0    0    0.0        0    0    0.0</t>
  </si>
  <si>
    <t xml:space="preserve">  5  03 00      0    0    0.0      0    0    0.0        0    0    0.0</t>
  </si>
  <si>
    <t xml:space="preserve">  6  01 55      1    3    7.8      0    0    0.0        1    3    7.8</t>
  </si>
  <si>
    <t xml:space="preserve"> 10  00 00      0    0    0.0      1   12   13.2        1   12   13.2</t>
  </si>
  <si>
    <t xml:space="preserve"> 12  02 40      0    0    0.0      1   17   16.2        1   17   16.2</t>
  </si>
  <si>
    <t xml:space="preserve"> 13  01 20      0    0    0.0      1   12   13.2        1   12   13.2</t>
  </si>
  <si>
    <t xml:space="preserve"> 14  04 50      0    0    0.0      1   11   12.6        1   11   12.6</t>
  </si>
  <si>
    <t xml:space="preserve"> 15  00 10      0    0    0.0      2   14   20.4        2   14   20.4</t>
  </si>
  <si>
    <t xml:space="preserve"> 15  23 45      0    0    0.0      1    5    9.0        1    5    9.0</t>
  </si>
  <si>
    <t xml:space="preserve"> 17  00 55      0    0    0.0      1    2    7.2        1    2    7.2</t>
  </si>
  <si>
    <t xml:space="preserve"> 19  00 32      0    0    0.0      0    0    0.0        0    0    0.0</t>
  </si>
  <si>
    <t xml:space="preserve"> 20  00 05      0    0    0.0      0    0    0.0        0    0    0.0</t>
  </si>
  <si>
    <t xml:space="preserve"> 21  00 00      0    0    0.0      0    0    0.0        0    0    0.0</t>
  </si>
  <si>
    <t xml:space="preserve"> 22  06 25      0    0    0.0      0    0    0.0        0    0    0.0</t>
  </si>
  <si>
    <t xml:space="preserve"> 22  23 50      0    0    0.0      0    0    0.0        0    0    0.0</t>
  </si>
  <si>
    <t xml:space="preserve"> 24  00 30      0    0    0.0      0    0    0.0        0    0    0.0</t>
  </si>
  <si>
    <t xml:space="preserve"> 25  00 15      0    0    0.0      0    0    0.0        0    0    0.0</t>
  </si>
  <si>
    <t xml:space="preserve"> 26  00 20      0    0    0.0      0    0    0.0        0    0    0.0</t>
  </si>
  <si>
    <t xml:space="preserve"> 27  00 15      0    0    0.0      0    0    0.0        0    0    0.0</t>
  </si>
  <si>
    <t xml:space="preserve"> 28  00 00      0    0    0.0      0    0    0.0        0    0    0.0</t>
  </si>
  <si>
    <t xml:space="preserve"> 30  00 45      0    0    0.0      0    0    0.0        0    0    0.0</t>
  </si>
  <si>
    <t xml:space="preserve"> 31  00 20      0    0    0.0      0    0    0.0        0    0    0.0</t>
  </si>
  <si>
    <t xml:space="preserve"> Monthly Mean             0.3                4.0                  4.3</t>
  </si>
  <si>
    <t xml:space="preserve"> June      1996     (k = 0.60)</t>
  </si>
  <si>
    <t xml:space="preserve">  1  00 10      1    1    6.6      0    0    0.0        1    1    6.6</t>
  </si>
  <si>
    <t xml:space="preserve"> Monthly Mean      46.00         25.40         71.40</t>
  </si>
  <si>
    <t xml:space="preserve"> January   1999     (k = 1.00)</t>
  </si>
  <si>
    <t xml:space="preserve"> Date Time(UT)      North              South                Total</t>
  </si>
  <si>
    <t xml:space="preserve">      h  m      g    f     R       g    f     R         g    f     R</t>
  </si>
  <si>
    <t xml:space="preserve">  1  00 19      2   19   39.0      1    4   14.0        3   23   53.0</t>
  </si>
  <si>
    <t xml:space="preserve">  2  02 11      2    8   28.0      1    3   13.0        3   11   41.0</t>
  </si>
  <si>
    <t xml:space="preserve">  3  01 14      3   11   41.0      1    2   12.0        4   13   53.0</t>
  </si>
  <si>
    <t xml:space="preserve">  3  23 55      2    9   29.0      1    2   12.0        3   11   41.0</t>
  </si>
  <si>
    <t xml:space="preserve">  5  00 27      3   11   41.0      2    2   22.0        5   13   63.0</t>
  </si>
  <si>
    <t xml:space="preserve">  5  23 42      2    7   27.0      1    1   11.0        3    8   38.0</t>
  </si>
  <si>
    <t xml:space="preserve">  7  04 06      1    5   15.0      2    3   23.0        3    8   38.0</t>
  </si>
  <si>
    <t xml:space="preserve">  7  23 52      2    6   26.0      3    4   34.0        5   10   60.0</t>
  </si>
  <si>
    <t xml:space="preserve">  9  00 50      1    3   13.0      3    8   38.0        4   11   51.0</t>
  </si>
  <si>
    <t xml:space="preserve"> 10  01 22      2    3   23.0      2    6   26.0        4    9   49.0</t>
  </si>
  <si>
    <t xml:space="preserve"> 11  03 15      2    3   23.0      2    3   23.0        4    6   46.0</t>
  </si>
  <si>
    <t xml:space="preserve"> 12  00 41      1    2   12.0      3    3   33.0        4    5   45.0</t>
  </si>
  <si>
    <t xml:space="preserve"> 13  01 45      1    2   12.0      2    4   24.0        3    6   36.0</t>
  </si>
  <si>
    <t xml:space="preserve"> 14  00 35      2    5   25.0      3   13   43.0        5   18   68.0</t>
  </si>
  <si>
    <t xml:space="preserve"> 16  00 49      4   16   56.0      1    9   19.0        5   25   75.0</t>
  </si>
  <si>
    <t xml:space="preserve"> 17  00 43      3   17   47.0      1   11   21.0        4   28   68.0</t>
  </si>
  <si>
    <t xml:space="preserve"> 18  02 28      3   17   47.0      1    5   15.0        4   22   62.0</t>
  </si>
  <si>
    <t xml:space="preserve"> 20  01 51      3   17   47.0      2   10   30.0        5   27   77.0</t>
  </si>
  <si>
    <t xml:space="preserve"> 21  00 55      4   18   58.0      2   11   31.0        6   29   89.0</t>
  </si>
  <si>
    <t xml:space="preserve"> 21  23 59      5   18   68.0      2   10   30.0        7   28   98.0</t>
  </si>
  <si>
    <t xml:space="preserve"> 23  01 19      3   16   46.0      2    9   29.0        5   25   75.0</t>
  </si>
  <si>
    <t xml:space="preserve"> 26  01 16      3    6   36.0      0    0    0.0        3    6   36.0</t>
  </si>
  <si>
    <t xml:space="preserve"> 28  02 21      5    7   57.0      0    0    0.0        5    7   57.0</t>
  </si>
  <si>
    <t xml:space="preserve"> 29  00 47      2    2   22.0      0    0    0.0        2    2   22.0</t>
  </si>
  <si>
    <t xml:space="preserve"> 30  04 45      1    4   14.0      0    0    0.0        1    4   14.0</t>
  </si>
  <si>
    <t xml:space="preserve"> 31  00 49      3    6   36.0      0    0    0.0        3    6   36.0</t>
  </si>
  <si>
    <t xml:space="preserve"> Monthly Mean            34.2               19.3                 53.5</t>
  </si>
  <si>
    <t xml:space="preserve"> --------------------------------------------------------------------</t>
  </si>
  <si>
    <t xml:space="preserve"> February  1999     (k = 1.00)</t>
  </si>
  <si>
    <t xml:space="preserve">  2  04 02      1    2   12.0      0    0    0.0        1    2   12.0</t>
  </si>
  <si>
    <t xml:space="preserve">  4  00 34      0    0    0.0      1    5   15.0        1    5   15.0</t>
  </si>
  <si>
    <t xml:space="preserve">  4  23 57      1    1   11.0      1    4   14.0        2    5   25.0</t>
  </si>
  <si>
    <t xml:space="preserve">  6  00 37      0    0    0.0      1    2   12.0        1    2   12.0</t>
  </si>
  <si>
    <t xml:space="preserve">  7  00 34      0    0    0.0      2    3   23.0        2    3   23.0</t>
  </si>
  <si>
    <t xml:space="preserve">  8  01 43      1    1   11.0      2    2   22.0        3    3   33.0</t>
  </si>
  <si>
    <t xml:space="preserve">  9  00 25      2    6   26.0      3    4   34.0        5   10   60.0</t>
  </si>
  <si>
    <t xml:space="preserve"> 10  02 00      3    9   39.0      1    2   12.0        4   11   51.0</t>
  </si>
  <si>
    <t xml:space="preserve"> 11  23 51      3   20   50.0      3    5   35.0        6   25   85.0</t>
  </si>
  <si>
    <t xml:space="preserve"> 13  05 55      5   30   80.0      4   13   53.0        9   43  133.0</t>
  </si>
  <si>
    <t xml:space="preserve"> 14  00 37      6   32   92.0      3   14   44.0        9   46  136.0</t>
  </si>
  <si>
    <t xml:space="preserve"> 15  04 13      6   22   82.0      4   17   57.0       10   39  139.0</t>
  </si>
  <si>
    <t xml:space="preserve"> 16  00 54      5   23   73.0      4   14   54.0        9   37  127.0</t>
  </si>
  <si>
    <t xml:space="preserve"> 17  02 09      4   20   60.0      4   12   52.0        8   32  112.0</t>
  </si>
  <si>
    <t xml:space="preserve"> 18  00 26      4   20   60.0      4    9   49.0        8   29  109.0</t>
  </si>
  <si>
    <t xml:space="preserve"> 20  01 50      5   11   61.0      2    7   27.0        7   18   88.0</t>
  </si>
  <si>
    <t xml:space="preserve"> 21  04 59      6    9   69.0      3    5   35.0        9   14  104.0</t>
  </si>
  <si>
    <t xml:space="preserve"> 22  00 55      3    7   37.0      3    5   35.0        6   12   72.0</t>
  </si>
  <si>
    <t xml:space="preserve"> 23  01 40      3    4   34.0      1    1   11.0        4    5   45.0</t>
  </si>
  <si>
    <t xml:space="preserve"> 25  04 37      2    5   25.0      1    4   14.0        3    9   39.0</t>
  </si>
  <si>
    <t xml:space="preserve"> 28  04 40      5   16   66.0      1    2   12.0        6   18   78.0</t>
  </si>
  <si>
    <t xml:space="preserve"> 11  00 59      1   14   14.4      0    0    0.0        1   14   14.4</t>
  </si>
  <si>
    <t xml:space="preserve"> 12  00 00      1   21   18.6      0    0    0.0        1   21   18.6</t>
  </si>
  <si>
    <t xml:space="preserve"> 12  23 55      1   11   12.6      0    0    0.0        1   11   12.6</t>
  </si>
  <si>
    <t xml:space="preserve"> 13  23 15      1    3    7.8      0    0    0.0        1    3    7.8</t>
  </si>
  <si>
    <t xml:space="preserve"> 15  00 15      2    6   15.6      0    0    0.0        2    6   15.6</t>
  </si>
  <si>
    <t xml:space="preserve"> 16  00 10      1    7   10.2      0    0    0.0        1    7   10.2</t>
  </si>
  <si>
    <t xml:space="preserve"> 18  03 40      1    4    8.4      0    0    0.0        1    4    8.4</t>
  </si>
  <si>
    <t xml:space="preserve"> 19  00 30      0    0    0.0      0    0    0.0        0    0    0.0</t>
  </si>
  <si>
    <t xml:space="preserve"> 19  23 55      0    0    0.0      0    0    0.0        0    0    0.0</t>
  </si>
  <si>
    <t xml:space="preserve"> 20  23 45      1    4    8.4      0    0    0.0        1    4    8.4</t>
  </si>
  <si>
    <t xml:space="preserve"> 22  00 30      1    1    6.6      0    0    0.0        1    1    6.6</t>
  </si>
  <si>
    <t xml:space="preserve"> 22  23 50      1    5    9.0      0    0    0.0        1    5    9.0</t>
  </si>
  <si>
    <t xml:space="preserve"> 26  01 55      0    0    0.0      2    4   14.4        2    4   14.4</t>
  </si>
  <si>
    <t xml:space="preserve"> Monthly Mean             7.2                6.2                 13.4</t>
  </si>
  <si>
    <t xml:space="preserve"> September 1996     (k = 0.60)</t>
  </si>
  <si>
    <t xml:space="preserve">  1  04 40      0    0    0.0      2    7   16.2        2    7   16.2</t>
  </si>
  <si>
    <t xml:space="preserve">  1  23 45      0    0    0.0      2    6   15.6        2    6   15.6</t>
  </si>
  <si>
    <t xml:space="preserve">  3  01 10      0    0    0.0      1    2    7.2        1    2    7.2</t>
  </si>
  <si>
    <t xml:space="preserve">  3  23 45      0    0    0.0      1    1    6.6        1    1    6.6</t>
  </si>
  <si>
    <t xml:space="preserve">  5  01 10      0    0    0.0      0    0    0.0        0    0    0.0</t>
  </si>
  <si>
    <t xml:space="preserve">  6  00 05      0    0    0.0      0    0    0.0        0    0    0.0</t>
  </si>
  <si>
    <t xml:space="preserve">  8  00 36      0    0    0.0      1    5    9.0        1    5    9.0</t>
  </si>
  <si>
    <t xml:space="preserve"> 10  04 50      0    0    0.0      0    0    0.0        0    0    0.0</t>
  </si>
  <si>
    <t xml:space="preserve"> 10  23 45      0    0    0.0      0    0    0.0        0    0    0.0</t>
  </si>
  <si>
    <t xml:space="preserve"> 11  23 40      1    3    7.8      0    0    0.0        1    3    7.8</t>
  </si>
  <si>
    <t xml:space="preserve"> 15  01 30      0    0    0.0      0    0    0.0        0    0    0.0</t>
  </si>
  <si>
    <t xml:space="preserve"> 16  00 20      0    0    0.0      0    0    0.0        0    0    0.0</t>
  </si>
  <si>
    <t xml:space="preserve"> 17  00 30      0    0    0.0      0    0    0.0        0    0    0.0</t>
  </si>
  <si>
    <t xml:space="preserve"> 18  00 00      0    0    0.0      0    0    0.0        0    0    0.0</t>
  </si>
  <si>
    <t xml:space="preserve"> 18  23 45      0    0    0.0      0    0    0.0        0    0    0.0</t>
  </si>
  <si>
    <t xml:space="preserve"> 20  00 45      0    0    0.0      0    0    0.0        0    0    0.0</t>
  </si>
  <si>
    <t xml:space="preserve"> 23  04 55      0    0    0.0      0    0    0.0        0    0    0.0</t>
  </si>
  <si>
    <t xml:space="preserve"> 24  01 30      0    0    0.0      0    0    0.0        0    0    0.0</t>
  </si>
  <si>
    <t xml:space="preserve"> 27  02 25      0    0    0.0      0    0    0.0        0    0    0.0</t>
  </si>
  <si>
    <t xml:space="preserve"> 28  00 30      0    0    0.0      0    0    0.0        0    0    0.0</t>
  </si>
  <si>
    <t xml:space="preserve"> Monthly Mean             0.4                2.6                  3.0</t>
  </si>
  <si>
    <t xml:space="preserve"> October   1996     (k = 0.60)</t>
  </si>
  <si>
    <t xml:space="preserve">  2  00 05      0    0    0.0      0    0    0.0        0    0    0.0</t>
  </si>
  <si>
    <t xml:space="preserve">  3  01 10      0    0    0.0      0    0    0.0        0    0    0.0</t>
  </si>
  <si>
    <t xml:space="preserve">  4  03 30      0    0    0.0      0    0    0.0        0    0    0.0</t>
  </si>
  <si>
    <t xml:space="preserve">  5  04 55      0    0    0.0      0    0    0.0        0    0    0.0</t>
  </si>
  <si>
    <t xml:space="preserve">  6  23 40      0    0    0.0      0    0    0.0        0    0    0.0</t>
  </si>
  <si>
    <t xml:space="preserve"> 13  01 20      0    0    0.0      0    0    0.0        0    0    0.0</t>
  </si>
  <si>
    <t xml:space="preserve"> 15  00 55      0    0    0.0      0    0    0.0        0    0    0.0</t>
  </si>
  <si>
    <t xml:space="preserve"> 16  00 25      0    0    0.0      0    0    0.0        0    0    0.0</t>
  </si>
  <si>
    <t xml:space="preserve"> 17  00 25      0    0    0.0      0    0    0.0        0    0    0.0</t>
  </si>
  <si>
    <t xml:space="preserve"> 19  00 00      0    0    0.0      0    0    0.0        0    0    0.0</t>
  </si>
  <si>
    <t xml:space="preserve"> 20  00 00      0    0    0.0      0    0    0.0        0    0    0.0</t>
  </si>
  <si>
    <t xml:space="preserve">  4  04 31      5   11   61.0      3   13   43.0        8   24  104.0</t>
  </si>
  <si>
    <t xml:space="preserve">  5  00 31      6   13   73.0      5   25   75.0       11   38  148.0</t>
  </si>
  <si>
    <t xml:space="preserve">  6  00 31      3   15   45.0      5   15   65.0        8   30  110.0</t>
  </si>
  <si>
    <t xml:space="preserve">  8  00 12      5   21   71.0      5   12   62.0       10   33  133.0</t>
  </si>
  <si>
    <t xml:space="preserve">  9  00 29      7   21   91.0      4   10   50.0       11   31  141.0</t>
  </si>
  <si>
    <t xml:space="preserve"> 10  01 41      5   21   71.0      4    8   48.0        9   29  119.0</t>
  </si>
  <si>
    <t xml:space="preserve"> 10  23 20      8   45  125.0      5   12   62.0       13   57  187.0</t>
  </si>
  <si>
    <t xml:space="preserve"> 12  02 12      6   28   88.0      5   13   63.0       11   41  151.0</t>
  </si>
  <si>
    <t xml:space="preserve"> 13  01 26      6   27   87.0      5   19   69.0       11   46  156.0</t>
  </si>
  <si>
    <t xml:space="preserve"> 14  01 17      6   27   87.0      5   13   63.0       11   40  150.0</t>
  </si>
  <si>
    <t xml:space="preserve"> 21  01 47      6   11   71.0      1    1   11.0        7   12   82.0</t>
  </si>
  <si>
    <t xml:space="preserve"> Monthly Mean            77.9               57.5                135.4</t>
  </si>
  <si>
    <t xml:space="preserve"> July     1999     (k = 1.00)</t>
  </si>
  <si>
    <t xml:space="preserve">  1  02 06      6   13   73.0      3   27   57.0        9   40  130.0</t>
  </si>
  <si>
    <t xml:space="preserve">  1  23 46     10   15  115.0      3   26   56.0       13   41  171.0</t>
  </si>
  <si>
    <t xml:space="preserve">  4  00 30      5   14   64.0      3   14   44.0        8   28  108.0</t>
  </si>
  <si>
    <t xml:space="preserve">  7  00 30      3    8   38.0      5   11   61.0        8   19   99.0</t>
  </si>
  <si>
    <t xml:space="preserve">  8  01 29      2    6   26.0      5    7   57.0        7   13   83.0</t>
  </si>
  <si>
    <t xml:space="preserve"> 15  06 19      3    9   39.0      3    7   37.0        6   16   76.0</t>
  </si>
  <si>
    <t xml:space="preserve"> 16  00 08      2   12   32.0      3   12   42.0        5   24   74.0</t>
  </si>
  <si>
    <t xml:space="preserve"> 22  04 19      5   24   74.0      1    2   12.0        6   26   86.0</t>
  </si>
  <si>
    <t xml:space="preserve"> 23  00 26      5   34   84.0      1    2   12.0        6   36   96.0</t>
  </si>
  <si>
    <t xml:space="preserve"> 23  23 59      4   21   61.0      2    5   25.0        6   26   86.0</t>
  </si>
  <si>
    <t xml:space="preserve"> 25  00 11      4   22   62.0      4    7   47.0        8   29  109.0</t>
  </si>
  <si>
    <t xml:space="preserve"> 26  00 41      3   19   49.0      3    9   39.0        6   28   88.0</t>
  </si>
  <si>
    <t xml:space="preserve"> 27  03 42      3   29   59.0      5   28   78.0        8   57  137.0</t>
  </si>
  <si>
    <t xml:space="preserve"> 29  00 08      6   19   79.0      5   23   73.0       11   42  152.0</t>
  </si>
  <si>
    <t xml:space="preserve"> 30  00 28      6   20   80.0      5   40   90.0       11   60  170.0</t>
  </si>
  <si>
    <t xml:space="preserve"> Monthly Mean            62.3               48.7                111.0</t>
  </si>
  <si>
    <t xml:space="preserve"> August     1999     (k = 1.00)</t>
  </si>
  <si>
    <t xml:space="preserve">  1  23 45      6   22   82.0      5   30   80.0       11   52  162.0</t>
  </si>
  <si>
    <t xml:space="preserve">  3  01 20      3   27   57.0      6   31   91.0        9   58  148.0</t>
  </si>
  <si>
    <t xml:space="preserve">  5  01 27      3   25   55.0      7   17   87.0       10   42  142.0</t>
  </si>
  <si>
    <t xml:space="preserve">  8  06 50      5   13   63.0      3   15   45.0        8   28  108.0</t>
  </si>
  <si>
    <t xml:space="preserve">  9  00 46      2    2   22.0      3   18   48.0        5   20   70.0</t>
  </si>
  <si>
    <t xml:space="preserve"> 11  01 14      0    0    0.0      3   27   57.0        3   27   57.0</t>
  </si>
  <si>
    <t xml:space="preserve"> 12  00 04      0    0    0.0      2   17   37.0        2   17   37.0</t>
  </si>
  <si>
    <t xml:space="preserve"> 15  04 54      2    4   24.0      3    7   37.0        5   11   61.0</t>
  </si>
  <si>
    <t xml:space="preserve"> 16  05 13      2    5   25.0      3    6   36.0        5   11   61.0</t>
  </si>
  <si>
    <t xml:space="preserve"> 17  05 50      1    2   12.0      2    2   22.0        3    4   34.0</t>
  </si>
  <si>
    <t xml:space="preserve">  9  00 20      0    0    0.0      1   12   13.2        1   12   13.2</t>
  </si>
  <si>
    <t xml:space="preserve"> 10  02 15      0    0    0.0      1   12   13.2        1   12   13.2</t>
  </si>
  <si>
    <t xml:space="preserve"> 11  00 25      0    0    0.0      1   14   14.4        1   14   14.4</t>
  </si>
  <si>
    <t xml:space="preserve"> 12  00 30      1    3    7.8      1   16   15.6        2   19   23.4</t>
  </si>
  <si>
    <t xml:space="preserve"> 14  04 54      1    2    7.2      1    9   11.4        2   11   18.6</t>
  </si>
  <si>
    <t xml:space="preserve"> 15  03 30      1    3    7.8      1    4    8.4        2    7   16.2</t>
  </si>
  <si>
    <t xml:space="preserve"> 16  01 10      1   10   12.0      2    3   13.8        3   13   25.8</t>
  </si>
  <si>
    <t xml:space="preserve"> 17  00 10      1    8   10.8      0    0    0.0        1    8   10.8</t>
  </si>
  <si>
    <t xml:space="preserve"> 19  01 00      1   18   16.8      0    0    0.0        1   18   16.8</t>
  </si>
  <si>
    <t xml:space="preserve"> 20  00 55      1   11   12.6      0    0    0.0        1   11   12.6</t>
  </si>
  <si>
    <t xml:space="preserve"> 21  00 15      2    4   14.4      1    2    7.2        3    6   21.6</t>
  </si>
  <si>
    <t xml:space="preserve"> 22  00 15      2   10   18.0      1    2    7.2        3   12   25.2</t>
  </si>
  <si>
    <t xml:space="preserve"> 23  00 40      2    5   15.0      0    0    0.0        2    5   15.0</t>
  </si>
  <si>
    <t xml:space="preserve"> 24  04 10      0    0    0.0      1    2    7.2        1    2    7.2</t>
  </si>
  <si>
    <t xml:space="preserve"> 25  00 35      0    0    0.0      1    1    6.6        1    1    6.6</t>
  </si>
  <si>
    <t xml:space="preserve"> 26  00 15      0    0    0.0      0    0    0.0        0    0    0.0</t>
  </si>
  <si>
    <t xml:space="preserve"> 27  00 20      0    0    0.0      0    0    0.0        0    0    0.0</t>
  </si>
  <si>
    <t xml:space="preserve"> 28  00 25      0    0    0.0      0    0    0.0        0    0    0.0</t>
  </si>
  <si>
    <t xml:space="preserve"> 29  00 40      0    0    0.0      0    0    0.0        0    0    0.0</t>
  </si>
  <si>
    <t xml:space="preserve"> 30  00 20      0    0    0.0      0    0    0.0        0    0    0.0</t>
  </si>
  <si>
    <t xml:space="preserve"> 31  00 26      0    0    0.0      0    0    0.0        0    0    0.0</t>
  </si>
  <si>
    <t xml:space="preserve"> Monthly Mean             4.4                5.8                 10.2</t>
  </si>
  <si>
    <t xml:space="preserve"> January   1995     (k = 0.60)</t>
  </si>
  <si>
    <t xml:space="preserve">  1  02 00      1    1    6.6      0    0    0.0        1    1    6.6</t>
  </si>
  <si>
    <t xml:space="preserve">  2  02 30      0    0    0.0      0    0    0.0        0    0    0.0</t>
  </si>
  <si>
    <t xml:space="preserve">  3  00 20      0    0    0.0      1    6    9.6        1    6    9.6</t>
  </si>
  <si>
    <t xml:space="preserve">  5  01 50      2    6   15.6      0    0    0.0        2    6   15.6</t>
  </si>
  <si>
    <t xml:space="preserve">  6  01 00      1    4    8.4      1    2    7.2        2    6   15.6</t>
  </si>
  <si>
    <t xml:space="preserve">  7  00 40      1    1    6.6      0    0    0.0        1    1    6.6</t>
  </si>
  <si>
    <t xml:space="preserve">  8  01 25      0    0    0.0      0    0    0.0        0    0    0.0</t>
  </si>
  <si>
    <t xml:space="preserve">  9  01 10      0    0    0.0      0    0    0.0        0    0    0.0</t>
  </si>
  <si>
    <t xml:space="preserve"> 10  00 10      0    0    0.0      0    0    0.0        0    0    0.0</t>
  </si>
  <si>
    <t xml:space="preserve"> 11  00 10      0    0    0.0      0    0    0.0        0    0    0.0</t>
  </si>
  <si>
    <t xml:space="preserve"> 12  00 20      0    0    0.0      2    2   13.2        2    2   13.2</t>
  </si>
  <si>
    <t xml:space="preserve"> 13  00 25      0    0    0.0      1    1    6.6        1    1    6.6</t>
  </si>
  <si>
    <t xml:space="preserve"> 14  05 12      0    0    0.0      1    8   10.8        1    8   10.8</t>
  </si>
  <si>
    <t xml:space="preserve"> 15  01 05      0    0    0.0      1    8   10.8        1    8   10.8</t>
  </si>
  <si>
    <t xml:space="preserve"> 16  00 25      0    0    0.0      1   10   12.0        1   10   12.0</t>
  </si>
  <si>
    <t xml:space="preserve"> 17  00 35      0    0    0.0      1   15   15.0        1   15   15.0</t>
  </si>
  <si>
    <t xml:space="preserve"> 18  00 45      1    1    6.6      3   22   31.2        4   23   37.8</t>
  </si>
  <si>
    <t xml:space="preserve"> 19  00 35      0    0    0.0      3   28   34.8        3   28   34.8</t>
  </si>
  <si>
    <t xml:space="preserve"> 20  01 40      3   12   25.2      2   31   30.6        5   43   55.8</t>
  </si>
  <si>
    <t xml:space="preserve"> 21  00 45      2   15   21.0      3   32   37.2        5   47   58.2</t>
  </si>
  <si>
    <t xml:space="preserve"> 23  01 10      1   33   25.8      3   32   37.2        4   65   63.0</t>
  </si>
  <si>
    <t xml:space="preserve"> 24  02 00      1   31   24.6      4   25   39.0        5   56   63.6</t>
  </si>
  <si>
    <t xml:space="preserve"> 25  00 25      1   32   25.2      4   29   41.4        5   61   66.6</t>
  </si>
  <si>
    <t xml:space="preserve"> 26  00 10      1   27   22.2      3   22   31.2        4   49   53.4</t>
  </si>
  <si>
    <t xml:space="preserve"> 27  00 30      1   12   13.2      2   14   20.4        3   26   33.6</t>
  </si>
  <si>
    <t xml:space="preserve"> 28  00 05      1    5    9.0      3    4   20.4        4    9   29.4</t>
  </si>
  <si>
    <t xml:space="preserve"> 29  00 05      1    3    7.8      1    2    7.2        2    5   15.0</t>
  </si>
  <si>
    <t xml:space="preserve"> 30  00 40      1    2    7.2      2   15   21.0        3   17   28.2</t>
  </si>
  <si>
    <t xml:space="preserve"> 31  01 05      0    0    0.0      3   22   31.2        3   22   31.2</t>
  </si>
  <si>
    <t xml:space="preserve"> Monthly Mean             7.8               16.1                 23.9</t>
  </si>
  <si>
    <t xml:space="preserve"> February  1995     (k = 0.60)</t>
  </si>
  <si>
    <t xml:space="preserve">  1  02 15      0    0    0.0      3   28   34.8        3   28   34.8</t>
  </si>
  <si>
    <t xml:space="preserve">  2  00 40      0    0    0.0      5   25   45.0        5   25   45.0</t>
  </si>
  <si>
    <t xml:space="preserve">  3  00 25      0    0    0.0      4   31   42.6        4   31   42.6</t>
  </si>
  <si>
    <t xml:space="preserve">  6  00 45      1    4    8.4      2   18   22.8        3   22   31.2</t>
  </si>
  <si>
    <t xml:space="preserve">  7  00 40      1    2    7.2      2   24   26.4        3   26   33.6</t>
  </si>
  <si>
    <t xml:space="preserve">  8  00 45      0    0    0.0      1   10   12.0        1   10   12.0</t>
  </si>
  <si>
    <t xml:space="preserve"> 10  00 50      2    4   14.4      1    2    7.2        3    6   21.6</t>
  </si>
  <si>
    <t xml:space="preserve"> 11  00 20      2    3   13.8      1    1    6.6        3    4   20.4</t>
  </si>
  <si>
    <t xml:space="preserve"> 12  00 25      1    2    7.2      0    0    0.0        1    2    7.2</t>
  </si>
  <si>
    <t xml:space="preserve"> 13  00 25      1    2    7.2      1    1    6.6        2    3   13.8</t>
  </si>
  <si>
    <t xml:space="preserve"> 15  01 30      1    3    7.8      1    2    7.2        2    5   15.0</t>
  </si>
  <si>
    <t xml:space="preserve"> 16  02 40      1    2    7.2      2    5   15.0        3    7   22.2</t>
  </si>
  <si>
    <t xml:space="preserve"> 17  00 30      2    4   14.4      1    7   10.2        3   11   24.6</t>
  </si>
  <si>
    <t xml:space="preserve"> 18  01 45      1    2    7.2      1   12   13.2        2   14   20.4</t>
  </si>
  <si>
    <t xml:space="preserve"> 19  01 50      2    6   15.6      1   36   27.6        3   42   43.2</t>
  </si>
  <si>
    <t xml:space="preserve"> 20  03 20      2   13   19.8      1   41   30.6        3   54   50.4</t>
  </si>
  <si>
    <t xml:space="preserve">  3  00 15      6   10   70.0      1    6   16.0        7   16   86.0</t>
  </si>
  <si>
    <t xml:space="preserve">  5  04 20      3    8   38.0      1    2   12.0        4   10   50.0</t>
  </si>
  <si>
    <t xml:space="preserve">  7  00 10      4   17   57.0      0    0    0.0        4   17   57.0</t>
  </si>
  <si>
    <t xml:space="preserve">  8  00 16      4   17   57.0      2    3   23.0        6   20   80.0</t>
  </si>
  <si>
    <t xml:space="preserve">  9  00 06      4   14   54.0      3    3   33.0        7   17   87.0</t>
  </si>
  <si>
    <t xml:space="preserve"> 10  05 11      4   16   56.0      3    6   36.0        7   22   92.0</t>
  </si>
  <si>
    <t xml:space="preserve"> 11  00 23      5   22   72.0      3   11   41.0        8   33  113.0</t>
  </si>
  <si>
    <t xml:space="preserve"> 12  02 37      5   16   66.0      3    8   38.0        8   24  104.0</t>
  </si>
  <si>
    <t xml:space="preserve"> 13  01 11      4   10   50.0      5    8   58.0        9   18  108.0</t>
  </si>
  <si>
    <t xml:space="preserve"> 15  00 50      3    4   34.0      5   17   67.0        8   21  101.0</t>
  </si>
  <si>
    <t xml:space="preserve"> 16  05 04      3    4   34.0      7   30  100.0       10   34  134.0</t>
  </si>
  <si>
    <t xml:space="preserve"> 17  00 05      1    1   11.0      7   27   97.0        8   28  108.0</t>
  </si>
  <si>
    <t xml:space="preserve"> 19  00 24      2    7   27.0      3   17   47.0        5   24   74.0</t>
  </si>
  <si>
    <t xml:space="preserve"> 20  02 36      2    7   27.0      4   13   53.0        6   20   80.0</t>
  </si>
  <si>
    <t xml:space="preserve"> 21  01 30      3   15   45.0      3   13   43.0        6   28   88.0</t>
  </si>
  <si>
    <t xml:space="preserve"> 22  00 11      2   12   32.0      3   14   44.0        5   26   76.0</t>
  </si>
  <si>
    <t xml:space="preserve"> 23  00 18      2   12   32.0      3    8   38.0        5   20   70.0</t>
  </si>
  <si>
    <t xml:space="preserve"> 24  05 04      2   17   37.0      2    5   25.0        4   22   62.0</t>
  </si>
  <si>
    <t xml:space="preserve"> 25  00 35      4   18   58.0      2    4   24.0        6   22   82.0</t>
  </si>
  <si>
    <t xml:space="preserve"> 26  01 01      3   15   45.0      1    4   14.0        4   19   59.0</t>
  </si>
  <si>
    <t xml:space="preserve"> 27  06 37      3   25   55.0      1    2   12.0        4   27   67.0</t>
  </si>
  <si>
    <t xml:space="preserve"> 28  06 37      3   17   47.0      1    1   11.0        4   18   58.0</t>
  </si>
  <si>
    <t xml:space="preserve"> 29  00 33      3   13   43.0      3    5   35.0        6   18   78.0</t>
  </si>
  <si>
    <t xml:space="preserve"> 30  00 44      2    5   25.0      2    3   23.0        4    8   48.0</t>
  </si>
  <si>
    <t xml:space="preserve"> 31  04 05      2    4   24.0      0    0    0.0        2    4   24.0</t>
  </si>
  <si>
    <t>Monthly Mean             43.8               35.6                 79.4</t>
  </si>
  <si>
    <t>January   1998     (k = 0.60)</t>
  </si>
  <si>
    <t xml:space="preserve">  1  03 34      1    4    8.4      2   15   21.0        3   19   29.4</t>
  </si>
  <si>
    <t xml:space="preserve">  2  00 41      1    6    9.6      2   11   18.6        3   17   28.2</t>
  </si>
  <si>
    <t xml:space="preserve">  3  01 20      1   11   12.6      1    8   10.8        2   19   23.4</t>
  </si>
  <si>
    <t xml:space="preserve">  4  04 40      1    9   11.4      0    0    0.0        1    9   11.4</t>
  </si>
  <si>
    <t xml:space="preserve">  5  04 15      1    4    8.4      0    0    0.0        1    4    8.4</t>
  </si>
  <si>
    <t xml:space="preserve">  6  00 45      1    3    7.8      0    0    0.0        1    3    7.8</t>
  </si>
  <si>
    <t xml:space="preserve">  7  00 35      0    0    0.0      0    0    0.0        0    0    0.0</t>
  </si>
  <si>
    <t xml:space="preserve">  9  02 20      0    0    0.0      0    0    0.0        0    0    0.0</t>
  </si>
  <si>
    <t xml:space="preserve"> 10  00 30      0    0    0.0      0    0    0.0        0    0    0.0</t>
  </si>
  <si>
    <t xml:space="preserve"> 13  01 05      0    0    0.0      2   32   31.2        2   32   31.2</t>
  </si>
  <si>
    <t xml:space="preserve"> 14  03 10      0    0    0.0      2   24   26.4        2   24   26.4</t>
  </si>
  <si>
    <t xml:space="preserve"> 16  04 00      1    8   10.8      3   40   42.0        4   48   52.8</t>
  </si>
  <si>
    <t xml:space="preserve"> 17  02 20      1    7   10.2      4   24   38.4        5   31   48.6</t>
  </si>
  <si>
    <t xml:space="preserve"> 19  02 40      2    2   13.2      5   12   37.2        7   14   50.4</t>
  </si>
  <si>
    <t xml:space="preserve"> 20  00 40      2    2   13.2      1    7   10.2        3    9   23.4</t>
  </si>
  <si>
    <t xml:space="preserve"> 21  00 30      1    3    7.8      1    1    6.6        2    4   14.4</t>
  </si>
  <si>
    <t xml:space="preserve"> 22  00 30      1    1    6.6      4    5   27.0        5    6   33.6</t>
  </si>
  <si>
    <t xml:space="preserve"> 24  00 50      5    9   35.4      2   19   23.4        7   28   58.8</t>
  </si>
  <si>
    <t xml:space="preserve"> 25  00 50      6   12   43.2      3   29   35.4        9   41   78.6</t>
  </si>
  <si>
    <t xml:space="preserve"> 26  00 40      3   24   32.4      3   44   44.4        6   68   76.8</t>
  </si>
  <si>
    <t xml:space="preserve"> 27  00 25      3   10   24.0      2   28   28.8        5   38   52.8</t>
  </si>
  <si>
    <t xml:space="preserve"> 29  00 45      2   10   18.0      2   20   24.0        4   30   42.0</t>
  </si>
  <si>
    <t xml:space="preserve"> 30  01 05      2    6   15.6      1    7   10.2        3   13   25.8</t>
  </si>
  <si>
    <t xml:space="preserve"> 31  00 42      2    6   15.6      1    4    8.4        3   10   24.0</t>
  </si>
  <si>
    <t xml:space="preserve"> Monthly Mean            12.7               18.5                 31.2</t>
  </si>
  <si>
    <t xml:space="preserve"> February  1998     (k = 0.60)</t>
  </si>
  <si>
    <t xml:space="preserve">  1  00 23      0    0    0.0      1    3    7.8        1    3    7.8</t>
  </si>
  <si>
    <t xml:space="preserve">  2  00 55      1    1    6.6      2    5   15.0        3    6   21.6</t>
  </si>
  <si>
    <t xml:space="preserve">  3  00 15      1    1    6.6      1    2    7.2        2    3   13.8</t>
  </si>
  <si>
    <t xml:space="preserve">  4  06 35      1    6    9.6      1    2    7.2        2    8   16.8</t>
  </si>
  <si>
    <t xml:space="preserve">  5  01 25      1    6    9.6      1    4    8.4        2   10   18.0</t>
  </si>
  <si>
    <t xml:space="preserve">  6  00 30      1    2    7.2      2    9   17.4        3   11   24.6</t>
  </si>
  <si>
    <t xml:space="preserve">  7  00 58      0    0    0.0      2    8   16.8        2    8   16.8</t>
  </si>
  <si>
    <t xml:space="preserve">  9  00 50      0    0    0.0      3    9   23.4        3    9   23.4</t>
  </si>
  <si>
    <t xml:space="preserve"> 10  01 45      0    0    0.0      4    7   28.2        4    7   28.2</t>
  </si>
  <si>
    <t xml:space="preserve"> 11  00 15      0    0    0.0      4   13   31.8        4   13   31.8</t>
  </si>
  <si>
    <t xml:space="preserve"> 12  02 50      0    0    0.0      5   19   41.4        5   19   41.4</t>
  </si>
  <si>
    <t xml:space="preserve"> 13  00 45      0    0    0.0      3   23   31.8        3   23   31.8</t>
  </si>
  <si>
    <t xml:space="preserve"> 14  01 05      0    0    0.0      3   13   25.8        3   13   25.8</t>
  </si>
  <si>
    <t xml:space="preserve"> 16  00 45      2   10   18.0      2   48   40.8        4   58   58.8</t>
  </si>
  <si>
    <t xml:space="preserve"> 17  00 30      2    7   16.2      2   54   44.4        4   61   60.6</t>
  </si>
  <si>
    <t xml:space="preserve"> 18  00 30      2    7   16.2      2   37   34.2        4   44   50.4</t>
  </si>
  <si>
    <t xml:space="preserve">  1  00 55      1    1    6.6      0    0    0.0        1    1    6.6</t>
  </si>
  <si>
    <t xml:space="preserve">  2  01 00      0    0    0.0      0    0    0.0        0    0    0.0</t>
  </si>
  <si>
    <t xml:space="preserve">  6  02 20      1    2    7.2      1   19   17.4        2   21   24.6</t>
  </si>
  <si>
    <t xml:space="preserve">  7  04 40      1   13   13.8      1    7   10.2        2   20   24.0</t>
  </si>
  <si>
    <t xml:space="preserve"> 11  00 40      1   29   23.4      0    0    0.0        1   29   23.4</t>
  </si>
  <si>
    <t xml:space="preserve"> 15  01 15      0    0    0.0      0    0    0.0        0    0    0.0</t>
  </si>
  <si>
    <t xml:space="preserve"> 17  01 01      0    0    0.0      0    0    0.0        0    0    0.0</t>
  </si>
  <si>
    <t xml:space="preserve"> 18  03 55      1    2    7.2      0    0    0.0        1    2    7.2</t>
  </si>
  <si>
    <t xml:space="preserve"> 20  02 45      1    6    9.6      0    0    0.0        1    6    9.6</t>
  </si>
  <si>
    <t xml:space="preserve"> 24  00 15      1    5    9.0      0    0    0.0        1    5    9.0</t>
  </si>
  <si>
    <t xml:space="preserve"> 28  04 20      1    2    7.2      0    0    0.0        1    2    7.2</t>
  </si>
  <si>
    <t xml:space="preserve"> 30  00 40      2   11   18.6      0    0    0.0        2   11   18.6</t>
  </si>
  <si>
    <t xml:space="preserve"> Monthly Mean             8.6                2.3                 10.9</t>
  </si>
  <si>
    <t xml:space="preserve"> July      1995     (k = 0.60)</t>
  </si>
  <si>
    <t xml:space="preserve"> 10  00 35      1    2    7.2      1   12   13.2        2   14   20.4</t>
  </si>
  <si>
    <t xml:space="preserve"> 11  00 00      1    2    7.2      1   13   13.8        2   15   21.0</t>
  </si>
  <si>
    <t xml:space="preserve"> 13  01 10      2    4   14.4      0    0    0.0        2    4   14.4</t>
  </si>
  <si>
    <t xml:space="preserve"> 14  04 45      1   10   12.0      0    0    0.0        1   10   12.0</t>
  </si>
  <si>
    <t xml:space="preserve"> 15  00 15      1   23   19.8      0    0    0.0        1   23   19.8</t>
  </si>
  <si>
    <t xml:space="preserve"> 17  04 25      1   31   24.6      0    0    0.0        1   31   24.6</t>
  </si>
  <si>
    <t xml:space="preserve"> 19  01 20      2   14   20.4      0    0    0.0        2   14   20.4</t>
  </si>
  <si>
    <t xml:space="preserve"> 20  06 15      2   19   23.4      1    3    7.8        3   22   31.2</t>
  </si>
  <si>
    <t xml:space="preserve"> 21  04 45      1    3    7.8      0    0    0.0        1    3    7.8</t>
  </si>
  <si>
    <t xml:space="preserve"> 23  00 20      1    4    8.4      0    0    0.0        1    4    8.4</t>
  </si>
  <si>
    <t xml:space="preserve"> 24  00 00      0    0    0.0      0    0    0.0        0    0    0.0</t>
  </si>
  <si>
    <t xml:space="preserve"> 25  00 00      0    0    0.0      0    0    0.0        0    0    0.0</t>
  </si>
  <si>
    <t xml:space="preserve"> 26  00 00      0    0    0.0      1    2    7.2        1    2    7.2</t>
  </si>
  <si>
    <t xml:space="preserve"> 27  00 00      0    0    0.0      1    2    7.2        1    2    7.2</t>
  </si>
  <si>
    <t xml:space="preserve"> 28  00 00      1    1    6.6      1    2    7.2        2    3   13.8</t>
  </si>
  <si>
    <t xml:space="preserve"> 29  01 50      0    0    0.0      0    0    0.0        0    0    0.0</t>
  </si>
  <si>
    <t xml:space="preserve"> 30  02 30      0    0    0.0      0    0    0.0        0    0    0.0</t>
  </si>
  <si>
    <t xml:space="preserve"> 31  00 00      1    2    7.2      0    0    0.0        1    2    7.2</t>
  </si>
  <si>
    <t xml:space="preserve"> Monthly Mean             8.8                3.1                 12.0</t>
  </si>
  <si>
    <t xml:space="preserve"> August    1995     (k = 0.60)</t>
  </si>
  <si>
    <t xml:space="preserve">  1  00 00      1    9   11.4      0    0    0.0        1    9   11.4</t>
  </si>
  <si>
    <t xml:space="preserve">  1  23 50      1   10   12.0      0    0    0.0        1   10   12.0</t>
  </si>
  <si>
    <t xml:space="preserve">  3  00 05      1   15   15.0      0    0    0.0        1   15   15.0</t>
  </si>
  <si>
    <t xml:space="preserve">  3  23 30      2   11   18.6      0    0    0.0        2   11   18.6</t>
  </si>
  <si>
    <t xml:space="preserve">  6  00 25      2   15   21.0      0    0    0.0        2   15   21.0</t>
  </si>
  <si>
    <t xml:space="preserve">  7  01 10      1   18   16.8      1    1    6.6        2   19   23.4</t>
  </si>
  <si>
    <t xml:space="preserve">  7  23 25      1   14   14.4      0    0    0.0        1   14   14.4</t>
  </si>
  <si>
    <t xml:space="preserve">  8  23 15      1    1    6.6      0    0    0.0        1    1    6.6</t>
  </si>
  <si>
    <t xml:space="preserve"> 10  03 00      0    0    0.0      0    0    0.0        0    0    0.0</t>
  </si>
  <si>
    <t xml:space="preserve"> 10  23 50      1    1    6.6      0    0    0.0        1    1    6.6</t>
  </si>
  <si>
    <t xml:space="preserve"> 12  01 00      0    0    0.0      0    0    0.0        0    0    0.0</t>
  </si>
  <si>
    <t xml:space="preserve"> 13  02 10      0    0    0.0      1    2    7.2        1    2    7.2</t>
  </si>
  <si>
    <t xml:space="preserve"> 14  00 00      0    0    0.0      0    0    0.0        0    0    0.0</t>
  </si>
  <si>
    <t xml:space="preserve"> 14  23 50      0    0    0.0      0    0    0.0        0    0    0.0</t>
  </si>
  <si>
    <t xml:space="preserve"> 15  23 30      1    9   11.4      1    6    9.6        2   15   21.0</t>
  </si>
  <si>
    <t xml:space="preserve"> 17  00 40      1    7   10.2      2    4   14.4        3   11   24.6</t>
  </si>
  <si>
    <t xml:space="preserve"> 18  00 05      0    0    0.0      0    0    0.0        0    0    0.0</t>
  </si>
  <si>
    <t xml:space="preserve"> 19  00 36      0    0    0.0      0    0    0.0        0    0    0.0</t>
  </si>
  <si>
    <t xml:space="preserve"> 20  00 41      0    0    0.0      1    2    7.2        1    2    7.2</t>
  </si>
  <si>
    <t xml:space="preserve"> 20  23 50      0    0    0.0      0    0    0.0        0    0    0.0</t>
  </si>
  <si>
    <t xml:space="preserve"> 22  01 00      0    0    0.0      0    0    0.0        0    0    0.0</t>
  </si>
  <si>
    <t xml:space="preserve"> 23  04 00      1    5    9.0      0    0    0.0        1    5    9.0</t>
  </si>
  <si>
    <t xml:space="preserve">  7  00 40      1   43   31.8      4   11   30.6        5   54   62.4</t>
  </si>
  <si>
    <t xml:space="preserve"> 10  23 50      0    0    0.0      3   17   28.2        3   17   28.2</t>
  </si>
  <si>
    <t xml:space="preserve"> 13  01 45      1   10   12.0      3   38   40.8        4   48   52.8</t>
  </si>
  <si>
    <t xml:space="preserve"> 14  06 20      1   17   16.2      3   43   43.8        4   60   60.0</t>
  </si>
  <si>
    <t xml:space="preserve"> 15  00 30      1   23   19.8      2   44   38.4        3   67   58.2</t>
  </si>
  <si>
    <t xml:space="preserve"> 16  00 20      1   18   16.8      2   53   43.8        3   71   60.6</t>
  </si>
  <si>
    <t xml:space="preserve"> 17  06 00      1   23   19.8      2   35   33.0        3   58   52.8</t>
  </si>
  <si>
    <t xml:space="preserve"> 19  04 30      1   14   14.4      4   13   31.8        5   27   46.2</t>
  </si>
  <si>
    <t xml:space="preserve"> 20  00 35      1   17   16.2      2    3   13.8        3   20   30.0</t>
  </si>
  <si>
    <t xml:space="preserve"> 21  00 30      1   16   15.6      3    7   22.2        4   23   37.8</t>
  </si>
  <si>
    <t xml:space="preserve"> 22  00 50      1    9   11.4      0    0    0.0        1    9   11.4</t>
  </si>
  <si>
    <t xml:space="preserve"> 23  01 00      2    6   15.6      1    1    6.6        3    7   22.2</t>
  </si>
  <si>
    <t xml:space="preserve"> 25  06 05      1   25   21.0      1    2    7.2        2   27   28.2</t>
  </si>
  <si>
    <t xml:space="preserve"> 27  23 30      2   22   25.2      1    5    9.0        3   27   34.2</t>
  </si>
  <si>
    <t xml:space="preserve"> 31  00 15      1   13   13.8      3   24   32.4        4   37   46.2</t>
  </si>
  <si>
    <t xml:space="preserve"> Monthly Mean            19.4               25.9                 45.3</t>
  </si>
  <si>
    <t xml:space="preserve"> June      1998     (k = 1.00)</t>
  </si>
  <si>
    <t xml:space="preserve">  1  01 57      1    4   14.0      2    6   26.0        3   10   40.0</t>
  </si>
  <si>
    <t xml:space="preserve">  2  01 22      3    7   37.0      3   10   40.0        6   17   77.0</t>
  </si>
  <si>
    <t xml:space="preserve">  8  00 37      2    4   24.0      3   11   41.0        5   15   65.0</t>
  </si>
  <si>
    <t xml:space="preserve"> 17  23 53      2    6   26.0      2    3   23.0        4    9   49.0</t>
  </si>
  <si>
    <t xml:space="preserve"> 20  01 10      3   12   42.0      1    2   12.0        4   14   54.0</t>
  </si>
  <si>
    <t xml:space="preserve"> 30  05 43      3    6   36.0      5   12   62.0        8   18   98.0</t>
  </si>
  <si>
    <t xml:space="preserve"> Monthly Mean            29.8               34.0                 63.8</t>
  </si>
  <si>
    <t xml:space="preserve"> July      1998     (k = 1.00)</t>
  </si>
  <si>
    <t xml:space="preserve">  1  04 08      4    5   45.0      4   11   51.0        8   16   96.0</t>
  </si>
  <si>
    <t xml:space="preserve">  2  03 06      4    7   47.0      6   14   74.0       10   21  121.0</t>
  </si>
  <si>
    <t xml:space="preserve">  3  00 43      4    8   48.0      7   14   84.0       11   22  132.0</t>
  </si>
  <si>
    <t xml:space="preserve">  4  02 04      4    8   48.0      5   18   68.0        9   26  116.0</t>
  </si>
  <si>
    <t xml:space="preserve">  9  00 12      1    3   13.0      1    3   13.0        2    6   26.0</t>
  </si>
  <si>
    <t xml:space="preserve"> 14  06 34      1    1   11.0      2    5   25.0        3    6   36.0</t>
  </si>
  <si>
    <t xml:space="preserve"> 17  23 23      0    0    0.0      4   10   50.0        4   10   50.0</t>
  </si>
  <si>
    <t xml:space="preserve"> 19  06 51      0    0    0.0      3    7   37.0        3    7   37.0</t>
  </si>
  <si>
    <t xml:space="preserve"> 23  02 18      3    7   37.0      4   15   55.0        7   22   92.0</t>
  </si>
  <si>
    <t xml:space="preserve"> 27  05 46      4    9   49.0      1    9   19.0        5   18   68.0</t>
  </si>
  <si>
    <t xml:space="preserve"> 28  05 03      7   22   92.0      3   13   43.0       10   35  135.0</t>
  </si>
  <si>
    <t xml:space="preserve"> 29  06 06      5   16   66.0      1    4   14.0        6   20   80.0</t>
  </si>
  <si>
    <t xml:space="preserve"> Monthly Mean            38.0               44.4                 82.4</t>
  </si>
  <si>
    <t xml:space="preserve"> August    1998     (k = 1.00)</t>
  </si>
  <si>
    <t xml:space="preserve">  3  04 45      4    6   46.0      2    2   22.0        6    8   68.0</t>
  </si>
  <si>
    <t xml:space="preserve">  4  23 47      2   15   35.0      1   11   21.0        3   26   56.0</t>
  </si>
  <si>
    <t xml:space="preserve"> 10  06 43      4   11   51.0      6   25   85.0       10   36  136.0</t>
  </si>
  <si>
    <t xml:space="preserve"> 11  04 03      3   15   45.0      5   32   82.0        8   47  127.0</t>
  </si>
  <si>
    <t xml:space="preserve"> 12  00 07      3   16   46.0      4   14   54.0        7   30  100.0</t>
  </si>
  <si>
    <t xml:space="preserve"> 13  01 00      5   18   68.0      5   13   63.0       10   31  131.0</t>
  </si>
  <si>
    <t xml:space="preserve"> 14  04 46      3    9   39.0      3    5   35.0        6   14   74.0</t>
  </si>
  <si>
    <t xml:space="preserve"> 17  01 09      3    8   38.0      4    9   49.0        7   17   87.0</t>
  </si>
  <si>
    <t xml:space="preserve"> 20  23 37      4   11   51.0      4    6   46.0        8   17   97.0</t>
  </si>
  <si>
    <t xml:space="preserve"> 23  02 02      4   22   62.0      2    5   25.0        6   27   87.0</t>
  </si>
  <si>
    <t xml:space="preserve"> 24  00 56      4   21   61.0      2    3   23.0        6   24   84.0</t>
  </si>
  <si>
    <t xml:space="preserve"> 25  00 30      3   21   51.0      2    3   23.0        5   24   74.0</t>
  </si>
  <si>
    <t xml:space="preserve"> 26  04 57      6   23   83.0      1    2   12.0        7   25   95.0</t>
  </si>
  <si>
    <t xml:space="preserve"> Monthly Mean            52.0               41.5                 93.5</t>
  </si>
  <si>
    <t xml:space="preserve"> September 1998     (k = 1.00)</t>
  </si>
  <si>
    <t xml:space="preserve">  1  00 25      0    0    0.0      0    0    0.0        0    0    0.0</t>
  </si>
  <si>
    <t xml:space="preserve">  2  00 00      0    0    0.0      0    0    0.0        0    0    0.0</t>
  </si>
  <si>
    <t xml:space="preserve">  2  23 40      0    0    0.0      1    2    7.2        1    2    7.2</t>
  </si>
  <si>
    <t xml:space="preserve">  4  00 35      0    0    0.0      0    0    0.0        0    0    0.0</t>
  </si>
  <si>
    <t xml:space="preserve">  5  00 00      0    0    0.0      1    1    6.6        1    1    6.6</t>
  </si>
  <si>
    <t xml:space="preserve">  6  00 00      0    0    0.0      1    2    7.2        1    2    7.2</t>
  </si>
  <si>
    <t xml:space="preserve">  7  00 05      0    0    0.0      1    2    7.2        1    2    7.2</t>
  </si>
  <si>
    <t xml:space="preserve">  8  00 20      0    0    0.0      1    2    7.2        1    2    7.2</t>
  </si>
  <si>
    <t xml:space="preserve">  9  00 05      0    0    0.0      1    3    7.8        1    3    7.8</t>
  </si>
  <si>
    <t xml:space="preserve"> 10  00 00      0    0    0.0      1    8   10.8        1    8   10.8</t>
  </si>
  <si>
    <t xml:space="preserve"> 11  00 21      1    3    7.8      2   11   18.6        3   14   26.4</t>
  </si>
  <si>
    <t xml:space="preserve"> 12  01 55      0    0    0.0      1    4    8.4        1    4    8.4</t>
  </si>
  <si>
    <t xml:space="preserve"> 13  00 00      0    0    0.0      2    3   13.8        2    3   13.8</t>
  </si>
  <si>
    <t xml:space="preserve"> 14  01 45      0    0    0.0      1    3    7.8        1    3    7.8</t>
  </si>
  <si>
    <t xml:space="preserve"> 15  02 05      0    0    0.0      2    7   16.2        2    7   16.2</t>
  </si>
  <si>
    <t xml:space="preserve"> 17  01 20      1    7   10.2      3    5   21.0        4   12   31.2</t>
  </si>
  <si>
    <t xml:space="preserve"> 18  00 25      1    5    9.0      2    3   13.8        3    8   22.8</t>
  </si>
  <si>
    <t xml:space="preserve"> 19  01 04      1    6    9.6      0    0    0.0        1    6    9.6</t>
  </si>
  <si>
    <t xml:space="preserve"> 21  02 30      1    4    8.4      0    0    0.0        1    4    8.4</t>
  </si>
  <si>
    <t xml:space="preserve"> 23  05 00      1    1    6.6      0    0    0.0        1    1    6.6</t>
  </si>
  <si>
    <t xml:space="preserve"> 24  04 00      0    0    0.0      0    0    0.0        0    0    0.0</t>
  </si>
  <si>
    <t xml:space="preserve"> 25  02 15      0    0    0.0      0    0    0.0        0    0    0.0</t>
  </si>
  <si>
    <t xml:space="preserve"> 26  03 00      0    0    0.0      0    0    0.0        0    0    0.0</t>
  </si>
  <si>
    <t xml:space="preserve"> 28  00 05      0    0    0.0      0    0    0.0        0    0    0.0</t>
  </si>
  <si>
    <t xml:space="preserve"> 29  00 35      1    6    9.6      0    0    0.0        1    6    9.6</t>
  </si>
  <si>
    <t xml:space="preserve"> 30  01 00      1    5    9.0      0    0    0.0        1    5    9.0</t>
  </si>
  <si>
    <t xml:space="preserve"> Monthly Mean             2.6                5.7                  8.3</t>
  </si>
  <si>
    <t xml:space="preserve"> December  1995     (k = 0.60)</t>
  </si>
  <si>
    <t xml:space="preserve">  1  00 00      1    8   10.8      0    0    0.0        1    8   10.8</t>
  </si>
  <si>
    <t xml:space="preserve">  2  00 20      1    4    8.4      0    0    0.0        1    4    8.4</t>
  </si>
  <si>
    <t xml:space="preserve">  3  01 29      1    3    7.8      0    0    0.0        1    3    7.8</t>
  </si>
  <si>
    <t xml:space="preserve">  4  01 55      1    2    7.2      1    2    7.2        2    4   14.4</t>
  </si>
  <si>
    <t xml:space="preserve">  5  00 40      1    1    6.6      1    2    7.2        2    3   13.8</t>
  </si>
  <si>
    <t xml:space="preserve">  6  00 40      0    0    0.0      1    5    9.0        1    5    9.0</t>
  </si>
  <si>
    <t xml:space="preserve">  7  00 40      0    0    0.0      1    3    7.8        1    3    7.8</t>
  </si>
  <si>
    <t xml:space="preserve">  8  00 35      0    0    0.0      1    2    7.2        1    2    7.2</t>
  </si>
  <si>
    <t xml:space="preserve">  9  00 05      0    0    0.0      1    5    9.0        1    5    9.0</t>
  </si>
  <si>
    <t xml:space="preserve"> 10  00 10      0    0    0.0      2    4   14.4        2    4   14.4</t>
  </si>
  <si>
    <t xml:space="preserve"> 11  00 45      0    0    0.0      2    5   15.0        2    5   15.0</t>
  </si>
  <si>
    <t xml:space="preserve"> 12  00 50      0    0    0.0      1    8   10.8        1    8   10.8</t>
  </si>
  <si>
    <t xml:space="preserve"> 13  00 30      0    0    0.0      1    5    9.0        1    5    9.0</t>
  </si>
  <si>
    <t xml:space="preserve"> 14  01 05      0    0    0.0      1    4    8.4        1    4    8.4</t>
  </si>
  <si>
    <t xml:space="preserve"> 15  00 40      0    0    0.0      1    2    7.2        1    2    7.2</t>
  </si>
  <si>
    <t xml:space="preserve"> 16  01 48      0    0    0.0      0    0    0.0        0    0    0.0</t>
  </si>
  <si>
    <t xml:space="preserve"> 17  01 27      0    0    0.0      0    0    0.0        0    0    0.0</t>
  </si>
  <si>
    <t xml:space="preserve"> 18  00 30      0    0    0.0      0    0    0.0        0    0    0.0</t>
  </si>
  <si>
    <t xml:space="preserve"> 19  03 55      0    0    0.0      0    0    0.0        0    0    0.0</t>
  </si>
  <si>
    <t xml:space="preserve"> 20  03 10      0    0    0.0      0    0    0.0        0    0    0.0</t>
  </si>
  <si>
    <t xml:space="preserve"> 21  00 40      0    0    0.0      1    2    7.2        1    2    7.2</t>
  </si>
  <si>
    <t xml:space="preserve"> 22  00 30      0    0    0.0      1    2    7.2        1    2    7.2</t>
  </si>
  <si>
    <t xml:space="preserve"> 23  02 20      0    0    0.0      0    0    0.0        0    0    0.0</t>
  </si>
  <si>
    <t xml:space="preserve"> 24  02 30      0    0    0.0      0    0    0.0        0    0    0.0</t>
  </si>
  <si>
    <t xml:space="preserve"> 26  00 30      0    0    0.0      1    2    7.2        1    2    7.2</t>
  </si>
  <si>
    <t xml:space="preserve"> 27  00 50      3    4   20.4      1    6    9.6        4   10   30.0</t>
  </si>
  <si>
    <t xml:space="preserve"> 28  00 15      1    2    7.2      1    3    7.8        2    5   15.0</t>
  </si>
  <si>
    <t xml:space="preserve">  6  00 22      5   17   67.0      4    5   45.0        9   22  112.0</t>
  </si>
  <si>
    <t xml:space="preserve">  9  02 46      4   16   56.0      4   30   70.0        8   46  126.0</t>
  </si>
  <si>
    <t xml:space="preserve"> 11  00 29      3    6   36.0      3   13   43.0        6   19   79.0</t>
  </si>
  <si>
    <t xml:space="preserve"> 12  04 30      3    3   33.0      5   27   77.0        8   30  110.0</t>
  </si>
  <si>
    <t xml:space="preserve"> 13  00 36      2    3   23.0      5   26   76.0        7   29   99.0</t>
  </si>
  <si>
    <t xml:space="preserve"> 14  00 19      1    2   12.0      5   31   81.0        6   33   93.0</t>
  </si>
  <si>
    <t xml:space="preserve"> 15  02 11      2    3   23.0      5   23   73.0        7   26   96.0</t>
  </si>
  <si>
    <t xml:space="preserve"> 17  00 38      1    2   12.0      2   16   36.0        3   18   48.0</t>
  </si>
  <si>
    <t xml:space="preserve"> 18  01 19      2    3   23.0      2    7   27.0        4   10   50.0</t>
  </si>
  <si>
    <t xml:space="preserve"> 19  00 42      2    8   28.0      1    5   15.0        3   13   43.0</t>
  </si>
  <si>
    <t xml:space="preserve"> 20  01 04      4   10   50.0      1    1   11.0        5   11   61.0</t>
  </si>
  <si>
    <t xml:space="preserve"> 21  00 09      2    8   28.0      0    0    0.0        2    8   28.0</t>
  </si>
  <si>
    <t xml:space="preserve"> 22  01 12      3   13   43.0      0    0    0.0        3   13   43.0</t>
  </si>
  <si>
    <t xml:space="preserve"> 23  01 40      4   16   56.0      0    0    0.0        4   16   56.0</t>
  </si>
  <si>
    <t xml:space="preserve"> 24  00 46      5   13   63.0      0    0    0.0        5   13   63.0</t>
  </si>
  <si>
    <t xml:space="preserve"> 26  00 36      4   19   59.0      2    6   26.0        6   25   85.0</t>
  </si>
  <si>
    <t xml:space="preserve"> 28  01 32      4   22   62.0      1    6   16.0        5   28   78.0</t>
  </si>
  <si>
    <t xml:space="preserve"> 29  01 09      3   29   59.0      1    8   18.0        4   37   77.0</t>
  </si>
  <si>
    <t xml:space="preserve"> 30  00 18      3   26   56.0      1    5   15.0        4   31   71.0</t>
  </si>
  <si>
    <t xml:space="preserve"> Monthly Mean            43.4               33.3                 76.7</t>
  </si>
  <si>
    <t xml:space="preserve"> January   1997     (k = 0.60)</t>
  </si>
  <si>
    <t xml:space="preserve">  1  02 20      0    0    0.0      0    0    0.0        0    0    0.0</t>
  </si>
  <si>
    <t xml:space="preserve">  2  02 15      0    0    0.0      0    0    0.0        0    0    0.0</t>
  </si>
  <si>
    <t xml:space="preserve">  3  00 50      0    0    0.0      0    0    0.0        0    0    0.0</t>
  </si>
  <si>
    <t xml:space="preserve">  4  01 40      0    0    0.0      0    0    0.0        0    0    0.0</t>
  </si>
  <si>
    <t xml:space="preserve">  5  01 15      0    0    0.0      1    6    9.6        1    6    9.6</t>
  </si>
  <si>
    <t xml:space="preserve">  6  00 25      0    0    0.0      1    7   10.2        1    7   10.2</t>
  </si>
  <si>
    <t xml:space="preserve">  7  00 55      0    0    0.0      1    2    7.2        1    2    7.2</t>
  </si>
  <si>
    <t xml:space="preserve">  8  00 40      0    0    0.0      0    0    0.0        0    0    0.0</t>
  </si>
  <si>
    <t xml:space="preserve">  9  00 45      0    0    0.0      0    0    0.0        0    0    0.0</t>
  </si>
  <si>
    <t xml:space="preserve"> 10  00 25      1    5    9.0      0    0    0.0        1    5    9.0</t>
  </si>
  <si>
    <t xml:space="preserve"> 11  00 03      1    2    7.2      0    0    0.0        1    2    7.2</t>
  </si>
  <si>
    <t xml:space="preserve"> 12  00 15      0    0    0.0      0    0    0.0        0    0    0.0</t>
  </si>
  <si>
    <t xml:space="preserve"> 13  01 10      0    0    0.0      0    0    0.0        0    0    0.0</t>
  </si>
  <si>
    <t xml:space="preserve"> 14  00 30      0    0    0.0      0    0    0.0        0    0    0.0</t>
  </si>
  <si>
    <t xml:space="preserve"> 15  02 17      0    0    0.0      2    5   15.0        2    5   15.0</t>
  </si>
  <si>
    <t xml:space="preserve"> 16  02 20      0    0    0.0      2    7   16.2        2    7   16.2</t>
  </si>
  <si>
    <t xml:space="preserve"> 17  00 50      0    0    0.0      1    2    7.2        1    2    7.2</t>
  </si>
  <si>
    <t xml:space="preserve"> 18  00 40      0    0    0.0      0    0    0.0        0    0    0.0</t>
  </si>
  <si>
    <t xml:space="preserve"> 19  00 24      0    0    0.0      0    0    0.0        0    0    0.0</t>
  </si>
  <si>
    <t xml:space="preserve"> 20  00 25      0    0    0.0      0    0    0.0        0    0    0.0</t>
  </si>
  <si>
    <t xml:space="preserve"> 21  00 30      0    0    0.0      1    1    6.6        1    1    6.6</t>
  </si>
  <si>
    <t xml:space="preserve"> 22  00 20      0    0    0.0      0    0    0.0        0    0    0.0</t>
  </si>
  <si>
    <t xml:space="preserve"> 23  00 10      0    0    0.0      0    0    0.0        0    0    0.0</t>
  </si>
  <si>
    <t xml:space="preserve"> 24  00 25      0    0    0.0      1    1    6.6        1    1    6.6</t>
  </si>
  <si>
    <t xml:space="preserve"> 26  01 14      0    0    0.0      1    2    7.2        1    2    7.2</t>
  </si>
  <si>
    <t xml:space="preserve"> 27  00 55      0    0    0.0      1    2    7.2        1    2    7.2</t>
  </si>
  <si>
    <t xml:space="preserve"> 28  00 55      0    0    0.0      0    0    0.0        0    0    0.0</t>
  </si>
  <si>
    <t xml:space="preserve"> 29  00 55      0    0    0.0      0    0    0.0        0    0    0.0</t>
  </si>
  <si>
    <t xml:space="preserve"> 30  00 40      1   11   12.6      0    0    0.0        1   11   12.6</t>
  </si>
  <si>
    <t xml:space="preserve"> 31  00 30      1    6    9.6      0    0    0.0        1    6    9.6</t>
  </si>
  <si>
    <t xml:space="preserve"> Monthly Mean             1.3                3.1                  4.4</t>
  </si>
  <si>
    <t xml:space="preserve"> February  1997     (k = 0.60)</t>
  </si>
  <si>
    <t xml:space="preserve">  1  01 10      1    2    7.2      0    0    0.0        1    2    7.2</t>
  </si>
  <si>
    <t xml:space="preserve"> 27  00 09      1    7   10.2      3   12   25.2        4   19   35.4</t>
  </si>
  <si>
    <t xml:space="preserve"> 28  02 35      1    2    7.2      3   26   33.6        4   28   40.8</t>
  </si>
  <si>
    <t xml:space="preserve"> Monthly Mean            25.7               11.2                 36.9</t>
  </si>
  <si>
    <t xml:space="preserve"> March     1994     (k = 0.60)</t>
  </si>
  <si>
    <t xml:space="preserve">  1  00 40      1    1    6.6      3   37   40.2        4   38   46.8</t>
  </si>
  <si>
    <t xml:space="preserve">  2  00 40      0    0    0.0      4   39   47.4        4   39   47.4</t>
  </si>
  <si>
    <t xml:space="preserve">  3  00 35      0    0    0.0      5   77   76.2        5   77   76.2</t>
  </si>
  <si>
    <t xml:space="preserve">  4  00 50      0    0    0.0      5   52   61.2        5   52   61.2</t>
  </si>
  <si>
    <t xml:space="preserve">  5  00 45      0    0    0.0      5   44   56.4        5   44   56.4</t>
  </si>
  <si>
    <t xml:space="preserve">  5  23 20      1    7   10.2      4   47   52.2        5   54   62.4</t>
  </si>
  <si>
    <t xml:space="preserve"> 11  01 30      1    2    7.2      2   14   20.4        3   16   27.6</t>
  </si>
  <si>
    <t xml:space="preserve"> 12  03 05      1    3    7.8      1    5    9.0        2    8   16.8</t>
  </si>
  <si>
    <t xml:space="preserve"> 14  03 20      1   12   13.2      0    0    0.0        1   12   13.2</t>
  </si>
  <si>
    <t xml:space="preserve"> 15  00 15      2   13   19.8      0    0    0.0        2   13   19.8</t>
  </si>
  <si>
    <t xml:space="preserve"> 16  00 15      2   16   21.6      0    0    0.0        2   16   21.6</t>
  </si>
  <si>
    <t xml:space="preserve"> 17  02 20      3   20   30.0      0    0    0.0        3   20   30.0</t>
  </si>
  <si>
    <t xml:space="preserve"> 18  01 55      2    7   16.2      0    0    0.0        2    7   16.2</t>
  </si>
  <si>
    <t xml:space="preserve"> 19  02 00      3    6   21.6      0    0    0.0        3    6   21.6</t>
  </si>
  <si>
    <t xml:space="preserve"> 21  01 35      2    6   15.6      0    0    0.0        2    6   15.6</t>
  </si>
  <si>
    <t xml:space="preserve"> 24  01 35      3   16   27.6      1    2    7.2        4   18   34.8</t>
  </si>
  <si>
    <t xml:space="preserve"> 25  00 55      2    5   15.0      2   10   18.0        4   15   33.0</t>
  </si>
  <si>
    <t xml:space="preserve"> 26  01 14      2    6   15.6      1    3    7.8        3    9   23.4</t>
  </si>
  <si>
    <t xml:space="preserve"> 27  00 15      0    0    0.0      1    9   11.4        1    9   11.4</t>
  </si>
  <si>
    <t xml:space="preserve"> 28  00 35      0    0    0.0      1   14   14.4        1   14   14.4</t>
  </si>
  <si>
    <t xml:space="preserve"> 29  01 00      0    0    0.0      1   16   15.6        1   16   15.6</t>
  </si>
  <si>
    <t xml:space="preserve"> 30  00 40      0    0    0.0      3   19   29.4        3   19   29.4</t>
  </si>
  <si>
    <t xml:space="preserve"> 31  00 25      0    0    0.0      2   16   21.6        2   16   21.6</t>
  </si>
  <si>
    <t xml:space="preserve"> Monthly Mean             9.9               21.2                 31.1</t>
  </si>
  <si>
    <t xml:space="preserve"> April     1994     (k = 0.60)</t>
  </si>
  <si>
    <t xml:space="preserve">  1  00 30      0    0    0.0      2   10   18.0        2   10   18.0</t>
  </si>
  <si>
    <t xml:space="preserve">  2  02 10      0    0    0.0      0    0    0.0        0    0    0.0</t>
  </si>
  <si>
    <t xml:space="preserve">  3  00 30      0    0    0.0      0    0    0.0        0    0    0.0</t>
  </si>
  <si>
    <t xml:space="preserve">  4  00 50      0    0    0.0      0    0    0.0        0    0    0.0</t>
  </si>
  <si>
    <t xml:space="preserve">  5  00 40      0    0    0.0      0    0    0.0        0    0    0.0</t>
  </si>
  <si>
    <t xml:space="preserve">  6  00 50      0    0    0.0      1    1    6.6        1    1    6.6</t>
  </si>
  <si>
    <t xml:space="preserve">  7  00 25      0    0    0.0      0    0    0.0        0    0    0.0</t>
  </si>
  <si>
    <t xml:space="preserve">  8  00 00      0    0    0.0      0    0    0.0        0    0    0.0</t>
  </si>
  <si>
    <t xml:space="preserve">  9  00 45      1    2    7.2      0    0    0.0        1    2    7.2</t>
  </si>
  <si>
    <t xml:space="preserve"> 10  01 15      1    2    7.2      0    0    0.0        1    2    7.2</t>
  </si>
  <si>
    <t xml:space="preserve"> 11  00 40      1    9   11.4      0    0    0.0        1    9   11.4</t>
  </si>
  <si>
    <t xml:space="preserve"> 12  00 15      1    7   10.2      0    0    0.0        1    7   10.2</t>
  </si>
  <si>
    <t xml:space="preserve"> 13  01 15      1   12   13.2      0    0    0.0        1   12   13.2</t>
  </si>
  <si>
    <t xml:space="preserve"> 14  00 20      1   14   14.4      0    0    0.0        1   14   14.4</t>
  </si>
  <si>
    <t xml:space="preserve"> 15  00 25      2   11   18.6      0    0    0.0        2   11   18.6</t>
  </si>
  <si>
    <t xml:space="preserve"> 16  00 12      2    4   14.4      0    0    0.0        2    4   14.4</t>
  </si>
  <si>
    <t xml:space="preserve"> 17  00 23      2    5   15.0      0    0    0.0        2    5   15.0</t>
  </si>
  <si>
    <t xml:space="preserve"> 17  23 50      2    4   14.4      1    1    6.6        3    5   21.0</t>
  </si>
  <si>
    <t xml:space="preserve"> 19  00 55      1    3    7.8      1    1    6.6        2    4   14.4</t>
  </si>
  <si>
    <t xml:space="preserve"> 19  23 30      2    5   15.0      1    3    7.8        3    8   22.8</t>
  </si>
  <si>
    <t xml:space="preserve"> 28  00 20      0    0    0.0      1    4    8.4        1    4    8.4</t>
  </si>
  <si>
    <t xml:space="preserve"> 30  05 40      0    0    0.0      1   11   12.6        1   11   12.6</t>
  </si>
  <si>
    <t xml:space="preserve"> 31  00 55      0    0    0.0      1   15   15.0        1   15   15.0</t>
  </si>
  <si>
    <t xml:space="preserve"> Monthly Mean             3.6                2.5                  6.2</t>
  </si>
  <si>
    <t xml:space="preserve"> April     1997     (k = 0.60)</t>
  </si>
  <si>
    <t xml:space="preserve">  1  00 50      0    0    0.0      1   13   13.8        1   13   13.8</t>
  </si>
  <si>
    <t xml:space="preserve">  4  01 50      0    0    0.0      2   31   30.6        2   31   30.6</t>
  </si>
  <si>
    <t xml:space="preserve">  8  00 15      0    0    0.0      2   10   18.0        2   10   18.0</t>
  </si>
  <si>
    <t xml:space="preserve">  9  00 20      0    0    0.0      1    3    7.8        1    3    7.8</t>
  </si>
  <si>
    <t xml:space="preserve"> 10  00 35      2   14   20.4      0    0    0.0        2   14   20.4</t>
  </si>
  <si>
    <t xml:space="preserve"> 11  00 15      1   28   22.8      0    0    0.0        1   28   22.8</t>
  </si>
  <si>
    <t xml:space="preserve"> 12  01 02      1    7   10.2      0    0    0.0        1    7   10.2</t>
  </si>
  <si>
    <t xml:space="preserve"> 13  00 15      1    3    7.8      1    7   10.2        2   10   18.0</t>
  </si>
  <si>
    <t xml:space="preserve"> 14  00 05      1    1    6.6      1   20   18.0        2   21   24.6</t>
  </si>
  <si>
    <t xml:space="preserve"> 16  01 30      0    0    0.0      2   33   31.8        2   33   31.8</t>
  </si>
  <si>
    <t xml:space="preserve"> 17  00 05      0    0    0.0      1   27   22.2        1   27   22.2</t>
  </si>
  <si>
    <t xml:space="preserve"> 18  02 10      0    0    0.0      1   11   12.6        1   11   12.6</t>
  </si>
  <si>
    <t xml:space="preserve"> 21  01 20      0    0    0.0      0    0    0.0        0    0    0.0</t>
  </si>
  <si>
    <t xml:space="preserve"> 22  00 45      0    0    0.0      0    0    0.0        0    0    0.0</t>
  </si>
  <si>
    <t xml:space="preserve"> 24  00 55      1    2    7.2      0    0    0.0        1    2    7.2</t>
  </si>
  <si>
    <t xml:space="preserve"> 25  01 30      1    2    7.2      0    0    0.0        1    2    7.2</t>
  </si>
  <si>
    <t xml:space="preserve"> 26  00 55      0    0    0.0      1    7   10.2        1    7   10.2</t>
  </si>
  <si>
    <t xml:space="preserve"> 27  00 25      1    2    7.2      1    8   10.8        2   10   18.0</t>
  </si>
  <si>
    <t xml:space="preserve"> 29  00 25      0    0    0.0      1    3    7.8        1    3    7.8</t>
  </si>
  <si>
    <t xml:space="preserve"> 29  23 35      0    0    0.0      1    1    6.6        1    1    6.6</t>
  </si>
  <si>
    <t xml:space="preserve"> Monthly Mean             4.5               10.0                 14.5</t>
  </si>
  <si>
    <t xml:space="preserve"> May       1997     (k = 0.60)</t>
  </si>
  <si>
    <t xml:space="preserve">  1  01 10      0    0    0.0      0    0    0.0        0    0    0.0</t>
  </si>
  <si>
    <t xml:space="preserve">  2  00 10      0    0    0.0      0    0    0.0        0    0    0.0</t>
  </si>
  <si>
    <t xml:space="preserve">  4  04 17      0    0    0.0      0    0    0.0        0    0    0.0</t>
  </si>
  <si>
    <t xml:space="preserve">  5  02 30      0    0    0.0      0    0    0.0        0    0    0.0</t>
  </si>
  <si>
    <t xml:space="preserve">  6  04 00      1    2    7.2      0    0    0.0        1    2    7.2</t>
  </si>
  <si>
    <t xml:space="preserve">  6  23 45      1    2    7.2      0    0    0.0        1    2    7.2</t>
  </si>
  <si>
    <t xml:space="preserve">  8  01 55      1    2    7.2      0    0    0.0        1    2    7.2</t>
  </si>
  <si>
    <t xml:space="preserve">  9  23 52      2    3   13.8      0    0    0.0        2    3   13.8</t>
  </si>
  <si>
    <t xml:space="preserve"> 11  00 25      2    5   15.0      0    0    0.0        2    5   15.0</t>
  </si>
  <si>
    <t xml:space="preserve"> 12  00 00      1    3    7.8      0    0    0.0        1    3    7.8</t>
  </si>
  <si>
    <t xml:space="preserve"> 16  00 40      1    3    7.8      0    0    0.0        1    3    7.8</t>
  </si>
  <si>
    <t xml:space="preserve"> 18  00 25      2   13   19.8      0    0    0.0        2   13   19.8</t>
  </si>
  <si>
    <t xml:space="preserve"> 10  23 30      3   26   33.6      2   32   31.2        5   58   64.8</t>
  </si>
  <si>
    <t xml:space="preserve"> 14  03 30      3   11   24.6      2   33   31.8        5   44   56.4</t>
  </si>
  <si>
    <t xml:space="preserve"> 15  00 30      3   19   29.4      2   23   25.8        5   42   55.2</t>
  </si>
  <si>
    <t xml:space="preserve"> 16  00 35      2   21   24.6      2   19   23.4        4   40   48.0</t>
  </si>
  <si>
    <t xml:space="preserve"> 17  01 00      2   16   21.6      2   13   19.8        4   29   41.4</t>
  </si>
  <si>
    <t xml:space="preserve"> 22  00 35      0    0    0.0      1    4    8.4        1    4    8.4</t>
  </si>
  <si>
    <t xml:space="preserve"> 26  00 27      0    0    0.0      2    3   13.8        2    3   13.8</t>
  </si>
  <si>
    <t xml:space="preserve"> 27  00 55      1    3    7.8      1    3    7.8        2    6   15.6</t>
  </si>
  <si>
    <t xml:space="preserve"> Monthly Mean            11.4               13.5                 24.8</t>
  </si>
  <si>
    <t xml:space="preserve"> July      1994     (k = 0.60)</t>
  </si>
  <si>
    <t xml:space="preserve">  2  01 00      1    4    8.4      2   33   31.8        3   37   40.2</t>
  </si>
  <si>
    <t xml:space="preserve">  3  00 20      2    9   17.4      1   37   28.2        3   46   45.6</t>
  </si>
  <si>
    <t xml:space="preserve">  4  00 50      2    8   16.8      2   35   33.0        4   43   49.8</t>
  </si>
  <si>
    <t xml:space="preserve">  5  01 05      1   14   14.4      1   18   16.8        2   32   31.2</t>
  </si>
  <si>
    <t xml:space="preserve">  6  00 25      1   16   15.6      1   13   13.8        2   29   29.4</t>
  </si>
  <si>
    <t xml:space="preserve">  7  05 55      2   26   27.6      2   13   19.8        4   39   47.4</t>
  </si>
  <si>
    <t xml:space="preserve">  8  00 15      1   21   18.6      3   39   41.4        4   60   60.0</t>
  </si>
  <si>
    <t xml:space="preserve"> 11  01 10      1   23   19.8      4   40   48.0        5   63   67.8</t>
  </si>
  <si>
    <t xml:space="preserve"> 12  00 15      1   15   15.0      5   26   45.6        6   41   60.6</t>
  </si>
  <si>
    <t xml:space="preserve"> 13  01 45      1    8   10.8      5   20   42.0        6   28   52.8</t>
  </si>
  <si>
    <t xml:space="preserve"> 14  01 15      2    5   15.0      2    5   15.0        4   10   30.0</t>
  </si>
  <si>
    <t xml:space="preserve"> 15  00 20      3    6   21.6      3   23   31.8        6   29   53.4</t>
  </si>
  <si>
    <t xml:space="preserve"> 16  02 30      1    8   10.8      3   16   27.6        4   24   38.4</t>
  </si>
  <si>
    <t xml:space="preserve"> 17  00 55      2   10   18.0      3   30   36.0        5   40   54.0</t>
  </si>
  <si>
    <t xml:space="preserve"> 19  01 20      1    9   11.4      2    6   15.6        3   15   27.0</t>
  </si>
  <si>
    <t xml:space="preserve"> 20  00 40      1    8   10.8      2    7   16.2        3   15   27.0</t>
  </si>
  <si>
    <t xml:space="preserve"> 20  23 55      1   11   12.6      2    7   16.2        3   18   28.8</t>
  </si>
  <si>
    <t xml:space="preserve"> 22  03 45      1    7   10.2      1    1    6.6        2    8   16.8</t>
  </si>
  <si>
    <t xml:space="preserve"> 23  00 15      1    7   10.2      0    0    0.0        1    7   10.2</t>
  </si>
  <si>
    <t xml:space="preserve"> 23  23 50      1   10   12.0      0    0    0.0        1   10   12.0</t>
  </si>
  <si>
    <t xml:space="preserve"> 25  00 10      1   10   12.0      0    0    0.0        1   10   12.0</t>
  </si>
  <si>
    <t xml:space="preserve"> 26  00 00      1    2    7.2      1    1    6.6        2    3   13.8</t>
  </si>
  <si>
    <t xml:space="preserve"> 27  00 25      2    3   13.8      1    1    6.6        3    4   20.4</t>
  </si>
  <si>
    <t xml:space="preserve"> 28  00 00      2    3   13.8      0    0    0.0        2    3   13.8</t>
  </si>
  <si>
    <t xml:space="preserve"> 30  03 26      1    2    7.2      1    2    7.2        2    4   14.4</t>
  </si>
  <si>
    <t xml:space="preserve"> 31  00 40      0    0    0.0      1    3    7.8        1    3    7.8</t>
  </si>
  <si>
    <t xml:space="preserve"> Monthly Mean            13.5               19.8                 33.3</t>
  </si>
  <si>
    <t xml:space="preserve"> August    1994     (k = 0.60)</t>
  </si>
  <si>
    <t xml:space="preserve">  1  00 00      0    0    0.0      1    2    7.2        1    2    7.2</t>
  </si>
  <si>
    <t xml:space="preserve">  2  00 10      0    0    0.0      1    2    7.2        1    2    7.2</t>
  </si>
  <si>
    <t xml:space="preserve">  3  00 10      1    6    9.6      1    4    8.4        2   10   18.0</t>
  </si>
  <si>
    <t xml:space="preserve">  4  00 00      1   16   15.6      1    1    6.6        2   17   22.2</t>
  </si>
  <si>
    <t xml:space="preserve">  5  00 10      2   20   24.0      0    0    0.0        2   20   24.0</t>
  </si>
  <si>
    <t xml:space="preserve">  6  00 18      2   21   24.6      0    0    0.0        2   21   24.6</t>
  </si>
  <si>
    <t xml:space="preserve">  7  00 30      1   12   13.2      0    0    0.0        1   12   13.2</t>
  </si>
  <si>
    <t xml:space="preserve">  8  00 30      1   11   12.6      0    0    0.0        1   11   12.6</t>
  </si>
  <si>
    <t xml:space="preserve">  9  00 40      1    8   10.8      1    1    6.6        2    9   17.4</t>
  </si>
  <si>
    <t xml:space="preserve"> 10  00 50      1   16   15.6      0    0    0.0        1   16   15.6</t>
  </si>
  <si>
    <t xml:space="preserve"> 11  01 00      1   15   15.0      2    3   13.8        3   18   28.8</t>
  </si>
  <si>
    <t xml:space="preserve"> 12  01 25      1    2    7.2      2    5   15.0        3    7   22.2</t>
  </si>
  <si>
    <t xml:space="preserve"> 13  01 02      1    2    7.2      2   33   31.8        3   35   39.0</t>
  </si>
  <si>
    <t xml:space="preserve"> 14  00 10      1    2    7.2      2   38   34.8        3   40   42.0</t>
  </si>
  <si>
    <t xml:space="preserve"> 15  00 15      1   11   12.6      2   35   33.0        3   46   45.6</t>
  </si>
  <si>
    <t xml:space="preserve"> 16  00 15      1    6    9.6      3   34   38.4        4   40   48.0</t>
  </si>
  <si>
    <t xml:space="preserve"> 17  00 10      1   10   12.0      3   31   36.6        4   41   48.6</t>
  </si>
  <si>
    <t xml:space="preserve"> 18  00 10      0    0    0.0      4   23   37.8        4   23   37.8</t>
  </si>
  <si>
    <t xml:space="preserve"> 19  00 00      0    0    0.0      4   42   49.2        4   42   49.2</t>
  </si>
  <si>
    <t xml:space="preserve"> 20  02 27      0    0    0.0      3   14   26.4        3   14   26.4</t>
  </si>
  <si>
    <t xml:space="preserve"> 23  02 40      1    3    7.8      2   10   18.0        3   13   25.8</t>
  </si>
  <si>
    <t xml:space="preserve"> 24  00 05      0    0    0.0      2   12   19.2        2   12   19.2</t>
  </si>
  <si>
    <t xml:space="preserve"> 25  03 30      0    0    0.0      1    6    9.6        1    6    9.6</t>
  </si>
  <si>
    <t xml:space="preserve"> 26  00 20      0    0    0.0      1    7   10.2        1    7   10.2</t>
  </si>
  <si>
    <t xml:space="preserve"> 27  00 02      0    0    0.0      2    7   16.2        2    7   16.2</t>
  </si>
  <si>
    <t xml:space="preserve"> 27  23 43      0    0    0.0      2   10   18.0        2   10   18.0</t>
  </si>
  <si>
    <t xml:space="preserve"> 29  00 35      1    2    7.2      0    0    0.0        1    2    7.2</t>
  </si>
  <si>
    <t xml:space="preserve"> 30  00 40      1    2    7.2      1    6    9.6        2    8   16.8</t>
  </si>
  <si>
    <t xml:space="preserve"> 31  00 40      1    2    7.2      2   24   26.4        3   26   33.6</t>
  </si>
  <si>
    <t xml:space="preserve"> Monthly Mean             7.8               16.6                 24.4</t>
  </si>
  <si>
    <t xml:space="preserve"> September 1994     (k = 0.60)</t>
  </si>
  <si>
    <t xml:space="preserve">  1  00 35      1    2    7.2      2   51   42.6        3   53   49.8</t>
  </si>
  <si>
    <t xml:space="preserve"> 23  02 20      1    1    6.6      0    0    0.0        1    1    6.6</t>
  </si>
  <si>
    <t xml:space="preserve"> 23  23 57      0    0    0.0      0    0    0.0        0    0    0.0</t>
  </si>
  <si>
    <t xml:space="preserve"> 26  04 20      1   10   12.0      1    1    6.6        2   11   18.6</t>
  </si>
  <si>
    <t xml:space="preserve"> 26  23 45      1   12   13.2      0    0    0.0        1   12   13.2</t>
  </si>
  <si>
    <t xml:space="preserve"> 27  23 45      3   24   32.4      0    0    0.0        3   24   32.4</t>
  </si>
  <si>
    <t xml:space="preserve"> 29  00 30      2   38   34.8      0    0    0.0        2   38   34.8</t>
  </si>
  <si>
    <t xml:space="preserve"> 29  23 43      2   35   33.0      0    0    0.0        2   35   33.0</t>
  </si>
  <si>
    <t xml:space="preserve"> 31  00 22      5   71   72.6      0    0    0.0        5   71   72.6</t>
  </si>
  <si>
    <t xml:space="preserve"> Monthly Mean            15.2                6.0                 21.2</t>
  </si>
  <si>
    <t xml:space="preserve"> September 1997     (k = 0.60)</t>
  </si>
  <si>
    <t xml:space="preserve">  1  00 15      5   49   59.4      0    0    0.0        5   49   59.4</t>
  </si>
  <si>
    <t xml:space="preserve">  2  00 15      5   46   57.6      0    0    0.0        5   46   57.6</t>
  </si>
  <si>
    <t xml:space="preserve">  2  23 40      4   34   44.4      0    0    0.0        4   34   44.4</t>
  </si>
  <si>
    <t xml:space="preserve">  4  00 55      3   25   33.0      1    9   11.4        4   34   44.4</t>
  </si>
  <si>
    <t xml:space="preserve">  5  02 25      2    8   16.8      1    9   11.4        3   17   28.2</t>
  </si>
  <si>
    <t xml:space="preserve">  6  00 35      3   17   28.2      1   14   14.4        4   31   42.6</t>
  </si>
  <si>
    <t xml:space="preserve">  7  02 20      2   12   19.2      2   20   24.0        4   32   43.2</t>
  </si>
  <si>
    <t xml:space="preserve"> 10  01 35      2   35   33.0      2   54   44.4        4   89   77.4</t>
  </si>
  <si>
    <t xml:space="preserve"> 11  01 40      1   30   24.0      2   54   44.4        3   84   68.4</t>
  </si>
  <si>
    <t xml:space="preserve"> 12  03 20      1   30   24.0      2   49   41.4        3   79   65.4</t>
  </si>
  <si>
    <t xml:space="preserve"> 19  05 10      1   10   12.0      0    0    0.0        1   10   12.0</t>
  </si>
  <si>
    <t xml:space="preserve"> 20  01 50      1    7   10.2      0    0    0.0        1    7   10.2</t>
  </si>
  <si>
    <t xml:space="preserve"> 22  00 10      1    6    9.6      2    7   16.2        3   13   25.8</t>
  </si>
  <si>
    <t xml:space="preserve"> 24  03 15      0    0    0.0      2   23   25.8        2   23   25.8</t>
  </si>
  <si>
    <t xml:space="preserve"> 25  02 00      0    0    0.0      3   21   30.6        3   21   30.6</t>
  </si>
  <si>
    <t xml:space="preserve"> 28  01 26      0    0    0.0      1   11   12.6        1   11   12.6</t>
  </si>
  <si>
    <t xml:space="preserve"> 29  00 50      1    2    7.2      1   10   12.0        2   12   19.2</t>
  </si>
  <si>
    <t xml:space="preserve"> 30  00 05      0    0    0.0      2    5   15.0        2    5   15.0</t>
  </si>
  <si>
    <t xml:space="preserve"> Monthly Mean            21.0               16.9                 37.9</t>
  </si>
  <si>
    <t xml:space="preserve"> October   1997     (k = 0.60)</t>
  </si>
  <si>
    <t xml:space="preserve">  1  00 15      1    1    6.6      2    4   14.4        3    5   21.0</t>
  </si>
  <si>
    <t xml:space="preserve">  1  23 45      1    6    9.6      1    2    7.2        2    8   16.8</t>
  </si>
  <si>
    <t xml:space="preserve">  3  00 05      1    7   10.2      1    2    7.2        2    9   17.4</t>
  </si>
  <si>
    <t xml:space="preserve">  5  02 35      1    9   11.4      1    2    7.2        2   11   18.6</t>
  </si>
  <si>
    <t xml:space="preserve">  5  23 55      1    4    8.4      1    3    7.8        2    7   16.2</t>
  </si>
  <si>
    <t xml:space="preserve">  7  00 50      1    2    7.2      1    2    7.2        2    4   14.4</t>
  </si>
  <si>
    <t xml:space="preserve">  8  00 10      1    7   10.2      1    1    6.6        2    8   16.8</t>
  </si>
  <si>
    <t xml:space="preserve">  9  04 25      2    6   15.6      0    0    0.0        2    6   15.6</t>
  </si>
  <si>
    <t xml:space="preserve"> 10  02 35      3   13   25.8      0    0    0.0        3   13   25.8</t>
  </si>
  <si>
    <t xml:space="preserve"> 11  00 05      2   23   25.8      0    0    0.0        2   23   25.8</t>
  </si>
  <si>
    <t xml:space="preserve"> 12  01 15      3   29   35.4      0    0    0.0        3   29   35.4</t>
  </si>
  <si>
    <t xml:space="preserve"> 13  00 45      3   36   39.6      0    0    0.0        3   36   39.6</t>
  </si>
  <si>
    <t xml:space="preserve"> 14  00 10      2   30   30.0      0    0    0.0        2   30   30.0</t>
  </si>
  <si>
    <t xml:space="preserve"> 15  00 30      2   18   22.8      0    0    0.0        2   18   22.8</t>
  </si>
  <si>
    <t xml:space="preserve"> 15  23 50      3   11   24.6      0    0    0.0        3   11   24.6</t>
  </si>
  <si>
    <t xml:space="preserve"> 18  00 25      3   20   30.0      0    0    0.0        3   20   30.0</t>
  </si>
  <si>
    <t xml:space="preserve"> 19  00 55      3   14   26.4      0    0    0.0        3   14   26.4</t>
  </si>
  <si>
    <t xml:space="preserve"> 19  23 40      2    8   16.8      0    0    0.0        2    8   16.8</t>
  </si>
  <si>
    <t xml:space="preserve"> 21  00 35      2    6   15.6      0    0    0.0        2    6   15.6</t>
  </si>
  <si>
    <t xml:space="preserve"> 22  00 30      2    4   14.4      0    0    0.0        2    4   14.4</t>
  </si>
  <si>
    <t xml:space="preserve"> 23  00 25      0    0    0.0      0    0    0.0        0    0    0.0</t>
  </si>
  <si>
    <t xml:space="preserve"> 24  00 00      0    0    0.0      1    1    6.6        1    1    6.6</t>
  </si>
  <si>
    <t xml:space="preserve"> 25  00 23      0    0    0.0      0    0    0.0        0    0    0.0</t>
  </si>
  <si>
    <t xml:space="preserve"> 26  00 50      1    5    9.0      0    0    0.0        1    5    9.0</t>
  </si>
  <si>
    <t xml:space="preserve"> 27  00 30      1    3    7.8      1    3    7.8        2    6   15.6</t>
  </si>
  <si>
    <t xml:space="preserve"> 28  01 25      1   12   13.2      3   14   26.4        4   26   39.6</t>
  </si>
  <si>
    <t xml:space="preserve"> 29  00 20      1   10   12.0      1   14   14.4        2   24   26.4</t>
  </si>
  <si>
    <t xml:space="preserve"> 30  00 00      1   15   15.0      1   28   22.8        2   43   37.8</t>
  </si>
  <si>
    <t xml:space="preserve"> 31  03 30      1   12   13.2      1   25   21.0        2   37   34.2</t>
  </si>
  <si>
    <t xml:space="preserve"> Monthly Mean            15.7                5.4                 21.1</t>
  </si>
  <si>
    <t xml:space="preserve"> November  1997     (k = 0.60)</t>
  </si>
  <si>
    <t xml:space="preserve">  1  00 20      1    3    7.8      2   16   21.6        3   19   29.4</t>
  </si>
  <si>
    <t xml:space="preserve">  2  00 38      1    1    6.6      1   27   22.2        2   28   28.8</t>
  </si>
  <si>
    <t xml:space="preserve">  3  00 25      2   10   18.0      1   76   51.6        3   86   69.6</t>
  </si>
  <si>
    <t xml:space="preserve">  4  00 35      2    5   15.0      1   50   36.0        3   55   51.0</t>
  </si>
  <si>
    <t xml:space="preserve">  5  01 10      2   20   24.0      1   42   31.2        3   62   55.2</t>
  </si>
  <si>
    <t xml:space="preserve">  6  02 45      1   19   17.4      1   25   21.0        2   44   38.4</t>
  </si>
  <si>
    <t xml:space="preserve">  7  00 20      1   17   16.2      1   24   20.4        2   41   36.6</t>
  </si>
  <si>
    <t xml:space="preserve">  8  00 35      2   14   20.4      1    7   10.2        3   21   30.6</t>
  </si>
  <si>
    <t xml:space="preserve">  9  01 00      2    6   15.6      0    0    0.0        2    6   15.6</t>
  </si>
  <si>
    <t xml:space="preserve"> 13  00 05      0    0    0.0      2   64   50.4        2   64   50.4</t>
  </si>
  <si>
    <t xml:space="preserve"> 14  01 15      0    0    0.0      1   50   36.0        1   50   36.0</t>
  </si>
  <si>
    <t xml:space="preserve"> 15  00 35      0    0    0.0      1   41   30.6        1   41   30.6</t>
  </si>
  <si>
    <t xml:space="preserve"> 16  00 45      0    0    0.0      1   30   24.0        1   30   24.0</t>
  </si>
  <si>
    <t xml:space="preserve"> 17  01 10      1    2    7.2      1   18   16.8        2   20   24.0</t>
  </si>
  <si>
    <t xml:space="preserve"> 18  01 35      1   14   14.4      1    2    7.2        2   16   21.6</t>
  </si>
  <si>
    <t xml:space="preserve"> 19  01 00      1    3    7.8      2    8   16.8        3   11   24.6</t>
  </si>
  <si>
    <t xml:space="preserve"> 20  03 20      1    3    7.8      2    5   15.0        3    8   22.8</t>
  </si>
  <si>
    <t xml:space="preserve"> 21  00 45      1    4    8.4      1    2    7.2        2    6   15.6</t>
  </si>
  <si>
    <t xml:space="preserve"> 22  00 45      3   21   30.6      1    1    6.6        4   22   37.2</t>
  </si>
  <si>
    <t xml:space="preserve"> 23  00 35      1   15   15.0      1    2    7.2        2   17   22.2</t>
  </si>
  <si>
    <t xml:space="preserve"> 24  00 30      1   11   12.6      1    1    6.6        2   12   19.2</t>
  </si>
  <si>
    <t xml:space="preserve"> 25  01 00      1    6    9.6      3    7   22.2        4   13   31.8</t>
  </si>
  <si>
    <t xml:space="preserve"> 26  00 15      1    6    9.6      3   20   30.0        4   26   39.6</t>
  </si>
  <si>
    <t xml:space="preserve"> 27  02 05      1    9   11.4      4   15   33.0        5   24   44.4</t>
  </si>
  <si>
    <t xml:space="preserve"> 29  01 22      0    0    0.0      2   12   19.2        2   12   19.2</t>
  </si>
  <si>
    <t xml:space="preserve"> 30  03 45      0    0    0.0      1    2    7.2        1    2    7.2</t>
  </si>
  <si>
    <t xml:space="preserve"> 31  06 03      0    0    0.0      1    2    7.2        1    2    7.2</t>
  </si>
  <si>
    <t xml:space="preserve"> Monthly Mean             5.0               16.8                 21.8</t>
  </si>
  <si>
    <t xml:space="preserve"> January   1993     (k = 0.60)</t>
  </si>
  <si>
    <t xml:space="preserve">  1  00 55      1    2    7.2      4   14   32.4        5   16   39.6</t>
  </si>
  <si>
    <t xml:space="preserve">  2  03 00      1    2    7.2      3    9   23.4        4   11   30.6</t>
  </si>
  <si>
    <t xml:space="preserve">  3  00 30      1    3    7.8      2   15   21.0        3   18   28.8</t>
  </si>
  <si>
    <t xml:space="preserve">  4  00 50      2    3   13.8      3   19   29.4        5   22   43.2</t>
  </si>
  <si>
    <t xml:space="preserve">  5  01 10      1    1    6.6      6   29   53.4        7   30   60.0</t>
  </si>
  <si>
    <t xml:space="preserve">  6  00 30      0    0    0.0      7   48   70.8        7   48   70.8</t>
  </si>
  <si>
    <t xml:space="preserve">  8  00 35      3   11   24.6      6   81   84.6        9   92  109.2</t>
  </si>
  <si>
    <t xml:space="preserve"> 12  03 35      2   52   43.2      6   71   78.6        8  123  121.8</t>
  </si>
  <si>
    <t xml:space="preserve"> 13  03 25      2   43   37.8      5   61   66.6        7  104  104.4</t>
  </si>
  <si>
    <t xml:space="preserve"> 17  00 40      2   10   18.0      3   40   42.0        5   50   60.0</t>
  </si>
  <si>
    <t xml:space="preserve"> 19  00 50      2    7   16.2      4   40   48.0        6   47   64.2</t>
  </si>
  <si>
    <t xml:space="preserve"> 20  00 50      1    2    7.2      3   34   38.4        4   36   45.6</t>
  </si>
  <si>
    <t xml:space="preserve"> 21  01 00      1    2    7.2      3   34   38.4        4   36   45.6</t>
  </si>
  <si>
    <t xml:space="preserve"> 22  00 50      1    2    7.2      4   16   33.6        5   18   40.8</t>
  </si>
  <si>
    <t xml:space="preserve"> 27  00 30      1    2    7.2      2   11   18.6        3   13   25.8</t>
  </si>
  <si>
    <t xml:space="preserve"> 28  02 50      0    0    0.0      4   27   40.2        4   27   40.2</t>
  </si>
  <si>
    <t xml:space="preserve"> 29  00 50      0    0    0.0      3   15   27.0        3   15   27.0</t>
  </si>
  <si>
    <t xml:space="preserve"> 30  00 20      0    0    0.0      3   15   27.0        3   15   27.0</t>
  </si>
  <si>
    <t xml:space="preserve"> 31  00 00      0    0    0.0      3   16   27.6        3   16   27.6</t>
  </si>
  <si>
    <t xml:space="preserve"> Monthly Mean            11.1               42.2                 53.3</t>
  </si>
  <si>
    <t xml:space="preserve"> February  1993     (k = 0.60)</t>
  </si>
  <si>
    <t xml:space="preserve">  1  02 25      0    0    0.0      3   21   30.6        3   21   30.6</t>
  </si>
  <si>
    <t xml:space="preserve">  2  00 30      1    3    7.8      2   18   22.8        3   21   30.6</t>
  </si>
  <si>
    <t xml:space="preserve">  3  00 45      5   50   60.0      2   35   33.0        7   85   93.0</t>
  </si>
  <si>
    <t xml:space="preserve">  4  00 45      4   86   75.6      3   28   34.8        7  114  110.4</t>
  </si>
  <si>
    <t xml:space="preserve">  5  03 20      3  105   81.0      5   30   48.0        8  135  129.0</t>
  </si>
  <si>
    <t xml:space="preserve">  6  00 40      3   59   53.4      4   19   35.4        7   78   88.8</t>
  </si>
  <si>
    <t xml:space="preserve">  7  00 12      4   51   54.6      3   25   33.0        7   76   87.6</t>
  </si>
  <si>
    <t xml:space="preserve">  8  01 05      4   52   55.2      2   25   27.0        6   77   82.2</t>
  </si>
  <si>
    <t xml:space="preserve">  9  02 15      6   90   90.0      2   41   36.6        8  131  126.6</t>
  </si>
  <si>
    <t xml:space="preserve"> 10  01 00      6   48   64.8      2   67   52.2        8  115  117.0</t>
  </si>
  <si>
    <t xml:space="preserve"> 11  04 00      4   30   42.0      1   67   46.2        5   97   88.2</t>
  </si>
  <si>
    <t xml:space="preserve"> 12  00 55      5   27   46.2      1   68   46.8        6   95   93.0</t>
  </si>
  <si>
    <t xml:space="preserve"> 13  01 50      3   21   30.6      1   45   33.0        4   66   63.6</t>
  </si>
  <si>
    <t xml:space="preserve"> 14  00 30      3   21   30.6      2   45   39.0        5   66   69.6</t>
  </si>
  <si>
    <t xml:space="preserve"> 15  00 40      3   13   25.8      2   48   40.8        5   61   66.6</t>
  </si>
  <si>
    <t xml:space="preserve"> 23  00 00      0    0    0.0      0    0    0.0        0    0    0.0</t>
  </si>
  <si>
    <t xml:space="preserve"> 24  01 41      1    1    6.6      0    0    0.0        1    1    6.6</t>
  </si>
  <si>
    <t xml:space="preserve"> 25  00 47      1    1    6.6      0    0    0.0        1    1    6.6</t>
  </si>
  <si>
    <t xml:space="preserve"> 26  05 20      1    1    6.6      0    0    0.0        1    1    6.6</t>
  </si>
  <si>
    <t xml:space="preserve"> 27  05 02      1    1    6.6      0    0    0.0        1    1    6.6</t>
  </si>
  <si>
    <t xml:space="preserve"> 28  00 40      1    2    7.2      0    0    0.0        1    2    7.2</t>
  </si>
  <si>
    <t xml:space="preserve"> 29  02 00      1    1    6.6      0    0    0.0        1    1    6.6</t>
  </si>
  <si>
    <t xml:space="preserve"> 30  01 20      1    1    6.6      0    0    0.0        1    1    6.6</t>
  </si>
  <si>
    <t xml:space="preserve"> 31  01 20      1    2    7.2      0    0    0.0        1    2    7.2</t>
  </si>
  <si>
    <t xml:space="preserve"> Monthly Mean             9.6                0.5                 10.0</t>
  </si>
  <si>
    <t xml:space="preserve"> February  1996     (k = 0.60)</t>
  </si>
  <si>
    <t xml:space="preserve">  1  01 15      1    6    9.6      0    0    0.0        1    6    9.6</t>
  </si>
  <si>
    <t xml:space="preserve">  2  02 00      1    5    9.0      0    0    0.0        1    5    9.0</t>
  </si>
  <si>
    <t xml:space="preserve">  3  04 05      0    0    0.0      0    0    0.0        0    0    0.0</t>
  </si>
  <si>
    <t xml:space="preserve">  4  05 10      0    0    0.0      0    0    0.0        0    0    0.0</t>
  </si>
  <si>
    <t xml:space="preserve">  5  00 30      0    0    0.0      0    0    0.0        0    0    0.0</t>
  </si>
  <si>
    <t xml:space="preserve">  6  00 35      0    0    0.0      0    0    0.0        0    0    0.0</t>
  </si>
  <si>
    <t xml:space="preserve">  7  00 20      0    0    0.0      0    0    0.0        0    0    0.0</t>
  </si>
  <si>
    <t xml:space="preserve">  8  00 10      0    0    0.0      0    0    0.0        0    0    0.0</t>
  </si>
  <si>
    <t xml:space="preserve">  9  00 30      0    0    0.0      0    0    0.0        0    0    0.0</t>
  </si>
  <si>
    <t xml:space="preserve"> 10  04 10      0    0    0.0      0    0    0.0        0    0    0.0</t>
  </si>
  <si>
    <t xml:space="preserve"> 11  03 10      0    0    0.0      0    0    0.0        0    0    0.0</t>
  </si>
  <si>
    <t xml:space="preserve"> 12  01 01      0    0    0.0      0    0    0.0        0    0    0.0</t>
  </si>
  <si>
    <t xml:space="preserve"> 13  00 30      0    0    0.0      0    0    0.0        0    0    0.0</t>
  </si>
  <si>
    <t xml:space="preserve"> 15  00 40      1    2    7.2      0    0    0.0        1    2    7.2</t>
  </si>
  <si>
    <t xml:space="preserve"> 20  00 20      1    3    7.8      0    0    0.0        1    3    7.8</t>
  </si>
  <si>
    <t xml:space="preserve"> 21  00 50      1    6    9.6      0    0    0.0        1    6    9.6</t>
  </si>
  <si>
    <t xml:space="preserve"> 22  00 40      1    2    7.2      0    0    0.0        1    2    7.2</t>
  </si>
  <si>
    <t xml:space="preserve"> 23  00 40      1    3    7.8      0    0    0.0        1    3    7.8</t>
  </si>
  <si>
    <t xml:space="preserve"> 24  00 11      2   11   18.6      0    0    0.0        2   11   18.6</t>
  </si>
  <si>
    <t xml:space="preserve"> 28  00 45      0    0    0.0      0    0    0.0        0    0    0.0</t>
  </si>
  <si>
    <t xml:space="preserve"> 29  00 45      0    0    0.0      1    7   10.2        1    7   10.2</t>
  </si>
  <si>
    <t xml:space="preserve"> Monthly Mean             3.5                0.5                  4.0</t>
  </si>
  <si>
    <t xml:space="preserve"> March     1996     (k = 0.60)</t>
  </si>
  <si>
    <t xml:space="preserve">  1  04 10      0    0    0.0      1    2    7.2        1    2    7.2</t>
  </si>
  <si>
    <t xml:space="preserve">  2  00 34      0    0    0.0      0    0    0.0        0    0    0.0</t>
  </si>
  <si>
    <t xml:space="preserve">  3  00 15      0    0    0.0      0    0    0.0        0    0    0.0</t>
  </si>
  <si>
    <t xml:space="preserve">  4  01 00      0    0    0.0      0    0    0.0        0    0    0.0</t>
  </si>
  <si>
    <t xml:space="preserve">  5  00 55      0    0    0.0      0    0    0.0        0    0    0.0</t>
  </si>
  <si>
    <t xml:space="preserve">  6  00 45      0    0    0.0      0    0    0.0        0    0    0.0</t>
  </si>
  <si>
    <t xml:space="preserve">  7  00 15      0    0    0.0      1    2    7.2        1    2    7.2</t>
  </si>
  <si>
    <t xml:space="preserve">  9  02 30      0    0    0.0      0    0    0.0        0    0    0.0</t>
  </si>
  <si>
    <t xml:space="preserve"> 10  00 35      0    0    0.0      0    0    0.0        0    0    0.0</t>
  </si>
  <si>
    <t xml:space="preserve"> 11  05 30      0    0    0.0      1    8   10.8        1    8   10.8</t>
  </si>
  <si>
    <t xml:space="preserve"> 12  00 40      0    0    0.0      1   10   12.0        1   10   12.0</t>
  </si>
  <si>
    <t xml:space="preserve"> 13  02 30      0    0    0.0      1   12   13.2        1   12   13.2</t>
  </si>
  <si>
    <t xml:space="preserve"> 14  00 55      0    0    0.0      1   10   12.0        1   10   12.0</t>
  </si>
  <si>
    <t xml:space="preserve"> 16  00 55      0    0    0.0      1    7   10.2        1    7   10.2</t>
  </si>
  <si>
    <t xml:space="preserve"> 19  00 55      0    0    0.0      1    1    6.6        1    1    6.6</t>
  </si>
  <si>
    <t xml:space="preserve"> 21  00 20      0    0    0.0      0    0    0.0        0    0    0.0</t>
  </si>
  <si>
    <t xml:space="preserve"> 22  05 40      1   10   12.0      0    0    0.0        1   10   12.0</t>
  </si>
  <si>
    <t xml:space="preserve"> 23  02 10      1    9   11.4      0    0    0.0        1    9   11.4</t>
  </si>
  <si>
    <t xml:space="preserve"> 24  03 03      1    7   10.2      0    0    0.0        1    7   10.2</t>
  </si>
  <si>
    <t xml:space="preserve"> 26  01 40      2   13   19.8      0    0    0.0        2   13   19.8</t>
  </si>
  <si>
    <t xml:space="preserve"> 15  00 10      1   10   12.0      0    0    0.0        1   10   12.0</t>
  </si>
  <si>
    <t xml:space="preserve"> 16  00 05      1    9   11.4      0    0    0.0        1    9   11.4</t>
  </si>
  <si>
    <t xml:space="preserve"> 18  01 05      3   14   26.4      2    4   14.4        5   18   40.8</t>
  </si>
  <si>
    <t xml:space="preserve"> 19  01 20      3   22   31.2      2   15   21.0        5   37   52.2</t>
  </si>
  <si>
    <t xml:space="preserve"> 23  02 10      3   38   40.8      4   47   52.2        7   85   93.0</t>
  </si>
  <si>
    <t xml:space="preserve"> 24  00 20      1   23   19.8      4   51   54.6        5   74   74.4</t>
  </si>
  <si>
    <t xml:space="preserve"> 25  00 45      3   21   30.6      4   31   42.6        7   52   73.2</t>
  </si>
  <si>
    <t xml:space="preserve"> 26  00 20      4   29   41.4      4   22   37.2        8   51   78.6</t>
  </si>
  <si>
    <t xml:space="preserve"> 27  00 15      3   24   32.4      2   13   19.8        5   37   52.2</t>
  </si>
  <si>
    <t xml:space="preserve"> 28  00 10      3   13   25.8      4   25   39.0        7   38   64.8</t>
  </si>
  <si>
    <t xml:space="preserve"> Monthly Mean            22.2               39.5                 61.8</t>
  </si>
  <si>
    <t xml:space="preserve"> May       1993     (k = 0.60)</t>
  </si>
  <si>
    <t xml:space="preserve">  4  00 15      2    5   15.0      3   32   37.2        5   37   52.2</t>
  </si>
  <si>
    <t xml:space="preserve">  5  01 45      2   10   18.0      4   19   35.4        6   29   53.4</t>
  </si>
  <si>
    <t xml:space="preserve">  6  00 55      2   31   30.6      5   24   44.4        7   55   75.0</t>
  </si>
  <si>
    <t xml:space="preserve">  7  00 40      2   52   43.2      3   17   28.2        5   69   71.4</t>
  </si>
  <si>
    <t xml:space="preserve">  8  02 10      2   67   52.2      1   19   17.4        3   86   69.6</t>
  </si>
  <si>
    <t xml:space="preserve"> 11  00 44      4   98   82.8      3   18   28.8        7  116  111.6</t>
  </si>
  <si>
    <t xml:space="preserve"> 12  00 20      3  107   82.2      3   19   29.4        6  126  111.6</t>
  </si>
  <si>
    <t xml:space="preserve"> 13  00 35      3   76   63.6      2    6   15.6        5   82   79.2</t>
  </si>
  <si>
    <t xml:space="preserve"> 14  23 45      4   25   39.0      0    0    0.0        4   25   39.0</t>
  </si>
  <si>
    <t xml:space="preserve"> 15  23 58      5   16   39.6      1    2    7.2        6   18   46.8</t>
  </si>
  <si>
    <t xml:space="preserve"> 19  00 30      1    6    9.6      0    0    0.0        1    6    9.6</t>
  </si>
  <si>
    <t xml:space="preserve"> 20  00 00      2    4   14.4      1    1    6.6        3    5   21.0</t>
  </si>
  <si>
    <t xml:space="preserve"> 20  23 55      2    5   15.0      1    2    7.2        3    7   22.2</t>
  </si>
  <si>
    <t xml:space="preserve"> 23  01 05      0    0    0.0      2    3   13.8        2    3   13.8</t>
  </si>
  <si>
    <t xml:space="preserve"> 25  00 00      4    8   28.8      1    1    6.6        5    9   35.4</t>
  </si>
  <si>
    <t xml:space="preserve"> 26  00 05      4   19   35.4      3    8   22.8        7   27   58.2</t>
  </si>
  <si>
    <t xml:space="preserve"> 27  00 00      2   47   40.2      1    1    6.6        3   48   46.8</t>
  </si>
  <si>
    <t xml:space="preserve"> 28  00 00      4   92   79.2      0    0    0.0        4   92   79.2</t>
  </si>
  <si>
    <t xml:space="preserve"> 29  02 45      3  100   78.0      2    2   13.2        5  102   91.2</t>
  </si>
  <si>
    <t xml:space="preserve"> 31  01 00      3   88   70.8      1    1    6.6        4   89   77.4</t>
  </si>
  <si>
    <t xml:space="preserve"> Monthly Mean            41.9               16.4                 58.2</t>
  </si>
  <si>
    <t xml:space="preserve"> June      1993     (k = 0.60)</t>
  </si>
  <si>
    <t xml:space="preserve">  1  00 25      4   97   82.2      1   13   13.8        5  110   96.0</t>
  </si>
  <si>
    <t xml:space="preserve">  3  03 10      4   82   73.2      2   35   33.0        6  117  106.2</t>
  </si>
  <si>
    <t xml:space="preserve">  4  00 35      6   81   84.6      1   22   19.2        7  103  103.8</t>
  </si>
  <si>
    <t xml:space="preserve">  7  05 25      5   32   49.2      1   64   44.4        6   96   93.6</t>
  </si>
  <si>
    <t xml:space="preserve">  8  04 25      2    6   15.6      1   45   33.0        3   51   48.6</t>
  </si>
  <si>
    <t xml:space="preserve"> 10  00 00      2    9   17.4      2   37   34.2        4   46   51.6</t>
  </si>
  <si>
    <t xml:space="preserve"> 11  00 45      2    9   17.4      1   24   20.4        3   33   37.8</t>
  </si>
  <si>
    <t xml:space="preserve"> 12  02 55      2    4   14.4      0    0    0.0        2    4   14.4</t>
  </si>
  <si>
    <t xml:space="preserve"> 13  01 55      1    2    7.2      0    0    0.0        1    2    7.2</t>
  </si>
  <si>
    <t xml:space="preserve"> 14  03 55      1    2    7.2      0    0    0.0        1    2    7.2</t>
  </si>
  <si>
    <t xml:space="preserve"> 14  23 50      1    2    7.2      0    0    0.0        1    2    7.2</t>
  </si>
  <si>
    <t xml:space="preserve"> 16  00 10      1    2    7.2      0    0    0.0        1    2    7.2</t>
  </si>
  <si>
    <t xml:space="preserve"> 17  00 15      1    2    7.2      0    0    0.0        1    2    7.2</t>
  </si>
  <si>
    <t xml:space="preserve"> 18  03 05      1    2    7.2      0    0    0.0        1    2    7.2</t>
  </si>
  <si>
    <t xml:space="preserve"> 20  02 40      0    0    0.0      1   14   14.4        1   14   14.4</t>
  </si>
  <si>
    <t xml:space="preserve"> 21  00 25      1    4    8.4      1   22   19.2        2   26   27.6</t>
  </si>
  <si>
    <t xml:space="preserve"> 22  00 30      2    6   15.6      1   18   16.8        3   24   32.4</t>
  </si>
  <si>
    <t xml:space="preserve"> 24  05 35      2   32   31.2      2   10   18.0        4   42   49.2</t>
  </si>
  <si>
    <t xml:space="preserve"> 25  03 40      2   37   34.2      3   12   25.2        5   49   59.4</t>
  </si>
  <si>
    <t xml:space="preserve"> 27  00 45      2    7   16.2      3   47   46.2        5   54   62.4</t>
  </si>
  <si>
    <t xml:space="preserve"> 28  03 40      2   10   18.0      4   84   74.4        6   94   92.4</t>
  </si>
  <si>
    <t xml:space="preserve"> Monthly Mean            24.8               19.6                 44.4</t>
  </si>
  <si>
    <t xml:space="preserve">  2  00 35      1    1    6.6      0    0    0.0        1    1    6.6</t>
  </si>
  <si>
    <t xml:space="preserve">  3  00 00      1    1    6.6      0    0    0.0        1    1    6.6</t>
  </si>
  <si>
    <t xml:space="preserve">  4  01 15      2    5   15.0      0    0    0.0        2    5   15.0</t>
  </si>
  <si>
    <t xml:space="preserve">  5  00 30      1    2    7.2      0    0    0.0        1    2    7.2</t>
  </si>
  <si>
    <t xml:space="preserve">  5  23 40      1    7   10.2      0    0    0.0        1    7   10.2</t>
  </si>
  <si>
    <t xml:space="preserve">  6  23 50      1   15   15.0      0    0    0.0        1   15   15.0</t>
  </si>
  <si>
    <t xml:space="preserve">  8  06 35      1   19   17.4      0    0    0.0        1   19   17.4</t>
  </si>
  <si>
    <t xml:space="preserve"> 12  04 20      1    2    7.2      0    0    0.0        1    2    7.2</t>
  </si>
  <si>
    <t xml:space="preserve"> 16  00 12      0    0    0.0      0    0    0.0        0    0    0.0</t>
  </si>
  <si>
    <t xml:space="preserve"> 17  04 50      0    0    0.0      0    0    0.0        0    0    0.0</t>
  </si>
  <si>
    <t xml:space="preserve"> 19  02 20      2    5   15.0      0    0    0.0        2    5   15.0</t>
  </si>
  <si>
    <t xml:space="preserve"> 20  00 05      2    3   13.8      0    0    0.0        2    3   13.8</t>
  </si>
  <si>
    <t xml:space="preserve"> 24  04 05      1    2    7.2      0    0    0.0        1    2    7.2</t>
  </si>
  <si>
    <t xml:space="preserve"> 25  03 35      2    4   14.4      0    0    0.0        2    4   14.4</t>
  </si>
  <si>
    <t xml:space="preserve"> 26  00 00      0    0    0.0      0    0    0.0        0    0    0.0</t>
  </si>
  <si>
    <t xml:space="preserve"> 27  00 00      0    0    0.0      0    0    0.0        0    0    0.0</t>
  </si>
  <si>
    <t xml:space="preserve"> 27  23 55      2    6   15.6      0    0    0.0        2    6   15.6</t>
  </si>
  <si>
    <t xml:space="preserve"> 29  01 30      2    4   14.4      0    0    0.0        2    4   14.4</t>
  </si>
  <si>
    <t xml:space="preserve"> 30  03 10      2    6   15.6      0    0    0.0        2    6   15.6</t>
  </si>
  <si>
    <t xml:space="preserve"> Monthly Mean             9.4                0.0                  9.4</t>
  </si>
  <si>
    <t xml:space="preserve"> July      1996     (k = 0.60)</t>
  </si>
  <si>
    <t xml:space="preserve">  1  03 45      1    2    7.2      0    0    0.0        1    2    7.2</t>
  </si>
  <si>
    <t xml:space="preserve">  2  00 35      1    2    7.2      0    0    0.0        1    2    7.2</t>
  </si>
  <si>
    <t xml:space="preserve">  3  00 05      1    3    7.8      0    0    0.0        1    3    7.8</t>
  </si>
  <si>
    <t xml:space="preserve">  4  00 00      0    0    0.0      0    0    0.0        0    0    0.0</t>
  </si>
  <si>
    <t xml:space="preserve">  5  00 05      0    0    0.0      1    3    7.8        1    3    7.8</t>
  </si>
  <si>
    <t xml:space="preserve">  6  00 10      0    0    0.0      0    0    0.0        0    0    0.0</t>
  </si>
  <si>
    <t xml:space="preserve"> 11  00 30      0    0    0.0      1   31   24.6        1   31   24.6</t>
  </si>
  <si>
    <t xml:space="preserve"> 12  00 05      0    0    0.0      1   15   15.0        1   15   15.0</t>
  </si>
  <si>
    <t xml:space="preserve"> 13  00 15      0    0    0.0      1    5    9.0        1    5    9.0</t>
  </si>
  <si>
    <t xml:space="preserve"> 14  01 40      0    0    0.0      0    0    0.0        0    0    0.0</t>
  </si>
  <si>
    <t xml:space="preserve"> 15  00 00      0    0    0.0      0    0    0.0        0    0    0.0</t>
  </si>
  <si>
    <t xml:space="preserve"> 16  00 45      0    0    0.0      0    0    0.0        0    0    0.0</t>
  </si>
  <si>
    <t xml:space="preserve"> 17  00 15      0    0    0.0      0    0    0.0        0    0    0.0</t>
  </si>
  <si>
    <t xml:space="preserve"> 18  00 20      0    0    0.0      0    0    0.0        0    0    0.0</t>
  </si>
  <si>
    <t xml:space="preserve"> 19  00 05      0    0    0.0      0    0    0.0        0    0    0.0</t>
  </si>
  <si>
    <t xml:space="preserve"> 24  01 35      0    0    0.0      0    0    0.0        0    0    0.0</t>
  </si>
  <si>
    <t xml:space="preserve"> 25  00 40      0    0    0.0      0    0    0.0        0    0    0.0</t>
  </si>
  <si>
    <t xml:space="preserve"> 27  02 05      0    0    0.0      1    2    7.2        1    2    7.2</t>
  </si>
  <si>
    <t xml:space="preserve"> 28  00 05      0    0    0.0      1    8   10.8        1    8   10.8</t>
  </si>
  <si>
    <t xml:space="preserve"> 28  23 50      0    0    0.0      1   12   13.2        1   12   13.2</t>
  </si>
  <si>
    <t xml:space="preserve"> 30  03 05      0    0    0.0      1   12   13.2        1   12   13.2</t>
  </si>
  <si>
    <t xml:space="preserve"> 30  23 55      0    0    0.0      1   27   22.2        1   27   22.2</t>
  </si>
  <si>
    <t xml:space="preserve"> Monthly Mean             1.0                5.3                  6.3</t>
  </si>
  <si>
    <t xml:space="preserve"> August    1996     (k = 0.60)</t>
  </si>
  <si>
    <t xml:space="preserve">  1  00 10      0    0    0.0      1   20   18.0        1   20   18.0</t>
  </si>
  <si>
    <t xml:space="preserve">  2  00 05      0    0    0.0      1   42   31.2        1   42   31.2</t>
  </si>
  <si>
    <t xml:space="preserve">  4  02 40      0    0    0.0      1   26   21.6        1   26   21.6</t>
  </si>
  <si>
    <t xml:space="preserve">  5  00 15      0    0    0.0      1   34   26.4        1   34   26.4</t>
  </si>
  <si>
    <t xml:space="preserve">  6  02 15      1    1    6.6      1    5    9.0        2    6   15.6</t>
  </si>
  <si>
    <t xml:space="preserve">  6  23 50      1    3    7.8      1    4    8.4        2    7   16.2</t>
  </si>
  <si>
    <t xml:space="preserve">  8  00 00      1    8   10.8      1    2    7.2        2   10   18.0</t>
  </si>
  <si>
    <t xml:space="preserve">  9  00 00      1    5    9.0      0    0    0.0        1    5    9.0</t>
  </si>
  <si>
    <t xml:space="preserve"> 10  02 30      1   12   13.2      0    0    0.0        1   12   13.2</t>
  </si>
  <si>
    <t xml:space="preserve"> 12  01 10      1    2    7.2      3   50   48.0        4   52   55.2</t>
  </si>
  <si>
    <t xml:space="preserve"> 13  00 35      1    3    7.8      2   30   30.0        3   33   37.8</t>
  </si>
  <si>
    <t xml:space="preserve"> 15  02 05      1    8   10.8      1   18   16.8        2   26   27.6</t>
  </si>
  <si>
    <t xml:space="preserve"> 18  00 05      1   10   12.0      3   12   25.2        4   22   37.2</t>
  </si>
  <si>
    <t xml:space="preserve"> 20  00 05      2   12   19.2      3   13   25.8        5   25   45.0</t>
  </si>
  <si>
    <t xml:space="preserve"> 21  04 30      2   10   18.0      4   60   60.0        6   70   78.0</t>
  </si>
  <si>
    <t xml:space="preserve"> 22  00 20      2    3   13.8      3   36   39.6        5   39   53.4</t>
  </si>
  <si>
    <t xml:space="preserve"> 23  00 20      1   14   14.4      3   28   34.8        4   42   49.2</t>
  </si>
  <si>
    <t xml:space="preserve"> 24  00 20      1   11   12.6      3   16   27.6        4   27   40.2</t>
  </si>
  <si>
    <t xml:space="preserve"> 25  00 40      1   13   13.8      2   17   22.2        3   30   36.0</t>
  </si>
  <si>
    <t xml:space="preserve"> 26  00 40      3   17   28.2      3    8   22.8        6   25   51.0</t>
  </si>
  <si>
    <t xml:space="preserve"> 27  00 30      1   10   12.0      3    9   23.4        4   19   35.4</t>
  </si>
  <si>
    <t xml:space="preserve"> 28  00 15      2    9   17.4      2    4   14.4        4   13   31.8</t>
  </si>
  <si>
    <t xml:space="preserve"> 29  00 15      2    8   16.8      1    1    6.6        3    9   23.4</t>
  </si>
  <si>
    <t xml:space="preserve"> 31  01 50      1   14   14.4      1    6    9.6        2   20   24.0</t>
  </si>
  <si>
    <t xml:space="preserve"> Monthly Mean            18.0               30.5                 48.6</t>
  </si>
  <si>
    <t xml:space="preserve"> November  1993     (k = 0.60)</t>
  </si>
  <si>
    <t xml:space="preserve">  1  00 15      0    0    0.0      2    8   16.8        2    8   16.8</t>
  </si>
  <si>
    <t xml:space="preserve">  2  00 35      0    0    0.0      2    7   16.2        2    7   16.2</t>
  </si>
  <si>
    <t xml:space="preserve">  3  02 50      1    1    6.6      1   11   12.6        2   12   19.2</t>
  </si>
  <si>
    <t xml:space="preserve">  4  00 30      0    0    0.0      1   11   12.6        1   11   12.6</t>
  </si>
  <si>
    <t xml:space="preserve">  5  00 35      0    0    0.0      2   17   22.2        2   17   22.2</t>
  </si>
  <si>
    <t xml:space="preserve">  6  00 25      1    2    7.2      2   26   27.6        3   28   34.8</t>
  </si>
  <si>
    <t xml:space="preserve">  7  00 48      1    2    7.2      1    5    9.0        2    7   16.2</t>
  </si>
  <si>
    <t xml:space="preserve">  9  00 20      1    2    7.2      1    9   11.4        2   11   18.6</t>
  </si>
  <si>
    <t xml:space="preserve"> 10  01 15      1    2    7.2      1    6    9.6        2    8   16.8</t>
  </si>
  <si>
    <t xml:space="preserve"> 12  04 00      0    0    0.0      0    0    0.0        0    0    0.0</t>
  </si>
  <si>
    <t xml:space="preserve"> 14  04 15      1   25   21.0      0    0    0.0        1   25   21.0</t>
  </si>
  <si>
    <t xml:space="preserve"> 15  00 35      2   34   32.4      0    0    0.0        2   34   32.4</t>
  </si>
  <si>
    <t xml:space="preserve"> 16  00 35      1   57   40.2      0    0    0.0        1   57   40.2</t>
  </si>
  <si>
    <t xml:space="preserve"> 17  00 40      1   63   43.8      0    0    0.0        1   63   43.8</t>
  </si>
  <si>
    <t xml:space="preserve"> 19  00 15      2   61   48.6      0    0    0.0        2   61   48.6</t>
  </si>
  <si>
    <t xml:space="preserve"> 21  04 20      3   29   35.4      1    2    7.2        4   31   42.6</t>
  </si>
  <si>
    <t xml:space="preserve"> 22  02 50      3   56   51.6      1    1    6.6        4   57   58.2</t>
  </si>
  <si>
    <t xml:space="preserve"> 24  00 35      3   45   45.0      0    0    0.0        3   45   45.0</t>
  </si>
  <si>
    <t xml:space="preserve"> 25  00 50      2   30   30.0      0    0    0.0        2   30   30.0</t>
  </si>
  <si>
    <t xml:space="preserve"> 26  00 35      2   53   43.8      1    2    7.2        3   55   51.0</t>
  </si>
  <si>
    <t xml:space="preserve"> 28  00 43      2   16   21.6      1    2    7.2        3   18   28.8</t>
  </si>
  <si>
    <t xml:space="preserve"> 29  01 30      3   20   30.0      2   17   22.2        5   37   52.2</t>
  </si>
  <si>
    <t xml:space="preserve"> 30  04 20      2   21   24.6      3   32   37.2        5   53   61.8</t>
  </si>
  <si>
    <t xml:space="preserve"> Monthly Mean            21.9                9.8                 31.7</t>
  </si>
  <si>
    <t xml:space="preserve"> December  1993     (k = 0.60)</t>
  </si>
  <si>
    <t xml:space="preserve">  2  00 40      1   34   26.4      3   24   32.4        4   58   58.8</t>
  </si>
  <si>
    <t xml:space="preserve">  3  00 45      1   11   12.6      4   28   40.8        5   39   53.4</t>
  </si>
  <si>
    <t xml:space="preserve">  5  00 10      2    4   14.4      4   39   47.4        6   43   61.8</t>
  </si>
  <si>
    <t xml:space="preserve">  7  00 55      0    0    0.0      5   67   70.2        5   67   70.2</t>
  </si>
  <si>
    <t xml:space="preserve">  9  00 35      1    2    7.2      3   59   53.4        4   61   60.6</t>
  </si>
  <si>
    <t xml:space="preserve"> 10  02 35      1    2    7.2      3   23   31.8        4   25   39.0</t>
  </si>
  <si>
    <t xml:space="preserve"> 11  01 15      1    3    7.8      3   13   25.8        4   16   33.6</t>
  </si>
  <si>
    <t xml:space="preserve"> 20  23 50      1    1    6.6      0    0    0.0        1    1    6.6</t>
  </si>
  <si>
    <t xml:space="preserve"> 21  23 50      0    0    0.0      0    0    0.0        0    0    0.0</t>
  </si>
  <si>
    <t xml:space="preserve"> 22  23 40      0    0    0.0      0    0    0.0        0    0    0.0</t>
  </si>
  <si>
    <t xml:space="preserve"> 23  23 35      0    0    0.0      0    0    0.0        0    0    0.0</t>
  </si>
  <si>
    <t xml:space="preserve"> 25  01 00      0    0    0.0      0    0    0.0        0    0    0.0</t>
  </si>
  <si>
    <t xml:space="preserve"> 26  00 50      0    0    0.0      0    0    0.0        0    0    0.0</t>
  </si>
  <si>
    <t xml:space="preserve"> 27  00 57      0    0    0.0      1    6    9.6        1    6    9.6</t>
  </si>
  <si>
    <t xml:space="preserve"> 28  01 10      0    0    0.0      1    1    6.6        1    1    6.6</t>
  </si>
  <si>
    <t xml:space="preserve"> 28  23 45      0    0    0.0      0    0    0.0        0    0    0.0</t>
  </si>
  <si>
    <t xml:space="preserve"> 30  00 55      0    0    0.0      0    0    0.0        0    0    0.0</t>
  </si>
  <si>
    <t xml:space="preserve"> Monthly Mean             0.3                0.7                  1.0</t>
  </si>
  <si>
    <t xml:space="preserve"> November  1996     (k = 0.60)</t>
  </si>
  <si>
    <t xml:space="preserve">  3  04 40      0    0    0.0      0    0    0.0        0    0    0.0</t>
  </si>
  <si>
    <t xml:space="preserve">  4  04 45      0    0    0.0      0    0    0.0        0    0    0.0</t>
  </si>
  <si>
    <t xml:space="preserve">  6  01 20      0    0    0.0      0    0    0.0        0    0    0.0</t>
  </si>
  <si>
    <t xml:space="preserve">  7  00 55      0    0    0.0      0    0    0.0        0    0    0.0</t>
  </si>
  <si>
    <t xml:space="preserve"> 13  01 50      1    4    8.4      0    0    0.0        1    4    8.4</t>
  </si>
  <si>
    <t xml:space="preserve"> 14  03 15      0    0    0.0      1    3    7.8        1    3    7.8</t>
  </si>
  <si>
    <t xml:space="preserve"> 15  00 15      1    4    8.4      1    2    7.2        2    6   15.6</t>
  </si>
  <si>
    <t xml:space="preserve"> 16  01 40      1    5    9.0      1    2    7.2        2    7   16.2</t>
  </si>
  <si>
    <t xml:space="preserve"> 17  00 45      1    1    6.6      1    4    8.4        2    5   15.0</t>
  </si>
  <si>
    <t xml:space="preserve"> 18  03 35      1    2    7.2      1    1    6.6        2    3   13.8</t>
  </si>
  <si>
    <t xml:space="preserve"> 19  01 40      1    1    6.6      0    0    0.0        1    1    6.6</t>
  </si>
  <si>
    <t xml:space="preserve"> 21  01 40      1    2    7.2      1    1    6.6        2    3   13.8</t>
  </si>
  <si>
    <t xml:space="preserve"> 22  00 00      1    1    6.6      1    7   10.2        2    8   16.8</t>
  </si>
  <si>
    <t xml:space="preserve"> 23  00 45      1   22   19.2      1   12   13.2        2   34   32.4</t>
  </si>
  <si>
    <t xml:space="preserve"> 24  02 02      1   13   13.8      1   20   18.0        2   33   31.8</t>
  </si>
  <si>
    <t xml:space="preserve"> 25  00 20      1   20   18.0      2   49   41.4        3   69   59.4</t>
  </si>
  <si>
    <t xml:space="preserve"> 26  00 30      1   10   12.0      2   64   50.4        3   74   62.4</t>
  </si>
  <si>
    <t xml:space="preserve"> 28  00 25      0    0    0.0      1   48   34.8        1   48   34.8</t>
  </si>
  <si>
    <t xml:space="preserve"> 29  01 45      0    0    0.0      1   42   31.2        1   42   31.2</t>
  </si>
  <si>
    <t xml:space="preserve"> 30  04 00      0    0    0.0      1   36   27.6        1   36   27.6</t>
  </si>
  <si>
    <t xml:space="preserve"> Monthly Mean             6.2               13.5                 19.7</t>
  </si>
  <si>
    <t xml:space="preserve"> December  1996     (k = 0.60)</t>
  </si>
  <si>
    <t xml:space="preserve">  1  00 20      0    0    0.0      2   26   27.6        2   26   27.6</t>
  </si>
  <si>
    <t xml:space="preserve">  2  00 00      0    0    0.0      1   11   12.6        1   11   12.6</t>
  </si>
  <si>
    <t xml:space="preserve">  3  01 05      0    0    0.0      0    0    0.0        0    0    0.0</t>
  </si>
  <si>
    <t xml:space="preserve">  4  00 45      1    1    6.6      0    0    0.0        1    1    6.6</t>
  </si>
  <si>
    <t xml:space="preserve">  5  04 25      0    0    0.0      0    0    0.0        0    0    0.0</t>
  </si>
  <si>
    <t xml:space="preserve">  8  00 00      0    0    0.0      1    5    9.0        1    5    9.0</t>
  </si>
  <si>
    <t xml:space="preserve"> 25  01 18      4   31   42.6      7   39   65.4       11   70  108.0</t>
  </si>
  <si>
    <t xml:space="preserve"> 26  03 20      5   31   48.6      7   55   75.0       12   86  123.6</t>
  </si>
  <si>
    <t xml:space="preserve"> 27  01 53      5   47   58.2      9  115  123.0       14  162  181.2</t>
  </si>
  <si>
    <t xml:space="preserve"> 28  01 33      5   55   63.0      9  137  136.2       14  192  199.2</t>
  </si>
  <si>
    <t xml:space="preserve"> 29  02 10      5   44   56.4      7  102  103.2       12  146  159.6</t>
  </si>
  <si>
    <t xml:space="preserve"> Monthly Mean            39.5               92.0                131.6</t>
  </si>
  <si>
    <t xml:space="preserve"> February  1992     (k = 0.60)</t>
  </si>
  <si>
    <t xml:space="preserve">  2  06 20      5   41   54.6      9  107  118.2       14  148  172.8</t>
  </si>
  <si>
    <t xml:space="preserve">  4  04 50      3   19   29.4      9  171  156.6       12  190  186.0</t>
  </si>
  <si>
    <t xml:space="preserve">  5  03 50      4   15   33.0     10  180  168.0       14  195  201.0</t>
  </si>
  <si>
    <t xml:space="preserve">  6  00 45      5   21   42.6     14  195  201.0       19  216  243.6</t>
  </si>
  <si>
    <t xml:space="preserve">  7  00 30      3   19   29.4     11  142  151.2       14  161  180.6</t>
  </si>
  <si>
    <t xml:space="preserve">  8  05 00      4   44   50.4     10  141  144.6       14  185  195.0</t>
  </si>
  <si>
    <t xml:space="preserve">  9  00 36      4   58   58.8     10   87  112.2       14  145  171.0</t>
  </si>
  <si>
    <t xml:space="preserve"> 10  00 35      4   96   81.6      7  101  102.6       11  197  184.2</t>
  </si>
  <si>
    <t xml:space="preserve"> 11  00 45      3  100   78.0      7   95   99.0       10  195  177.0</t>
  </si>
  <si>
    <t xml:space="preserve"> 12  00 25      4  101   84.6      7   61   78.6       11  162  163.2</t>
  </si>
  <si>
    <t xml:space="preserve"> 13  00 35      4  101   84.6      8   62   85.2       12  163  169.8</t>
  </si>
  <si>
    <t xml:space="preserve"> 14  00 15      3   78   64.8      8   50   78.0       11  128  142.8</t>
  </si>
  <si>
    <t xml:space="preserve"> 15  00 10      3   46   45.6      7   68   82.8       10  114  128.4</t>
  </si>
  <si>
    <t xml:space="preserve"> 16  00 30      3   34   38.4      7   64   80.4       10   98  118.8</t>
  </si>
  <si>
    <t xml:space="preserve"> 17  00 25      3   34   38.4      6   81   84.6        9  115  123.0</t>
  </si>
  <si>
    <t xml:space="preserve"> 18  03 55      2   20   24.0      9  103  115.8       11  123  139.8</t>
  </si>
  <si>
    <t xml:space="preserve"> 19  00 30      4   24   38.4      5   65   69.0        9   89  107.4</t>
  </si>
  <si>
    <t xml:space="preserve"> 21  00 40      6   64   74.4     10   79  107.4       16  143  181.8</t>
  </si>
  <si>
    <t xml:space="preserve"> 22  00 15      5   85   81.0     11   66  105.6       16  151  186.6</t>
  </si>
  <si>
    <t xml:space="preserve"> 23  02 25      7   59   77.4      6   43   61.8       13  102  139.2</t>
  </si>
  <si>
    <t xml:space="preserve"> 25  00 30      7  121  114.6      8   48   76.8       15  169  191.4</t>
  </si>
  <si>
    <t xml:space="preserve"> 26  00 55      8  133  127.8      7   43   67.8       15  176  195.6</t>
  </si>
  <si>
    <t xml:space="preserve"> 27  00 45      9  126  129.6      7   46   69.6       16  172  199.2</t>
  </si>
  <si>
    <t xml:space="preserve"> 28  00 15      7  140  126.0     10   80  108.0       17  220  234.0</t>
  </si>
  <si>
    <t xml:space="preserve"> 29  00 10      7  100  102.0      9   76   99.6       16  176  201.6</t>
  </si>
  <si>
    <t xml:space="preserve"> Monthly Mean            68.4              105.0                173.4</t>
  </si>
  <si>
    <t xml:space="preserve"> March     1992     (k = 0.60)</t>
  </si>
  <si>
    <t xml:space="preserve">  4  00 10      6   13   43.8      6   38   58.8       12   51  102.6</t>
  </si>
  <si>
    <t xml:space="preserve">  6  01 55      5   23   43.8      2   21   24.6        7   44   68.4</t>
  </si>
  <si>
    <t xml:space="preserve">  7  00 10      7   20   54.0      3   23   31.8       10   43   85.8</t>
  </si>
  <si>
    <t xml:space="preserve">  8  00 17      5   14   38.4      4   42   49.2        9   56   87.6</t>
  </si>
  <si>
    <t xml:space="preserve">  9  00 20      4   13   31.8      6   82   85.2       10   95  117.0</t>
  </si>
  <si>
    <t xml:space="preserve"> 10  02 05      5   16   39.6      8   74   92.4       13   90  132.0</t>
  </si>
  <si>
    <t xml:space="preserve"> 11  01 50      4   11   30.6      8   81   96.6       12   92  127.2</t>
  </si>
  <si>
    <t xml:space="preserve"> 13  00 20      3    9   23.4      9   89  107.4       12   98  130.8</t>
  </si>
  <si>
    <t xml:space="preserve"> 14  00 30      4   14   32.4     11   91  120.6       15  105  153.0</t>
  </si>
  <si>
    <t xml:space="preserve"> 15  01 00      2    6   15.6      7   75   87.0        9   81  102.6</t>
  </si>
  <si>
    <t xml:space="preserve"> 20  01 25      4   28   40.8      4   13   31.8        8   41   72.6</t>
  </si>
  <si>
    <t xml:space="preserve"> 22  00 35      4   38   46.8      8   31   66.6       12   69  113.4</t>
  </si>
  <si>
    <t xml:space="preserve"> 24  00 35      6   59   71.4      5   22   43.2       11   81  114.6</t>
  </si>
  <si>
    <t xml:space="preserve"> 30  01 20      1   75   51.0      6   82   85.2        7  157  136.2</t>
  </si>
  <si>
    <t xml:space="preserve"> 31  01 07      1   82   55.2      6  106   99.6        7  188  154.8</t>
  </si>
  <si>
    <t xml:space="preserve"> Monthly Mean            41.2               72.0                113.2</t>
  </si>
  <si>
    <t xml:space="preserve"> April     1992     (k = 0.60)</t>
  </si>
  <si>
    <t xml:space="preserve">  2  00 52      2   63   49.8      4   73   67.8        6  136  117.6</t>
  </si>
  <si>
    <t xml:space="preserve">  3  00 47      2   48   40.8      5   54   62.4        7  102  103.2</t>
  </si>
  <si>
    <t xml:space="preserve">  4  00 57      3   40   42.0      3   50   48.0        6   90   90.0</t>
  </si>
  <si>
    <t xml:space="preserve">  6  00 20      1    9   11.4      4   52   55.2        5   61   66.6</t>
  </si>
  <si>
    <t xml:space="preserve">  8  00 40      0    0    0.0      3   53   49.8        3   53   49.8</t>
  </si>
  <si>
    <t xml:space="preserve">  9  00 10      0    0    0.0      5   61   66.6        5   61   66.6</t>
  </si>
  <si>
    <t xml:space="preserve"> 12  03 50      1    2    7.2      5   28   46.8        6   30   54.0</t>
  </si>
  <si>
    <t xml:space="preserve"> 13  00 38      1   16   15.6      4   59   59.4        5   75   75.0</t>
  </si>
  <si>
    <t xml:space="preserve"> 14  00 35      2   36   33.6      5   56   63.6        7   92   97.2</t>
  </si>
  <si>
    <t xml:space="preserve"> 15  01 15      2   27   28.2      5   55   63.0        7   82   91.2</t>
  </si>
  <si>
    <t xml:space="preserve"> 16  05 15      2   17   22.2      5   67   70.2        7   84   92.4</t>
  </si>
  <si>
    <t xml:space="preserve"> 17  00 45      3   16   27.6      5  117  100.2        8  133  127.8</t>
  </si>
  <si>
    <t xml:space="preserve"> 18  00 32      3   10   24.0      6  100   96.0        9  110  120.0</t>
  </si>
  <si>
    <t xml:space="preserve"> 20  00 40      4   17   34.2      7  149  131.4       11  166  165.6</t>
  </si>
  <si>
    <t xml:space="preserve"> 21  00 00      4   19   35.4      9  162  151.2       13  181  186.6</t>
  </si>
  <si>
    <t xml:space="preserve"> 23  00 05      1   18   16.8      9  142  139.2       10  160  156.0</t>
  </si>
  <si>
    <t xml:space="preserve"> 24  00 10      3   47   46.2      8  131  126.6       11  178  172.8</t>
  </si>
  <si>
    <t xml:space="preserve"> 25  00 00      5   54   62.4     10   93  115.8       15  147  178.2</t>
  </si>
  <si>
    <t xml:space="preserve"> 21  00 50      2    9   17.4      1   42   31.2        3   51   48.6</t>
  </si>
  <si>
    <t xml:space="preserve"> 22  00 10      2   14   20.4      1   44   32.4        3   58   52.8</t>
  </si>
  <si>
    <t xml:space="preserve"> 23  00 45      1    8   10.8      2   26   27.6        3   34   38.4</t>
  </si>
  <si>
    <t xml:space="preserve"> 23  23 55      1   14   14.4      2    8   16.8        3   22   31.2</t>
  </si>
  <si>
    <t xml:space="preserve"> 27  00 45      1    2    7.2      2   20   24.0        3   22   31.2</t>
  </si>
  <si>
    <t xml:space="preserve"> 28  00 50      0    0    0.0      3   34   38.4        3   34   38.4</t>
  </si>
  <si>
    <t xml:space="preserve"> Monthly Mean             9.1               21.7                 30.8</t>
  </si>
  <si>
    <t xml:space="preserve"> March     1995     (k = 0.60)</t>
  </si>
  <si>
    <t xml:space="preserve">  1  04 35      0    0    0.0      4   36   45.6        4   36   45.6</t>
  </si>
  <si>
    <t xml:space="preserve">  2  00 10      0    0    0.0      4   40   48.0        4   40   48.0</t>
  </si>
  <si>
    <t xml:space="preserve">  3  03 25      0    0    0.0      4   49   53.4        4   49   53.4</t>
  </si>
  <si>
    <t xml:space="preserve">  5  00 55      0    0    0.0      5   49   59.4        5   49   59.4</t>
  </si>
  <si>
    <t xml:space="preserve">  6  01 05      0    0    0.0      3   31   36.6        3   31   36.6</t>
  </si>
  <si>
    <t xml:space="preserve">  7  00 40      0    0    0.0      3   24   32.4        3   24   32.4</t>
  </si>
  <si>
    <t xml:space="preserve">  8  00 10      0    0    0.0      3   18   28.8        3   18   28.8</t>
  </si>
  <si>
    <t xml:space="preserve">  9  00 30      0    0    0.0      2    7   16.2        2    7   16.2</t>
  </si>
  <si>
    <t xml:space="preserve"> 12  01 10      0    0    0.0      2    2   13.2        2    2   13.2</t>
  </si>
  <si>
    <t xml:space="preserve"> 13  00 05      0    0    0.0      1    1    6.6        1    1    6.6</t>
  </si>
  <si>
    <t xml:space="preserve"> 14  00 00      1    2    7.2      0    0    0.0        1    2    7.2</t>
  </si>
  <si>
    <t xml:space="preserve"> 15  03 30      0    0    0.0      2   14   20.4        2   14   20.4</t>
  </si>
  <si>
    <t xml:space="preserve"> 20  01 45      2    5   15.0      1   26   21.6        3   31   36.6</t>
  </si>
  <si>
    <t xml:space="preserve"> 21  00 09      2   16   21.6      1   23   19.8        3   39   41.4</t>
  </si>
  <si>
    <t xml:space="preserve"> 22  01 05      2   18   22.8      1   34   26.4        3   52   49.2</t>
  </si>
  <si>
    <t xml:space="preserve"> 27  01 00      1    4    8.4      2   20   24.0        3   24   32.4</t>
  </si>
  <si>
    <t xml:space="preserve"> 28  01 35      0    0    0.0      1   22   19.2        1   22   19.2</t>
  </si>
  <si>
    <t xml:space="preserve"> Monthly Mean             4.2               26.2                 30.4</t>
  </si>
  <si>
    <t xml:space="preserve"> April     1995     (k = 0.60)</t>
  </si>
  <si>
    <t xml:space="preserve">  2  03 10      0    0    0.0      1    5    9.0        1    5    9.0</t>
  </si>
  <si>
    <t xml:space="preserve">  3  00 10      0    0    0.0      2   12   19.2        2   12   19.2</t>
  </si>
  <si>
    <t xml:space="preserve">  4  01 05      0    0    0.0      2    6   15.6        2    6   15.6</t>
  </si>
  <si>
    <t xml:space="preserve">  5  00 00      0    0    0.0      0    0    0.0        0    0    0.0</t>
  </si>
  <si>
    <t xml:space="preserve">  7  03 15      0    0    0.0      0    0    0.0        0    0    0.0</t>
  </si>
  <si>
    <t xml:space="preserve">  8  00 30      0    0    0.0      0    0    0.0        0    0    0.0</t>
  </si>
  <si>
    <t xml:space="preserve"> 10  00 15      0    0    0.0      0    0    0.0        0    0    0.0</t>
  </si>
  <si>
    <t xml:space="preserve"> 12  04 30      0    0    0.0      1   17   16.2        1   17   16.2</t>
  </si>
  <si>
    <t xml:space="preserve"> 13  00 00      0    0    0.0      1   30   24.0        1   30   24.0</t>
  </si>
  <si>
    <t xml:space="preserve"> 15  00 50      1    8   10.8      1   30   24.0        2   38   34.8</t>
  </si>
  <si>
    <t xml:space="preserve"> 16  04 55      1   20   18.0      1   62   43.2        2   82   61.2</t>
  </si>
  <si>
    <t xml:space="preserve"> 17  00 30      1   23   19.8      1   42   31.2        2   65   51.0</t>
  </si>
  <si>
    <t xml:space="preserve"> 18  01 00      1   14   14.4      1   30   24.0        2   44   38.4</t>
  </si>
  <si>
    <t xml:space="preserve"> 19  01 50      1   15   15.0      1   25   21.0        2   40   36.0</t>
  </si>
  <si>
    <t xml:space="preserve"> 20  00 05      2    6   15.6      1   19   17.4        3   25   33.0</t>
  </si>
  <si>
    <t xml:space="preserve"> 21  01 10      0    0    0.0      1   12   13.2        1   12   13.2</t>
  </si>
  <si>
    <t xml:space="preserve"> 22  05 36      0    0    0.0      1    4    8.4        1    4    8.4</t>
  </si>
  <si>
    <t xml:space="preserve"> 26  02 20      0    0    0.0      0    0    0.0        0    0    0.0</t>
  </si>
  <si>
    <t xml:space="preserve"> 27  00 20      0    0    0.0      1    1    6.6        1    1    6.6</t>
  </si>
  <si>
    <t xml:space="preserve"> Monthly Mean             4.5               13.0                 17.5</t>
  </si>
  <si>
    <t xml:space="preserve"> May       1995     (k = 0.60)</t>
  </si>
  <si>
    <t xml:space="preserve">  2  03 10      0    0    0.0      0    0    0.0        0    0    0.0</t>
  </si>
  <si>
    <t xml:space="preserve">  6  04 21      0    0    0.0      0    0    0.0        0    0    0.0</t>
  </si>
  <si>
    <t xml:space="preserve">  7  00 25      0    0    0.0      1    2    7.2        1    2    7.2</t>
  </si>
  <si>
    <t xml:space="preserve">  8  03 45      0    0    0.0      1    3    7.8        1    3    7.8</t>
  </si>
  <si>
    <t xml:space="preserve">  9  00 05      0    0    0.0      1    4    8.4        1    4    8.4</t>
  </si>
  <si>
    <t xml:space="preserve"> 10  01 00      0    0    0.0      1    6    9.6        1    6    9.6</t>
  </si>
  <si>
    <t xml:space="preserve"> 13  04 30      1   10   12.0      1    8   10.8        2   18   22.8</t>
  </si>
  <si>
    <t xml:space="preserve"> 17  05 25      1   18   16.8      1   32   25.2        2   50   42.0</t>
  </si>
  <si>
    <t xml:space="preserve"> 18  00 25      1   29   23.4      1   53   37.8        2   82   61.2</t>
  </si>
  <si>
    <t xml:space="preserve"> 19  00 40      1   12   13.2      1   34   26.4        2   46   39.6</t>
  </si>
  <si>
    <t xml:space="preserve"> 20  02 20      1    6    9.6      1   21   18.6        2   27   28.2</t>
  </si>
  <si>
    <t xml:space="preserve"> 22  03 25      0    0    0.0      1    4    8.4        1    4    8.4</t>
  </si>
  <si>
    <t xml:space="preserve"> 22  23 55      0    0    0.0      0    0    0.0        0    0    0.0</t>
  </si>
  <si>
    <t xml:space="preserve"> 23  23 55      0    0    0.0      0    0    0.0        0    0    0.0</t>
  </si>
  <si>
    <t xml:space="preserve"> 24  23 50      0    0    0.0      0    0    0.0        0    0    0.0</t>
  </si>
  <si>
    <t xml:space="preserve"> 26  02 45      0    0    0.0      0    0    0.0        0    0    0.0</t>
  </si>
  <si>
    <t xml:space="preserve"> 27  00 18      0    0    0.0      0    0    0.0        0    0    0.0</t>
  </si>
  <si>
    <t xml:space="preserve"> 28  00 15      1    2    7.2      0    0    0.0        1    2    7.2</t>
  </si>
  <si>
    <t xml:space="preserve"> 29  23 50      1    4    8.4      0    0    0.0        1    4    8.4</t>
  </si>
  <si>
    <t xml:space="preserve"> 31  01 45      1    1    6.6      0    0    0.0        1    1    6.6</t>
  </si>
  <si>
    <t xml:space="preserve"> Monthly Mean             4.9                8.0                 12.9</t>
  </si>
  <si>
    <t xml:space="preserve"> June      1995     (k = 0.60)</t>
  </si>
  <si>
    <t xml:space="preserve">  6  00 45      4   42   49.2      4   78   70.8        8  120  120.0</t>
  </si>
  <si>
    <t xml:space="preserve">  7  00 55      3   12   25.2      4   99   83.4        7  111  108.6</t>
  </si>
  <si>
    <t xml:space="preserve">  7  23 43      1    6    9.6      6   65   75.0        7   71   84.6</t>
  </si>
  <si>
    <t xml:space="preserve">  9  04 50      1    1    6.6      6   65   75.0        7   66   81.6</t>
  </si>
  <si>
    <t xml:space="preserve"> 10  00 40      1    1    6.6      6   90   90.0        7   91   96.6</t>
  </si>
  <si>
    <t xml:space="preserve"> 11  01 45      1    1    6.6      7   51   72.6        8   52   79.2</t>
  </si>
  <si>
    <t xml:space="preserve"> 13  05 50      1   16   15.6      3   18   28.8        4   34   44.4</t>
  </si>
  <si>
    <t xml:space="preserve"> 14  00 00      3   35   39.0      3   53   49.8        6   88   88.8</t>
  </si>
  <si>
    <t xml:space="preserve"> 15  00 40      3   40   42.0      2   33   31.8        5   73   73.8</t>
  </si>
  <si>
    <t xml:space="preserve"> 16  01 35      4   53   55.8      2   20   24.0        6   73   79.8</t>
  </si>
  <si>
    <t xml:space="preserve"> 17  03 45      4  119   95.4      2   11   18.6        6  130  114.0</t>
  </si>
  <si>
    <t xml:space="preserve"> 18  00 15      4  119   95.4      2    3   13.8        6  122  109.2</t>
  </si>
  <si>
    <t xml:space="preserve"> 18  23 50      4   89   77.4      1    1    6.6        5   90   84.0</t>
  </si>
  <si>
    <t xml:space="preserve"> 20  01 10      3  116   87.6      1    2    7.2        4  118   94.8</t>
  </si>
  <si>
    <t xml:space="preserve"> 21  01 15      2   74   56.4      1    3    7.8        3   77   64.2</t>
  </si>
  <si>
    <t xml:space="preserve"> 22  00 40      1   46   33.6      1    3    7.8        2   49   41.4</t>
  </si>
  <si>
    <t xml:space="preserve"> 23  00 06      1   38   28.8      1    2    7.2        2   40   36.0</t>
  </si>
  <si>
    <t xml:space="preserve"> 24  01 25      2   28   28.8      1    3    7.8        3   31   36.6</t>
  </si>
  <si>
    <t xml:space="preserve"> 25  00 35      3    4   20.4      2    5   15.0        5    9   35.4</t>
  </si>
  <si>
    <t xml:space="preserve"> 26  00 50      3   10   24.0      1    4    8.4        4   14   32.4</t>
  </si>
  <si>
    <t xml:space="preserve"> 27  02 15      2   26   27.6      2    4   14.4        4   30   42.0</t>
  </si>
  <si>
    <t xml:space="preserve"> 28  00 40      3   44   44.4      0    0    0.0        3   44   44.4</t>
  </si>
  <si>
    <t xml:space="preserve"> 29  00 40      2   24   26.4      1    4    8.4        3   28   34.8</t>
  </si>
  <si>
    <t xml:space="preserve"> 30  01 35      2   22   25.2      2   11   18.6        4   33   43.8</t>
  </si>
  <si>
    <t xml:space="preserve"> 31  01 20      2   21   24.6      1   18   16.8        3   39   41.4</t>
  </si>
  <si>
    <t xml:space="preserve"> Monthly Mean            37.5               30.0                 67.5</t>
  </si>
  <si>
    <t xml:space="preserve"> September 1992     (k = 0.60)</t>
  </si>
  <si>
    <t xml:space="preserve">  1  00 30      1   15   15.0      3   34   38.4        4   49   53.4</t>
  </si>
  <si>
    <t xml:space="preserve">  2  00 30      1    1    6.6      5   58   64.8        6   59   71.4</t>
  </si>
  <si>
    <t xml:space="preserve">  3  00 15      0    0    0.0      5   59   65.4        5   59   65.4</t>
  </si>
  <si>
    <t xml:space="preserve">  4  00 25      1    2    7.2      3   76   63.6        4   78   70.8</t>
  </si>
  <si>
    <t xml:space="preserve">  5  02 40      1    3    7.8      2   62   49.2        3   65   57.0</t>
  </si>
  <si>
    <t xml:space="preserve">  6  01 00      1   11   12.6      3   63   55.8        4   74   68.4</t>
  </si>
  <si>
    <t xml:space="preserve">  7  01 05      2    7   16.2      1   68   46.8        3   75   63.0</t>
  </si>
  <si>
    <t xml:space="preserve">  8  00 50      2   13   19.8      2   63   49.8        4   76   69.6</t>
  </si>
  <si>
    <t xml:space="preserve">  9  00 35      3   32   37.2      2   35   33.0        5   67   70.2</t>
  </si>
  <si>
    <t xml:space="preserve"> 10  05 35      2   53   43.8      2    9   17.4        4   62   61.2</t>
  </si>
  <si>
    <t xml:space="preserve"> 11  01 20      4   67   64.2      3    5   21.0        7   72   85.2</t>
  </si>
  <si>
    <t xml:space="preserve"> 12  00 05      1   30   24.0      4   10   30.0        5   40   54.0</t>
  </si>
  <si>
    <t xml:space="preserve"> 13  05 40      3   42   43.2      4   25   39.0        7   67   82.2</t>
  </si>
  <si>
    <t xml:space="preserve"> 13  23 50      3   75   63.0      3   42   43.2        6  117  106.2</t>
  </si>
  <si>
    <t xml:space="preserve"> 16  01 55      4   63   61.8      4   15   33.0        8   78   94.8</t>
  </si>
  <si>
    <t xml:space="preserve"> 17  04 35      2   44   38.4      5   13   37.8        7   57   76.2</t>
  </si>
  <si>
    <t xml:space="preserve"> 18  01 05      1   37   28.2      4   22   37.2        5   59   65.4</t>
  </si>
  <si>
    <t xml:space="preserve"> 19  04 30      2   14   20.4      4   19   35.4        6   33   55.8</t>
  </si>
  <si>
    <t xml:space="preserve"> 20  00 00      3   17   28.2      5   44   56.4        8   61   84.6</t>
  </si>
  <si>
    <t xml:space="preserve"> 21  00 55      4   12   31.2      5   45   57.0        9   57   88.2</t>
  </si>
  <si>
    <t xml:space="preserve"> 22  00 30      2   15   21.0      4   65   63.0        6   80   84.0</t>
  </si>
  <si>
    <t xml:space="preserve"> 23  00 40      2   18   22.8      5   58   64.8        7   76   87.6</t>
  </si>
  <si>
    <t xml:space="preserve"> 24  02 20      2   17   22.2      7   74   86.4        9   91  108.6</t>
  </si>
  <si>
    <t xml:space="preserve"> 25  01 00      3   14   26.4      8   31   66.6       11   45   93.0</t>
  </si>
  <si>
    <t xml:space="preserve"> 27  00 30      3   11   24.6      7   36   63.6       10   47   88.2</t>
  </si>
  <si>
    <t xml:space="preserve"> 28  00 10      3   10   24.0      5   43   55.8        8   53   79.8</t>
  </si>
  <si>
    <t xml:space="preserve"> 30  03 15      4   41   48.6      4   26   39.6        8   67   88.2</t>
  </si>
  <si>
    <t xml:space="preserve"> Monthly Mean            28.1               48.7                 76.8</t>
  </si>
  <si>
    <t xml:space="preserve"> October   1992     (k = 0.60)</t>
  </si>
  <si>
    <t xml:space="preserve"> 24  00 00      1   30   24.0      1    3    7.8        2   33   31.8</t>
  </si>
  <si>
    <t xml:space="preserve"> 25  00 00      1   13   13.8      1   13   13.8        2   26   27.6</t>
  </si>
  <si>
    <t xml:space="preserve"> 26  00 40      2   15   21.0      3   11   24.6        5   26   45.6</t>
  </si>
  <si>
    <t xml:space="preserve"> 27  00 00      2   22   25.2      1    5    9.0        3   27   34.2</t>
  </si>
  <si>
    <t xml:space="preserve"> 28  00 05      2   17   22.2      0    0    0.0        2   17   22.2</t>
  </si>
  <si>
    <t xml:space="preserve"> 29  00 05      1    9   11.4      0    0    0.0        1    9   11.4</t>
  </si>
  <si>
    <t xml:space="preserve"> 29  23 45      1    8   10.8      0    0    0.0        1    8   10.8</t>
  </si>
  <si>
    <t xml:space="preserve"> Monthly Mean             9.4                3.3                 12.7</t>
  </si>
  <si>
    <t xml:space="preserve"> September 1995     (k = 0.60)</t>
  </si>
  <si>
    <t xml:space="preserve">  1  00 05      3    8   22.8      0    0    0.0        3    8   22.8</t>
  </si>
  <si>
    <t xml:space="preserve">  2  01 50      1    2    7.2      0    0    0.0        1    2    7.2</t>
  </si>
  <si>
    <t xml:space="preserve">  3  00 33      1    2    7.2      0    0    0.0        1    2    7.2</t>
  </si>
  <si>
    <t xml:space="preserve">  4  04 45      2    3   13.8      0    0    0.0        2    3   13.8</t>
  </si>
  <si>
    <t xml:space="preserve">  5  01 05      2    4   14.4      0    0    0.0        2    4   14.4</t>
  </si>
  <si>
    <t xml:space="preserve">  6  01 40      1    2    7.2      0    0    0.0        1    2    7.2</t>
  </si>
  <si>
    <t xml:space="preserve">  6  23 55      1    2    7.2      0    0    0.0        1    2    7.2</t>
  </si>
  <si>
    <t xml:space="preserve">  8  06 50      0    0    0.0      0    0    0.0        0    0    0.0</t>
  </si>
  <si>
    <t xml:space="preserve">  9  00 05      0    0    0.0      0    0    0.0        0    0    0.0</t>
  </si>
  <si>
    <t xml:space="preserve"> 10  01 30      0    0    0.0      0    0    0.0        0    0    0.0</t>
  </si>
  <si>
    <t xml:space="preserve"> 10  23 40      0    0    0.0      0    0    0.0        0    0    0.0</t>
  </si>
  <si>
    <t xml:space="preserve"> 12  00 00      0    0    0.0      0    0    0.0        0    0    0.0</t>
  </si>
  <si>
    <t xml:space="preserve"> 17  23 50      0    0    0.0      0    0    0.0        0    0    0.0</t>
  </si>
  <si>
    <t xml:space="preserve"> 19  00 00      1    5    9.0      0    0    0.0        1    5    9.0</t>
  </si>
  <si>
    <t xml:space="preserve"> 20  02 05      2   14   20.4      0    0    0.0        2   14   20.4</t>
  </si>
  <si>
    <t xml:space="preserve"> 21  01 55      2   16   21.6      0    0    0.0        2   16   21.6</t>
  </si>
  <si>
    <t xml:space="preserve"> 22  00 45      2   13   19.8      1    2    7.2        3   15   27.0</t>
  </si>
  <si>
    <t xml:space="preserve"> 25  00 05      2    6   15.6      1    2    7.2        3    8   22.8</t>
  </si>
  <si>
    <t xml:space="preserve"> 27  02 45      2    4   14.4      1    5    9.0        3    9   23.4</t>
  </si>
  <si>
    <t xml:space="preserve"> 28  00 45      2    2   13.2      1    1    6.6        3    3   19.8</t>
  </si>
  <si>
    <t xml:space="preserve"> 29  00 25      1    1    6.6      0    0    0.0        1    1    6.6</t>
  </si>
  <si>
    <t xml:space="preserve"> Monthly Mean             9.5                1.4                 11.0</t>
  </si>
  <si>
    <t xml:space="preserve"> October   1995     (k = 0.60)</t>
  </si>
  <si>
    <t xml:space="preserve">  1  01 00      0    0    0.0      0    0    0.0        0    0    0.0</t>
  </si>
  <si>
    <t xml:space="preserve">  2  00 35      0    0    0.0      0    0    0.0        0    0    0.0</t>
  </si>
  <si>
    <t xml:space="preserve">  4  00 25      0    0    0.0      0    0    0.0        0    0    0.0</t>
  </si>
  <si>
    <t xml:space="preserve">  7  00 15      0    0    0.0      0    0    0.0        0    0    0.0</t>
  </si>
  <si>
    <t xml:space="preserve">  9  00 10      0    0    0.0      0    0    0.0        0    0    0.0</t>
  </si>
  <si>
    <t xml:space="preserve"> 12  00 27      0    0    0.0      0    0    0.0        0    0    0.0</t>
  </si>
  <si>
    <t xml:space="preserve"> 13  00 25      0    0    0.0      0    0    0.0        0    0    0.0</t>
  </si>
  <si>
    <t xml:space="preserve"> 14  07 00      0    0    0.0      1    2    7.2        1    2    7.2</t>
  </si>
  <si>
    <t xml:space="preserve"> 15  00 10      0    0    0.0      1    9   11.4        1    9   11.4</t>
  </si>
  <si>
    <t xml:space="preserve"> 16  00 10      1    4    8.4      1    5    9.0        2    9   17.4</t>
  </si>
  <si>
    <t xml:space="preserve"> 19  00 15      2   16   21.6      0    0    0.0        2   16   21.6</t>
  </si>
  <si>
    <t xml:space="preserve"> 21  00 15      3   42   43.2      0    0    0.0        3   42   43.2</t>
  </si>
  <si>
    <t xml:space="preserve"> 22  03 30      3   99   77.4      1    1    6.6        4  100   84.0</t>
  </si>
  <si>
    <t xml:space="preserve"> 23  00 15      3  104   80.4      0    0    0.0        3  104   80.4</t>
  </si>
  <si>
    <t xml:space="preserve"> 24  00 10      3   88   70.8      0    0    0.0        3   88   70.8</t>
  </si>
  <si>
    <t xml:space="preserve"> 25  00 10      3   72   61.2      0    0    0.0        3   72   61.2</t>
  </si>
  <si>
    <t xml:space="preserve"> 27  01 33      3   20   30.0      0    0    0.0        3   20   30.0</t>
  </si>
  <si>
    <t xml:space="preserve"> 28  00 20      3    5   21.0      0    0    0.0        3    5   21.0</t>
  </si>
  <si>
    <t xml:space="preserve"> 29  00 50      1    2    7.2      0    0    0.0        1    2    7.2</t>
  </si>
  <si>
    <t xml:space="preserve"> 31  02 20      0    0    0.0      0    0    0.0        0    0    0.0</t>
  </si>
  <si>
    <t xml:space="preserve"> Monthly Mean            18.3                1.5                 19.8</t>
  </si>
  <si>
    <t xml:space="preserve"> November  1995     (k = 0.60)</t>
  </si>
  <si>
    <t xml:space="preserve"> 14  00 35      1    3    7.8      7  111  108.6        8  114  116.4</t>
  </si>
  <si>
    <t xml:space="preserve"> 15  00 40      2    7   16.2      9  113  121.8       11  120  138.0</t>
  </si>
  <si>
    <t xml:space="preserve"> 16  00 50      1    6    9.6      7   77   88.2        8   83   97.8</t>
  </si>
  <si>
    <t xml:space="preserve"> 17  00 50      1    3    7.8      9   95  111.0       10   98  118.8</t>
  </si>
  <si>
    <t xml:space="preserve"> 18  01 10      2    5   15.0      8   65   87.0       10   70  102.0</t>
  </si>
  <si>
    <t xml:space="preserve"> 19  00 20      1    2    7.2      6   67   76.2        7   69   83.4</t>
  </si>
  <si>
    <t xml:space="preserve"> 20  00 32      4   16   33.6      6   36   57.6       10   52   91.2</t>
  </si>
  <si>
    <t xml:space="preserve"> 21  01 30      3   20   30.0      4   45   51.0        7   65   81.0</t>
  </si>
  <si>
    <t xml:space="preserve"> 22  01 00      3   20   30.0      4   36   45.6        7   56   75.6</t>
  </si>
  <si>
    <t xml:space="preserve"> 23  02 10      2    8   16.8      5   46   57.6        7   54   74.4</t>
  </si>
  <si>
    <t xml:space="preserve"> 24  01 20      2    6   15.6      5   38   52.8        7   44   68.4</t>
  </si>
  <si>
    <t xml:space="preserve"> 25  00 10      3   21   30.6      7   49   71.4       10   70  102.0</t>
  </si>
  <si>
    <t xml:space="preserve"> 26  00 20      5   36   51.6      5   24   44.4       10   60   96.0</t>
  </si>
  <si>
    <t xml:space="preserve"> 27  00 45      3   35   39.0      4   17   34.2        7   52   73.2</t>
  </si>
  <si>
    <t xml:space="preserve"> 29  02 15      3   52   49.2      4   23   37.8        7   75   87.0</t>
  </si>
  <si>
    <t xml:space="preserve"> 30  00 36      3   17   28.2      3    6   21.6        6   23   49.8</t>
  </si>
  <si>
    <t xml:space="preserve"> 31  00 30      3   14   26.4      2    8   16.8        5   22   43.2</t>
  </si>
  <si>
    <t xml:space="preserve"> Monthly Mean            21.5               66.8                 88.4</t>
  </si>
  <si>
    <t xml:space="preserve"> January   1991     (k = 0.60)</t>
  </si>
  <si>
    <t xml:space="preserve">  3  05 00      2   13   19.8      7   58   76.8        9   71   96.6</t>
  </si>
  <si>
    <t xml:space="preserve">  4  00 50      1   11   12.6      7   51   72.6        8   62   85.2</t>
  </si>
  <si>
    <t xml:space="preserve">  5  01 15      4   16   33.6      7   40   66.0       11   56   99.6</t>
  </si>
  <si>
    <t xml:space="preserve">  6  00 45      4   27   40.2     10   84  110.4       14  111  150.6</t>
  </si>
  <si>
    <t xml:space="preserve">  7  00 55      1    7   10.2      9   50   84.0       10   57   94.2</t>
  </si>
  <si>
    <t xml:space="preserve">  8  01 25      3   19   29.4      8   59   83.4       11   78  112.8</t>
  </si>
  <si>
    <t xml:space="preserve">  9  01 10      3   59   53.4      6   61   72.6        9  120  126.0</t>
  </si>
  <si>
    <t xml:space="preserve"> 10  01 20      3   92   73.2      6   32   55.2        9  124  128.4</t>
  </si>
  <si>
    <t xml:space="preserve"> 11  01 10      3  134   98.4      8   37   70.2       11  171  168.6</t>
  </si>
  <si>
    <t xml:space="preserve"> 13  01 10      4  111   90.6      6   51   66.6       10  162  157.2</t>
  </si>
  <si>
    <t xml:space="preserve"> 14  00 40      5  125  105.0      7   77   88.2       12  202  193.2</t>
  </si>
  <si>
    <t xml:space="preserve"> 15  01 33      2   55   45.0      4   36   45.6        6   91   90.6</t>
  </si>
  <si>
    <t xml:space="preserve"> 16  00 50      4   86   75.6      7   76   87.6       11  162  163.2</t>
  </si>
  <si>
    <t xml:space="preserve"> 17  01 00      4   91   78.6      8  123  121.8       12  214  200.4</t>
  </si>
  <si>
    <t xml:space="preserve"> 18  01 20      3   37   40.2      5   64   68.4        8  101  108.6</t>
  </si>
  <si>
    <t xml:space="preserve"> 19  01 25      3   33   37.8      6   50   66.0        9   83  103.8</t>
  </si>
  <si>
    <t xml:space="preserve"> 20  00 55      3   38   40.8      4   54   56.4        7   92   97.2</t>
  </si>
  <si>
    <t xml:space="preserve"> 23  01 50      4   31   42.6      7   98  100.8       11  129  143.4</t>
  </si>
  <si>
    <t xml:space="preserve"> 24  01 05      3   37   40.2      7  127  118.2       10  164  158.4</t>
  </si>
  <si>
    <t xml:space="preserve"> 25  00 50      3   29   35.4     10  129  137.4       13  158  172.8</t>
  </si>
  <si>
    <t xml:space="preserve"> 26  02 55      3   31   36.6     10  134  140.4       13  165  177.0</t>
  </si>
  <si>
    <t xml:space="preserve"> 27  04 35      4   42   49.2      8  127  124.2       12  169  173.4</t>
  </si>
  <si>
    <t xml:space="preserve"> 28  01 10      8   80   96.0     11  278  232.8       19  358  328.8</t>
  </si>
  <si>
    <t xml:space="preserve"> 29  01 05      7   76   87.6      8  307  232.2       15  383  319.8</t>
  </si>
  <si>
    <t xml:space="preserve"> 30  01 00      7   81   90.6      8  247  196.2       15  328  286.8</t>
  </si>
  <si>
    <t xml:space="preserve"> 31  01 00      5   85   81.0     10  267  220.2       15  352  301.2</t>
  </si>
  <si>
    <t xml:space="preserve"> Monthly Mean            55.5              107.5                163.0</t>
  </si>
  <si>
    <t xml:space="preserve"> February  1991     (k = 0.60)</t>
  </si>
  <si>
    <t xml:space="preserve">  1  00 55      6   52   67.2     12  215  201.0       18  267  268.2</t>
  </si>
  <si>
    <t xml:space="preserve">  2  02 01      5   33   49.8      9  144  140.4       14  177  190.2</t>
  </si>
  <si>
    <t xml:space="preserve">  3  01 00      5   23   43.8     10  165  159.0       15  188  202.8</t>
  </si>
  <si>
    <t xml:space="preserve">  4  01 35      4   54   56.4     11  198  184.8       15  252  241.2</t>
  </si>
  <si>
    <t xml:space="preserve">  5  01 10      5   25   45.0     12  188  184.8       17  213  229.8</t>
  </si>
  <si>
    <t xml:space="preserve">  6  01 00      6   30   54.0      7  114  110.4       13  144  164.4</t>
  </si>
  <si>
    <t xml:space="preserve">  7  01 25      5   45   57.0      8   70   90.0       13  115  147.0</t>
  </si>
  <si>
    <t xml:space="preserve">  8  00 45      5  102   91.2      9   53   85.8       14  155  177.0</t>
  </si>
  <si>
    <t xml:space="preserve">  9  01 30      4   87   76.2      8   36   69.6       12  123  145.8</t>
  </si>
  <si>
    <t xml:space="preserve"> 29  05 20      1    2    7.2      0    0    0.0        1    2    7.2</t>
  </si>
  <si>
    <t xml:space="preserve"> 30  00 20      1    2    7.2      0    0    0.0        1    2    7.2</t>
  </si>
  <si>
    <t xml:space="preserve"> 31  00 13      0    0    0.0      0    0    0.0        0    0    0.0</t>
  </si>
  <si>
    <t xml:space="preserve"> Monthly Mean             2.7                4.9                  7.5</t>
  </si>
  <si>
    <t xml:space="preserve"> January   1994     (k = 0.60)</t>
  </si>
  <si>
    <t xml:space="preserve">  1  01 01      3   66   57.6      2   27   28.2        5   93   85.8</t>
  </si>
  <si>
    <t xml:space="preserve">  2  02 10      2   57   46.2      3   46   45.6        5  103   91.8</t>
  </si>
  <si>
    <t xml:space="preserve">  3  03 50      1   37   28.2      2   35   33.0        3   72   61.2</t>
  </si>
  <si>
    <t xml:space="preserve">  4  00 40      2   64   50.4      2   55   45.0        4  119   95.4</t>
  </si>
  <si>
    <t xml:space="preserve">  5  00 55      2   80   60.0      2   53   43.8        4  133  103.8</t>
  </si>
  <si>
    <t xml:space="preserve">  6  00 10      4  100   84.0      2   71   54.6        6  171  138.6</t>
  </si>
  <si>
    <t xml:space="preserve">  7  00 40      3   46   45.6      3   32   37.2        6   78   82.8</t>
  </si>
  <si>
    <t xml:space="preserve">  8  02 50      3   43   43.8      3   15   27.0        6   58   70.8</t>
  </si>
  <si>
    <t xml:space="preserve">  9  00 55      3   51   48.6      3    9   23.4        6   60   72.0</t>
  </si>
  <si>
    <t xml:space="preserve"> 12  02 00      2   78   58.8      0    0    0.0        2   78   58.8</t>
  </si>
  <si>
    <t xml:space="preserve"> 15  01 25      3   10   24.0      2    8   16.8        5   18   40.8</t>
  </si>
  <si>
    <t xml:space="preserve"> 16  01 00      2    4   14.4      2    3   13.8        4    7   28.2</t>
  </si>
  <si>
    <t xml:space="preserve"> 17  00 25      2   11   18.6      0    0    0.0        2   11   18.6</t>
  </si>
  <si>
    <t xml:space="preserve"> 18  00 15      2   12   19.2      0    0    0.0        2   12   19.2</t>
  </si>
  <si>
    <t xml:space="preserve"> 19  01 00      2   15   21.0      0    0    0.0        2   15   21.0</t>
  </si>
  <si>
    <t xml:space="preserve"> 20  01 05      3   24   32.4      0    0    0.0        3   24   32.4</t>
  </si>
  <si>
    <t xml:space="preserve"> 22  00 55      4   57   58.2      0    0    0.0        4   57   58.2</t>
  </si>
  <si>
    <t xml:space="preserve"> 22  23 57      4   32   43.2      0    0    0.0        4   32   43.2</t>
  </si>
  <si>
    <t xml:space="preserve"> 24  00 45      5   59   65.4      1    4    8.4        6   63   73.8</t>
  </si>
  <si>
    <t xml:space="preserve"> 25  00 55      5   57   64.2      1    1    6.6        6   58   70.8</t>
  </si>
  <si>
    <t xml:space="preserve"> 26  00 35      5   58   64.8      1    5    9.0        6   63   73.8</t>
  </si>
  <si>
    <t xml:space="preserve"> 27  00 30      4   34   44.4      2    2   13.2        6   36   57.6</t>
  </si>
  <si>
    <t xml:space="preserve"> 29  05 50      2    7   16.2      2    8   16.8        4   15   33.0</t>
  </si>
  <si>
    <t xml:space="preserve"> 30  01 51      3    6   21.6      4   15   33.0        7   21   54.6</t>
  </si>
  <si>
    <t xml:space="preserve"> 31  00 40      2    3   13.8      2   16   21.6        4   19   35.4</t>
  </si>
  <si>
    <t xml:space="preserve"> Monthly Mean            41.8               19.1                 60.9</t>
  </si>
  <si>
    <t xml:space="preserve"> February  1994     (k = 0.60)</t>
  </si>
  <si>
    <t xml:space="preserve">  2  00 40      2   12   19.2      2   11   18.6        4   23   37.8</t>
  </si>
  <si>
    <t xml:space="preserve">  3  00 25      3   11   24.6      1    3    7.8        4   14   32.4</t>
  </si>
  <si>
    <t xml:space="preserve">  4  00 50      3   20   30.0      1    4    8.4        4   24   38.4</t>
  </si>
  <si>
    <t xml:space="preserve">  5  00 55      2   16   21.6      1    5    9.0        3   21   30.6</t>
  </si>
  <si>
    <t xml:space="preserve">  6  00 50      2   20   24.0      3   12   25.2        5   32   49.2</t>
  </si>
  <si>
    <t xml:space="preserve">  7  02 10      2   14   20.4      2   39   35.4        4   53   55.8</t>
  </si>
  <si>
    <t xml:space="preserve">  8  00 35      3   10   24.0      2   16   21.6        5   26   45.6</t>
  </si>
  <si>
    <t xml:space="preserve">  9  00 45      3   28   34.8      1   12   13.2        4   40   48.0</t>
  </si>
  <si>
    <t xml:space="preserve"> 10  02 40      2   21   24.6      1    6    9.6        3   27   34.2</t>
  </si>
  <si>
    <t xml:space="preserve"> 11  00 25      2   19   23.4      0    0    0.0        2   19   23.4</t>
  </si>
  <si>
    <t xml:space="preserve"> 13  01 30      4   18   34.8      0    0    0.0        4   18   34.8</t>
  </si>
  <si>
    <t xml:space="preserve"> 14  01 15      5   23   43.8      0    0    0.0        5   23   43.8</t>
  </si>
  <si>
    <t xml:space="preserve"> 15  00 50      6   20   48.0      0    0    0.0        6   20   48.0</t>
  </si>
  <si>
    <t xml:space="preserve"> 16  00 50      5   16   39.6      0    0    0.0        5   16   39.6</t>
  </si>
  <si>
    <t xml:space="preserve"> 17  00 45      6   18   46.8      0    0    0.0        6   18   46.8</t>
  </si>
  <si>
    <t xml:space="preserve"> 18  00 50      5   19   41.4      0    0    0.0        5   19   41.4</t>
  </si>
  <si>
    <t xml:space="preserve"> 19  00 45      2   17   22.2      0    0    0.0        2   17   22.2</t>
  </si>
  <si>
    <t xml:space="preserve"> 20  00 20      2   17   22.2      1    2    7.2        3   19   29.4</t>
  </si>
  <si>
    <t xml:space="preserve"> 22  01 00      1    4    8.4      1    3    7.8        2    7   16.2</t>
  </si>
  <si>
    <t xml:space="preserve"> 23  00 35      2   14   20.4      1    3    7.8        3   17   28.2</t>
  </si>
  <si>
    <t xml:space="preserve"> 24  00 35      2   18   22.8      1    9   11.4        3   27   34.2</t>
  </si>
  <si>
    <t xml:space="preserve"> 25  00 35      1    7   10.2      3   11   24.6        4   18   34.8</t>
  </si>
  <si>
    <t xml:space="preserve"> 26  00 00      2    9   17.4      2    4   14.4        4   13   31.8</t>
  </si>
  <si>
    <t xml:space="preserve"> May       1991     (k = 0.60)</t>
  </si>
  <si>
    <t xml:space="preserve">  1  06 10      2   27   28.2      6   29   53.4        8   56   81.6</t>
  </si>
  <si>
    <t xml:space="preserve">  2  00 00      3   52   49.2      7   49   71.4       10  101  120.6</t>
  </si>
  <si>
    <t xml:space="preserve">  3  00 15      3   48   46.8      8   45   75.0       11   93  121.8</t>
  </si>
  <si>
    <t xml:space="preserve">  4  02 00      1   31   24.6      7   70   84.0        8  101  108.6</t>
  </si>
  <si>
    <t xml:space="preserve">  5  01 20      2   19   23.4      9   54   86.4       11   73  109.8</t>
  </si>
  <si>
    <t xml:space="preserve">  6  00 21      3   13   25.8      7   39   65.4       10   52   91.2</t>
  </si>
  <si>
    <t xml:space="preserve">  7  00 50      3   18   28.8      5  105   93.0        8  123  121.8</t>
  </si>
  <si>
    <t xml:space="preserve">  7  23 45      5   37   52.2      6   53   67.8       11   90  120.0</t>
  </si>
  <si>
    <t xml:space="preserve"> 10  00 10      6  102   97.2      6   52   67.2       12  154  164.4</t>
  </si>
  <si>
    <t xml:space="preserve"> 10  23 55      7  134  122.4      4   47   52.2       11  181  174.6</t>
  </si>
  <si>
    <t xml:space="preserve"> 13  00 50      7   94   98.4      4   48   52.8       11  142  151.2</t>
  </si>
  <si>
    <t xml:space="preserve"> 14  00 50      7   79   89.4      5   78   76.8       12  157  166.2</t>
  </si>
  <si>
    <t xml:space="preserve"> 17  00 15      6   32   55.2      7   42   67.2       13   74  122.4</t>
  </si>
  <si>
    <t xml:space="preserve"> 18  00 25      5   23   43.8     10   73  103.8       15   96  147.6</t>
  </si>
  <si>
    <t xml:space="preserve"> 20  00 00      4   37   46.2     10   88  112.8       14  125  159.0</t>
  </si>
  <si>
    <t xml:space="preserve"> 20  23 45      4   35   45.0      9  109  119.4       13  144  164.4</t>
  </si>
  <si>
    <t xml:space="preserve"> 22  01 25      4   51   54.6      6   84   86.4       10  135  141.0</t>
  </si>
  <si>
    <t xml:space="preserve"> 22  23 50      5   65   69.0      7   88   94.8       12  153  163.8</t>
  </si>
  <si>
    <t xml:space="preserve"> 24  06 15      4   98   82.8      8   57   82.2       12  155  165.0</t>
  </si>
  <si>
    <t xml:space="preserve"> 25  00 05      5   76   75.6      6   32   55.2       11  108  130.8</t>
  </si>
  <si>
    <t xml:space="preserve"> 25  23 40      6  111  102.6      7   44   68.4       13  155  171.0</t>
  </si>
  <si>
    <t xml:space="preserve"> 28  01 10      8   74   92.4      8   44   74.4       16  118  166.8</t>
  </si>
  <si>
    <t xml:space="preserve"> 29  00 00      6  138  118.8      8   49   77.4       14  187  196.2</t>
  </si>
  <si>
    <t xml:space="preserve"> 30  00 00      6  108  100.8      7   47   70.2       13  155  171.0</t>
  </si>
  <si>
    <t xml:space="preserve"> Monthly Mean            65.6               77.4                142.9</t>
  </si>
  <si>
    <t xml:space="preserve"> June      1991     (k = 0.60)</t>
  </si>
  <si>
    <t xml:space="preserve">  4  00 50      9  117  124.2      6   58   70.8       15  175  195.0</t>
  </si>
  <si>
    <t xml:space="preserve">  5  00 15      9  161  150.6      6   31   54.6       15  192  205.2</t>
  </si>
  <si>
    <t xml:space="preserve">  6  04 10      8  119  119.4      3   33   37.8       11  152  157.2</t>
  </si>
  <si>
    <t xml:space="preserve">  7  00 15      9  164  152.4      5   45   57.0       14  209  209.4</t>
  </si>
  <si>
    <t xml:space="preserve">  8  00 15      9  249  203.4      7   89   95.4       16  338  298.8</t>
  </si>
  <si>
    <t xml:space="preserve">  9  00 10     10  229  197.4     10  129  137.4       20  358  334.8</t>
  </si>
  <si>
    <t xml:space="preserve"> 10  05 15     10  114  128.4      5   88   82.8       15  202  211.2</t>
  </si>
  <si>
    <t xml:space="preserve"> 11  00 30     10  127  136.2     10  153  151.8       20  280  288.0</t>
  </si>
  <si>
    <t xml:space="preserve"> 12  00 20     10  103  121.8      8  152  139.2       18  255  261.0</t>
  </si>
  <si>
    <t xml:space="preserve"> 13  00 20      4   68   64.8      9  148  142.8       13  216  207.6</t>
  </si>
  <si>
    <t xml:space="preserve"> 14  00 30      4   42   49.2     10  106  123.6       14  148  172.8</t>
  </si>
  <si>
    <t xml:space="preserve"> 16  04 30      3   57   52.2     13  102  139.2       16  159  191.4</t>
  </si>
  <si>
    <t xml:space="preserve"> 17  23 35      3   59   53.4      9  129  131.4       12  188  184.8</t>
  </si>
  <si>
    <t xml:space="preserve"> 25  05 20      7   56   75.6      7   50   72.0       14  106  147.6</t>
  </si>
  <si>
    <t xml:space="preserve"> 26  00 20      5   67   70.2      6   63   73.8       11  130  144.0</t>
  </si>
  <si>
    <t xml:space="preserve"> 27  00 10      6   42   61.2      5   69   71.4       11  111  132.6</t>
  </si>
  <si>
    <t xml:space="preserve"> 28  00 15      5   76   75.6      8  103  109.8       13  179  185.4</t>
  </si>
  <si>
    <t xml:space="preserve"> 29  01 00      7   97  100.2      7   73   85.8       14  170  186.0</t>
  </si>
  <si>
    <t xml:space="preserve"> 30  03 00      5   49   59.4      8   60   84.0       13  109  143.4</t>
  </si>
  <si>
    <t xml:space="preserve"> Monthly Mean           105.0               97.9                203.0</t>
  </si>
  <si>
    <t xml:space="preserve"> July      1991     (k = 0.60)</t>
  </si>
  <si>
    <t xml:space="preserve">  2  05 10     12  147  160.2      5   48   58.8       17  195  219.0</t>
  </si>
  <si>
    <t xml:space="preserve"> 20  23 40      2    8   16.8      1   13   13.8        3   21   30.6</t>
  </si>
  <si>
    <t xml:space="preserve"> 21  23 40      3   40   42.0      0    0    0.0        3   40   42.0</t>
  </si>
  <si>
    <t xml:space="preserve"> 24  00 00      4   15   33.0      1    4    8.4        5   19   41.4</t>
  </si>
  <si>
    <t xml:space="preserve"> 25  01 30      3    7   22.2      1    1    6.6        4    8   28.8</t>
  </si>
  <si>
    <t xml:space="preserve"> 26  00 40      4   10   30.0      1    7   10.2        5   17   40.2</t>
  </si>
  <si>
    <t xml:space="preserve"> 27  03 10      3    7   22.2      1    2    7.2        4    9   29.4</t>
  </si>
  <si>
    <t xml:space="preserve"> 28  01 30      2    3   13.8      1    2    7.2        3    5   21.0</t>
  </si>
  <si>
    <t xml:space="preserve"> 29  01 35      1    2    7.2      2    8   16.8        3   10   24.0</t>
  </si>
  <si>
    <t xml:space="preserve"> 30  00 28      0    0    0.0      2    5   15.0        2    5   15.0</t>
  </si>
  <si>
    <t xml:space="preserve"> Monthly Mean            11.6                4.5                 16.1</t>
  </si>
  <si>
    <t xml:space="preserve"> May       1994     (k = 0.60)</t>
  </si>
  <si>
    <t xml:space="preserve">  7  00 00      0    0    0.0      1   14   14.4        1   14   14.4</t>
  </si>
  <si>
    <t xml:space="preserve">  8  00 35      0    0    0.0      2   17   22.2        2   17   22.2</t>
  </si>
  <si>
    <t xml:space="preserve">  9  00 40      0    0    0.0      1   18   16.8        1   18   16.8</t>
  </si>
  <si>
    <t xml:space="preserve"> 10  00 15      1    1    6.6      1    7   10.2        2    8   16.8</t>
  </si>
  <si>
    <t xml:space="preserve"> 13  00 50      2   20   24.0      1    1    6.6        3   21   30.6</t>
  </si>
  <si>
    <t xml:space="preserve"> 14  00 40      3   13   25.8      0    0    0.0        3   13   25.8</t>
  </si>
  <si>
    <t xml:space="preserve"> 16  00 45      3   23   31.8      0    0    0.0        3   23   31.8</t>
  </si>
  <si>
    <t xml:space="preserve"> 17  00 00      3   28   34.8      1    1    6.6        4   29   41.4</t>
  </si>
  <si>
    <t xml:space="preserve"> 18  03 25      3   30   36.0      0    0    0.0        3   30   36.0</t>
  </si>
  <si>
    <t xml:space="preserve"> 19  02 00      4   25   39.0      0    0    0.0        4   25   39.0</t>
  </si>
  <si>
    <t xml:space="preserve"> 20  02 35      2   17   22.2      0    0    0.0        2   17   22.2</t>
  </si>
  <si>
    <t xml:space="preserve"> 20  23 40      2   31   30.6      0    0    0.0        2   31   30.6</t>
  </si>
  <si>
    <t xml:space="preserve"> 22  01 00      2   21   24.6      0    0    0.0        2   21   24.6</t>
  </si>
  <si>
    <t xml:space="preserve"> 23  00 20      2   14   20.4      0    0    0.0        2   14   20.4</t>
  </si>
  <si>
    <t xml:space="preserve"> 24  00 10      1    3    7.8      0    0    0.0        1    3    7.8</t>
  </si>
  <si>
    <t xml:space="preserve"> 24  23 40      0    0    0.0      0    0    0.0        0    0    0.0</t>
  </si>
  <si>
    <t xml:space="preserve"> 27  04 55      0    0    0.0      0    0    0.0        0    0    0.0</t>
  </si>
  <si>
    <t xml:space="preserve"> 28  02 50      0    0    0.0      0    0    0.0        0    0    0.0</t>
  </si>
  <si>
    <t xml:space="preserve"> 28  23 20      0    0    0.0      0    0    0.0        0    0    0.0</t>
  </si>
  <si>
    <t xml:space="preserve"> 31  00 50      0    0    0.0      0    0    0.0        0    0    0.0</t>
  </si>
  <si>
    <t xml:space="preserve"> Monthly Mean            13.2                3.7                 16.9</t>
  </si>
  <si>
    <t xml:space="preserve"> June      1994     (k = 0.60)</t>
  </si>
  <si>
    <t xml:space="preserve">  2  00 50      0    0    0.0      0    0    0.0        0    0    0.0</t>
  </si>
  <si>
    <t xml:space="preserve">  4  00 15      0    0    0.0      0    0    0.0        0    0    0.0</t>
  </si>
  <si>
    <t xml:space="preserve">  5  02 35      0    0    0.0      0    0    0.0        0    0    0.0</t>
  </si>
  <si>
    <t xml:space="preserve">  6  01 00      0    0    0.0      0    0    0.0        0    0    0.0</t>
  </si>
  <si>
    <t xml:space="preserve">  8  00 20      1    3    7.8      2    9   17.4        3   12   25.2</t>
  </si>
  <si>
    <t xml:space="preserve"> 10  00 40      2   15   21.0      2   18   22.8        4   33   43.8</t>
  </si>
  <si>
    <t xml:space="preserve"> 28  02 15      9   97  112.2      8   77   94.2       17  174  206.4</t>
  </si>
  <si>
    <t xml:space="preserve"> 30  00 55      5  186  141.6      8  183  157.8       13  369  299.4</t>
  </si>
  <si>
    <t xml:space="preserve"> 31  02 45      4  143  109.8      8  168  148.8       12  311  258.6</t>
  </si>
  <si>
    <t xml:space="preserve"> Monthly Mean            89.4              131.6                221.0</t>
  </si>
  <si>
    <t xml:space="preserve"> September 1991     (k = 0.60)</t>
  </si>
  <si>
    <t xml:space="preserve">  1  00 00      7   86   93.6      7  131  120.6       14  217  214.2</t>
  </si>
  <si>
    <t xml:space="preserve">  2  00 30      5   64   68.4      7  136  123.6       12  200  192.0</t>
  </si>
  <si>
    <t xml:space="preserve">  3  00 30      6   64   74.4      8  137  130.2       14  201  204.6</t>
  </si>
  <si>
    <t xml:space="preserve">  4  00 30      2   53   43.8      7  120  114.0        9  173  157.8</t>
  </si>
  <si>
    <t xml:space="preserve">  5  00 10      4   39   47.4      8  106  111.6       12  145  159.0</t>
  </si>
  <si>
    <t xml:space="preserve">  6  00 05      2   20   24.0      8  125  123.0       10  145  147.0</t>
  </si>
  <si>
    <t xml:space="preserve">  7  00 00      1    1    6.6      8   87  100.2        9   88  106.8</t>
  </si>
  <si>
    <t xml:space="preserve"> 12  00 25      3   47   46.2      8  130  126.0       11  177  172.2</t>
  </si>
  <si>
    <t xml:space="preserve"> 14  05 00      4   44   50.4      6   63   73.8       10  107  124.2</t>
  </si>
  <si>
    <t xml:space="preserve"> 22  01 55      4   28   40.8      4   29   41.4        8   57   82.2</t>
  </si>
  <si>
    <t xml:space="preserve"> 23  00 30      5   54   62.4      8   90  102.0       13  144  164.4</t>
  </si>
  <si>
    <t xml:space="preserve"> 24  04 40      8   78   94.8      7   96   99.6       15  174  194.4</t>
  </si>
  <si>
    <t xml:space="preserve"> 25  00 50      6   72   79.2      9   59   89.4       15  131  168.6</t>
  </si>
  <si>
    <t xml:space="preserve"> 28  00 25      2   12   19.2      5  114   98.4        7  126  117.6</t>
  </si>
  <si>
    <t xml:space="preserve"> Monthly Mean            53.7              103.8                157.5</t>
  </si>
  <si>
    <t xml:space="preserve"> October   1991     (k = 0.60)</t>
  </si>
  <si>
    <t xml:space="preserve">  2  00 52      4   61   60.6      5  278  196.8        9  339  257.4</t>
  </si>
  <si>
    <t xml:space="preserve">  3  00 45      6   87   88.2      5  262  187.2       11  349  275.4</t>
  </si>
  <si>
    <t xml:space="preserve">  4  00 50      5   80   78.0      7  253  193.8       12  333  271.8</t>
  </si>
  <si>
    <t xml:space="preserve"> 15  00 15      5   54   62.4      6   76   81.6       11  130  144.0</t>
  </si>
  <si>
    <t xml:space="preserve"> 16  00 15      5   49   59.4      5   75   75.0       10  124  134.4</t>
  </si>
  <si>
    <t xml:space="preserve"> 17  23 50      2   55   45.0      4   43   49.8        6   98   94.8</t>
  </si>
  <si>
    <t xml:space="preserve"> 19  05 50      4   57   58.2      5   31   48.6        9   88  106.8</t>
  </si>
  <si>
    <t xml:space="preserve"> 20  04 20      4   56   57.6      5   22   43.2        9   78  100.8</t>
  </si>
  <si>
    <t xml:space="preserve"> 21  00 10      4   41   48.6      7   28   58.8       11   69  107.4</t>
  </si>
  <si>
    <t xml:space="preserve"> 22  00 55      6   50   66.0      4   37   46.2       10   87  112.2</t>
  </si>
  <si>
    <t xml:space="preserve"> 23  00 10      3   33   37.8      4   59   59.4        7   92   97.2</t>
  </si>
  <si>
    <t xml:space="preserve"> 24  00 15      5   62   67.2      6  129  113.4       11  191  180.6</t>
  </si>
  <si>
    <t xml:space="preserve"> 29  00 40      4   86   75.6      6  273  199.8       10  359  275.4</t>
  </si>
  <si>
    <t xml:space="preserve"> Monthly Mean            61.9              104.1                166.0</t>
  </si>
  <si>
    <t xml:space="preserve"> November  1991     (k = 0.60)</t>
  </si>
  <si>
    <t xml:space="preserve">  2  01 05      2  106   75.6      9  155  147.0       11  261  222.6</t>
  </si>
  <si>
    <t xml:space="preserve">  3  00 50      3   61   54.6      9   98  112.8       12  159  167.4</t>
  </si>
  <si>
    <t xml:space="preserve">  4  00 30      4   25   39.0      8   54   80.4       12   79  119.4</t>
  </si>
  <si>
    <t xml:space="preserve">  5  00 37      4   16   33.6      6   88   88.8       10  104  122.4</t>
  </si>
  <si>
    <t xml:space="preserve">  6  00 50      4   14   32.4      8  109  113.4       12  123  145.8</t>
  </si>
  <si>
    <t xml:space="preserve">  7  01 05      2   26   27.6      8  133  127.8       10  159  155.4</t>
  </si>
  <si>
    <t xml:space="preserve">  9  00 45      4   64   62.4      8   90  102.0       12  154  164.4</t>
  </si>
  <si>
    <t xml:space="preserve"> 10  02 00      4   86   75.6      8   56   81.6       12  142  157.2</t>
  </si>
  <si>
    <t xml:space="preserve"> 11  00 35      5  113   97.8      4   32   43.2        9  145  141.0</t>
  </si>
  <si>
    <t xml:space="preserve"> 12  00 45      5  144  116.4      2   29   29.4        7  173  145.8</t>
  </si>
  <si>
    <t xml:space="preserve"> 13  00 30      4  130  102.0      4   44   50.4        8  174  152.4</t>
  </si>
  <si>
    <t xml:space="preserve"> 15  00 20      4   58   58.8      3   68   58.8        7  126  117.6</t>
  </si>
  <si>
    <t xml:space="preserve"> 16  00 45      5   55   63.0      3   85   69.0        8  140  132.0</t>
  </si>
  <si>
    <t xml:space="preserve"> 17  02 30      3   13   25.8      3   36   39.6        6   49   65.4</t>
  </si>
  <si>
    <t xml:space="preserve"> 18  00 20      2    8   16.8      7   68   82.8        9   76   99.6</t>
  </si>
  <si>
    <t xml:space="preserve"> 19  00 15      2    5   15.0     11   80  114.0       13   85  129.0</t>
  </si>
  <si>
    <t xml:space="preserve"> 20  01 20      2    5   15.0      9   66   93.6       11   71  108.6</t>
  </si>
  <si>
    <t xml:space="preserve"> 21  00 57      4   18   34.8      8   65   87.0       12   83  121.8</t>
  </si>
  <si>
    <t xml:space="preserve"> 23  01 25      3    8   22.8      7   30   60.0       10   38   82.8</t>
  </si>
  <si>
    <t xml:space="preserve"> 24  01 05      2    4   14.4      9   32   73.2       11   36   87.6</t>
  </si>
  <si>
    <t xml:space="preserve"> 25  01 05      3    8   22.8     12   84  122.4       15   92  145.2</t>
  </si>
  <si>
    <t xml:space="preserve"> 26  03 55      3    4   20.4      8   61   84.6       11   65  105.0</t>
  </si>
  <si>
    <t xml:space="preserve"> 29  00 10      2   28   28.8     10   63   97.8       12   91  126.6</t>
  </si>
  <si>
    <t xml:space="preserve"> 30  01 50      3   25   33.0      6   66   75.6        9   91  108.6</t>
  </si>
  <si>
    <t xml:space="preserve"> Monthly Mean            45.3               84.8                130.1</t>
  </si>
  <si>
    <t xml:space="preserve"> December  1991     (k = 0.60)</t>
  </si>
  <si>
    <t xml:space="preserve">  1  01 12      4   15   33.0      6   86   87.6       10  101  120.6</t>
  </si>
  <si>
    <t xml:space="preserve">  2  01 00      3   15   27.0      7   84   92.4       10   99  119.4</t>
  </si>
  <si>
    <t xml:space="preserve">  3  01 00      5   22   43.2      6   73   79.8       11   95  123.0</t>
  </si>
  <si>
    <t xml:space="preserve">  4  00 40      5   58   64.8      6   67   76.2       11  125  141.0</t>
  </si>
  <si>
    <t xml:space="preserve">  5  04 40      3   76   63.6      8   93  103.8       11  169  167.4</t>
  </si>
  <si>
    <t xml:space="preserve">  6  00 25      5   87   82.2      6   90   90.0       11  177  172.2</t>
  </si>
  <si>
    <t xml:space="preserve">  7  00 10      6  154  128.4      4   98   82.8       10  252  211.2</t>
  </si>
  <si>
    <t xml:space="preserve">  2  00 45      2    6   15.6      2   53   43.8        4   59   59.4</t>
  </si>
  <si>
    <t xml:space="preserve">  3  01 40      3    8   22.8      3   46   45.6        6   54   68.4</t>
  </si>
  <si>
    <t xml:space="preserve">  4  00 30      2    9   17.4      2   32   31.2        4   41   48.6</t>
  </si>
  <si>
    <t xml:space="preserve">  5  00 10      2   11   18.6      2   38   34.8        4   49   53.4</t>
  </si>
  <si>
    <t xml:space="preserve">  6  00 05      2   14   20.4      3   45   45.0        5   59   65.4</t>
  </si>
  <si>
    <t xml:space="preserve">  7  00 05      2   23   25.8      3   40   42.0        5   63   67.8</t>
  </si>
  <si>
    <t xml:space="preserve">  8  01 10      2   19   23.4      2   26   27.6        4   45   51.0</t>
  </si>
  <si>
    <t xml:space="preserve">  9  00 05      2   17   22.2      2   16   21.6        4   33   43.8</t>
  </si>
  <si>
    <t xml:space="preserve"> 10  00 10      2    5   15.0      2   10   18.0        4   15   33.0</t>
  </si>
  <si>
    <t xml:space="preserve"> 11  00 00      1    2    7.2      2    5   15.0        3    7   22.2</t>
  </si>
  <si>
    <t xml:space="preserve"> 12  00 50      0    0    0.0      2    6   15.6        2    6   15.6</t>
  </si>
  <si>
    <t xml:space="preserve"> 17  01 00      1    7   10.2      0    0    0.0        1    7   10.2</t>
  </si>
  <si>
    <t xml:space="preserve"> 20  00 50      0    0    0.0      0    0    0.0        0    0    0.0</t>
  </si>
  <si>
    <t xml:space="preserve"> 23  00 50      0    0    0.0      1    6    9.6        1    6    9.6</t>
  </si>
  <si>
    <t xml:space="preserve"> 25  04 15      0    0    0.0      1   17   16.2        1   17   16.2</t>
  </si>
  <si>
    <t xml:space="preserve"> 26  00 25      1    7   10.2      1   14   14.4        2   21   24.6</t>
  </si>
  <si>
    <t xml:space="preserve"> 30  00 45      0    0    0.0      2    3   13.8        2    3   13.8</t>
  </si>
  <si>
    <t xml:space="preserve"> Monthly Mean            11.4               23.0                 34.4</t>
  </si>
  <si>
    <t xml:space="preserve"> October   1994     (k = 0.60)</t>
  </si>
  <si>
    <t xml:space="preserve">  1  02 20      0    0    0.0      2    4   14.4        2    4   14.4</t>
  </si>
  <si>
    <t xml:space="preserve">  2  06 10      0    0    0.0      2    4   14.4        2    4   14.4</t>
  </si>
  <si>
    <t xml:space="preserve">  3  00 00      0    0    0.0      2    4   14.4        2    4   14.4</t>
  </si>
  <si>
    <t xml:space="preserve">  5  00 00      0    0    0.0      3    9   23.4        3    9   23.4</t>
  </si>
  <si>
    <t xml:space="preserve">  6  00 20      1    2    7.2      4   19   35.4        5   21   42.6</t>
  </si>
  <si>
    <t xml:space="preserve">  7  00 10      1   15   15.0      4   29   41.4        5   44   56.4</t>
  </si>
  <si>
    <t xml:space="preserve">  9  03 25      2   24   26.4      2   16   21.6        4   40   48.0</t>
  </si>
  <si>
    <t xml:space="preserve"> 14  00 35      4   54   56.4      1   14   14.4        5   68   70.8</t>
  </si>
  <si>
    <t xml:space="preserve"> 15  01 45      4   41   48.6      1    8   10.8        5   49   59.4</t>
  </si>
  <si>
    <t xml:space="preserve"> 16  00 00      3   63   55.8      1    2    7.2        4   65   63.0</t>
  </si>
  <si>
    <t xml:space="preserve"> 17  23 45      2   61   48.6      3   17   28.2        5   78   76.8</t>
  </si>
  <si>
    <t xml:space="preserve"> 19  00 05      2   55   45.0      2   13   19.8        4   68   64.8</t>
  </si>
  <si>
    <t xml:space="preserve"> 20  03 35      3   41   42.6      2   21   24.6        5   62   67.2</t>
  </si>
  <si>
    <t xml:space="preserve"> 23  01 50      1   16   15.6      1   19   17.4        2   35   33.0</t>
  </si>
  <si>
    <t xml:space="preserve"> 24  00 45      2    9   17.4      1   17   16.2        3   26   33.6</t>
  </si>
  <si>
    <t xml:space="preserve"> 27  02 00      1   21   18.6      4   25   39.0        5   46   57.6</t>
  </si>
  <si>
    <t xml:space="preserve"> 31  04 35      1   24   20.4      3   12   25.2        4   36   45.6</t>
  </si>
  <si>
    <t xml:space="preserve"> Monthly Mean            24.6               21.6                 46.2</t>
  </si>
  <si>
    <t xml:space="preserve"> November  1994     (k = 0.60)</t>
  </si>
  <si>
    <t xml:space="preserve">  1  00 25      1   31   24.6      4   16   33.6        5   47   58.2</t>
  </si>
  <si>
    <t xml:space="preserve">  2  00 10      1   21   18.6      4   20   36.0        5   41   54.6</t>
  </si>
  <si>
    <t xml:space="preserve">  4  00 25      1   12   13.2      2   10   18.0        3   22   31.2</t>
  </si>
  <si>
    <t xml:space="preserve">  8  02 25      1    2    7.2      1    2    7.2        2    4   14.4</t>
  </si>
  <si>
    <t xml:space="preserve">  9  00 45      1    2    7.2      2    4   14.4        3    6   21.6</t>
  </si>
  <si>
    <t xml:space="preserve"> 10  00 20      1    4    8.4      2    5   15.0        3    9   23.4</t>
  </si>
  <si>
    <t xml:space="preserve"> 11  03 50      1    5    9.0      3    3   19.8        4    8   28.8</t>
  </si>
  <si>
    <t xml:space="preserve"> 12  00 10      3    5   21.0      0    0    0.0        3    5   21.0</t>
  </si>
  <si>
    <t xml:space="preserve"> 13  01 40      0    0    0.0      0    0    0.0        0    0    0.0</t>
  </si>
  <si>
    <t xml:space="preserve"> 15  00 45      0    0    0.0      0    0    0.0        0    0    0.0</t>
  </si>
  <si>
    <t xml:space="preserve"> 16  01 10      0    0    0.0      2    5   15.0        2    5   15.0</t>
  </si>
  <si>
    <t xml:space="preserve"> 17  02 40      0    0    0.0      2    4   14.4        2    4   14.4</t>
  </si>
  <si>
    <t xml:space="preserve"> 18  00 30      0    0    0.0      2    7   16.2        2    7   16.2</t>
  </si>
  <si>
    <t xml:space="preserve"> 19  01 30      0    0    0.0      2    4   14.4        2    4   14.4</t>
  </si>
  <si>
    <t xml:space="preserve"> 20  05 25      0    0    0.0      1    1    6.6        1    1    6.6</t>
  </si>
  <si>
    <t xml:space="preserve"> 21  01 20      1    2    7.2      0    0    0.0        1    2    7.2</t>
  </si>
  <si>
    <t xml:space="preserve"> 23  04 45      1    2    7.2      0    0    0.0        1    2    7.2</t>
  </si>
  <si>
    <t xml:space="preserve"> 24  03 50      1    4    8.4      0    0    0.0        1    4    8.4</t>
  </si>
  <si>
    <t xml:space="preserve"> 25  00 30      0    0    0.0      1    2    7.2        1    2    7.2</t>
  </si>
  <si>
    <t xml:space="preserve"> 27  01 15      0    0    0.0      1   30   24.0        1   30   24.0</t>
  </si>
  <si>
    <t xml:space="preserve"> 29  01 25      0    0    0.0      2   10   18.0        2   10   18.0</t>
  </si>
  <si>
    <t xml:space="preserve"> 30  00 40      0    0    0.0      1    7   10.2        1    7   10.2</t>
  </si>
  <si>
    <t xml:space="preserve"> Monthly Mean             6.0               12.3                 18.3</t>
  </si>
  <si>
    <t xml:space="preserve"> December  1994     (k = 0.60)</t>
  </si>
  <si>
    <t xml:space="preserve">  1  02 00      0    0    0.0      1    5    9.0        1    5    9.0</t>
  </si>
  <si>
    <t xml:space="preserve">  2  02 40      0    0    0.0      1    3    7.8        1    3    7.8</t>
  </si>
  <si>
    <t xml:space="preserve">  3  00 10      0    0    0.0      0    0    0.0        0    0    0.0</t>
  </si>
  <si>
    <t xml:space="preserve">  4  02 15      0    0    0.0      1    2    7.2        1    2    7.2</t>
  </si>
  <si>
    <t xml:space="preserve">  5  01 05      0    0    0.0      2    6   15.6        2    6   15.6</t>
  </si>
  <si>
    <t xml:space="preserve">  7  01 30      0    0    0.0      2    8   16.8        2    8   16.8</t>
  </si>
  <si>
    <t xml:space="preserve">  8  00 50      0    0    0.0      2    9   17.4        2    9   17.4</t>
  </si>
  <si>
    <t xml:space="preserve"> 10  00 45      0    0    0.0      3   15   27.0        3   15   27.0</t>
  </si>
  <si>
    <t xml:space="preserve">  9  01 25      3   24   32.4      2   46   39.6        5   70   72.0</t>
  </si>
  <si>
    <t xml:space="preserve"> 10  00 45      4   27   40.2      3   53   49.8        7   80   90.0</t>
  </si>
  <si>
    <t xml:space="preserve"> 11  00 55      4   26   39.6      4   20   36.0        8   46   75.6</t>
  </si>
  <si>
    <t xml:space="preserve"> 12  03 25      5   30   48.0      2    7   16.2        7   37   64.2</t>
  </si>
  <si>
    <t xml:space="preserve"> 13  01 05      5   42   55.2      1    8   10.8        6   50   66.0</t>
  </si>
  <si>
    <t xml:space="preserve"> 14  00 50      5   54   62.4      3   10   24.0        8   64   86.4</t>
  </si>
  <si>
    <t xml:space="preserve"> 15  03 40      6   42   61.2      5   22   43.2       11   64  104.4</t>
  </si>
  <si>
    <t xml:space="preserve"> 16  01 10      6   74   80.4      3   24   32.4        9   98  112.8</t>
  </si>
  <si>
    <t xml:space="preserve"> 17  00 50      5   66   69.6      3   37   40.2        8  103  109.8</t>
  </si>
  <si>
    <t xml:space="preserve"> 18  01 30      6   50   66.0      5   30   48.0       11   80  114.0</t>
  </si>
  <si>
    <t xml:space="preserve"> 19  01 50      8   76   93.6     11   98  124.8       19  174  218.4</t>
  </si>
  <si>
    <t xml:space="preserve"> 20  01 05      5   46   57.6     12  148  160.8       17  194  218.4</t>
  </si>
  <si>
    <t xml:space="preserve"> 21  00 45      7   34   62.4     11   91  120.6       18  125  183.0</t>
  </si>
  <si>
    <t xml:space="preserve"> 22  01 30      7   53   73.8     10  251  210.6       17  304  284.4</t>
  </si>
  <si>
    <t xml:space="preserve"> 23  01 35      6   39   59.4     15  306  273.6       21  345  333.0</t>
  </si>
  <si>
    <t xml:space="preserve"> 24  00 40      9   47   82.2     13  377  304.2       22  424  386.4</t>
  </si>
  <si>
    <t xml:space="preserve"> 25  00 25      5   18   40.8      6  124  110.4       11  142  151.2</t>
  </si>
  <si>
    <t xml:space="preserve"> 26  00 45      8   27   64.2     10  194  176.4       18  221  240.6</t>
  </si>
  <si>
    <t xml:space="preserve"> 27  00 10      6   17   46.2     10  182  169.2       16  199  215.4</t>
  </si>
  <si>
    <t xml:space="preserve"> 28  00 20      7   22   55.2      6  113  103.8       13  135  159.0</t>
  </si>
  <si>
    <t xml:space="preserve"> 30  00 40      4   17   34.2      9   63   91.8       13   80  126.0</t>
  </si>
  <si>
    <t xml:space="preserve"> Monthly Mean            56.1               98.6                154.7</t>
  </si>
  <si>
    <t xml:space="preserve"> April     1990     (k = 0.60)</t>
  </si>
  <si>
    <t xml:space="preserve">  1  00 00      3   30   36.0      5   34   50.4        8   64   86.4</t>
  </si>
  <si>
    <t xml:space="preserve">  2  04 10      4   47   52.2      6   45   63.0       10   92  115.2</t>
  </si>
  <si>
    <t xml:space="preserve">  3  00 55      4   59   59.4      8   40   72.0       12   99  131.4</t>
  </si>
  <si>
    <t xml:space="preserve">  5  00 55      5   69   71.4      7   23   55.8       12   92  127.2</t>
  </si>
  <si>
    <t xml:space="preserve">  6  00 50      5   73   73.8      6   30   54.0       11  103  127.8</t>
  </si>
  <si>
    <t xml:space="preserve">  7  00 00      5   63   67.8      5   30   48.0       10   93  115.8</t>
  </si>
  <si>
    <t xml:space="preserve">  9  00 45      5   57   64.2      2   21   24.6        7   78   88.8</t>
  </si>
  <si>
    <t xml:space="preserve"> 10  00 50      7   33   61.8      3   22   31.2       10   55   93.0</t>
  </si>
  <si>
    <t xml:space="preserve"> 11  00 40      7   37   64.2      2   18   22.8        9   55   87.0</t>
  </si>
  <si>
    <t xml:space="preserve"> 12  00 10      3   29   35.4      5   35   51.0        8   64   86.4</t>
  </si>
  <si>
    <t xml:space="preserve"> 18  03 20      9   65   93.0      9  160  150.0       18  225  243.0</t>
  </si>
  <si>
    <t xml:space="preserve"> 19  00 45      9   64   92.4      8  176  153.6       17  240  246.0</t>
  </si>
  <si>
    <t xml:space="preserve"> 23  00 10     12  149  161.4     11  123  139.8       23  272  301.2</t>
  </si>
  <si>
    <t xml:space="preserve"> 24  03 25     12  117  142.2     10  105  123.0       22  222  265.2</t>
  </si>
  <si>
    <t xml:space="preserve"> 25  00 10     12   96  129.6      9   57   88.2       21  153  217.8</t>
  </si>
  <si>
    <t xml:space="preserve"> 26  05 30      9   71   96.6      6   45   63.0       15  116  159.6</t>
  </si>
  <si>
    <t xml:space="preserve"> 27  00 20     10   76  105.6     10  117  130.2       20  193  235.8</t>
  </si>
  <si>
    <t xml:space="preserve"> 28  00 20      9  110  120.0      8  124  122.4       17  234  242.4</t>
  </si>
  <si>
    <t xml:space="preserve"> 29  03 24      4   22   37.2      2   19   23.4        6   41   60.6</t>
  </si>
  <si>
    <t xml:space="preserve"> 30  00 03      6   20   48.0      5   28   46.8       11   48   94.8</t>
  </si>
  <si>
    <t xml:space="preserve"> Monthly Mean            80.6               75.7                156.3</t>
  </si>
  <si>
    <t xml:space="preserve"> May       1990     (k = 0.60)</t>
  </si>
  <si>
    <t xml:space="preserve">  1  00 30      3   12   25.2      5   20   42.0        8   32   67.2</t>
  </si>
  <si>
    <t xml:space="preserve">  6  01 05      3   26   33.6      4   36   45.6        7   62   79.2</t>
  </si>
  <si>
    <t xml:space="preserve">  8  03 20      4   61   60.6      7   66   81.6       11  127  142.2</t>
  </si>
  <si>
    <t xml:space="preserve">  9  00 45      4   62   61.2      6   77   82.2       10  139  143.4</t>
  </si>
  <si>
    <t xml:space="preserve"> 10  00 45      5   65   69.0      4   74   68.4        9  139  137.4</t>
  </si>
  <si>
    <t xml:space="preserve"> 11  03 55      6   55   69.0      4   50   54.0       10  105  123.0</t>
  </si>
  <si>
    <t xml:space="preserve"> 15  01 20     10   94  116.4      5   53   61.8       15  147  178.2</t>
  </si>
  <si>
    <t xml:space="preserve"> 16  00 45      9   82  103.2      3   85   69.0       12  167  172.2</t>
  </si>
  <si>
    <t xml:space="preserve"> 17  00 45      8   53   79.8      5  100   90.0       13  153  169.8</t>
  </si>
  <si>
    <t xml:space="preserve"> 18  03 00      7   64   80.4      6  101   96.6       13  165  177.0</t>
  </si>
  <si>
    <t xml:space="preserve"> 20  03 00      9   69   95.4      7  153  133.8       16  222  229.2</t>
  </si>
  <si>
    <t xml:space="preserve"> 15  23 55      3   16   27.6      5   39   53.4        8   55   81.0</t>
  </si>
  <si>
    <t xml:space="preserve"> 17  05 00      2   37   34.2      4   20   36.0        6   57   70.2</t>
  </si>
  <si>
    <t xml:space="preserve"> 18  00 35      4   31   42.6      3   29   35.4        7   60   78.0</t>
  </si>
  <si>
    <t xml:space="preserve"> 19  00 45      2   30   30.0      5   47   58.2        7   77   88.2</t>
  </si>
  <si>
    <t xml:space="preserve"> 19  23 58      2   19   23.4      5   33   49.8        7   52   73.2</t>
  </si>
  <si>
    <t xml:space="preserve"> 22  01 40      3   33   37.8      5   49   59.4        8   82   97.2</t>
  </si>
  <si>
    <t xml:space="preserve"> 23  02 15      3   29   35.4      4   33   43.8        7   62   79.2</t>
  </si>
  <si>
    <t xml:space="preserve"> 24  01 05      3   30   36.0      4   46   51.6        7   76   87.6</t>
  </si>
  <si>
    <t xml:space="preserve"> 25  01 00      3   36   39.6      4   44   50.4        7   80   90.0</t>
  </si>
  <si>
    <t xml:space="preserve"> 26  01 10      3   39   41.4      4   32   43.2        7   71   84.6</t>
  </si>
  <si>
    <t xml:space="preserve"> 27  00 45      4   62   61.2      4   22   37.2        8   84   98.4</t>
  </si>
  <si>
    <t xml:space="preserve"> 28  02 23      3   40   42.0      4   10   30.0        7   50   72.0</t>
  </si>
  <si>
    <t xml:space="preserve"> Monthly Mean            43.3               41.0                 84.3</t>
  </si>
  <si>
    <t xml:space="preserve"> March     1993     (k = 0.60)</t>
  </si>
  <si>
    <t xml:space="preserve">  1  00 15      4   55   57.0      4   18   34.8        8   73   91.8</t>
  </si>
  <si>
    <t xml:space="preserve">  2  00 20      5  108   94.8      2    9   17.4        7  117  112.2</t>
  </si>
  <si>
    <t xml:space="preserve">  3  00 35      3   84   68.4      3   15   27.0        6   99   95.4</t>
  </si>
  <si>
    <t xml:space="preserve">  4  00 15      2   80   60.0      3   25   33.0        5  105   93.0</t>
  </si>
  <si>
    <t xml:space="preserve">  5  00 45      6  115  105.0      4   66   63.6       10  181  168.6</t>
  </si>
  <si>
    <t xml:space="preserve">  6  00 10      2   54   44.4      4   84   74.4        6  138  118.8</t>
  </si>
  <si>
    <t xml:space="preserve">  7  06 30      3   37   40.2      3   84   68.4        6  121  108.6</t>
  </si>
  <si>
    <t xml:space="preserve">  8  00 55      3   17   28.2      4   79   71.4        7   96   99.6</t>
  </si>
  <si>
    <t xml:space="preserve">  9  00 50      3   25   33.0      4   61   60.6        7   86   93.6</t>
  </si>
  <si>
    <t xml:space="preserve"> 11  01 25      4   21   36.6      3   65   57.0        7   86   93.6</t>
  </si>
  <si>
    <t xml:space="preserve"> 12  23 40      2   37   34.2      2   30   30.0        4   67   64.2</t>
  </si>
  <si>
    <t xml:space="preserve"> 14  00 40      2   33   31.8      1   16   15.6        3   49   47.4</t>
  </si>
  <si>
    <t xml:space="preserve"> 16  00 10      1   53   37.8      2    5   15.0        3   58   52.8</t>
  </si>
  <si>
    <t xml:space="preserve"> 17  00 15      1   61   42.6      3   13   25.8        4   74   68.4</t>
  </si>
  <si>
    <t xml:space="preserve"> 18  00 25      1   54   38.4      4   22   37.2        5   76   75.6</t>
  </si>
  <si>
    <t xml:space="preserve"> 19  00 20      1   48   34.8      4   37   46.2        5   85   81.0</t>
  </si>
  <si>
    <t xml:space="preserve"> 20  03 55      1   39   29.4      3   19   29.4        4   58   58.8</t>
  </si>
  <si>
    <t xml:space="preserve"> 21  00 25      3   50   48.0      4   21   36.6        7   71   84.6</t>
  </si>
  <si>
    <t xml:space="preserve"> 22  01 35      3   39   41.4      3   29   35.4        6   68   76.8</t>
  </si>
  <si>
    <t xml:space="preserve"> 23  00 40      2   18   22.8      4   26   39.6        6   44   62.4</t>
  </si>
  <si>
    <t xml:space="preserve"> 24  01 00      2    4   14.4      3   23   31.8        5   27   46.2</t>
  </si>
  <si>
    <t xml:space="preserve"> 25  01 45      3    8   22.8      1   13   13.8        4   21   36.6</t>
  </si>
  <si>
    <t xml:space="preserve"> 26  02 35      5   11   36.6      1    7   10.2        6   18   46.8</t>
  </si>
  <si>
    <t xml:space="preserve"> 27  02 15      2   11   18.6      1    8   10.8        3   19   29.4</t>
  </si>
  <si>
    <t xml:space="preserve"> 29  00 30      2   27   28.2      1    4    8.4        3   31   36.6</t>
  </si>
  <si>
    <t xml:space="preserve"> 30  01 10      3   47   46.2      2   17   22.2        5   64   68.4</t>
  </si>
  <si>
    <t xml:space="preserve"> Monthly Mean            42.1               35.2                 77.3</t>
  </si>
  <si>
    <t xml:space="preserve"> April     1993     (k = 0.60)</t>
  </si>
  <si>
    <t xml:space="preserve">  1  03 05      1   26   21.6      3   37   40.2        4   63   61.8</t>
  </si>
  <si>
    <t xml:space="preserve">  1  23 45      2   23   25.8      3   29   35.4        5   52   61.2</t>
  </si>
  <si>
    <t xml:space="preserve">  3  00 45      1   14   14.4      5   46   57.6        6   60   72.0</t>
  </si>
  <si>
    <t xml:space="preserve">  5  01 50      1    5    9.0      5   49   59.4        6   54   68.4</t>
  </si>
  <si>
    <t xml:space="preserve">  7  00 35      2    4   14.4      5  121  102.6        7  125  117.0</t>
  </si>
  <si>
    <t xml:space="preserve">  8  00 55      0    0    0.0      3   90   72.0        3   90   72.0</t>
  </si>
  <si>
    <t xml:space="preserve">  9  00 55      1   10   12.0      2   96   69.6        3  106   81.6</t>
  </si>
  <si>
    <t xml:space="preserve"> 10  00 30      2   20   24.0      2   64   50.4        4   84   74.4</t>
  </si>
  <si>
    <t xml:space="preserve"> 11  00 30      3   26   33.6      3   68   58.8        6   94   92.4</t>
  </si>
  <si>
    <t xml:space="preserve"> 12  00 30      4   22   37.2      1   22   19.2        5   44   56.4</t>
  </si>
  <si>
    <t xml:space="preserve"> 13  01 35      2    8   16.8      2    9   17.4        4   17   34.2</t>
  </si>
  <si>
    <t xml:space="preserve"> 14  00 20      1    4    8.4      1    1    6.6        2    5   15.0</t>
  </si>
  <si>
    <t xml:space="preserve"> August    1990     (k = 0.60)</t>
  </si>
  <si>
    <t xml:space="preserve">  1  05 25      8   63   85.8      9  102  115.2       17  165  201.0</t>
  </si>
  <si>
    <t xml:space="preserve">  2  01 12     12  108  136.8      7   94   98.4       19  202  235.2</t>
  </si>
  <si>
    <t xml:space="preserve">  3  01 15      8   78   94.8      5   43   55.8       13  121  150.6</t>
  </si>
  <si>
    <t xml:space="preserve">  4  05 07      8   70   90.0      8   38   70.8       16  108  160.8</t>
  </si>
  <si>
    <t xml:space="preserve">  5  05 05      5   29   47.4      5   37   52.2       10   66   99.6</t>
  </si>
  <si>
    <t xml:space="preserve">  6  01 30      6   76   81.6      5   53   61.8       11  129  143.4</t>
  </si>
  <si>
    <t xml:space="preserve">  7  00 20      6   77   82.2      6   52   67.2       12  129  149.4</t>
  </si>
  <si>
    <t xml:space="preserve">  8  00 10      9  115  123.0      5   63   67.8       14  178  190.8</t>
  </si>
  <si>
    <t xml:space="preserve"> 11  01 15      7   68   82.8      9   55   87.0       16  123  169.8</t>
  </si>
  <si>
    <t xml:space="preserve"> 12  00 24      7   55   75.0      7   21   54.6       14   76  129.6</t>
  </si>
  <si>
    <t xml:space="preserve"> 13  00 10     10  127  136.2     10   55   93.0       20  182  229.2</t>
  </si>
  <si>
    <t xml:space="preserve"> 14  00 10     10  210  186.0      8   71   90.6       18  281  276.6</t>
  </si>
  <si>
    <t xml:space="preserve"> 15  00 20     11  194  182.4     10   82  109.2       21  276  291.6</t>
  </si>
  <si>
    <t xml:space="preserve"> 16  00 10     11  256  219.6      7   93   97.8       18  349  317.4</t>
  </si>
  <si>
    <t xml:space="preserve"> 17  00 15     12  201  192.6      8  121  120.6       20  322  313.2</t>
  </si>
  <si>
    <t xml:space="preserve"> 18  00 10     13  116  147.6      7   55   75.0       20  171  222.6</t>
  </si>
  <si>
    <t xml:space="preserve"> 19  02 00     10  108  124.8      9   86  105.6       19  194  230.4</t>
  </si>
  <si>
    <t xml:space="preserve"> 20  01 20     10  118  130.8      9  140  138.0       19  258  268.8</t>
  </si>
  <si>
    <t xml:space="preserve"> 21  01 10     10   87  112.2     11  178  172.8       21  265  285.0</t>
  </si>
  <si>
    <t xml:space="preserve"> 22  01 40      8   60   84.0      9  194  170.4       17  254  254.4</t>
  </si>
  <si>
    <t xml:space="preserve"> 23  00 40      6   27   52.2      9  183  163.8       15  210  216.0</t>
  </si>
  <si>
    <t xml:space="preserve"> 24  01 00      9   53   85.8     10  227  196.2       19  280  282.0</t>
  </si>
  <si>
    <t xml:space="preserve"> 25  01 50      6   31   54.6      8  191  162.6       14  222  217.2</t>
  </si>
  <si>
    <t xml:space="preserve"> 26  00 40      7   41   66.6      7  143  127.8       14  184  194.4</t>
  </si>
  <si>
    <t xml:space="preserve"> 27  01 00      5   63   67.8      6  148  124.8       11  211  192.6</t>
  </si>
  <si>
    <t xml:space="preserve"> 28  00 20      5   72   73.2      7  122  115.2       12  194  188.4</t>
  </si>
  <si>
    <t xml:space="preserve"> 29  02 00      6   97   94.2      7   99  101.4       13  196  195.6</t>
  </si>
  <si>
    <t xml:space="preserve"> 30  00 30      7  100  102.0     10  106  123.6       17  206  225.6</t>
  </si>
  <si>
    <t xml:space="preserve"> 31  00 15      6   77   82.2      9   57   88.2       15  134  170.4</t>
  </si>
  <si>
    <t xml:space="preserve"> Monthly Mean           106.7              107.2                213.9</t>
  </si>
  <si>
    <t xml:space="preserve"> September 1990     (k = 0.60)</t>
  </si>
  <si>
    <t xml:space="preserve">  1  00 10      4   55   57.0      7   37   64.2       11   92  121.2</t>
  </si>
  <si>
    <t xml:space="preserve">  2  03 13      5   51   60.6      6   43   61.8       11   94  122.4</t>
  </si>
  <si>
    <t xml:space="preserve">  3  01 15      6   58   70.8      4   69   65.4       10  127  136.2</t>
  </si>
  <si>
    <t xml:space="preserve">  4  00 50      7   51   72.6      6   50   66.0       13  101  138.6</t>
  </si>
  <si>
    <t xml:space="preserve">  6  01 40      6   32   55.2      4   45   51.0       10   77  106.2</t>
  </si>
  <si>
    <t xml:space="preserve">  8  00 08      7   23   55.8      3   22   31.2       10   45   87.0</t>
  </si>
  <si>
    <t xml:space="preserve">  9  03 20      7   24   56.4      3    8   22.8       10   32   79.2</t>
  </si>
  <si>
    <t xml:space="preserve"> 10  00 40      8   30   66.0      4   13   31.8       12   43   97.8</t>
  </si>
  <si>
    <t xml:space="preserve"> 11  00 40      7   27   58.2      4   19   35.4       11   46   93.6</t>
  </si>
  <si>
    <t xml:space="preserve"> 12  00 20      8   33   67.8      6   24   50.4       14   57  118.2</t>
  </si>
  <si>
    <t xml:space="preserve"> 18  00 00      8   29   65.4     10   84  110.4       18  113  175.8</t>
  </si>
  <si>
    <t xml:space="preserve"> 19  00 10      6   46   63.6      9  122  127.2       15  168  190.8</t>
  </si>
  <si>
    <t xml:space="preserve"> 20  03 25      9   36   75.6      9   88  106.8       18  124  182.4</t>
  </si>
  <si>
    <t xml:space="preserve"> 21  00 15      9   49   83.4      8  135  129.0       17  184  212.4</t>
  </si>
  <si>
    <t xml:space="preserve"> 22  00 00      9   53   85.8      8   91  102.6       17  144  188.4</t>
  </si>
  <si>
    <t xml:space="preserve"> 23  00 42      4   23   37.8      6   39   59.4       10   62   97.2</t>
  </si>
  <si>
    <t xml:space="preserve"> 24  00 10      3   30   36.0      5   58   64.8        8   88  100.8</t>
  </si>
  <si>
    <t xml:space="preserve"> 25  00 40      3   75   63.0      5   59   65.4        8  134  128.4</t>
  </si>
  <si>
    <t xml:space="preserve"> 28  02 18      5   53   61.8      7   90   96.0       12  143  157.8</t>
  </si>
  <si>
    <t xml:space="preserve"> Monthly Mean            62.8               70.6                133.4</t>
  </si>
  <si>
    <t xml:space="preserve"> October   1990     (k = 0.60)</t>
  </si>
  <si>
    <t xml:space="preserve">  1  00 10      3   15   27.0      6  154  128.4        9  169  155.4</t>
  </si>
  <si>
    <t xml:space="preserve">  2  05 40      3   13   25.8      5  110   96.0        8  123  121.8</t>
  </si>
  <si>
    <t xml:space="preserve">  3  00 10      7   29   59.4      8  129  125.4       15  158  184.8</t>
  </si>
  <si>
    <t xml:space="preserve">  4  01 10      8   71   90.6      6  108  100.8       14  179  191.4</t>
  </si>
  <si>
    <t xml:space="preserve"> July      1993     (k = 0.60)</t>
  </si>
  <si>
    <t xml:space="preserve">  3  04 35      1    5    9.0      3   37   40.2        4   42   49.2</t>
  </si>
  <si>
    <t xml:space="preserve">  4  00 00      2    6   15.6      4   36   45.6        6   42   61.2</t>
  </si>
  <si>
    <t xml:space="preserve">  6  00 30      3   13   25.8      2   33   31.8        5   46   57.6</t>
  </si>
  <si>
    <t xml:space="preserve">  9  00 05      3    6   21.6      2   20   24.0        5   26   45.6</t>
  </si>
  <si>
    <t xml:space="preserve"> 15  06 45      4   41   48.6      2   33   31.8        6   74   80.4</t>
  </si>
  <si>
    <t xml:space="preserve"> 16  05 15      4   36   45.6      3   20   30.0        7   56   75.6</t>
  </si>
  <si>
    <t xml:space="preserve"> 22  02 00      2   10   18.0      4   34   44.4        6   44   62.4</t>
  </si>
  <si>
    <t xml:space="preserve"> 27  01 45      3   10   24.0      5   35   51.0        8   45   75.0</t>
  </si>
  <si>
    <t xml:space="preserve"> 28  00 50      2    6   15.6      3   44   44.4        5   50   60.0</t>
  </si>
  <si>
    <t xml:space="preserve"> 29  00 45      3   16   27.6      5   45   57.0        8   61   84.6</t>
  </si>
  <si>
    <t xml:space="preserve"> 30  23 55      4   17   34.2      1   14   14.4        5   31   48.6</t>
  </si>
  <si>
    <t xml:space="preserve"> Monthly Mean            26.0               37.7                 63.7</t>
  </si>
  <si>
    <t xml:space="preserve"> August    1993     (k = 0.60)</t>
  </si>
  <si>
    <t xml:space="preserve">  1  01 20      3   17   28.2      1    3    7.8        4   20   36.0</t>
  </si>
  <si>
    <t xml:space="preserve"> 11  01 35      6   73   79.8      1   16   15.6        7   89   95.4</t>
  </si>
  <si>
    <t xml:space="preserve"> 12  01 00      5   58   64.8      1   22   19.2        6   80   84.0</t>
  </si>
  <si>
    <t xml:space="preserve"> 13  00 20      4   44   50.4      2   30   30.0        6   74   80.4</t>
  </si>
  <si>
    <t xml:space="preserve"> 15  01 25      0    0    0.0      2   29   29.4        2   29   29.4</t>
  </si>
  <si>
    <t xml:space="preserve"> 19  04 45      0    0    0.0      3   10   24.0        3   10   24.0</t>
  </si>
  <si>
    <t xml:space="preserve"> 20  01 35      0    0    0.0      2   10   18.0        2   10   18.0</t>
  </si>
  <si>
    <t xml:space="preserve"> 22  01 30      1    8   10.8      3   20   30.0        4   28   40.8</t>
  </si>
  <si>
    <t xml:space="preserve"> 23  00 35      1    9   11.4      4   23   37.8        5   32   49.2</t>
  </si>
  <si>
    <t xml:space="preserve"> 24  00 30      2   14   20.4      4   23   37.8        6   37   58.2</t>
  </si>
  <si>
    <t xml:space="preserve"> 25  00 40      3   15   27.0      3   19   29.4        6   34   56.4</t>
  </si>
  <si>
    <t xml:space="preserve"> 28  01 25      3   35   39.0      1    2    7.2        4   37   46.2</t>
  </si>
  <si>
    <t xml:space="preserve"> 29  01 15      3   30   36.0      2    3   13.8        5   33   49.8</t>
  </si>
  <si>
    <t xml:space="preserve"> 30  01 00      3   29   35.4      0    0    0.0        3   29   35.4</t>
  </si>
  <si>
    <t xml:space="preserve"> 31  01 10      3   11   24.6      0    0    0.0        3   11   24.6</t>
  </si>
  <si>
    <t xml:space="preserve"> Monthly Mean            28.5               20.0                 48.5</t>
  </si>
  <si>
    <t xml:space="preserve"> September 1993     (k = 0.60)</t>
  </si>
  <si>
    <t xml:space="preserve">  1  00 45      5   11   36.6      0    0    0.0        5   11   36.6</t>
  </si>
  <si>
    <t xml:space="preserve">  5  00 20      2    7   16.2      1    1    6.6        3    8   22.8</t>
  </si>
  <si>
    <t xml:space="preserve">  6  01 55      1   12   13.2      0    0    0.0        1   12   13.2</t>
  </si>
  <si>
    <t xml:space="preserve"> 10  01 00      1    1    6.6      0    0    0.0        1    1    6.6</t>
  </si>
  <si>
    <t xml:space="preserve"> 11  00 45      0    0    0.0      0    0    0.0        0    0    0.0</t>
  </si>
  <si>
    <t xml:space="preserve"> 12  05 32      0    0    0.0      0    0    0.0        0    0    0.0</t>
  </si>
  <si>
    <t xml:space="preserve"> 15  00 15      0    0    0.0      1    3    7.8        1    3    7.8</t>
  </si>
  <si>
    <t xml:space="preserve"> 16  00 20      0    0    0.0      2    8   16.8        2    8   16.8</t>
  </si>
  <si>
    <t xml:space="preserve"> 17  00 15      0    0    0.0      2   10   18.0        2   10   18.0</t>
  </si>
  <si>
    <t xml:space="preserve"> 18  01 25      0    0    0.0      3   14   26.4        3   14   26.4</t>
  </si>
  <si>
    <t xml:space="preserve"> 20  00 45      0    0    0.0      2   18   22.8        2   18   22.8</t>
  </si>
  <si>
    <t xml:space="preserve"> 25  05 20      2    6   15.6      1   35   27.0        3   41   42.6</t>
  </si>
  <si>
    <t xml:space="preserve"> 26  01 50      2   15   21.0      2   32   31.2        4   47   52.2</t>
  </si>
  <si>
    <t xml:space="preserve"> 27  01 35      2   13   19.8      1   25   21.0        3   38   40.8</t>
  </si>
  <si>
    <t xml:space="preserve"> 28  00 00      3   33   37.8      1   15   15.0        4   48   52.8</t>
  </si>
  <si>
    <t xml:space="preserve"> 29  04 00      2   25   27.0      1    3    7.8        3   28   34.8</t>
  </si>
  <si>
    <t xml:space="preserve"> 30  00 00      1   40   30.0      1    2    7.2        2   42   37.2</t>
  </si>
  <si>
    <t xml:space="preserve"> Monthly Mean            13.2               12.2                 25.4</t>
  </si>
  <si>
    <t xml:space="preserve"> October   1993     (k = 0.60)</t>
  </si>
  <si>
    <t xml:space="preserve">  2  00 30      2   49   41.4      1    7   10.2        3   56   51.6</t>
  </si>
  <si>
    <t xml:space="preserve">  4  01 10      2   86   63.6      2   55   45.0        4  141  108.6</t>
  </si>
  <si>
    <t xml:space="preserve">  9  00 19      1   17   16.2      3   46   45.6        4   63   61.8</t>
  </si>
  <si>
    <t xml:space="preserve"> 10  01 10      1    2    7.2      3   81   66.6        4   83   73.8</t>
  </si>
  <si>
    <t xml:space="preserve"> 11  00 28      2    3   13.8      2   41   36.6        4   44   50.4</t>
  </si>
  <si>
    <t xml:space="preserve"> 14  02 00      5   95   87.0      3    6   21.6        8  101  108.6</t>
  </si>
  <si>
    <t xml:space="preserve"> 15  01 20      3   67   58.2      0    0    0.0        3   67   58.2</t>
  </si>
  <si>
    <t xml:space="preserve"> 16  04 00      3  111   84.6      1    3    7.8        4  114   92.4</t>
  </si>
  <si>
    <t xml:space="preserve"> 17  00 50      4  142  109.2      1   29   23.4        5  171  132.6</t>
  </si>
  <si>
    <t xml:space="preserve"> 18  00 40      4  196  141.6      1   23   19.8        5  219  161.4</t>
  </si>
  <si>
    <t xml:space="preserve"> 19  00 40      5  183  139.8      1   28   22.8        6  211  162.6</t>
  </si>
  <si>
    <t xml:space="preserve"> 20  01 30      6  149  125.4      2   27   28.2        8  176  153.6</t>
  </si>
  <si>
    <t xml:space="preserve"> 22  03 25      3   78   64.8      3   45   45.0        6  123  109.8</t>
  </si>
  <si>
    <t xml:space="preserve"> 23  00 30      4   35   45.0      7   38   64.8       11   73  109.8</t>
  </si>
  <si>
    <t xml:space="preserve"> 24  02 00      2   35   33.0      5  114   98.4        7  149  131.4</t>
  </si>
  <si>
    <t xml:space="preserve"> 25  00 40      2   21   24.6      8   94  104.4       10  115  129.0</t>
  </si>
  <si>
    <t xml:space="preserve"> 26  04 20      2   18   22.8      6   99   95.4        8  117  118.2</t>
  </si>
  <si>
    <t xml:space="preserve"> 27  00 40      2   10   18.0      7   91   96.6        9  101  114.6</t>
  </si>
  <si>
    <t xml:space="preserve"> 28  00 25      3    5   21.0      7  124  116.4       10  129  137.4</t>
  </si>
  <si>
    <t xml:space="preserve"> 29  01 30      3    5   21.0      6   94   92.4        9   99  113.4</t>
  </si>
  <si>
    <t xml:space="preserve"> 30  00 35      2    4   14.4      8   85   99.0       10   89  113.4</t>
  </si>
  <si>
    <t xml:space="preserve"> 31  01 33      1    4    8.4      7   60   78.0        8   64   86.4</t>
  </si>
  <si>
    <t xml:space="preserve"> Monthly Mean            77.6               68.7                146.3</t>
  </si>
  <si>
    <t>January   1989     (k = 0.60)</t>
  </si>
  <si>
    <t xml:space="preserve">  2  01 25      6   60   72.0      6   99   95.4       12  159  167.4</t>
  </si>
  <si>
    <t xml:space="preserve">  3  00 40      5   16   39.6      7   50   72.0       12   66  111.6</t>
  </si>
  <si>
    <t xml:space="preserve">  4  01 00      4   25   39.0      6   62   73.2       10   87  112.2</t>
  </si>
  <si>
    <t xml:space="preserve">  5  01 05      3   31   36.6      7   69   83.4       10  100  120.0</t>
  </si>
  <si>
    <t xml:space="preserve">  6  00 30      6   44   62.4      8   51   78.6       14   95  141.0</t>
  </si>
  <si>
    <t xml:space="preserve">  7  04 15      4   63   61.8      6   65   75.0       10  128  136.8</t>
  </si>
  <si>
    <t xml:space="preserve"> 10  00 50      6   65   75.0      7  124  116.4       13  189  191.4</t>
  </si>
  <si>
    <t xml:space="preserve"> 11  00 10      7   74   86.4      8  158  142.8       15  232  229.2</t>
  </si>
  <si>
    <t xml:space="preserve"> 16  00 56      4   52   55.2      5   66   69.6        9  118  124.8</t>
  </si>
  <si>
    <t xml:space="preserve"> 17  00 05      4  116   93.6      4   46   51.6        8  162  145.2</t>
  </si>
  <si>
    <t xml:space="preserve"> 18  00 10      7  138  124.8      4   45   51.0       11  183  175.8</t>
  </si>
  <si>
    <t xml:space="preserve"> 19  04 05      6   81   84.6      5   30   48.0       11  111  132.6</t>
  </si>
  <si>
    <t xml:space="preserve"> 21  00 25      8   59   83.4      2    3   13.8       10   62   97.2</t>
  </si>
  <si>
    <t xml:space="preserve"> 22  00 30     10   58   94.8      5   17   40.2       15   75  135.0</t>
  </si>
  <si>
    <t xml:space="preserve"> 24  00 10      8   89  101.4      4   43   49.8       12  132  151.2</t>
  </si>
  <si>
    <t xml:space="preserve"> 25  00 15      7  100  102.0      3   49   47.4       10  149  149.4</t>
  </si>
  <si>
    <t xml:space="preserve"> 27  00 05      4   59   59.4      2   82   61.2        6  141  120.6</t>
  </si>
  <si>
    <t xml:space="preserve"> 28  00 10      3   71   60.6      4  118   94.8        7  189  155.4</t>
  </si>
  <si>
    <t xml:space="preserve"> 29  00 46      4   51   54.6      7  104  104.4       11  155  159.0</t>
  </si>
  <si>
    <t xml:space="preserve"> 30  00 15      4   49   53.4      4  131  102.6        8  180  156.0</t>
  </si>
  <si>
    <t xml:space="preserve"> 31  00 30      5   39   53.4      5  144  116.4       10  183  169.8</t>
  </si>
  <si>
    <t xml:space="preserve"> Monthly Mean            71.1               75.6                146.7</t>
  </si>
  <si>
    <t xml:space="preserve"> February  1989     (k = 0.60)</t>
  </si>
  <si>
    <t xml:space="preserve">  3  00 10      5   15   39.0      9   69   95.4       14   84  134.4</t>
  </si>
  <si>
    <t xml:space="preserve">  4  00 32      5   19   41.4      7   40   66.0       12   59  107.4</t>
  </si>
  <si>
    <t xml:space="preserve">  5  00 30      4   37   46.2      6   32   55.2       10   69  101.4</t>
  </si>
  <si>
    <t xml:space="preserve">  6  00 20      6   51   66.6      5   31   48.6       11   82  115.2</t>
  </si>
  <si>
    <t xml:space="preserve">  7  00 15      6   62   73.2      5   27   46.2       11   89  119.4</t>
  </si>
  <si>
    <t xml:space="preserve">  8  02 05      5   63   67.8      6   26   51.6       11   89  119.4</t>
  </si>
  <si>
    <t xml:space="preserve">  9  00 25      8   94  104.4      8   42   73.2       16  136  177.6</t>
  </si>
  <si>
    <t xml:space="preserve"> 12  04 05      0    0    0.0      2   14   20.4        2   14   20.4</t>
  </si>
  <si>
    <t xml:space="preserve"> 13  01 00      0    0    0.0      2    5   15.0        2    5   15.0</t>
  </si>
  <si>
    <t xml:space="preserve"> 15  03 35      1    2    7.2      0    0    0.0        1    2    7.2</t>
  </si>
  <si>
    <t xml:space="preserve"> 16  01 00      2   10   18.0      0    0    0.0        2   10   18.0</t>
  </si>
  <si>
    <t xml:space="preserve"> 17  01 05      2   13   19.8      0    0    0.0        2   13   19.8</t>
  </si>
  <si>
    <t xml:space="preserve"> 18  00 28      3   14   26.4      0    0    0.0        3   14   26.4</t>
  </si>
  <si>
    <t xml:space="preserve"> 19  06 05      2    7   16.2      0    0    0.0        2    7   16.2</t>
  </si>
  <si>
    <t xml:space="preserve"> 21  04 15      4   14   32.4      0    0    0.0        4   14   32.4</t>
  </si>
  <si>
    <t xml:space="preserve"> 22  00 30      4   26   39.6      0    0    0.0        4   26   39.6</t>
  </si>
  <si>
    <t xml:space="preserve"> 23  01 55      3   58   52.8      0    0    0.0        3   58   52.8</t>
  </si>
  <si>
    <t xml:space="preserve"> 24  00 15      3   64   56.4      0    0    0.0        3   64   56.4</t>
  </si>
  <si>
    <t xml:space="preserve"> 25  02 32      3   61   54.6      1    1    6.6        4   62   61.2</t>
  </si>
  <si>
    <t xml:space="preserve"> 26  01 10      2  136   93.6      1    1    6.6        3  137  100.2</t>
  </si>
  <si>
    <t xml:space="preserve"> 27  01 10      2  100   72.0      2    4   14.4        4  104   86.4</t>
  </si>
  <si>
    <t xml:space="preserve"> 29  01 04      3   69   59.4      2    5   15.0        5   74   74.4</t>
  </si>
  <si>
    <t xml:space="preserve"> 30  01 26      3   52   49.2      1    7   10.2        4   59   59.4</t>
  </si>
  <si>
    <t xml:space="preserve"> Monthly Mean            29.3               17.0                 46.2</t>
  </si>
  <si>
    <t xml:space="preserve"> January   1992     (k = 0.60)</t>
  </si>
  <si>
    <t xml:space="preserve">  1  01 00      0    0    0.0      9  118  124.8        9  118  124.8</t>
  </si>
  <si>
    <t xml:space="preserve">  2  00 50      0    0    0.0      7  223  175.8        7  223  175.8</t>
  </si>
  <si>
    <t xml:space="preserve">  3  00 20      2    5   15.0      8  177  154.2       10  182  169.2</t>
  </si>
  <si>
    <t xml:space="preserve">  4  00 30      4   13   31.8      6  161  132.6       10  174  164.4</t>
  </si>
  <si>
    <t xml:space="preserve">  5  00 56      3    9   23.4      8  105  111.0       11  114  134.4</t>
  </si>
  <si>
    <t xml:space="preserve">  8  00 55      7   87   94.2      5  100   90.0       12  187  184.2</t>
  </si>
  <si>
    <t xml:space="preserve"> 10  01 15      8   59   83.4      4  111   90.6       12  170  174.0</t>
  </si>
  <si>
    <t xml:space="preserve"> 11  00 50      7   59   77.4      6  124  110.4       13  183  187.8</t>
  </si>
  <si>
    <t xml:space="preserve"> 12  05 12      5   42   55.2      6   81   84.6       11  123  139.8</t>
  </si>
  <si>
    <t xml:space="preserve"> 13  01 05      6   31   54.6      7   92   97.2       13  123  151.8</t>
  </si>
  <si>
    <t xml:space="preserve"> 14  01 50      3   17   28.2      6   77   82.2        9   94  110.4</t>
  </si>
  <si>
    <t xml:space="preserve"> 15  04 00      2    9   17.4      7   67   82.2        9   76   99.6</t>
  </si>
  <si>
    <t xml:space="preserve"> 16  00 53      1    9   11.4      6   81   84.6        7   90   96.0</t>
  </si>
  <si>
    <t xml:space="preserve"> 17  04 00      2   19   23.4      7   52   73.2        9   71   96.6</t>
  </si>
  <si>
    <t xml:space="preserve"> 18  00 40      1    4    8.4      4   32   43.2        5   36   51.6</t>
  </si>
  <si>
    <t xml:space="preserve"> 19  00 40      2    7   16.2      3   17   28.2        5   24   44.4</t>
  </si>
  <si>
    <t xml:space="preserve"> 20  00 40      5   41   54.6      5   14   38.4       10   55   93.0</t>
  </si>
  <si>
    <t xml:space="preserve"> 21  00 30      3   45   45.0      7   19   53.4       10   64   98.4</t>
  </si>
  <si>
    <t xml:space="preserve"> 22  01 00      3   53   49.8     10   38   82.8       13   91  132.6</t>
  </si>
  <si>
    <t xml:space="preserve"> 23  00 10      2   49   41.4     10   33   79.8       12   82  121.2</t>
  </si>
  <si>
    <t xml:space="preserve"> 24  00 10      2   28   28.8      9   28   70.8       11   56   99.6</t>
  </si>
  <si>
    <t xml:space="preserve"> 30  00 10      6   19   47.4      3   44   44.4        9   63   91.8</t>
  </si>
  <si>
    <t xml:space="preserve"> 31  03 15      5    9   35.4      4   34   44.4        9   43   79.8</t>
  </si>
  <si>
    <t xml:space="preserve"> Monthly Mean            75.8               55.2                131.0</t>
  </si>
  <si>
    <t xml:space="preserve"> April     1989     (k = 0.60)</t>
  </si>
  <si>
    <t xml:space="preserve">  1  00 10      6   22   49.2      4   51   54.6       10   73  103.8</t>
  </si>
  <si>
    <t xml:space="preserve">  2  00 20      5    9   35.4      4   59   59.4        9   68   94.8</t>
  </si>
  <si>
    <t xml:space="preserve">  3  23 55      5   13   37.8      5   77   76.2       10   90  114.0</t>
  </si>
  <si>
    <t xml:space="preserve">  6  00 10      8   31   66.6      6  102   97.2       14  133  163.8</t>
  </si>
  <si>
    <t xml:space="preserve">  7  00 05     10   40   84.0      8  109  113.4       18  149  197.4</t>
  </si>
  <si>
    <t xml:space="preserve">  9  00 20      8   67   88.2      9   73   97.8       17  140  186.0</t>
  </si>
  <si>
    <t xml:space="preserve"> 11  01 45      4   39   47.4      6   23   49.8       10   62   97.2</t>
  </si>
  <si>
    <t xml:space="preserve"> 12  00 10      4   30   42.0      7   30   60.0       11   60  102.0</t>
  </si>
  <si>
    <t xml:space="preserve"> 13  00 10      6   35   57.0      6   28   52.8       12   63  109.8</t>
  </si>
  <si>
    <t xml:space="preserve"> 14  00 00      5   35   51.0      4   16   33.6        9   51   84.6</t>
  </si>
  <si>
    <t xml:space="preserve"> 15  00 05      5   39   53.4      3   42   43.2        8   81   96.6</t>
  </si>
  <si>
    <t xml:space="preserve"> 16  02 15      6   65   75.0      2   39   35.4        8  104  110.4</t>
  </si>
  <si>
    <t xml:space="preserve"> 17  00 10      7   59   77.4      3   59   53.4       10  118  130.8</t>
  </si>
  <si>
    <t xml:space="preserve"> 18  00 10      5   73   73.8      3   73   61.8        8  146  135.6</t>
  </si>
  <si>
    <t xml:space="preserve"> 19  00 10      5   95   87.0      4  117   94.2        9  212  181.2</t>
  </si>
  <si>
    <t xml:space="preserve"> 20  00 00      7  102  103.2      4   74   68.4       11  176  171.6</t>
  </si>
  <si>
    <t xml:space="preserve"> 21  00 10      7   94   98.4      5   71   72.6       12  165  171.0</t>
  </si>
  <si>
    <t xml:space="preserve"> 22  00 15      6   73   79.8      7   95   99.0       13  168  178.8</t>
  </si>
  <si>
    <t xml:space="preserve"> 24  00 20      3   56   51.6      6   83   85.8        9  139  137.4</t>
  </si>
  <si>
    <t xml:space="preserve"> 25  00 10      4   23   37.8      7   69   83.4       11   92  121.2</t>
  </si>
  <si>
    <t xml:space="preserve"> 26  00 10      4   27   40.2      5   84   80.4        9  111  120.6</t>
  </si>
  <si>
    <t xml:space="preserve"> 27  00 05      4   23   37.8      6  137  118.2       10  160  156.0</t>
  </si>
  <si>
    <t xml:space="preserve"> 28  00 20      2   13   19.8      6   75   81.0        8   88  100.8</t>
  </si>
  <si>
    <t xml:space="preserve"> 29  00 55      4   26   39.6      5   75   75.0        9  101  114.6</t>
  </si>
  <si>
    <t xml:space="preserve"> 30  01 20      4   40   48.0      4   92   79.2        8  132  127.2</t>
  </si>
  <si>
    <t xml:space="preserve"> Monthly Mean            59.3               73.0                132.3</t>
  </si>
  <si>
    <t xml:space="preserve"> May       1989     (k = 0.60)</t>
  </si>
  <si>
    <t xml:space="preserve">  2  00 15      5   48   58.8      5   59   65.4       10  107  124.2</t>
  </si>
  <si>
    <t xml:space="preserve">  3  02 45      3   57   52.2      3   40   42.0        6   97   94.2</t>
  </si>
  <si>
    <t xml:space="preserve">  4  01 20      2   48   40.8      4   59   59.4        6  107  100.2</t>
  </si>
  <si>
    <t xml:space="preserve">  5  01 42      2   33   31.8      2   45   39.0        4   78   70.8</t>
  </si>
  <si>
    <t xml:space="preserve">  8  00 05      4   90   78.0      5   66   69.6        9  156  147.6</t>
  </si>
  <si>
    <t xml:space="preserve">  9  00 10      7   82   91.2      5   59   65.4       12  141  156.6</t>
  </si>
  <si>
    <t xml:space="preserve"> 10  00 05      7   82   91.2      5   59   65.4       12  141  156.6</t>
  </si>
  <si>
    <t xml:space="preserve"> 14  02 55      7   94   98.4      5   44   56.4       12  138  154.8</t>
  </si>
  <si>
    <t xml:space="preserve"> 15  00 05      9  105  117.0      5   38   52.8       14  143  169.8</t>
  </si>
  <si>
    <t xml:space="preserve"> 16  02 25      9   83  103.8      7   34   62.4       16  117  166.2</t>
  </si>
  <si>
    <t xml:space="preserve"> 19  02 05      8   77   94.2      8   28   64.8       16  105  159.0</t>
  </si>
  <si>
    <t xml:space="preserve"> 22  00 10      5   89   83.4      5   95   87.0       10  184  170.4</t>
  </si>
  <si>
    <t xml:space="preserve"> 24  02 45      7   55   75.0      9  118  124.8       16  173  199.8</t>
  </si>
  <si>
    <t xml:space="preserve"> 27  01 10      4   25   39.0     10  100  120.0       14  125  159.0</t>
  </si>
  <si>
    <t xml:space="preserve"> 28  00 20      3   10   24.0      9   53   85.8       12   63  109.8</t>
  </si>
  <si>
    <t xml:space="preserve"> 28  23 30      4   21   36.6     10   78  106.8       14   99  143.4</t>
  </si>
  <si>
    <t xml:space="preserve"> 30  00 05      6   31   54.6      9   68   94.8       15   99  149.4</t>
  </si>
  <si>
    <t xml:space="preserve"> 31  00 00      5   30   48.0      5   92   85.2       10  122  133.2</t>
  </si>
  <si>
    <t xml:space="preserve"> Monthly Mean            67.7               74.8                142.5</t>
  </si>
  <si>
    <t xml:space="preserve"> June      1989     (k = 0.60)</t>
  </si>
  <si>
    <t xml:space="preserve">  1  00 10      6   48   64.8     10  110  126.0       16  158  190.8</t>
  </si>
  <si>
    <t xml:space="preserve">  2  00 05      7   41   66.6      8   99  107.4       15  140  174.0</t>
  </si>
  <si>
    <t xml:space="preserve">  3  03 35      4   32   43.2      9   90  108.0       13  122  151.2</t>
  </si>
  <si>
    <t xml:space="preserve">  4  01 15      5   40   54.0      7  121  114.6       12  161  168.6</t>
  </si>
  <si>
    <t xml:space="preserve">  4  22 45      6   29   53.4      8   93  103.8       14  122  157.2</t>
  </si>
  <si>
    <t xml:space="preserve">  6  00 15      7   29   59.4      8   75   93.0       15  104  152.4</t>
  </si>
  <si>
    <t xml:space="preserve">  7  00 10      5   15   39.0      5   67   70.2       10   82  109.2</t>
  </si>
  <si>
    <t xml:space="preserve">  8  00 05      7   15   51.0      8  141  132.6       15  156  183.6</t>
  </si>
  <si>
    <t xml:space="preserve"> 12  00 05      7  122  115.2      8  155  141.0       15  277  256.2</t>
  </si>
  <si>
    <t xml:space="preserve"> 13  00 15     10  168  160.8      6  128  112.8       16  296  273.6</t>
  </si>
  <si>
    <t xml:space="preserve"> 13  23 35      8  187  160.2      8  147  136.2       16  334  296.4</t>
  </si>
  <si>
    <t xml:space="preserve"> 21  01 25      7   56   75.6     10   61   96.6       17  117  172.2</t>
  </si>
  <si>
    <t xml:space="preserve"> 26  00 20     10  103  121.8      8  151  138.6       18  254  260.4</t>
  </si>
  <si>
    <t xml:space="preserve"> 29  00 10      5  156  123.6      7  120  114.0       12  276  237.6</t>
  </si>
  <si>
    <t xml:space="preserve"> Monthly Mean            84.9              113.9                198.8</t>
  </si>
  <si>
    <t xml:space="preserve"> July      1989     (k = 0.60)</t>
  </si>
  <si>
    <t xml:space="preserve">  1  03 40      5   36   51.6      5   27   46.2       10   63   97.8</t>
  </si>
  <si>
    <t xml:space="preserve">  4  02 40      6   35   57.0      5   29   47.4       11   64  104.4</t>
  </si>
  <si>
    <t xml:space="preserve"> 26  01 50      3   31   36.6      7   38   64.8       10   69  101.4</t>
  </si>
  <si>
    <t xml:space="preserve"> 27  00 45      5   46   57.6      5   34   50.4       10   80  108.0</t>
  </si>
  <si>
    <t xml:space="preserve"> 28  00 00      4   33   43.8      5   33   49.8        9   66   93.6</t>
  </si>
  <si>
    <t xml:space="preserve"> 29  00 35      3   18   28.8      5   43   55.8        8   61   84.6</t>
  </si>
  <si>
    <t xml:space="preserve"> Monthly Mean            30.2               78.8                109.0</t>
  </si>
  <si>
    <t xml:space="preserve"> May       1992     (k = 0.60)</t>
  </si>
  <si>
    <t xml:space="preserve">  1  00 25      3   22   31.2      3   52   49.2        6   74   80.4</t>
  </si>
  <si>
    <t xml:space="preserve">  1  23 50      3   18   28.8      3   27   34.2        6   45   63.0</t>
  </si>
  <si>
    <t xml:space="preserve">  3  01 25      1   15   15.0      4   36   45.6        5   51   60.6</t>
  </si>
  <si>
    <t xml:space="preserve">  4  01 45      2   14   20.4      7   38   64.8        9   52   85.2</t>
  </si>
  <si>
    <t xml:space="preserve">  5  01 25      2   18   22.8      4   47   52.2        6   65   75.0</t>
  </si>
  <si>
    <t xml:space="preserve">  6  00 35      1    9   11.4      4   53   55.8        5   62   67.2</t>
  </si>
  <si>
    <t xml:space="preserve">  8  00 05      0    0    0.0      5   63   67.8        5   63   67.8</t>
  </si>
  <si>
    <t xml:space="preserve"> 11  01 30      1   24   20.4      4   27   40.2        5   51   60.6</t>
  </si>
  <si>
    <t xml:space="preserve"> 12  00 30      1    7   10.2      5   40   54.0        6   47   64.2</t>
  </si>
  <si>
    <t xml:space="preserve"> 14  01 40      0    0    0.0      7   35   63.0        7   35   63.0</t>
  </si>
  <si>
    <t xml:space="preserve"> 17  00 35      0    0    0.0      6   12   43.2        6   12   43.2</t>
  </si>
  <si>
    <t xml:space="preserve"> 19  00 15      1   18   16.8      5   23   43.8        6   41   60.6</t>
  </si>
  <si>
    <t xml:space="preserve"> 21  00 25      2   51   42.6      6   33   55.8        8   84   98.4</t>
  </si>
  <si>
    <t xml:space="preserve"> 22  01 40      2   62   49.2      4   45   51.0        6  107  100.2</t>
  </si>
  <si>
    <t xml:space="preserve"> 23  00 25      2   29   29.4      5   28   46.8        7   57   76.2</t>
  </si>
  <si>
    <t xml:space="preserve"> 24  01 35      1   41   30.6      5   33   49.8        6   74   80.4</t>
  </si>
  <si>
    <t xml:space="preserve"> 25  01 40      2   52   43.2      5   20   42.0        7   72   85.2</t>
  </si>
  <si>
    <t xml:space="preserve"> 26  00 20      3   41   42.6      4    8   28.8        7   49   71.4</t>
  </si>
  <si>
    <t xml:space="preserve"> 27  02 30      4   35   45.0      3   11   24.6        7   46   69.6</t>
  </si>
  <si>
    <t xml:space="preserve"> 28  05 45      3   21   30.6      1    4    8.4        4   25   39.0</t>
  </si>
  <si>
    <t xml:space="preserve"> 28  23 50      4   18   34.8      1    2    7.2        5   20   42.0</t>
  </si>
  <si>
    <t xml:space="preserve"> Monthly Mean            25.0               44.2                 69.2</t>
  </si>
  <si>
    <t xml:space="preserve"> June      1992     (k = 0.60)</t>
  </si>
  <si>
    <t xml:space="preserve">  1  00 30      2   18   22.8      1    6    9.6        3   24   32.4</t>
  </si>
  <si>
    <t xml:space="preserve">  2  00 23      2   32   31.2      1   10   12.0        3   42   43.2</t>
  </si>
  <si>
    <t xml:space="preserve">  3  00 40      4   48   52.8      2   13   19.8        6   61   72.6</t>
  </si>
  <si>
    <t xml:space="preserve">  4  00 25      4   64   62.4      2   18   22.8        6   82   85.2</t>
  </si>
  <si>
    <t xml:space="preserve">  6  00 25      4   39   47.4      3   10   24.0        7   49   71.4</t>
  </si>
  <si>
    <t xml:space="preserve"> 12  01 15      4   59   59.4      6   25   51.0       10   84  110.4</t>
  </si>
  <si>
    <t xml:space="preserve"> 14  02 10      3   10   24.0      3    8   22.8        6   18   46.8</t>
  </si>
  <si>
    <t xml:space="preserve"> 16  00 12      3   14   26.4      6   34   56.4        9   48   82.8</t>
  </si>
  <si>
    <t xml:space="preserve"> 22  00 00      3   46   45.6      2   32   31.2        5   78   76.8</t>
  </si>
  <si>
    <t xml:space="preserve"> 24  23 50      5   26   45.6      1   16   15.6        6   42   61.2</t>
  </si>
  <si>
    <t xml:space="preserve"> 26  00 05      5   30   48.0      1    8   10.8        6   38   58.8</t>
  </si>
  <si>
    <t xml:space="preserve"> 27  23 45      3   24   32.4      1    3    7.8        4   27   40.2</t>
  </si>
  <si>
    <t xml:space="preserve"> 29  00 05      6   22   49.2      1    3    7.8        7   25   57.0</t>
  </si>
  <si>
    <t xml:space="preserve"> Monthly Mean            42.1               22.4                 64.5</t>
  </si>
  <si>
    <t xml:space="preserve"> July      1992     (k = 0.60)</t>
  </si>
  <si>
    <t xml:space="preserve">  1  00 00      5   60   66.0      1    8   10.8        6   68   76.8</t>
  </si>
  <si>
    <t xml:space="preserve">  4  02 30      3  117   88.2      0    0    0.0        3  117   88.2</t>
  </si>
  <si>
    <t xml:space="preserve">  7  00 25      2  100   72.0      3   25   33.0        5  125  105.0</t>
  </si>
  <si>
    <t xml:space="preserve">  8  00 30      2   64   50.4      6   48   64.8        8  112  115.2</t>
  </si>
  <si>
    <t xml:space="preserve">  9  00 35      1   32   25.2      7  100  102.0        8  132  127.2</t>
  </si>
  <si>
    <t xml:space="preserve"> 10  00 10      1   24   20.4      8  149  137.4        9  173  157.8</t>
  </si>
  <si>
    <t xml:space="preserve"> 11  05 40      2    9   17.4      6   79   83.4        8   88  100.8</t>
  </si>
  <si>
    <t xml:space="preserve"> 12  01 20      2    6   15.6      7   67   82.2        9   73   97.8</t>
  </si>
  <si>
    <t xml:space="preserve"> 16  05 17      5   51   60.6      5   89   83.4       10  140  144.0</t>
  </si>
  <si>
    <t xml:space="preserve"> 19  00 00      5   47   58.2      4   27   40.2        9   74   98.4</t>
  </si>
  <si>
    <t xml:space="preserve"> 20  00 10      3   50   48.0      2    5   15.0        5   55   63.0</t>
  </si>
  <si>
    <t xml:space="preserve"> 20  23 45      4   45   51.0      2   20   24.0        6   65   75.0</t>
  </si>
  <si>
    <t xml:space="preserve"> 22  03 45      3   32   37.2      3   19   29.4        6   51   66.6</t>
  </si>
  <si>
    <t xml:space="preserve"> 23  00 25      3   55   51.0      2   10   18.0        5   65   69.0</t>
  </si>
  <si>
    <t xml:space="preserve"> 24  01 00      3   32   37.2      3    7   22.2        6   39   59.4</t>
  </si>
  <si>
    <t xml:space="preserve"> 25  01 25      3   23   31.8      2   10   18.0        5   33   49.8</t>
  </si>
  <si>
    <t xml:space="preserve"> 26  00 55      3   16   27.6      3   12   25.2        6   28   52.8</t>
  </si>
  <si>
    <t xml:space="preserve"> 27  02 55      4   13   31.8      2   34   32.4        6   47   64.2</t>
  </si>
  <si>
    <t xml:space="preserve"> 28  00 30      3   10   24.0      2   32   31.2        5   42   55.2</t>
  </si>
  <si>
    <t xml:space="preserve"> 29  00 25      2    6   15.6      2    9   17.4        4   15   33.0</t>
  </si>
  <si>
    <t xml:space="preserve"> 30  00 10      4   18   34.8      1    8   10.8        5   26   45.6</t>
  </si>
  <si>
    <t xml:space="preserve"> 30  23 50      4   24   38.4      1   16   15.6        5   40   54.0</t>
  </si>
  <si>
    <t xml:space="preserve"> Monthly Mean            41.0               40.8                 81.8</t>
  </si>
  <si>
    <t xml:space="preserve"> August    1992     (k = 0.60)</t>
  </si>
  <si>
    <t xml:space="preserve">  1  00 50      2   18   22.8      2   13   19.8        4   31   42.6</t>
  </si>
  <si>
    <t xml:space="preserve"> 23  00 10      3   20   30.0      3   77   64.2        6   97   94.2</t>
  </si>
  <si>
    <t xml:space="preserve"> 24  02 20      2    8   16.8      4   54   56.4        6   62   73.2</t>
  </si>
  <si>
    <t xml:space="preserve"> 24  23 50      3    6   21.6      5   65   69.0        8   71   90.6</t>
  </si>
  <si>
    <t xml:space="preserve"> 25  23 50      1    1    6.6      7   63   79.8        8   64   86.4</t>
  </si>
  <si>
    <t xml:space="preserve"> 27  01 45      1    1    6.6      6   54   68.4        7   55   75.0</t>
  </si>
  <si>
    <t xml:space="preserve"> 27  23 45      2    9   17.4      6   56   69.6        8   65   87.0</t>
  </si>
  <si>
    <t xml:space="preserve"> 29  03 20      6   19   47.4      7   54   74.4       13   73  121.8</t>
  </si>
  <si>
    <t xml:space="preserve"> 30  04 40      6   37   58.2      5   63   67.8       11  100  126.0</t>
  </si>
  <si>
    <t xml:space="preserve"> Monthly Mean           108.7               68.4                177.1</t>
  </si>
  <si>
    <t xml:space="preserve"> October   1989     (k = 0.60)</t>
  </si>
  <si>
    <t xml:space="preserve">  1  00 25      6   45   63.0      6   81   84.6       12  126  147.6</t>
  </si>
  <si>
    <t xml:space="preserve">  4  06 10     12   60  108.0      8   55   81.0       20  115  189.0</t>
  </si>
  <si>
    <t xml:space="preserve">  5  00 10     13   82  127.2     11   79  113.4       24  161  240.6</t>
  </si>
  <si>
    <t xml:space="preserve">  9  00 10     12  112  139.2      6   47   64.2       18  159  203.4</t>
  </si>
  <si>
    <t xml:space="preserve"> 10  00 40     11  111  132.6      5   42   55.2       16  153  187.8</t>
  </si>
  <si>
    <t xml:space="preserve"> 12  04 15      9   64   92.4      4   22   37.2       13   86  129.6</t>
  </si>
  <si>
    <t xml:space="preserve"> 13  02 00      9   72   97.2      4   23   37.8       13   95  135.0</t>
  </si>
  <si>
    <t xml:space="preserve"> 13  23 55      8   69   89.4      3   44   44.4       11  113  133.8</t>
  </si>
  <si>
    <t xml:space="preserve"> 15  01 00      8  101  108.6      8  104  110.4       16  205  219.0</t>
  </si>
  <si>
    <t xml:space="preserve"> 15  23 55      5   67   70.2      6  102   97.2       11  169  167.4</t>
  </si>
  <si>
    <t xml:space="preserve"> 17  00 10      6   69   77.4      7   97  100.2       13  166  177.6</t>
  </si>
  <si>
    <t xml:space="preserve"> 18  00 05      6   33   55.8      7  111  108.6       13  144  164.4</t>
  </si>
  <si>
    <t xml:space="preserve"> 19  23 55      2    7   16.2      8  141  132.6       10  148  148.8</t>
  </si>
  <si>
    <t xml:space="preserve"> 20  23 55      2    4   14.4      7  116  111.6        9  120  126.0</t>
  </si>
  <si>
    <t xml:space="preserve"> 23  00 20      2   10   18.0      8  113  115.8       10  123  133.8</t>
  </si>
  <si>
    <t xml:space="preserve"> 23  23 55      2   15   21.0      9  100  114.0       11  115  135.0</t>
  </si>
  <si>
    <t xml:space="preserve"> 25  05 50      3   22   31.2      6   81   84.6        9  103  115.8</t>
  </si>
  <si>
    <t xml:space="preserve"> 26  00 05      5   36   51.6      6   58   70.8       11   94  122.4</t>
  </si>
  <si>
    <t xml:space="preserve"> 26  23 45      5   34   50.4      6   33   55.8       11   67  106.2</t>
  </si>
  <si>
    <t xml:space="preserve"> 27  23 35      4   32   43.2      9   31   72.6       13   63  115.8</t>
  </si>
  <si>
    <t xml:space="preserve"> 29  00 10      5   40   54.0      6   20   48.0       11   60  102.0</t>
  </si>
  <si>
    <t xml:space="preserve"> 29  23 50      8   60   84.0      7   28   58.8       15   88  142.8</t>
  </si>
  <si>
    <t xml:space="preserve"> 30  23 45      9   59   89.4      8   26   63.6       17   85  153.0</t>
  </si>
  <si>
    <t xml:space="preserve"> Monthly Mean            71.1               81.0                152.0</t>
  </si>
  <si>
    <t xml:space="preserve"> November  1989     (k = 0.60)</t>
  </si>
  <si>
    <t xml:space="preserve">  1  01 40      7   72   85.2      7   33   61.8       14  105  147.0</t>
  </si>
  <si>
    <t xml:space="preserve">  2  00 10      9   85  105.0      4   23   37.8       13  108  142.8</t>
  </si>
  <si>
    <t xml:space="preserve">  3  00 18     11   93  121.8      5   22   43.2       16  115  165.0</t>
  </si>
  <si>
    <t xml:space="preserve">  4  02 00     12  230  210.0      5   47   58.2       17  277  268.2</t>
  </si>
  <si>
    <t xml:space="preserve">  5  02 10     11  287  238.2      5   45   57.0       16  332  295.2</t>
  </si>
  <si>
    <t xml:space="preserve">  6  00 35     12  237  214.2      5   55   63.0       17  292  277.2</t>
  </si>
  <si>
    <t xml:space="preserve">  8  03 20     13  240  222.0      3   20   30.0       16  260  252.0</t>
  </si>
  <si>
    <t xml:space="preserve"> 10  23 45      8  174  152.4      6   31   54.6       14  205  207.0</t>
  </si>
  <si>
    <t xml:space="preserve"> 12  02 00      7  173  145.8      2   40   36.0        9  213  181.8</t>
  </si>
  <si>
    <t xml:space="preserve"> 15  02 20      6   78   82.8      2   59   47.4        8  137  130.2</t>
  </si>
  <si>
    <t xml:space="preserve"> 18  00 20      4   42   49.2      5  135  111.0        9  177  160.2</t>
  </si>
  <si>
    <t xml:space="preserve"> 19  00 15      5   37   52.2      4   73   67.8        9  110  120.0</t>
  </si>
  <si>
    <t xml:space="preserve"> 20  00 00      5   47   58.2      3   59   53.4        8  106  111.6</t>
  </si>
  <si>
    <t xml:space="preserve"> 21  00 10      4   71   66.6      8   82   97.2       12  153  163.8</t>
  </si>
  <si>
    <t xml:space="preserve"> 22  00 10      6   68   76.8      5   46   57.6       11  114  134.4</t>
  </si>
  <si>
    <t xml:space="preserve"> 23  00 40      6   76   81.6      6   30   54.0       12  106  135.6</t>
  </si>
  <si>
    <t xml:space="preserve"> 23  23 55      6  101   96.6      6   32   55.2       12  133  151.8</t>
  </si>
  <si>
    <t xml:space="preserve"> 24  23 45      8   85   99.0      7   35   63.0       15  120  162.0</t>
  </si>
  <si>
    <t xml:space="preserve"> 26  00 25      6   63   73.8      5   45   57.0       11  108  130.8</t>
  </si>
  <si>
    <t xml:space="preserve"> 27  23 45      6   70   78.0      7   59   77.4       13  129  155.4</t>
  </si>
  <si>
    <t xml:space="preserve"> 29  00 00      5   66   69.6      7   72   85.2       12  138  154.8</t>
  </si>
  <si>
    <t xml:space="preserve">  2  04 10      5   51   60.6      7   46   69.6       12   97  130.2</t>
  </si>
  <si>
    <t xml:space="preserve">  4  01 20      6   56   69.6      5   40   54.0       11   96  123.6</t>
  </si>
  <si>
    <t xml:space="preserve">  6  00 45      6   55   69.0      5   71   72.6       11  126  141.6</t>
  </si>
  <si>
    <t xml:space="preserve">  6  23 50      5   44   56.4      4   85   75.0        9  129  131.4</t>
  </si>
  <si>
    <t xml:space="preserve">  9  00 25      3   32   37.2      5   65   69.0        8   97  106.2</t>
  </si>
  <si>
    <t xml:space="preserve"> 10  00 20      5   13   37.8      5   47   58.2       10   60   96.0</t>
  </si>
  <si>
    <t xml:space="preserve"> 16  00 30      3   24   32.4      2   17   22.2        5   41   54.6</t>
  </si>
  <si>
    <t xml:space="preserve"> 18  04 08      3   24   32.4      3   29   35.4        6   53   67.8</t>
  </si>
  <si>
    <t xml:space="preserve"> 21  01 55      2   92   67.2      3   49   47.4        5  141  114.6</t>
  </si>
  <si>
    <t xml:space="preserve"> 22  00 15      2  120   84.0      4   77   70.2        6  197  154.2</t>
  </si>
  <si>
    <t xml:space="preserve"> 23  01 40      2   99   71.4      4   72   67.2        6  171  138.6</t>
  </si>
  <si>
    <t xml:space="preserve"> 25  02 43      4   27   40.2      5   67   70.2        9   94  110.4</t>
  </si>
  <si>
    <t xml:space="preserve"> 26  00 30      4   32   43.2      5  117  100.2        9  149  143.4</t>
  </si>
  <si>
    <t xml:space="preserve"> 27  00 10      4   22   37.2      7  134  122.4       11  156  159.6</t>
  </si>
  <si>
    <t xml:space="preserve"> 28  00 20      4    9   29.4      6  105   99.0       10  114  128.4</t>
  </si>
  <si>
    <t xml:space="preserve"> 30  01 10      3   15   27.0      5  133  109.8        8  148  136.8</t>
  </si>
  <si>
    <t xml:space="preserve"> 30  23 56      2    6   15.6      5   85   81.0        7   91   96.6</t>
  </si>
  <si>
    <t xml:space="preserve"> Monthly Mean            47.7               72.0                119.7</t>
  </si>
  <si>
    <t xml:space="preserve"> November  1992     (k = 0.60)</t>
  </si>
  <si>
    <t xml:space="preserve">  1  00 02      1    7   10.2      6   55   69.0        7   62   79.2</t>
  </si>
  <si>
    <t xml:space="preserve">  2  00 45      1   18   16.8      7   74   86.4        8   92  103.2</t>
  </si>
  <si>
    <t xml:space="preserve">  3  00 28      1   14   14.4      4   51   54.6        5   65   69.0</t>
  </si>
  <si>
    <t xml:space="preserve">  4  01 35      2    5   15.0      7   72   85.2        9   77  100.2</t>
  </si>
  <si>
    <t xml:space="preserve">  5  03 20      3    4   20.4      8   87  100.2       11   91  120.6</t>
  </si>
  <si>
    <t xml:space="preserve">  8  00 07      1   11   12.6      4   44   50.4        5   55   63.0</t>
  </si>
  <si>
    <t xml:space="preserve"> 10  04 20      2   30   30.0      2   36   33.6        4   66   63.6</t>
  </si>
  <si>
    <t xml:space="preserve"> 11  00 25      4   38   46.8      2   44   38.4        6   82   85.2</t>
  </si>
  <si>
    <t xml:space="preserve"> 12  00 10      4   35   45.0      3   43   43.8        7   78   88.8</t>
  </si>
  <si>
    <t xml:space="preserve"> 13  00 00      2   30   30.0      4   28   40.8        6   58   70.8</t>
  </si>
  <si>
    <t xml:space="preserve"> 14  02 22      2   12   19.2      5   18   40.8        7   30   60.0</t>
  </si>
  <si>
    <t xml:space="preserve"> 15  02 45      2    9   17.4      5   26   45.6        7   35   63.0</t>
  </si>
  <si>
    <t xml:space="preserve"> 16  00 40      2   19   23.4      4   29   41.4        6   48   64.8</t>
  </si>
  <si>
    <t xml:space="preserve"> 17  04 30      3   20   30.0      6   59   71.4        9   79  101.4</t>
  </si>
  <si>
    <t xml:space="preserve"> 18  00 50      1   14   14.4     10   79  107.4       11   93  121.8</t>
  </si>
  <si>
    <t xml:space="preserve"> 19  00 30      1    9   11.4      8  100  108.0        9  109  119.4</t>
  </si>
  <si>
    <t xml:space="preserve"> 22  00 05      0    0    0.0      7   59   77.4        7   59   77.4</t>
  </si>
  <si>
    <t xml:space="preserve"> 23  03 10      1    3    7.8     11  101  126.6       12  104  134.4</t>
  </si>
  <si>
    <t xml:space="preserve"> 24  00 10      2   13   19.8      9   79  101.4       11   92  121.2</t>
  </si>
  <si>
    <t xml:space="preserve"> 25  00 20      2   20   24.0      8   81   96.6       10  101  120.6</t>
  </si>
  <si>
    <t xml:space="preserve"> 26  00 10      2   24   26.4      9   53   85.8       11   77  112.2</t>
  </si>
  <si>
    <t xml:space="preserve"> 27  00 10      2   41   36.6      8   51   78.6       10   92  115.2</t>
  </si>
  <si>
    <t xml:space="preserve"> 29  02 25      2   22   25.2      6   32   55.2        8   54   80.4</t>
  </si>
  <si>
    <t xml:space="preserve"> 30  00 10      2   49   41.4      4   28   40.8        6   77   82.2</t>
  </si>
  <si>
    <t xml:space="preserve"> Monthly Mean            22.4               70.0                 92.4</t>
  </si>
  <si>
    <t xml:space="preserve"> December  1992     (k = 0.60)</t>
  </si>
  <si>
    <t xml:space="preserve">  2  00 50      2   50   42.0      3   13   25.8        5   63   67.8</t>
  </si>
  <si>
    <t xml:space="preserve">  4  01 15      2   22   25.2      6   16   45.6        8   38   70.8</t>
  </si>
  <si>
    <t xml:space="preserve">  5  00 25      3   16   27.6      3   11   24.6        6   27   52.2</t>
  </si>
  <si>
    <t xml:space="preserve">  8  03 50      1    2    7.2      5   31   48.6        6   33   55.8</t>
  </si>
  <si>
    <t xml:space="preserve">  9  01 10      1    2    7.2      7   70   84.0        8   72   91.2</t>
  </si>
  <si>
    <t xml:space="preserve"> 10  00 50      1    6    9.6      6  115  105.0        7  121  114.6</t>
  </si>
  <si>
    <t xml:space="preserve"> 11  00 20      1    4    8.4      6  113  103.8        7  117  112.2</t>
  </si>
  <si>
    <t xml:space="preserve"> 12  01 20      1    5    9.0      6  121  108.6        7  126  117.6</t>
  </si>
  <si>
    <t xml:space="preserve"> 13  00 45      1    6    9.6      6  120  108.0        7  126  117.6</t>
  </si>
  <si>
    <t xml:space="preserve"> 30  01 45      3   11   24.6      3    4   20.4        6   15   45.0</t>
  </si>
  <si>
    <t xml:space="preserve"> 31  00 10      3   17   28.2      2    2   13.2        5   19   41.4</t>
  </si>
  <si>
    <t xml:space="preserve"> Monthly Mean            13.8               34.5                 48.2</t>
  </si>
  <si>
    <t xml:space="preserve"> February  1988     (k = 0.60)</t>
  </si>
  <si>
    <t xml:space="preserve">  1  00 15      4   30   42.0      2    2   13.2        6   32   55.2</t>
  </si>
  <si>
    <t xml:space="preserve">  2  00 10      5   28   46.8      1    2    7.2        6   30   54.0</t>
  </si>
  <si>
    <t xml:space="preserve">  3  00 10      4   23   37.8      1    1    6.6        5   24   44.4</t>
  </si>
  <si>
    <t xml:space="preserve">  4  00 10      4   22   37.2      1    2    7.2        5   24   44.4</t>
  </si>
  <si>
    <t xml:space="preserve">  5  00 10      4   25   39.0      2    3   13.8        6   28   52.8</t>
  </si>
  <si>
    <t xml:space="preserve">  7  01 57      3   11   24.6      0    0    0.0        3   11   24.6</t>
  </si>
  <si>
    <t xml:space="preserve">  8  00 15      3   17   28.2      0    0    0.0        3   17   28.2</t>
  </si>
  <si>
    <t xml:space="preserve">  9  00 20      3   17   28.2      3    3   19.8        6   20   48.0</t>
  </si>
  <si>
    <t xml:space="preserve"> 10  00 05      3   12   25.2      1    3    7.8        4   15   33.0</t>
  </si>
  <si>
    <t xml:space="preserve"> 11  00 30      2    3   13.8      1    2    7.2        3    5   21.0</t>
  </si>
  <si>
    <t xml:space="preserve"> 12  03 35      0    0    0.0      1    1    6.6        1    1    6.6</t>
  </si>
  <si>
    <t xml:space="preserve"> 13  00 10      1    2    7.2      1    2    7.2        2    4   14.4</t>
  </si>
  <si>
    <t xml:space="preserve"> 14  00 33      1    2    7.2      2    3   13.8        3    5   21.0</t>
  </si>
  <si>
    <t xml:space="preserve"> 15  00 15      3    6   21.6      2    4   14.4        5   10   36.0</t>
  </si>
  <si>
    <t xml:space="preserve"> 16  00 35      3    7   22.2      2    4   14.4        5   11   36.6</t>
  </si>
  <si>
    <t xml:space="preserve"> 17  00 40      2    9   17.4      1    3    7.8        3   12   25.2</t>
  </si>
  <si>
    <t xml:space="preserve"> 18  00 30      2   14   20.4      1    5    9.0        3   19   29.4</t>
  </si>
  <si>
    <t xml:space="preserve"> 19  00 10      3    9   23.4      3   30   36.0        6   39   59.4</t>
  </si>
  <si>
    <t xml:space="preserve"> 20  00 15      3    7   22.2      3   11   24.6        6   18   46.8</t>
  </si>
  <si>
    <t xml:space="preserve"> 21  00 36      3    7   22.2      0    0    0.0        3    7   22.2</t>
  </si>
  <si>
    <t xml:space="preserve"> 22  00 40      3    9   23.4      0    0    0.0        3    9   23.4</t>
  </si>
  <si>
    <t xml:space="preserve"> 23  02 00      1    3    7.8      0    0    0.0        1    3    7.8</t>
  </si>
  <si>
    <t xml:space="preserve"> 24  06 35      1    2    7.2      3    5   21.0        4    7   28.2</t>
  </si>
  <si>
    <t xml:space="preserve"> 28  04 10      3   16   27.6      1    3    7.8        4   19   35.4</t>
  </si>
  <si>
    <t xml:space="preserve"> 29  00 10      3   12   25.2      1   10   12.0        4   22   37.2</t>
  </si>
  <si>
    <t xml:space="preserve"> Monthly Mean            23.1               10.3                 33.4</t>
  </si>
  <si>
    <t xml:space="preserve"> March     1988     (k = 0.60)</t>
  </si>
  <si>
    <t xml:space="preserve">  3  02 10      3   26   33.6      3   13   25.8        6   39   59.4</t>
  </si>
  <si>
    <t xml:space="preserve">  4  00 10      3   34   38.4      3   15   27.0        6   49   65.4</t>
  </si>
  <si>
    <t xml:space="preserve">  5  00 15      3   42   43.2      1    5    9.0        4   47   52.2</t>
  </si>
  <si>
    <t xml:space="preserve">  6  00 45      2   47   40.2      1   15   15.0        3   62   55.2</t>
  </si>
  <si>
    <t xml:space="preserve">  7  00 15      3   31   36.6      1   11   12.6        4   42   49.2</t>
  </si>
  <si>
    <t xml:space="preserve">  8  00 10      3   40   42.0      1    9   11.4        4   49   53.4</t>
  </si>
  <si>
    <t xml:space="preserve">  9  00 25      3   27   34.2      1    3    7.8        4   30   42.0</t>
  </si>
  <si>
    <t xml:space="preserve"> 10  00 30      3   23   31.8      1    1    6.6        4   24   38.4</t>
  </si>
  <si>
    <t xml:space="preserve"> 11  00 10      1   19   17.4      0    0    0.0        1   19   17.4</t>
  </si>
  <si>
    <t xml:space="preserve"> 12  00 35      2    8   16.8      2    6   15.6        4   14   32.4</t>
  </si>
  <si>
    <t xml:space="preserve"> 13  01 42      1    3    7.8      3   31   36.6        4   34   44.4</t>
  </si>
  <si>
    <t xml:space="preserve"> 14  00 10      2    6   15.6      2   38   34.8        4   44   50.4</t>
  </si>
  <si>
    <t xml:space="preserve"> 16  00 10      2    8   16.8      3   43   43.8        5   51   60.6</t>
  </si>
  <si>
    <t xml:space="preserve"> 18  06 15      1   14   14.4      4   65   63.0        5   79   77.4</t>
  </si>
  <si>
    <t xml:space="preserve"> 19  00 10      3   27   34.2      3   82   67.2        6  109  101.4</t>
  </si>
  <si>
    <t xml:space="preserve"> 23  00 10      2   32   31.2      3   28   34.8        5   60   66.0</t>
  </si>
  <si>
    <t xml:space="preserve"> 24  00 10      2   18   22.8      2   20   24.0        4   38   46.8</t>
  </si>
  <si>
    <t xml:space="preserve"> 27  00 45      3   45   45.0      2   19   23.4        5   64   68.4</t>
  </si>
  <si>
    <t xml:space="preserve"> 28  00 15      6   72   79.2      3   38   40.8        9  110  120.0</t>
  </si>
  <si>
    <t xml:space="preserve"> Monthly Mean            31.6               26.3                 57.9</t>
  </si>
  <si>
    <t xml:space="preserve"> April     1988     (k = 0.60)</t>
  </si>
  <si>
    <t xml:space="preserve">  1  00 10      2   86   63.6      5   47   58.2        7  133  121.8</t>
  </si>
  <si>
    <t xml:space="preserve">  3  01 00      2   34   32.4      3   22   31.2        5   56   63.6</t>
  </si>
  <si>
    <t xml:space="preserve">  4  00 25      3   36   39.6      2   32   31.2        5   68   70.8</t>
  </si>
  <si>
    <t xml:space="preserve">  5  00 25      4   20   36.0      2   24   26.4        6   44   62.4</t>
  </si>
  <si>
    <t xml:space="preserve">  6  00 10      3   17   28.2      4   11   30.6        7   28   58.8</t>
  </si>
  <si>
    <t xml:space="preserve">  9  00 10      5   53   61.8      6   17   46.2       11   70  108.0</t>
  </si>
  <si>
    <t xml:space="preserve"> 11  01 00      3   54   50.4      8   30   66.0       11   84  116.4</t>
  </si>
  <si>
    <t xml:space="preserve"> 12  01 00      5  106   93.6     10   57   94.2       15  163  187.8</t>
  </si>
  <si>
    <t xml:space="preserve"> 13  00 45      5  100   90.0     11   73  109.8       16  173  199.8</t>
  </si>
  <si>
    <t xml:space="preserve"> 14  00 50      6   82   85.2     11  107  130.2       17  189  215.4</t>
  </si>
  <si>
    <t xml:space="preserve"> 16  06 25      3    8   22.8      8   38   70.8       11   46   93.6</t>
  </si>
  <si>
    <t xml:space="preserve"> 17  00 40      3   15   27.0     11   74  110.4       14   89  137.4</t>
  </si>
  <si>
    <t xml:space="preserve"> 18  00 50      4   30   42.0     13  131  156.6       17  161  198.6</t>
  </si>
  <si>
    <t xml:space="preserve"> 19  00 35      2   17   22.2     13  134  158.4       15  151  180.6</t>
  </si>
  <si>
    <t xml:space="preserve"> 20  00 20      4   36   45.6     12  176  177.6       16  212  223.2</t>
  </si>
  <si>
    <t xml:space="preserve"> 21  00 40      7   37   64.2     11  257  220.2       18  294  284.4</t>
  </si>
  <si>
    <t xml:space="preserve"> 22  00 30      6   41   60.6     10  196  177.6       16  237  238.2</t>
  </si>
  <si>
    <t xml:space="preserve"> 23  01 00      5   35   51.0      8  104  110.4       13  139  161.4</t>
  </si>
  <si>
    <t xml:space="preserve"> 24  00 11      4   16   33.6      7   84   92.4       11  100  126.0</t>
  </si>
  <si>
    <t xml:space="preserve"> 25  01 25      4   55   57.0     14  355  297.0       18  410  354.0</t>
  </si>
  <si>
    <t xml:space="preserve"> 26  01 20      6   65   75.0     11  297  244.2       17  362  319.2</t>
  </si>
  <si>
    <t xml:space="preserve"> 27  02 25      4   58   58.8     10  215  189.0       14  273  247.8</t>
  </si>
  <si>
    <t xml:space="preserve"> 28  01 35      5   53   61.8     11  135  147.0       16  188  208.8</t>
  </si>
  <si>
    <t xml:space="preserve"> Monthly Mean            57.0              145.3                202.3</t>
  </si>
  <si>
    <t xml:space="preserve"> March     1991     (k = 0.60)</t>
  </si>
  <si>
    <t xml:space="preserve">  3  02 45      3   20   30.0      7   27   58.2       10   47   88.2</t>
  </si>
  <si>
    <t xml:space="preserve">  4  00 35      3   38   40.8      1    4    8.4        4   42   49.2</t>
  </si>
  <si>
    <t xml:space="preserve">  5  02 45      6   41   60.6      3   15   27.0        9   56   87.6</t>
  </si>
  <si>
    <t xml:space="preserve">  6  04 50      8   31   66.6      3   42   43.2       11   73  109.8</t>
  </si>
  <si>
    <t xml:space="preserve">  7  01 20      6   19   47.4      4   55   57.0       10   74  104.4</t>
  </si>
  <si>
    <t xml:space="preserve">  9  03 15      6   23   49.8      4   76   69.6       10   99  119.4</t>
  </si>
  <si>
    <t xml:space="preserve"> 10  01 20      4   27   40.2      4  151  114.6        8  178  154.8</t>
  </si>
  <si>
    <t xml:space="preserve"> 13  03 50      2    6   15.6     10  256  213.6       12  262  229.2</t>
  </si>
  <si>
    <t xml:space="preserve"> 15  00 35      1    3    7.8     12  230  210.0       13  233  217.8</t>
  </si>
  <si>
    <t xml:space="preserve"> 17  01 18      1   18   16.8     10  180  168.0       11  198  184.8</t>
  </si>
  <si>
    <t xml:space="preserve"> 18  01 10      2   41   36.6     11  240  210.0       13  281  246.6</t>
  </si>
  <si>
    <t xml:space="preserve"> 19  01 40      2   47   40.2      9  163  151.8       11  210  192.0</t>
  </si>
  <si>
    <t xml:space="preserve"> 20  00 40      2   44   38.4     10  205  183.0       12  249  221.4</t>
  </si>
  <si>
    <t xml:space="preserve"> 26  00 50      1    4    8.4      9  213  181.8       10  217  190.2</t>
  </si>
  <si>
    <t xml:space="preserve"> 30  03 05      4   61   60.6      7  102  103.2       11  163  163.8</t>
  </si>
  <si>
    <t xml:space="preserve"> Monthly Mean            37.3              120.0                157.3</t>
  </si>
  <si>
    <t xml:space="preserve"> April     1991     (k = 0.60)</t>
  </si>
  <si>
    <t xml:space="preserve">  3  00 50      3  124   92.4      7   66   81.6       10  190  174.0</t>
  </si>
  <si>
    <t xml:space="preserve">  4  01 05      3  125   93.0      6   87   88.2        9  212  181.2</t>
  </si>
  <si>
    <t xml:space="preserve">  5  00 35      5  177  136.2      7  126  117.6       12  303  253.8</t>
  </si>
  <si>
    <t xml:space="preserve">  6  00 40      4   72   67.2     10   72  103.2       14  144  170.4</t>
  </si>
  <si>
    <t xml:space="preserve">  9  00 15      8   46   75.6     11   62  103.2       19  108  178.8</t>
  </si>
  <si>
    <t xml:space="preserve"> 12  06 30      8  116  117.6     13  132  157.2       21  248  274.8</t>
  </si>
  <si>
    <t xml:space="preserve"> 15  01 30      5  133  109.8     12  100  132.0       17  233  241.8</t>
  </si>
  <si>
    <t xml:space="preserve"> 16  00 40      5  164  128.4     12  100  132.0       17  264  260.4</t>
  </si>
  <si>
    <t xml:space="preserve"> 17  00 35      4  164  122.4     12   97  130.2       16  261  252.6</t>
  </si>
  <si>
    <t xml:space="preserve"> 19  00 30      5  108   94.8     13   72  121.2       18  180  216.0</t>
  </si>
  <si>
    <t xml:space="preserve"> 20  02 35      3  101   78.6     11   85  117.0       14  186  195.6</t>
  </si>
  <si>
    <t xml:space="preserve"> 21  01 15      3   66   57.6     11   65  105.0       14  131  162.6</t>
  </si>
  <si>
    <t xml:space="preserve"> 22  00 10      3   38   40.8      9   50   84.0       12   88  124.8</t>
  </si>
  <si>
    <t xml:space="preserve"> 23  00 00      2    4   14.4      9   53   85.8       11   57  100.2</t>
  </si>
  <si>
    <t xml:space="preserve"> 24  01 10      0    0    0.0      7   28   58.8        7   28   58.8</t>
  </si>
  <si>
    <t xml:space="preserve"> 26  00 15      3    6   21.6      8   31   66.6       11   37   88.2</t>
  </si>
  <si>
    <t xml:space="preserve"> 27  00 10      3   11   24.6      7   25   57.0       10   36   81.6</t>
  </si>
  <si>
    <t xml:space="preserve"> 28  01 05      2   16   21.6      7   51   72.6        9   67   94.2</t>
  </si>
  <si>
    <t xml:space="preserve"> 30  00 55      3   39   41.4     12  100  132.0       15  139  173.4</t>
  </si>
  <si>
    <t xml:space="preserve"> Monthly Mean            70.4              102.4                172.8</t>
  </si>
  <si>
    <t xml:space="preserve"> 14  00 05      2   23   25.8      2   21   24.6        4   44   50.4</t>
  </si>
  <si>
    <t xml:space="preserve"> 15  00 05      3   28   34.8      5   22   43.2        8   50   78.0</t>
  </si>
  <si>
    <t xml:space="preserve"> 16  00 25      3   36   39.6      4   15   33.0        7   51   72.6</t>
  </si>
  <si>
    <t xml:space="preserve"> 17  00 10      5   43   55.8      4   17   34.2        9   60   90.0</t>
  </si>
  <si>
    <t xml:space="preserve"> 18  01 10      4   27   40.2      1   11   12.6        5   38   52.8</t>
  </si>
  <si>
    <t xml:space="preserve"> 19  03 00      3   17   28.2      2   20   24.0        5   37   52.2</t>
  </si>
  <si>
    <t xml:space="preserve"> 20  00 15      4   10   30.0      3   34   38.4        7   44   68.4</t>
  </si>
  <si>
    <t xml:space="preserve"> 22  00 45      3   22   31.2      4   79   71.4        7  101  102.6</t>
  </si>
  <si>
    <t xml:space="preserve"> 23  00 05      3   13   25.8      5   67   70.2        8   80   96.0</t>
  </si>
  <si>
    <t xml:space="preserve"> 28  00 00      4   26   39.6      4   82   73.2        8  108  112.8</t>
  </si>
  <si>
    <t xml:space="preserve"> 29  03 40      2   34   32.4      3   72   61.2        5  106   93.6</t>
  </si>
  <si>
    <t xml:space="preserve"> Monthly Mean            48.6               46.1                 94.8</t>
  </si>
  <si>
    <t xml:space="preserve"> July      1988     (k = 0.60)</t>
  </si>
  <si>
    <t xml:space="preserve">  1  00 00      3   53   49.8      2  108   76.8        5  161  126.6</t>
  </si>
  <si>
    <t xml:space="preserve">  1  23 35      5   85   81.0      2  102   73.2        7  187  154.2</t>
  </si>
  <si>
    <t xml:space="preserve">  4  01 00      3   67   58.2      1   87   58.2        4  154  116.4</t>
  </si>
  <si>
    <t xml:space="preserve">  6  03 20      4   39   47.4      2   53   43.8        6   92   91.2</t>
  </si>
  <si>
    <t xml:space="preserve">  7  00 10      5   40   54.0      3   38   40.8        8   78   94.8</t>
  </si>
  <si>
    <t xml:space="preserve">  8  00 10      6   44   62.4      4   22   37.2       10   66   99.6</t>
  </si>
  <si>
    <t xml:space="preserve">  9  01 22      5   65   69.0      1    1    6.6        6   66   75.6</t>
  </si>
  <si>
    <t xml:space="preserve"> 12  00 10      5   87   82.2      2    8   16.8        7   95   99.0</t>
  </si>
  <si>
    <t xml:space="preserve"> 19  00 10      1    1    6.6      6  121  108.6        7  122  115.2</t>
  </si>
  <si>
    <t xml:space="preserve"> 25  05 00      5   21   42.6      2   10   18.0        7   31   60.6</t>
  </si>
  <si>
    <t xml:space="preserve"> 26  03 15      3   11   24.6      3   20   30.0        6   31   54.6</t>
  </si>
  <si>
    <t xml:space="preserve"> 29  03 55      6   61   72.6      1   47   34.2        7  108  106.8</t>
  </si>
  <si>
    <t xml:space="preserve"> 30  00 05      5  116   99.6      1   81   54.6        6  197  154.2</t>
  </si>
  <si>
    <t xml:space="preserve"> 31  00 25      5  132  109.2      2   60   48.0        7  192  157.2</t>
  </si>
  <si>
    <t xml:space="preserve"> Monthly Mean            61.4               46.2                107.6</t>
  </si>
  <si>
    <t xml:space="preserve"> August    1988     (k = 0.60)</t>
  </si>
  <si>
    <t xml:space="preserve">  1  00 20      6  164  134.4      3   50   48.0        9  214  182.4</t>
  </si>
  <si>
    <t xml:space="preserve">  4  00 15      7  139  125.4      3    9   23.4       10  148  148.8</t>
  </si>
  <si>
    <t xml:space="preserve">  5  00 10      7  102  103.2      2   10   18.0        9  112  121.2</t>
  </si>
  <si>
    <t xml:space="preserve">  6  00 15      6   90   90.0      2   24   26.4        8  114  116.4</t>
  </si>
  <si>
    <t xml:space="preserve">  7  05 10      7  113  109.8      2   76   57.6        9  189  167.4</t>
  </si>
  <si>
    <t xml:space="preserve">  8  00 15      6   88   88.8      4   66   63.6       10  154  152.4</t>
  </si>
  <si>
    <t xml:space="preserve">  9  00 30      7  119  113.4      3   47   46.2       10  166  159.6</t>
  </si>
  <si>
    <t xml:space="preserve"> 10  00 10      7  125  117.0      3   28   34.8       10  153  151.8</t>
  </si>
  <si>
    <t xml:space="preserve"> 11  02 25      5  108   94.8      3   23   31.8        8  131  126.6</t>
  </si>
  <si>
    <t xml:space="preserve"> 12  03 15      5  109   95.4      3   14   26.4        8  123  121.8</t>
  </si>
  <si>
    <t xml:space="preserve"> 13  00 10      4   79   71.4      3    7   22.2        7   86   93.6</t>
  </si>
  <si>
    <t xml:space="preserve"> 14  01 10      5   67   70.2      2   11   18.6        7   78   88.8</t>
  </si>
  <si>
    <t xml:space="preserve"> 15  00 55      7   80   90.0      4   16   33.6       11   96  123.6</t>
  </si>
  <si>
    <t xml:space="preserve"> 18  00 35      3   15   27.0      1    8   10.8        4   23   37.8</t>
  </si>
  <si>
    <t xml:space="preserve"> 19  02 30      5   16   39.6      1    2    7.2        6   18   46.8</t>
  </si>
  <si>
    <t xml:space="preserve"> 20  01 50      3    6   21.6      3    8   22.8        6   14   44.4</t>
  </si>
  <si>
    <t xml:space="preserve"> 21  01 20      3    5   21.0      2    6   15.6        5   11   36.6</t>
  </si>
  <si>
    <t xml:space="preserve"> 22  00 15      3    7   22.2      2    3   13.8        5   10   36.0</t>
  </si>
  <si>
    <t xml:space="preserve"> 23  00 20      2    5   15.0      0    0    0.0        2    5   15.0</t>
  </si>
  <si>
    <t xml:space="preserve">  3  02 15     13  166  177.6      7   61   78.6       20  227  256.2</t>
  </si>
  <si>
    <t xml:space="preserve">  3  23 55     13  240  222.0      7   64   80.4       20  304  302.4</t>
  </si>
  <si>
    <t xml:space="preserve">  5  02 15     14  207  208.2      5   42   55.2       19  249  263.4</t>
  </si>
  <si>
    <t xml:space="preserve">  6  05 20     15  214  218.4      6   49   65.4       21  263  283.8</t>
  </si>
  <si>
    <t xml:space="preserve">  7  01 26      9   84  104.4      7   29   59.4       16  113  163.8</t>
  </si>
  <si>
    <t xml:space="preserve">  8  00 15     13  164  176.4     12  100  132.0       25  264  308.4</t>
  </si>
  <si>
    <t xml:space="preserve">  9  01 10     13   83  127.8      9   68   94.8       22  151  222.6</t>
  </si>
  <si>
    <t xml:space="preserve"> 11  01 40      9   98  112.8      8  110  114.0       17  208  226.8</t>
  </si>
  <si>
    <t xml:space="preserve"> 15  02 55      3   22   31.2      7  156  135.6       10  178  166.8</t>
  </si>
  <si>
    <t xml:space="preserve"> 16  23 50      1    2    7.2      5  102   91.2        6  104   98.4</t>
  </si>
  <si>
    <t xml:space="preserve"> 19  04 45      2    6   15.6      9   94  110.4       11  100  126.0</t>
  </si>
  <si>
    <t xml:space="preserve"> 20  05 25      2   26   27.6      8   96  105.6       10  122  133.2</t>
  </si>
  <si>
    <t xml:space="preserve"> 21  00 25      4   38   46.8      6   65   75.0       10  103  121.8</t>
  </si>
  <si>
    <t xml:space="preserve"> 23  00 20      5  121  102.6      9  106  117.6       14  227  220.2</t>
  </si>
  <si>
    <t xml:space="preserve"> 24  00 20      4  117   94.2     11   94  122.4       15  211  216.6</t>
  </si>
  <si>
    <t xml:space="preserve"> 25  00 10      4  145  111.0     14  102  145.2       18  247  256.2</t>
  </si>
  <si>
    <t xml:space="preserve"> 26  00 20      5  122  103.2     12  104  134.4       17  226  237.6</t>
  </si>
  <si>
    <t xml:space="preserve"> 28  00 30      5   59   65.4      8   24   62.4       13   83  127.8</t>
  </si>
  <si>
    <t xml:space="preserve"> 29  00 25      7  130  120.0      9   63   91.8       16  193  211.8</t>
  </si>
  <si>
    <t xml:space="preserve"> 30  23 50      8  141  132.6      5   79   77.4       13  220  210.0</t>
  </si>
  <si>
    <t xml:space="preserve"> Monthly Mean           112.6               95.6                208.2</t>
  </si>
  <si>
    <t xml:space="preserve"> August    1991     (k = 0.60)</t>
  </si>
  <si>
    <t xml:space="preserve">  1  00 00      8  100  108.0      4   57   58.2       12  157  166.2</t>
  </si>
  <si>
    <t xml:space="preserve">  2  01 10      7   93   97.8      4   64   62.4       11  157  160.2</t>
  </si>
  <si>
    <t xml:space="preserve">  3  04 45      5   98   88.8      8  126  123.6       13  224  212.4</t>
  </si>
  <si>
    <t xml:space="preserve">  8  01 25      3   44   44.4      7   43   67.8       10   87  112.2</t>
  </si>
  <si>
    <t xml:space="preserve">  9  01 30      5   38   52.8      7   24   56.4       12   62  109.2</t>
  </si>
  <si>
    <t xml:space="preserve"> 12  01 55      3   53   49.8      6   42   61.2        9   95  111.0</t>
  </si>
  <si>
    <t xml:space="preserve"> 14  01 10      4   41   48.6     10   56   93.6       14   97  142.2</t>
  </si>
  <si>
    <t xml:space="preserve"> 15  00 25      4   25   39.0     11  104  128.4       15  129  167.4</t>
  </si>
  <si>
    <t xml:space="preserve"> 16  00 00      5   14   38.4     12  147  160.2       17  161  198.6</t>
  </si>
  <si>
    <t xml:space="preserve"> 17  00 00      8   28   64.8     12  269  233.4       20  297  298.2</t>
  </si>
  <si>
    <t xml:space="preserve"> 18  02 30      6   20   48.0     10  224  194.4       16  244  242.4</t>
  </si>
  <si>
    <t xml:space="preserve"> 21  00 55      9  108  118.8     14  330  282.0       23  438  400.8</t>
  </si>
  <si>
    <t xml:space="preserve"> 22  00 10     12  121  144.6     12  306  255.6       24  427  400.2</t>
  </si>
  <si>
    <t xml:space="preserve"> 23  02 35     14  126  159.6     11  248  214.8       25  374  374.4</t>
  </si>
  <si>
    <t xml:space="preserve"> 25  00 57      9   51   84.6     10   57   94.2       19  108  178.8</t>
  </si>
  <si>
    <t xml:space="preserve"> 26  01 00     12   95  129.0      8   42   73.2       20  137  202.2</t>
  </si>
  <si>
    <t xml:space="preserve"> 27  00 45      9   88  106.8      8   41   72.6       17  129  179.4</t>
  </si>
  <si>
    <t xml:space="preserve"> 21  01 15      7   94   98.4      3    8   22.8       10  102  121.2</t>
  </si>
  <si>
    <t xml:space="preserve"> 22  00 05      2   83   61.8      4    8   28.8        6   91   90.6</t>
  </si>
  <si>
    <t xml:space="preserve"> 23  00 30      2   93   67.8      2    5   15.0        4   98   82.8</t>
  </si>
  <si>
    <t xml:space="preserve"> 26  00 10      4  147  112.2      3   10   24.0        7  157  136.2</t>
  </si>
  <si>
    <t xml:space="preserve"> 27  00 10      5  128  106.8      4    9   29.4        9  137  136.2</t>
  </si>
  <si>
    <t xml:space="preserve"> 28  00 10      5  109   95.4      3    6   21.6        8  115  117.0</t>
  </si>
  <si>
    <t xml:space="preserve"> 29  00 10      6   57   70.2      3   15   27.0        9   72   97.2</t>
  </si>
  <si>
    <t xml:space="preserve"> 31  00 10      4   26   39.6      4   51   54.6        8   77   94.2</t>
  </si>
  <si>
    <t xml:space="preserve"> Monthly Mean            72.6               42.2                114.9</t>
  </si>
  <si>
    <t xml:space="preserve"> November  1988     (k = 0.60)</t>
  </si>
  <si>
    <t xml:space="preserve">  1  00 05      7   31   60.6      4   43   49.8       11   74  110.4</t>
  </si>
  <si>
    <t xml:space="preserve">  2  01 00      5   28   46.8      4   45   51.0        9   73   97.8</t>
  </si>
  <si>
    <t xml:space="preserve">  3  00 41      5   29   47.4      4   49   53.4        9   78  100.8</t>
  </si>
  <si>
    <t xml:space="preserve">  4  00 25      5   31   48.6      2   44   38.4        7   75   87.0</t>
  </si>
  <si>
    <t xml:space="preserve">  5  01 10      5   46   57.6      2   42   37.2        7   88   94.8</t>
  </si>
  <si>
    <t xml:space="preserve">  6  00 20      6   48   64.8      3   34   38.4        9   82  103.2</t>
  </si>
  <si>
    <t xml:space="preserve">  7  00 10      6   63   73.8      3   21   30.6        9   84  104.4</t>
  </si>
  <si>
    <t xml:space="preserve">  8  00 10      4   46   51.6      5   17   40.2        9   63   91.8</t>
  </si>
  <si>
    <t xml:space="preserve">  9  00 05      5   37   52.2      4   20   36.0        9   57   88.2</t>
  </si>
  <si>
    <t xml:space="preserve"> 10  00 10      6   39   59.4      6   18   46.8       12   57  106.2</t>
  </si>
  <si>
    <t xml:space="preserve"> 11  00 10      8   65   87.0      4   16   33.6       12   81  120.6</t>
  </si>
  <si>
    <t xml:space="preserve"> 12  00 10     11   84  116.4      4   27   40.2       15  111  156.6</t>
  </si>
  <si>
    <t xml:space="preserve"> 13  00 00      8   87  100.2      2   24   26.4       10  111  126.6</t>
  </si>
  <si>
    <t xml:space="preserve"> 14  00 10      9   86  105.6      2   31   30.6       11  117  136.2</t>
  </si>
  <si>
    <t xml:space="preserve"> 15  00 10      9   79  101.4      3   35   39.0       12  114  140.4</t>
  </si>
  <si>
    <t xml:space="preserve"> 16  01 10      9  110  120.0      2   20   24.0       11  130  144.0</t>
  </si>
  <si>
    <t xml:space="preserve"> 19  00 05     11  134  146.4      2   17   22.2       13  151  168.6</t>
  </si>
  <si>
    <t xml:space="preserve"> 21  01 00      5  110   96.0      5   21   42.6       10  131  138.6</t>
  </si>
  <si>
    <t xml:space="preserve"> 22  00 15      5   79   77.4      4   29   41.4        9  108  118.8</t>
  </si>
  <si>
    <t xml:space="preserve"> 23  00 35      5   51   60.6      3   16   27.6        8   67   88.2</t>
  </si>
  <si>
    <t xml:space="preserve"> 25  00 00      5   30   48.0      4   15   33.0        9   45   81.0</t>
  </si>
  <si>
    <t xml:space="preserve"> 26  00 05      7   29   59.4      3   23   31.8       10   52   91.2</t>
  </si>
  <si>
    <t xml:space="preserve"> 27  00 32      3   16   27.6      2   23   25.8        5   39   53.4</t>
  </si>
  <si>
    <t xml:space="preserve"> 28  00 10      6   41   60.6      3   23   31.8        9   64   92.4</t>
  </si>
  <si>
    <t xml:space="preserve"> 30  00 05      6   30   54.0      3   50   48.0        9   80  102.0</t>
  </si>
  <si>
    <t xml:space="preserve"> Monthly Mean            72.9               36.8                109.7</t>
  </si>
  <si>
    <t xml:space="preserve"> December  1988     (k = 0.60)</t>
  </si>
  <si>
    <t xml:space="preserve">  1  00 05      6   69   77.4      2   52   43.2        8  121  120.6</t>
  </si>
  <si>
    <t xml:space="preserve">  2  00 05      6   60   72.0      3   46   45.6        9  106  117.6</t>
  </si>
  <si>
    <t xml:space="preserve">  3  00 40      5   67   70.2      4   28   40.8        9   95  111.0</t>
  </si>
  <si>
    <t xml:space="preserve">  4  00 30      4   57   58.2      3   34   38.4        7   91   96.6</t>
  </si>
  <si>
    <t xml:space="preserve">  5  00 15      5   46   57.6      5   42   55.2       10   88  112.8</t>
  </si>
  <si>
    <t xml:space="preserve">  6  00 05      6   44   62.4      6   48   64.8       12   92  127.2</t>
  </si>
  <si>
    <t xml:space="preserve">  7  00 10      6   48   64.8      7   43   67.8       13   91  132.6</t>
  </si>
  <si>
    <t xml:space="preserve">  8  00 05      6   33   55.8      5   35   51.0       11   68  106.8</t>
  </si>
  <si>
    <t xml:space="preserve">  9  03 15      4   47   52.2      6   39   59.4       10   86  111.6</t>
  </si>
  <si>
    <t xml:space="preserve"> 10  01 55      6   40   60.0      6   34   56.4       12   74  116.4</t>
  </si>
  <si>
    <t xml:space="preserve"> 11  02 10      5   50   60.0      7   48   70.8       12   98  130.8</t>
  </si>
  <si>
    <t xml:space="preserve"> 12  00 10      5   51   60.6      8   74   92.4       13  125  153.0</t>
  </si>
  <si>
    <t xml:space="preserve"> 14  00 15     10  103  121.8      7   85   93.0       17  188  214.8</t>
  </si>
  <si>
    <t xml:space="preserve"> 15  00 05      9  113  121.8      7   61   78.6       16  174  200.4</t>
  </si>
  <si>
    <t xml:space="preserve"> 16  00 25      9  130  132.0      5   71   72.6       14  201  204.6</t>
  </si>
  <si>
    <t xml:space="preserve"> 17  00 20      7  152  133.2      6   62   73.2       13  214  206.4</t>
  </si>
  <si>
    <t xml:space="preserve"> 18  00 40      8  219  179.4      4   69   65.4       12  288  244.8</t>
  </si>
  <si>
    <t xml:space="preserve"> 19  01 00     12  178  178.8      4   74   68.4       16  252  247.2</t>
  </si>
  <si>
    <t xml:space="preserve"> 20  00 20      8  199  167.4      3   51   48.6       11  250  216.0</t>
  </si>
  <si>
    <t xml:space="preserve"> 21  00 20      7  192  157.2      4   47   52.2       11  239  209.4</t>
  </si>
  <si>
    <t xml:space="preserve"> 22  00 10     10  172  163.2      6   47   64.2       16  219  227.4</t>
  </si>
  <si>
    <t xml:space="preserve"> 23  00 10      9  157  148.2      6   45   63.0       15  202  211.2</t>
  </si>
  <si>
    <t xml:space="preserve"> 24  00 15     11  136  147.6      5   30   48.0       16  166  195.6</t>
  </si>
  <si>
    <t xml:space="preserve"> 25  00 05     10  102  121.2      3   22   31.2       13  124  152.4</t>
  </si>
  <si>
    <t xml:space="preserve"> 26  00 20      9  148  142.8      6   67   76.2       15  215  219.0</t>
  </si>
  <si>
    <t xml:space="preserve"> 27  01 30      5  115   99.0      5   81   78.6       10  196  177.6</t>
  </si>
  <si>
    <t xml:space="preserve"> 28  00 35      6   87   88.2      5  121  102.6       11  208  190.8</t>
  </si>
  <si>
    <t xml:space="preserve"> 29  00 40      8  101  108.6      7  127  118.2       15  228  226.8</t>
  </si>
  <si>
    <t xml:space="preserve"> 30  01 00      5   39   53.4      7   69   83.4       12  108  136.8</t>
  </si>
  <si>
    <t xml:space="preserve"> 31  02 08      4   38   46.8      6   86   87.6       10  124  134.4</t>
  </si>
  <si>
    <t xml:space="preserve"> Monthly Mean           102.1               66.4                168.4</t>
  </si>
  <si>
    <t xml:space="preserve"> January   1987     (k = 0.60)</t>
  </si>
  <si>
    <t xml:space="preserve">  1  01 00      1    8   10.8      0    0    0.0        1    8   10.8</t>
  </si>
  <si>
    <t xml:space="preserve">  9  00 30      4  101   84.6      7  113  109.8       11  214  194.4</t>
  </si>
  <si>
    <t xml:space="preserve"> 10  00 45      5  101   90.6      8  119  119.4       13  220  210.0</t>
  </si>
  <si>
    <t xml:space="preserve"> 11  01 05      6   77   82.2      8  119  119.4       14  196  201.6</t>
  </si>
  <si>
    <t xml:space="preserve"> 13  00 25      3   68   58.8      6  107  100.2        9  175  159.0</t>
  </si>
  <si>
    <t xml:space="preserve"> 14  00 25      3   97   76.2      9  116  123.6       12  213  199.8</t>
  </si>
  <si>
    <t xml:space="preserve"> 15  00 50      2   44   38.4      9   61   90.6       11  105  129.0</t>
  </si>
  <si>
    <t xml:space="preserve"> 16  00 25      2   92   67.2     10  138  142.8       12  230  210.0</t>
  </si>
  <si>
    <t xml:space="preserve"> 17  00 15      3   65   57.0      9  168  154.8       12  233  211.8</t>
  </si>
  <si>
    <t xml:space="preserve"> 18  01 00      4   35   45.0      8  159  143.4       12  194  188.4</t>
  </si>
  <si>
    <t xml:space="preserve"> 19  03 30      3   18   28.8     11   91  120.6       14  109  149.4</t>
  </si>
  <si>
    <t xml:space="preserve"> 20  00 15      2    3   13.8     10   85  111.0       12   88  124.8</t>
  </si>
  <si>
    <t xml:space="preserve"> 21  00 20      0    0    0.0     11   80  114.0       11   80  114.0</t>
  </si>
  <si>
    <t xml:space="preserve"> 22  00 22      0    0    0.0     11  103  127.8       11  103  127.8</t>
  </si>
  <si>
    <t xml:space="preserve"> 23  01 25      1    3    7.8      8  106  111.6        9  109  119.4</t>
  </si>
  <si>
    <t xml:space="preserve"> 24  04 20      0    0    0.0      9  164  152.4        9  164  152.4</t>
  </si>
  <si>
    <t xml:space="preserve"> 29  01 20      0    0    0.0      9  149  143.4        9  149  143.4</t>
  </si>
  <si>
    <t xml:space="preserve"> 30  01 20      0    0    0.0      7  133  121.8        7  133  121.8</t>
  </si>
  <si>
    <t xml:space="preserve"> 31  01 40      0    0    0.0      9  171  156.6        9  171  156.6</t>
  </si>
  <si>
    <t xml:space="preserve"> Monthly Mean            43.7              115.0                158.7</t>
  </si>
  <si>
    <t>January   1990     (k = 0.60)</t>
  </si>
  <si>
    <t xml:space="preserve">  1  00 15      6   58   70.8      6   54   68.4       12  112  139.2</t>
  </si>
  <si>
    <t xml:space="preserve">  2  00 55      6   71   78.6      7   64   80.4       13  135  159.0</t>
  </si>
  <si>
    <t xml:space="preserve">  3  00 15      5   67   70.2      7   59   77.4       12  126  147.6</t>
  </si>
  <si>
    <t xml:space="preserve">  4  01 10      8   68   88.8      9   63   91.8       17  131  180.6</t>
  </si>
  <si>
    <t xml:space="preserve">  5  01 30      6   89   89.4      8   34   68.4       14  123  157.8</t>
  </si>
  <si>
    <t xml:space="preserve">  6  00 40      5   68   70.8      6   34   56.4       11  102  127.2</t>
  </si>
  <si>
    <t xml:space="preserve">  7  00 32      5   30   48.0      5   22   43.2       10   52   91.2</t>
  </si>
  <si>
    <t xml:space="preserve">  8  00 50      5   37   52.2      7   82   91.2       12  119  143.4</t>
  </si>
  <si>
    <t xml:space="preserve">  9  03 20      5   18   40.8      8   74   92.4       13   92  133.2</t>
  </si>
  <si>
    <t xml:space="preserve"> 11  00 30      2   15   21.0      8  102  109.2       10  117  130.2</t>
  </si>
  <si>
    <t xml:space="preserve"> 12  04 30      3   13   25.8     10  103  121.8       13  116  147.6</t>
  </si>
  <si>
    <t xml:space="preserve"> 13  03 00      5   24   44.4     10   93  115.8       15  117  160.2</t>
  </si>
  <si>
    <t xml:space="preserve"> 14  05 40      5   43   55.8      8   43   73.8       13   86  129.6</t>
  </si>
  <si>
    <t xml:space="preserve"> 15  00 30      4   43   49.8      6   18   46.8       10   61   96.6</t>
  </si>
  <si>
    <t xml:space="preserve"> 17  01 50      5   97   88.2      7   25   57.0       12  122  145.2</t>
  </si>
  <si>
    <t xml:space="preserve"> 18  01 15      6   51   66.6      9   34   74.4       15   85  141.0</t>
  </si>
  <si>
    <t xml:space="preserve"> 21  01 23      7   33   61.8     10   64   98.4       17   97  160.2</t>
  </si>
  <si>
    <t xml:space="preserve"> 22  00 30      6   68   76.8      9  216  183.6       15  284  260.4</t>
  </si>
  <si>
    <t xml:space="preserve"> 24  00 45      6   43   61.8     12  176  177.6       18  219  239.4</t>
  </si>
  <si>
    <t xml:space="preserve"> 25  00 55      6   17   46.2     14  159  179.4       20  176  225.6</t>
  </si>
  <si>
    <t xml:space="preserve"> 26  00 45      5   43   55.8     10  177  166.2       15  220  222.0</t>
  </si>
  <si>
    <t xml:space="preserve"> 27  00 15      8   60   84.0     13  150  168.0       21  210  252.0</t>
  </si>
  <si>
    <t xml:space="preserve"> 28  00 45      7   60   78.0      4   92   79.2       11  152  157.2</t>
  </si>
  <si>
    <t xml:space="preserve"> 30  01 10      9   86  105.6      5   79   77.4       14  165  183.0</t>
  </si>
  <si>
    <t xml:space="preserve"> Monthly Mean            63.8               99.9                163.7</t>
  </si>
  <si>
    <t xml:space="preserve"> February  1990     (k = 0.60)</t>
  </si>
  <si>
    <t xml:space="preserve">  2  01 35      8  112  115.2      8   64   86.4       16  176  201.6</t>
  </si>
  <si>
    <t xml:space="preserve">  3  01 30      6   76   81.6      8   27   64.2       14  103  145.8</t>
  </si>
  <si>
    <t xml:space="preserve">  5  05 45      7  108  106.8      4   19   35.4       11  127  142.2</t>
  </si>
  <si>
    <t xml:space="preserve">  6  01 45      3   51   48.6      4   24   38.4        7   75   87.0</t>
  </si>
  <si>
    <t xml:space="preserve">  8  00 55      6   32   55.2      3   31   36.6        9   63   91.8</t>
  </si>
  <si>
    <t xml:space="preserve">  9  05 00      7   21   54.6      4   26   39.6       11   47   94.2</t>
  </si>
  <si>
    <t xml:space="preserve">  9  23 45      5   27   46.2      3   17   28.2        8   44   74.4</t>
  </si>
  <si>
    <t xml:space="preserve"> 12  01 25      4   38   46.8      4   11   30.6        8   49   77.4</t>
  </si>
  <si>
    <t xml:space="preserve"> 13  00 50      5   54   62.4      2    6   15.6        7   60   78.0</t>
  </si>
  <si>
    <t xml:space="preserve"> 17  01 00      3   21   30.6      4   15   33.0        7   36   63.6</t>
  </si>
  <si>
    <t xml:space="preserve"> 18  00 50      2   12   19.2      4    9   29.4        6   21   48.6</t>
  </si>
  <si>
    <t xml:space="preserve"> 21  01 00      6   51   66.6      7   71   84.6       13  122  151.2</t>
  </si>
  <si>
    <t xml:space="preserve"> 22  00 35      6   58   70.8     10  120  132.0       16  178  202.8</t>
  </si>
  <si>
    <t xml:space="preserve"> 24  04 20      6  144  122.4     12  228  208.8       18  372  331.2</t>
  </si>
  <si>
    <t xml:space="preserve"> 28  00 50      3   67   58.2      7   52   73.2       10  119  131.4</t>
  </si>
  <si>
    <t xml:space="preserve"> Monthly Mean            65.7               62.4                128.1</t>
  </si>
  <si>
    <t xml:space="preserve"> March     1990     (k = 0.60)</t>
  </si>
  <si>
    <t xml:space="preserve">  4  02 55      3   59   53.4      5   63   67.8        8  122  121.2</t>
  </si>
  <si>
    <t xml:space="preserve">  6  05 00      4   39   47.4      5   87   82.2        9  126  129.6</t>
  </si>
  <si>
    <t xml:space="preserve">  7  01 10      3   37   40.2      3   95   75.0        6  132  115.2</t>
  </si>
  <si>
    <t xml:space="preserve">  8  01 15      3   31   36.6      2   70   54.0        5  101   90.6</t>
  </si>
  <si>
    <t xml:space="preserve">  1  01 20      1    9   11.4      0    0    0.0        1    9   11.4</t>
  </si>
  <si>
    <t xml:space="preserve">  2  05 35      1    4    8.4      0    0    0.0        1    4    8.4</t>
  </si>
  <si>
    <t xml:space="preserve">  3  05 10      1    2    7.2      0    0    0.0        1    2    7.2</t>
  </si>
  <si>
    <t xml:space="preserve">  4  00 00      1    2    7.2      0    0    0.0        1    2    7.2</t>
  </si>
  <si>
    <t xml:space="preserve">  5  00 49      1    2    7.2      1    4    8.4        2    6   15.6</t>
  </si>
  <si>
    <t xml:space="preserve">  6  00 15      1    2    7.2      1   20   18.0        2   22   25.2</t>
  </si>
  <si>
    <t xml:space="preserve">  8  00 00      0    0    0.0      4   45   51.0        4   45   51.0</t>
  </si>
  <si>
    <t xml:space="preserve">  9  00 45      0    0    0.0      5   49   59.4        5   49   59.4</t>
  </si>
  <si>
    <t xml:space="preserve"> 11  00 00      0    0    0.0      4   47   52.2        4   47   52.2</t>
  </si>
  <si>
    <t xml:space="preserve"> 13  02 40      1    2    7.2      4   56   57.6        5   58   64.8</t>
  </si>
  <si>
    <t xml:space="preserve"> 14  00 05      1    2    7.2      5   49   59.4        6   51   66.6</t>
  </si>
  <si>
    <t xml:space="preserve"> 15  00 05      2    7   16.2      5   50   60.0        7   57   76.2</t>
  </si>
  <si>
    <t xml:space="preserve"> 16  00 10      1    4    8.4      5   52   61.2        6   56   69.6</t>
  </si>
  <si>
    <t xml:space="preserve"> 17  00 10      0    0    0.0      5   36   51.6        5   36   51.6</t>
  </si>
  <si>
    <t xml:space="preserve"> 18  00 00      2    3   13.8      2   31   30.6        4   34   44.4</t>
  </si>
  <si>
    <t xml:space="preserve"> 19  00 20      1    1    6.6      2    9   17.4        3   10   24.0</t>
  </si>
  <si>
    <t xml:space="preserve"> 20  00 10      2    2   13.2      1    3    7.8        3    5   21.0</t>
  </si>
  <si>
    <t xml:space="preserve"> 21  00 00      0    0    0.0      2    5   15.0        2    5   15.0</t>
  </si>
  <si>
    <t xml:space="preserve"> 22  00 10      3    5   21.0      2    2   13.2        5    7   34.2</t>
  </si>
  <si>
    <t xml:space="preserve"> 23  00 10      2    6   15.6      1    1    6.6        3    7   22.2</t>
  </si>
  <si>
    <t xml:space="preserve"> 24  00 10      2   11   18.6      1    1    6.6        3   12   25.2</t>
  </si>
  <si>
    <t xml:space="preserve"> 25  00 05      2   11   18.6      0    0    0.0        2   11   18.6</t>
  </si>
  <si>
    <t xml:space="preserve"> 27  00 05      2    4   14.4      0    0    0.0        2    4   14.4</t>
  </si>
  <si>
    <t xml:space="preserve"> 28  00 00      1    3    7.8      0    0    0.0        1    3    7.8</t>
  </si>
  <si>
    <t xml:space="preserve"> 29  00 30      1    2    7.2      1    2    7.2        2    4   14.4</t>
  </si>
  <si>
    <t xml:space="preserve"> 30  00 20      1    5    9.0      1    9   11.4        2   14   20.4</t>
  </si>
  <si>
    <t xml:space="preserve"> Monthly Mean             9.0               22.9                 31.9</t>
  </si>
  <si>
    <t xml:space="preserve"> May       1987     (k = 0.60)</t>
  </si>
  <si>
    <t xml:space="preserve">  2  01 40      1    4    8.4      2    6   15.6        3   10   24.0</t>
  </si>
  <si>
    <t xml:space="preserve">  3  01 50      1    4    8.4      2    6   15.6        3   10   24.0</t>
  </si>
  <si>
    <t xml:space="preserve">  4  00 50      0    0    0.0      2    4   14.4        2    4   14.4</t>
  </si>
  <si>
    <t xml:space="preserve">  5  00 25      0    0    0.0      2    9   17.4        2    9   17.4</t>
  </si>
  <si>
    <t xml:space="preserve">  5  23 05      0    0    0.0      2   12   19.2        2   12   19.2</t>
  </si>
  <si>
    <t xml:space="preserve">  7  00 10      0    0    0.0      4   28   40.8        4   28   40.8</t>
  </si>
  <si>
    <t xml:space="preserve">  8  00 15      0    0    0.0      3   17   28.2        3   17   28.2</t>
  </si>
  <si>
    <t xml:space="preserve">  9  00 10      0    0    0.0      1   22   19.2        1   22   19.2</t>
  </si>
  <si>
    <t xml:space="preserve"> 10  00 30      0    0    0.0      1   13   13.8        1   13   13.8</t>
  </si>
  <si>
    <t xml:space="preserve"> 11  00 10      0    0    0.0      2   15   21.0        2   15   21.0</t>
  </si>
  <si>
    <t xml:space="preserve"> 12  00 05      0    0    0.0      2   17   22.2        2   17   22.2</t>
  </si>
  <si>
    <t xml:space="preserve"> 13  00 20      1    4    8.4      1    8   10.8        2   12   19.2</t>
  </si>
  <si>
    <t xml:space="preserve"> 15  04 10      2    3   13.8      2    7   16.2        4   10   30.0</t>
  </si>
  <si>
    <t xml:space="preserve"> 16  00 20      1   16   15.6      2   10   18.0        3   26   33.6</t>
  </si>
  <si>
    <t xml:space="preserve"> 18  00 15      1   25   21.0      3   15   27.0        4   40   48.0</t>
  </si>
  <si>
    <t xml:space="preserve"> 19  03 20      1   39   29.4      3   13   25.8        4   52   55.2</t>
  </si>
  <si>
    <t xml:space="preserve"> 20  00 10      1   40   30.0      2   10   18.0        3   50   48.0</t>
  </si>
  <si>
    <t xml:space="preserve"> 21  00 10      1   54   38.4      1    5    9.0        2   59   47.4</t>
  </si>
  <si>
    <t xml:space="preserve"> 22  00 05      1   33   25.8      1    1    6.6        2   34   32.4</t>
  </si>
  <si>
    <t xml:space="preserve"> 25  00 10      1   44   32.4      0    0    0.0        1   44   32.4</t>
  </si>
  <si>
    <t xml:space="preserve"> 26  00 00      2   39   35.4      0    0    0.0        2   39   35.4</t>
  </si>
  <si>
    <t xml:space="preserve"> 27  03 05      2   29   29.4      0    0    0.0        2   29   29.4</t>
  </si>
  <si>
    <t xml:space="preserve"> 28  00 05      2   24   26.4      0    0    0.0        2   24   26.4</t>
  </si>
  <si>
    <t xml:space="preserve"> 29  00 05      1   10   12.0      0    0    0.0        1   10   12.0</t>
  </si>
  <si>
    <t xml:space="preserve"> 30  00 45      1    6    9.6      0    0    0.0        1    6    9.6</t>
  </si>
  <si>
    <t xml:space="preserve"> 31  01 10      1    2    7.2      0    0    0.0        1    2    7.2</t>
  </si>
  <si>
    <t xml:space="preserve"> Monthly Mean            13.5               13.8                 27.3</t>
  </si>
  <si>
    <t xml:space="preserve"> June      1987     (k = 0.60)</t>
  </si>
  <si>
    <t xml:space="preserve"> 22  01 00      8  103  109.8      6  167  136.2       14  270  246.0</t>
  </si>
  <si>
    <t xml:space="preserve"> 24  00 45      5   75   75.0      4  120   96.0        9  195  171.0</t>
  </si>
  <si>
    <t xml:space="preserve"> 25  00 05      9   68   94.8      3   65   57.0       12  133  151.8</t>
  </si>
  <si>
    <t xml:space="preserve"> 25  23 50      6   48   64.8      5   59   65.4       11  107  130.2</t>
  </si>
  <si>
    <t xml:space="preserve"> 27  00 40      7   44   68.4      4   42   49.2       11   86  117.6</t>
  </si>
  <si>
    <t xml:space="preserve"> 28  01 15      7   88   94.8      5   80   78.0       12  168  172.8</t>
  </si>
  <si>
    <t xml:space="preserve"> 29  01 15      5   71   72.6      7   59   77.4       12  130  150.0</t>
  </si>
  <si>
    <t xml:space="preserve"> 30  01 15      4   60   60.0      5   41   54.6        9  101  114.6</t>
  </si>
  <si>
    <t xml:space="preserve"> 31  05 30      5   61   66.6      4   58   58.8        9  119  125.4</t>
  </si>
  <si>
    <t xml:space="preserve"> Monthly Mean            75.0               74.9                149.9</t>
  </si>
  <si>
    <t xml:space="preserve"> June      1990     (k = 0.60)</t>
  </si>
  <si>
    <t xml:space="preserve">  1  01 10      7   71   84.6      3   46   45.6       10  117  130.2</t>
  </si>
  <si>
    <t xml:space="preserve">  3  01 05      4   31   42.6      3   36   39.6        7   67   82.2</t>
  </si>
  <si>
    <t xml:space="preserve">  6  00 35      7   35   63.0      3   33   37.8       10   68  100.8</t>
  </si>
  <si>
    <t xml:space="preserve">  7  01 10      5   44   56.4      6   53   67.8       11   97  124.2</t>
  </si>
  <si>
    <t xml:space="preserve">  8  02 35      7   49   71.4      7   24   56.4       14   73  127.8</t>
  </si>
  <si>
    <t xml:space="preserve"> 11  06 25      8  133  127.8      5   21   42.6       13  154  170.4</t>
  </si>
  <si>
    <t xml:space="preserve"> 12  02 05      8  203  169.8      8   30   66.0       16  233  235.8</t>
  </si>
  <si>
    <t xml:space="preserve"> 14  04 20      8  111  114.6      6   55   69.0       14  166  183.6</t>
  </si>
  <si>
    <t xml:space="preserve"> 16  06 15      7   57   76.2      8   93  103.8       15  150  180.0</t>
  </si>
  <si>
    <t xml:space="preserve"> 17  00 38      3   25   33.0      6   38   58.8        9   63   91.8</t>
  </si>
  <si>
    <t xml:space="preserve"> 18  00 35      3   51   48.6      3   36   39.6        6   87   88.2</t>
  </si>
  <si>
    <t xml:space="preserve"> 19  00 25      4   28   40.8      5   26   45.6        9   54   86.4</t>
  </si>
  <si>
    <t xml:space="preserve"> 21  01 00      1   14   14.4      8   27   64.2        9   41   78.6</t>
  </si>
  <si>
    <t xml:space="preserve"> 22  00 00      4   12   31.2      4   26   39.6        8   38   70.8</t>
  </si>
  <si>
    <t xml:space="preserve"> 23  00 15      3    9   23.4      5   36   51.6        8   45   75.0</t>
  </si>
  <si>
    <t xml:space="preserve"> 24  01 05      2    3   13.8      4   43   49.8        6   46   63.6</t>
  </si>
  <si>
    <t xml:space="preserve"> 29  23 45      6   87   88.2      6  163  133.8       12  250  222.0</t>
  </si>
  <si>
    <t xml:space="preserve"> Monthly Mean            64.7               59.5                124.2</t>
  </si>
  <si>
    <t xml:space="preserve"> July      1990     (k = 0.60)</t>
  </si>
  <si>
    <t xml:space="preserve">  2  01 20      7  100  102.0      8  205  171.0       15  305  273.0</t>
  </si>
  <si>
    <t xml:space="preserve">  5  01 05      4  125   99.0      6  161  132.6       10  286  231.6</t>
  </si>
  <si>
    <t xml:space="preserve">  6  02 35      5  116   99.6      8  128  124.8       13  244  224.4</t>
  </si>
  <si>
    <t xml:space="preserve"> 11  00 15      5   39   53.4      6   21   48.6       11   60  102.0</t>
  </si>
  <si>
    <t xml:space="preserve"> 13  06 25      5   60   66.0      5   32   49.2       10   92  115.2</t>
  </si>
  <si>
    <t xml:space="preserve"> 14  01 55      5   68   70.8      4   25   39.0        9   93  109.8</t>
  </si>
  <si>
    <t xml:space="preserve"> 15  02 50      7   48   70.8      3   19   29.4       10   67  100.2</t>
  </si>
  <si>
    <t xml:space="preserve"> 16  01 20      5   55   63.0      3   17   28.2        8   72   91.2</t>
  </si>
  <si>
    <t xml:space="preserve"> 17  01 25      6   42   61.2      6   15   45.0       12   57  106.2</t>
  </si>
  <si>
    <t xml:space="preserve"> 18  01 15      5   25   45.0      5   28   46.8       10   53   91.8</t>
  </si>
  <si>
    <t xml:space="preserve"> 19  01 20      4   18   34.8      2   45   39.0        6   63   73.8</t>
  </si>
  <si>
    <t xml:space="preserve"> 20  02 05      4   43   49.8      1   53   37.8        5   96   87.6</t>
  </si>
  <si>
    <t xml:space="preserve"> 21  00 50      6   51   66.6      2   37   34.2        8   88  100.8</t>
  </si>
  <si>
    <t xml:space="preserve"> 22  00 32      6   75   81.0      6   52   67.2       12  127  148.2</t>
  </si>
  <si>
    <t xml:space="preserve"> 23  00 25      8  118  118.8      6   31   54.6       14  149  173.4</t>
  </si>
  <si>
    <t xml:space="preserve"> 24  00 30      7  156  135.6      9   40   78.0       16  196  213.6</t>
  </si>
  <si>
    <t xml:space="preserve"> 25  00 00      5  137  112.2     11   60  102.0       16  197  214.2</t>
  </si>
  <si>
    <t xml:space="preserve"> 26  00 10      7  121  114.6      8   52   79.2       15  173  193.8</t>
  </si>
  <si>
    <t xml:space="preserve"> 27  00 15      7   96   99.6     10   78  106.8       17  174  206.4</t>
  </si>
  <si>
    <t xml:space="preserve"> 27  23 40      7   51   72.6     10  100  120.0       17  151  192.6</t>
  </si>
  <si>
    <t xml:space="preserve"> 29  02 05      7   42   67.2      7   66   81.6       14  108  148.8</t>
  </si>
  <si>
    <t xml:space="preserve"> 30  01 25      6   31   54.6     10   88  112.8       16  119  167.4</t>
  </si>
  <si>
    <t xml:space="preserve"> 31  00 45      7   39   65.4      8   67   88.2       15  106  153.6</t>
  </si>
  <si>
    <t xml:space="preserve"> Monthly Mean            78.4               74.6                153.0</t>
  </si>
  <si>
    <t xml:space="preserve"> 14  00 10      0    0    0.0      3   25   33.0        3   25   33.0</t>
  </si>
  <si>
    <t xml:space="preserve"> 15  00 05      0    0    0.0      3   44   44.4        3   44   44.4</t>
  </si>
  <si>
    <t xml:space="preserve"> 16  00 57      0    0    0.0      4   54   56.4        4   54   56.4</t>
  </si>
  <si>
    <t xml:space="preserve"> 17  00 15      0    0    0.0      3   38   40.8        3   38   40.8</t>
  </si>
  <si>
    <t xml:space="preserve"> 18  00 40      0    0    0.0      3   38   40.8        3   38   40.8</t>
  </si>
  <si>
    <t xml:space="preserve"> 19  00 10      0    0    0.0      3   25   33.0        3   25   33.0</t>
  </si>
  <si>
    <t xml:space="preserve"> 20  00 10      0    0    0.0      3   42   43.2        3   42   43.2</t>
  </si>
  <si>
    <t xml:space="preserve"> 21  00 25      0    0    0.0      4   34   44.4        4   34   44.4</t>
  </si>
  <si>
    <t xml:space="preserve"> 22  02 45      1    2    7.2      1   11   12.6        2   13   19.8</t>
  </si>
  <si>
    <t xml:space="preserve"> 24  00 05      2   15   21.0      2    6   15.6        4   21   36.6</t>
  </si>
  <si>
    <t xml:space="preserve"> 26  00 15      2   34   32.4      0    0    0.0        2   34   32.4</t>
  </si>
  <si>
    <t xml:space="preserve"> 27  00 00      2   20   24.0      0    0    0.0        2   20   24.0</t>
  </si>
  <si>
    <t xml:space="preserve"> 28  03 30      1    8   10.8      1    1    6.6        2    9   17.4</t>
  </si>
  <si>
    <t xml:space="preserve"> 29  00 10      1    5    9.0      1    1    6.6        2    6   15.6</t>
  </si>
  <si>
    <t xml:space="preserve"> 30  01 53      0    0    0.0      1    1    6.6        1    1    6.6</t>
  </si>
  <si>
    <t xml:space="preserve"> 30  23 35      0    0    0.0      2    2   13.2        2    2   13.2</t>
  </si>
  <si>
    <t xml:space="preserve"> Monthly Mean             8.5               25.5                 34.0</t>
  </si>
  <si>
    <t xml:space="preserve"> September 1987     (k = 0.60)</t>
  </si>
  <si>
    <t xml:space="preserve">  1  00 10      0    0    0.0      4    9   29.4        4    9   29.4</t>
  </si>
  <si>
    <t xml:space="preserve">  2  00 05      0    0    0.0      3   12   25.2        3   12   25.2</t>
  </si>
  <si>
    <t xml:space="preserve">  6  00 15      0    0    0.0      2   39   35.4        2   39   35.4</t>
  </si>
  <si>
    <t xml:space="preserve">  7  00 30      0    0    0.0      3   53   49.8        3   53   49.8</t>
  </si>
  <si>
    <t xml:space="preserve">  8  00 10      1    1    6.6      3   82   67.2        4   83   73.8</t>
  </si>
  <si>
    <t xml:space="preserve">  9  00 55      1    3    7.8      3   57   52.2        4   60   60.0</t>
  </si>
  <si>
    <t xml:space="preserve"> 10  00 05      1    3    7.8      3   58   52.8        4   61   60.6</t>
  </si>
  <si>
    <t xml:space="preserve"> 12  00 10      0    0    0.0      3   25   33.0        3   25   33.0</t>
  </si>
  <si>
    <t xml:space="preserve"> 14  00 10      1    1    6.6      2   16   21.6        3   17   28.2</t>
  </si>
  <si>
    <t xml:space="preserve"> 15  01 23      0    0    0.0      1   11   12.6        1   11   12.6</t>
  </si>
  <si>
    <t xml:space="preserve"> 17  02 55      2    4   14.4      1    9   11.4        3   13   25.8</t>
  </si>
  <si>
    <t xml:space="preserve"> 18  00 10      1    2    7.2      1   14   14.4        2   16   21.6</t>
  </si>
  <si>
    <t xml:space="preserve"> 20  03 50      1    2    7.2      2   10   18.0        3   12   25.2</t>
  </si>
  <si>
    <t xml:space="preserve"> 21  00 20      1    5    9.0      2   19   23.4        3   24   32.4</t>
  </si>
  <si>
    <t xml:space="preserve"> 22  01 50      1    3    7.8      2    8   16.8        3   11   24.6</t>
  </si>
  <si>
    <t xml:space="preserve"> 22  23 30      1    4    8.4      2    5   15.0        3    9   23.4</t>
  </si>
  <si>
    <t xml:space="preserve"> 23  23 55      1    3    7.8      2    3   13.8        3    6   21.6</t>
  </si>
  <si>
    <t xml:space="preserve"> 25  05 50      1    3    7.8      0    0    0.0        1    3    7.8</t>
  </si>
  <si>
    <t xml:space="preserve"> 26  01 40      1    3    7.8      0    0    0.0        1    3    7.8</t>
  </si>
  <si>
    <t xml:space="preserve"> 29  00 10      2    3   13.8      1    1    6.6        3    4   20.4</t>
  </si>
  <si>
    <t xml:space="preserve"> 30  00 53      2    5   15.0      1    3    7.8        3    8   22.8</t>
  </si>
  <si>
    <t xml:space="preserve"> Monthly Mean             6.4               24.1                 30.5</t>
  </si>
  <si>
    <t xml:space="preserve"> October   1987     (k = 0.60)</t>
  </si>
  <si>
    <t xml:space="preserve">  1  00 05      1    7   10.2      2    5   15.0        3   12   25.2</t>
  </si>
  <si>
    <t xml:space="preserve">  2  03 20      2   21   24.6      3    6   21.6        5   27   46.2</t>
  </si>
  <si>
    <t xml:space="preserve">  3  01 30      2   21   24.6      0    0    0.0        2   21   24.6</t>
  </si>
  <si>
    <t xml:space="preserve">  4  01 07      2   30   30.0      0    0    0.0        2   30   30.0</t>
  </si>
  <si>
    <t xml:space="preserve">  5  00 10      3   52   49.2      1    4    8.4        4   56   57.6</t>
  </si>
  <si>
    <t xml:space="preserve">  7  03 40      3   27   34.2      0    0    0.0        3   27   34.2</t>
  </si>
  <si>
    <t xml:space="preserve">  8  00 15      4   30   42.0      1    2    7.2        5   32   49.2</t>
  </si>
  <si>
    <t xml:space="preserve">  9  00 00      3   16   27.6      2    2   13.2        5   18   40.8</t>
  </si>
  <si>
    <t xml:space="preserve"> 10  04 10      2    8   16.8      2    5   15.0        4   13   31.8</t>
  </si>
  <si>
    <t xml:space="preserve"> 11  00 50      2   17   22.2      2   12   19.2        4   29   41.4</t>
  </si>
  <si>
    <t xml:space="preserve"> 12  04 40      2   17   22.2      2   10   18.0        4   27   40.2</t>
  </si>
  <si>
    <t xml:space="preserve"> 13  00 10      1   29   23.4      3   17   28.2        4   46   51.6</t>
  </si>
  <si>
    <t xml:space="preserve"> 14  00 05      1   41   30.6      4   38   46.8        5   79   77.4</t>
  </si>
  <si>
    <t xml:space="preserve"> 17  02 50      1   57   40.2      3   30   36.0        4   87   76.2</t>
  </si>
  <si>
    <t xml:space="preserve"> 18  00 30      1   27   22.2      4   31   42.6        5   58   64.8</t>
  </si>
  <si>
    <t xml:space="preserve"> 19  00 10      1   25   21.0      4   28   40.8        5   53   61.8</t>
  </si>
  <si>
    <t xml:space="preserve"> 20  00 20      2   10   18.0      4   21   36.6        6   31   54.6</t>
  </si>
  <si>
    <t xml:space="preserve">  5  00 15      7  113  109.8      7   86   93.6       14  199  203.4</t>
  </si>
  <si>
    <t xml:space="preserve">  6  03 40      2   63   49.8      5  104   92.4        7  167  142.2</t>
  </si>
  <si>
    <t xml:space="preserve"> 10  04 50      5   47   58.2      7   68   82.8       12  115  141.0</t>
  </si>
  <si>
    <t xml:space="preserve"> 11  01 30      9  118  124.8     12  180  180.0       21  298  304.8</t>
  </si>
  <si>
    <t xml:space="preserve"> 14  00 50      6  150  126.0     17  152  193.2       23  302  319.2</t>
  </si>
  <si>
    <t xml:space="preserve"> 16  00 30      6  182  145.2     17  183  211.8       23  365  357.0</t>
  </si>
  <si>
    <t xml:space="preserve"> 17  02 30      6  136  117.6      7  163  139.8       13  299  257.4</t>
  </si>
  <si>
    <t xml:space="preserve"> 18  00 30     10   86  111.6      8  168  148.8       18  254  260.4</t>
  </si>
  <si>
    <t xml:space="preserve"> 19  00 15     10   69  101.4      9  165  153.0       19  234  254.4</t>
  </si>
  <si>
    <t xml:space="preserve"> 20  00 52     10   92  115.2     13  124  152.4       23  216  267.6</t>
  </si>
  <si>
    <t xml:space="preserve"> 21  01 00     11   96  123.6     14   91  138.6       25  187  262.2</t>
  </si>
  <si>
    <t xml:space="preserve"> 22  00 10      9  103  115.8      6   55   69.0       15  158  184.8</t>
  </si>
  <si>
    <t xml:space="preserve"> 23  00 30      8  108  112.8      8   30   66.0       16  138  178.8</t>
  </si>
  <si>
    <t xml:space="preserve"> 25  00 25      8   77   94.2      3   55   51.0       11  132  145.2</t>
  </si>
  <si>
    <t xml:space="preserve"> 26  01 45      5   81   78.6      5   39   53.4       10  120  132.0</t>
  </si>
  <si>
    <t xml:space="preserve"> 26  23 50      7   51   72.6      4   63   61.8       11  114  134.4</t>
  </si>
  <si>
    <t xml:space="preserve"> 28  03 00      5   70   72.0      3   56   51.6        8  126  123.6</t>
  </si>
  <si>
    <t xml:space="preserve"> 29  01 27      5   52   61.2      4  106   87.6        9  158  148.8</t>
  </si>
  <si>
    <t xml:space="preserve"> 31  01 10      2   30   30.0      4  109   89.4        6  139  119.4</t>
  </si>
  <si>
    <t xml:space="preserve"> Monthly Mean            88.0              111.6                199.6</t>
  </si>
  <si>
    <t xml:space="preserve"> November  1990     (k = 0.60)</t>
  </si>
  <si>
    <t xml:space="preserve">  1  00 47      2   20   24.0      6   83   85.8        8  103  109.8</t>
  </si>
  <si>
    <t xml:space="preserve">  2  01 12      2   22   25.2      4  106   87.6        6  128  112.8</t>
  </si>
  <si>
    <t xml:space="preserve">  3  00 55      2    7   16.2      6   49   65.4        8   56   81.6</t>
  </si>
  <si>
    <t xml:space="preserve">  5  00 20      5   57   64.2      8  150  138.0       13  207  202.2</t>
  </si>
  <si>
    <t xml:space="preserve">  6  00 10      8   87  100.2     12  146  159.6       20  233  259.8</t>
  </si>
  <si>
    <t xml:space="preserve">  7  00 25      8  144  134.4     12  184  182.4       20  328  316.8</t>
  </si>
  <si>
    <t xml:space="preserve">  8  00 15      7  127  118.2     11  143  151.8       18  270  270.0</t>
  </si>
  <si>
    <t xml:space="preserve"> 10  00 50      5  143  115.8      4   83   73.8        9  226  189.6</t>
  </si>
  <si>
    <t xml:space="preserve"> 11  01 00      8  107  112.2     14   74  128.4       22  181  240.6</t>
  </si>
  <si>
    <t xml:space="preserve"> 12  01 05      7  164  140.4      9  102  115.2       16  266  255.6</t>
  </si>
  <si>
    <t xml:space="preserve"> 13  01 00      9   80  102.0      6   72   79.2       15  152  181.2</t>
  </si>
  <si>
    <t xml:space="preserve"> 14  00 30      4   94   80.4      8   70   90.0       12  164  170.4</t>
  </si>
  <si>
    <t xml:space="preserve"> 15  00 30      4   88   76.8      3   59   53.4        7  147  130.2</t>
  </si>
  <si>
    <t xml:space="preserve"> 16  03 40      4   94   80.4      2   47   40.2        6  141  120.6</t>
  </si>
  <si>
    <t xml:space="preserve"> 17  02 40      5   62   67.2      3   15   27.0        8   77   94.2</t>
  </si>
  <si>
    <t xml:space="preserve"> 18  03 30      3  123   91.8      3   13   25.8        6  136  117.6</t>
  </si>
  <si>
    <t xml:space="preserve"> 22  00 50      2  148  100.8      4   41   48.6        6  189  149.4</t>
  </si>
  <si>
    <t xml:space="preserve"> 23  01 00      1   68   46.8      4   42   49.2        5  110   96.0</t>
  </si>
  <si>
    <t xml:space="preserve"> 24  02 15      1   48   34.8      5   40   54.0        6   88   88.8</t>
  </si>
  <si>
    <t xml:space="preserve"> 25  01 50      1   42   31.2      5   55   63.0        6   97   94.2</t>
  </si>
  <si>
    <t xml:space="preserve"> 26  03 10      2   43   37.8      6  126  111.6        8  169  149.4</t>
  </si>
  <si>
    <t xml:space="preserve"> 26  23 55      4   30   42.0      5  106   93.6        9  136  135.6</t>
  </si>
  <si>
    <t xml:space="preserve"> Monthly Mean            74.7               87.4                162.1</t>
  </si>
  <si>
    <t xml:space="preserve"> December  1990     (k = 0.60)</t>
  </si>
  <si>
    <t xml:space="preserve">  1  00 30      4   31   42.6      9   55   87.0       13   86  129.6</t>
  </si>
  <si>
    <t xml:space="preserve">  2  00 33      6   24   50.4      8   18   58.8       14   42  109.2</t>
  </si>
  <si>
    <t xml:space="preserve">  3  00 30      8   68   88.8     10   38   82.8       18  106  171.6</t>
  </si>
  <si>
    <t xml:space="preserve">  4  00 30      7   83   91.8     12   50  102.0       19  133  193.8</t>
  </si>
  <si>
    <t xml:space="preserve">  5  00 30      7   69   83.4     11   49   95.4       18  118  178.8</t>
  </si>
  <si>
    <t xml:space="preserve">  6  00 50      7  109  107.4     10   43   85.8       17  152  193.2</t>
  </si>
  <si>
    <t xml:space="preserve">  7  00 50      8  114  116.4     10   81  108.6       18  195  225.0</t>
  </si>
  <si>
    <t xml:space="preserve">  8  00 50      8  183  157.8      8  107  112.2       16  290  270.0</t>
  </si>
  <si>
    <t xml:space="preserve"> 10  01 30     10  160  156.0      7  112  109.2       17  272  265.2</t>
  </si>
  <si>
    <t xml:space="preserve"> 12  01 55      8  147  136.2      4   21   36.6       12  168  172.8</t>
  </si>
  <si>
    <t xml:space="preserve"> 13  01 25      8  126  123.6      4   12   31.2       12  138  154.8</t>
  </si>
  <si>
    <t xml:space="preserve">  5  00 50      0    0    0.0      0    0    0.0        0    0    0.0</t>
  </si>
  <si>
    <t xml:space="preserve">  6  00 20      0    0    0.0      0    0    0.0        0    0    0.0</t>
  </si>
  <si>
    <t xml:space="preserve">  7  00 05      0    0    0.0      0    0    0.0        0    0    0.0</t>
  </si>
  <si>
    <t xml:space="preserve">  9  00 35      0    0    0.0      0    0    0.0        0    0    0.0</t>
  </si>
  <si>
    <t xml:space="preserve"> 11  01 10      0    0    0.0      0    0    0.0        0    0    0.0</t>
  </si>
  <si>
    <t xml:space="preserve"> 12  01 05      0    0    0.0      0    0    0.0        0    0    0.0</t>
  </si>
  <si>
    <t xml:space="preserve"> 13  00 10      0    0    0.0      0    0    0.0        0    0    0.0</t>
  </si>
  <si>
    <t xml:space="preserve"> 14  00 30      0    0    0.0      1   13   13.8        1   13   13.8</t>
  </si>
  <si>
    <t xml:space="preserve"> 15  01 20      0    0    0.0      1    8   10.8        1    8   10.8</t>
  </si>
  <si>
    <t xml:space="preserve"> 17  00 35      0    0    0.0      0    0    0.0        0    0    0.0</t>
  </si>
  <si>
    <t xml:space="preserve"> 19  01 50      0    0    0.0      0    0    0.0        0    0    0.0</t>
  </si>
  <si>
    <t xml:space="preserve"> 21  00 15      0    0    0.0      0    0    0.0        0    0    0.0</t>
  </si>
  <si>
    <t xml:space="preserve"> 22  00 35      0    0    0.0      0    0    0.0        0    0    0.0</t>
  </si>
  <si>
    <t xml:space="preserve"> 24  00 45      1    1    6.6      0    0    0.0        1    1    6.6</t>
  </si>
  <si>
    <t xml:space="preserve"> 25  00 20      0    0    0.0      0    0    0.0        0    0    0.0</t>
  </si>
  <si>
    <t xml:space="preserve"> 26  00 05      0    0    0.0      1    1    6.6        1    1    6.6</t>
  </si>
  <si>
    <t xml:space="preserve"> 27  00 30      0    0    0.0      0    0    0.0        0    0    0.0</t>
  </si>
  <si>
    <t xml:space="preserve"> 29  00 05      0    0    0.0      0    0    0.0        0    0    0.0</t>
  </si>
  <si>
    <t xml:space="preserve"> 31  01 15      0    0    0.0      1    3    7.8        1    3    7.8</t>
  </si>
  <si>
    <t xml:space="preserve"> Monthly Mean             0.2                1.4                  1.7</t>
  </si>
  <si>
    <t xml:space="preserve"> February  1986     (k = 0.60)</t>
  </si>
  <si>
    <t xml:space="preserve">  1  05 50      0    0    0.0      1   13   13.8        1   13   13.8</t>
  </si>
  <si>
    <t xml:space="preserve">  2  01 50      0    0    0.0      1   22   19.2        1   22   19.2</t>
  </si>
  <si>
    <t xml:space="preserve">  3  00 10      0    0    0.0      3   29   35.4        3   29   35.4</t>
  </si>
  <si>
    <t xml:space="preserve">  4  00 30      0    0    0.0      3   54   50.4        3   54   50.4</t>
  </si>
  <si>
    <t xml:space="preserve">  5  00 20      0    0    0.0      3   42   43.2        3   42   43.2</t>
  </si>
  <si>
    <t xml:space="preserve">  6  00 20      0    0    0.0      2   56   45.6        2   56   45.6</t>
  </si>
  <si>
    <t xml:space="preserve">  7  00 15      0    0    0.0      3   61   54.6        3   61   54.6</t>
  </si>
  <si>
    <t xml:space="preserve">  9  00 10      0    0    0.0      2   47   40.2        2   47   40.2</t>
  </si>
  <si>
    <t xml:space="preserve"> 10  00 15      0    0    0.0      2   47   40.2        2   47   40.2</t>
  </si>
  <si>
    <t xml:space="preserve"> 12  00 15      0    0    0.0      1   26   21.6        1   26   21.6</t>
  </si>
  <si>
    <t xml:space="preserve"> 13  00 10      0    0    0.0      1   23   19.8        1   23   19.8</t>
  </si>
  <si>
    <t xml:space="preserve"> 14  01 25      0    0    0.0      1   13   13.8        1   13   13.8</t>
  </si>
  <si>
    <t xml:space="preserve"> 16  00 10      0    0    0.0      0    0    0.0        0    0    0.0</t>
  </si>
  <si>
    <t xml:space="preserve"> 19  03 30      0    0    0.0      0    0    0.0        0    0    0.0</t>
  </si>
  <si>
    <t xml:space="preserve"> 20  00 20      0    0    0.0      1    1    6.6        1    1    6.6</t>
  </si>
  <si>
    <t xml:space="preserve"> 21  00 05      0    0    0.0      1    1    6.6        1    1    6.6</t>
  </si>
  <si>
    <t xml:space="preserve"> 22  00 05      0    0    0.0      1    1    6.6        1    1    6.6</t>
  </si>
  <si>
    <t xml:space="preserve"> 23  00 05      0    0    0.0      2    2   13.2        2    2   13.2</t>
  </si>
  <si>
    <t xml:space="preserve"> 24  00 15      0    0    0.0      0    0    0.0        0    0    0.0</t>
  </si>
  <si>
    <t xml:space="preserve"> 25  23 15      0    0    0.0      1    1    6.6        1    1    6.6</t>
  </si>
  <si>
    <t xml:space="preserve"> 27  00 30      1    6    9.6      1    1    6.6        2    7   16.2</t>
  </si>
  <si>
    <t xml:space="preserve"> 28  00 05      1    4    8.4      0    0    0.0        1    4    8.4</t>
  </si>
  <si>
    <t xml:space="preserve"> Monthly Mean             0.8               18.5                 19.2</t>
  </si>
  <si>
    <t xml:space="preserve"> March     1986     (k = 0.60)</t>
  </si>
  <si>
    <t xml:space="preserve">  1  00 50      0    0    0.0      1    4    8.4        1    4    8.4</t>
  </si>
  <si>
    <t xml:space="preserve">  2  00 40      1    2    7.2      1    7   10.2        2    9   17.4</t>
  </si>
  <si>
    <t xml:space="preserve"> 11  01 00      5   92   85.2      4   39   47.4        9  131  132.6</t>
  </si>
  <si>
    <t xml:space="preserve"> 12  00 30      7  145  129.0      2   44   38.4        9  189  167.4</t>
  </si>
  <si>
    <t xml:space="preserve"> 13  00 15      8  142  133.2      6   79   83.4       14  221  216.6</t>
  </si>
  <si>
    <t xml:space="preserve"> 14  00 20      8  100  108.0      4   88   76.8       12  188  184.8</t>
  </si>
  <si>
    <t xml:space="preserve"> 15  00 15      7   99  101.4      4   81   72.6       11  180  174.0</t>
  </si>
  <si>
    <t xml:space="preserve"> 16  05 35      6   72   79.2      3   66   57.6        9  138  136.8</t>
  </si>
  <si>
    <t xml:space="preserve"> 19  00 43      6   40   60.0      3   63   55.8        9  103  115.8</t>
  </si>
  <si>
    <t xml:space="preserve"> 20  00 05      7   48   70.8      6   68   76.8       13  116  147.6</t>
  </si>
  <si>
    <t xml:space="preserve"> 21  00 10      4   55   57.0      5  100   90.0        9  155  147.0</t>
  </si>
  <si>
    <t xml:space="preserve"> 22  05 00      3   63   55.8      3   83   67.8        6  146  123.6</t>
  </si>
  <si>
    <t xml:space="preserve"> 23  00 45      3   55   51.0      6   92   91.2        9  147  142.2</t>
  </si>
  <si>
    <t xml:space="preserve"> 26  02 32      6   90   90.0      9   55   87.0       15  145  177.0</t>
  </si>
  <si>
    <t xml:space="preserve"> 27  00 10      5   51   60.6      6   54   68.4       11  105  129.0</t>
  </si>
  <si>
    <t xml:space="preserve"> 28  02 40      5   33   49.8      5   45   57.0       10   78  106.8</t>
  </si>
  <si>
    <t xml:space="preserve"> Monthly Mean            74.7               67.0                141.7</t>
  </si>
  <si>
    <t xml:space="preserve"> March     1989     (k = 0.60)</t>
  </si>
  <si>
    <t xml:space="preserve">  2  00 10      5   56   63.6      3   34   38.4        8   90  102.0</t>
  </si>
  <si>
    <t xml:space="preserve">  3  00 25      5   61   66.6      3   18   28.8        8   79   95.4</t>
  </si>
  <si>
    <t xml:space="preserve">  4  00 30      5   54   62.4      5   17   40.2       10   71  102.6</t>
  </si>
  <si>
    <t xml:space="preserve">  6  00 05      6   38   58.8      1    5    9.0        7   43   67.8</t>
  </si>
  <si>
    <t xml:space="preserve">  8  05 25      4   58   58.8      3   18   28.8        7   76   87.6</t>
  </si>
  <si>
    <t xml:space="preserve">  9  00 05      5   61   66.6      3   26   33.6        8   87  100.2</t>
  </si>
  <si>
    <t xml:space="preserve"> 10  00 05      7   91   96.6      4   42   49.2       11  133  145.8</t>
  </si>
  <si>
    <t xml:space="preserve"> 11  00 05      5   76   75.6      5   49   59.4       10  125  135.0</t>
  </si>
  <si>
    <t xml:space="preserve"> 12  00 45      5   68   70.8      5   40   54.0       10  108  124.8</t>
  </si>
  <si>
    <t xml:space="preserve"> 13  00 05      7   85   93.0      6   49   65.4       13  134  158.4</t>
  </si>
  <si>
    <t xml:space="preserve"> 14  00 10      6   99   95.4      7   60   78.0       13  159  173.4</t>
  </si>
  <si>
    <t xml:space="preserve"> 14  23 15      5  128  106.8      8   68   88.8       13  196  195.6</t>
  </si>
  <si>
    <t xml:space="preserve"> 15  23 45      5  109   95.4      8   89  101.4       13  198  196.8</t>
  </si>
  <si>
    <t xml:space="preserve"> 16  23 45      8  131  126.6      6   77   82.2       14  208  208.8</t>
  </si>
  <si>
    <t xml:space="preserve"> 17  23 55      8   74   92.4      4   40   48.0       12  114  140.4</t>
  </si>
  <si>
    <t xml:space="preserve"> 19  00 35      6   91   90.6      5   33   49.8       11  124  140.4</t>
  </si>
  <si>
    <t xml:space="preserve"> 20  00 10      5   82   79.2      6   68   76.8       11  150  156.0</t>
  </si>
  <si>
    <t xml:space="preserve"> 21  00 40      4   73   67.8      5   60   66.0        9  133  133.8</t>
  </si>
  <si>
    <t xml:space="preserve"> 22  00 45      5   85   81.0      5   54   62.4       10  139  143.4</t>
  </si>
  <si>
    <t xml:space="preserve"> 23  00 10      5  113   97.8      6   58   70.8       11  171  168.6</t>
  </si>
  <si>
    <t xml:space="preserve"> 25  00 15      6   74   80.4      5   34   50.4       11  108  130.8</t>
  </si>
  <si>
    <t xml:space="preserve"> 26  00 40      5   42   55.2      3   33   37.8        8   75   93.0</t>
  </si>
  <si>
    <t xml:space="preserve"> 29  00 10      4   12   31.2      5   69   71.4        9   81  102.6</t>
  </si>
  <si>
    <t xml:space="preserve"> 29  00 30      2   18   22.8      0    0    0.0        2   18   22.8</t>
  </si>
  <si>
    <t xml:space="preserve"> 30  00 10      2   16   21.6      0    0    0.0        2   16   21.6</t>
  </si>
  <si>
    <t xml:space="preserve"> Monthly Mean            11.7                4.8                 16.4</t>
  </si>
  <si>
    <t xml:space="preserve"> May       1986     (k = 0.60)</t>
  </si>
  <si>
    <t xml:space="preserve">  1  00 10      2   13   19.8      0    0    0.0        2   13   19.8</t>
  </si>
  <si>
    <t xml:space="preserve">  4  06 10      0    0    0.0      0    0    0.0        0    0    0.0</t>
  </si>
  <si>
    <t xml:space="preserve">  8  00 10      0    0    0.0      1    1    6.6        1    1    6.6</t>
  </si>
  <si>
    <t xml:space="preserve"> 12  03 15      0    0    0.0      0    0    0.0        0    0    0.0</t>
  </si>
  <si>
    <t xml:space="preserve"> 13  00 05      0    0    0.0      0    0    0.0        0    0    0.0</t>
  </si>
  <si>
    <t xml:space="preserve"> 14  01 45      0    0    0.0      0    0    0.0        0    0    0.0</t>
  </si>
  <si>
    <t xml:space="preserve"> 15  00 35      1    2    7.2      0    0    0.0        1    2    7.2</t>
  </si>
  <si>
    <t xml:space="preserve"> 16  00 05      1    5    9.0      0    0    0.0        1    5    9.0</t>
  </si>
  <si>
    <t xml:space="preserve"> 17  00 05      1    5    9.0      0    0    0.0        1    5    9.0</t>
  </si>
  <si>
    <t xml:space="preserve"> 18  00 20      2    7   16.2      0    0    0.0        2    7   16.2</t>
  </si>
  <si>
    <t xml:space="preserve"> 22  00 10      2   13   19.8      0    0    0.0        2   13   19.8</t>
  </si>
  <si>
    <t xml:space="preserve"> 23  00 20      3   30   36.0      0    0    0.0        3   30   36.0</t>
  </si>
  <si>
    <t xml:space="preserve"> 24  01 40      2   25   27.0      0    0    0.0        2   25   27.0</t>
  </si>
  <si>
    <t xml:space="preserve"> 26  00 10      1   29   23.4      1    1    6.6        2   30   30.0</t>
  </si>
  <si>
    <t xml:space="preserve"> 27  00 10      1   24   20.4      1    1    6.6        2   25   27.0</t>
  </si>
  <si>
    <t xml:space="preserve"> 28  00 10      1   11   12.6      1    5    9.0        2   16   21.6</t>
  </si>
  <si>
    <t xml:space="preserve"> 29  00 05      1    1    6.6      1    2    7.2        2    3   13.8</t>
  </si>
  <si>
    <t xml:space="preserve"> 31  00 15      0    0    0.0      1    2    7.2        1    2    7.2</t>
  </si>
  <si>
    <t xml:space="preserve"> Monthly Mean             9.9                2.1                 11.9</t>
  </si>
  <si>
    <t xml:space="preserve"> June      1986     (k = 0.60)</t>
  </si>
  <si>
    <t xml:space="preserve">  4  00 05      0    0    0.0      0    0    0.0        0    0    0.0</t>
  </si>
  <si>
    <t xml:space="preserve">  5  01 00      0    0    0.0      0    0    0.0        0    0    0.0</t>
  </si>
  <si>
    <t xml:space="preserve">  8  01 40      1    5    9.0      0    0    0.0        1    5    9.0</t>
  </si>
  <si>
    <t xml:space="preserve"> 15  00 25      0    0    0.0      0    0    0.0        0    0    0.0</t>
  </si>
  <si>
    <t xml:space="preserve"> 18  02 55      0    0    0.0      0    0    0.0        0    0    0.0</t>
  </si>
  <si>
    <t xml:space="preserve"> 20  00 35      0    0    0.0      1    2    7.2        1    2    7.2</t>
  </si>
  <si>
    <t xml:space="preserve"> 26  00 05      0    0    0.0      0    0    0.0        0    0    0.0</t>
  </si>
  <si>
    <t xml:space="preserve"> Monthly Mean             0.5                0.4                  0.9</t>
  </si>
  <si>
    <t xml:space="preserve"> July      1986     (k = 0.60)</t>
  </si>
  <si>
    <t xml:space="preserve">  1  00 05      0    0    0.0      0    0    0.0        0    0    0.0</t>
  </si>
  <si>
    <t xml:space="preserve">  3  04 30      1    1    6.6      0    0    0.0        1    1    6.6</t>
  </si>
  <si>
    <t xml:space="preserve">  5  00 25      1    7   10.2      0    0    0.0        1    7   10.2</t>
  </si>
  <si>
    <t xml:space="preserve">  6  02 11      2   10   18.0      0    0    0.0        2   10   18.0</t>
  </si>
  <si>
    <t xml:space="preserve">  8  00 50      1    2    7.2      1   17   16.2        2   19   23.4</t>
  </si>
  <si>
    <t xml:space="preserve">  9  04 05      0    0    0.0      1   13   13.8        1   13   13.8</t>
  </si>
  <si>
    <t xml:space="preserve"> 14  00 15      0    0    0.0      1   13   13.8        1   13   13.8</t>
  </si>
  <si>
    <t xml:space="preserve"> 18  00 25      1    2    7.2      1    3    7.8        2    5   15.0</t>
  </si>
  <si>
    <t xml:space="preserve"> 19  00 00      1   13   13.8      0    0    0.0        1   13   13.8</t>
  </si>
  <si>
    <t xml:space="preserve"> 23  00 20      2    4   14.4      0    0    0.0        2    4   14.4</t>
  </si>
  <si>
    <t xml:space="preserve"> 24  00 10      0    0    0.0      0    0    0.0        0    0    0.0</t>
  </si>
  <si>
    <t xml:space="preserve"> 26  03 35      0    0    0.0      0    0    0.0        0    0    0.0</t>
  </si>
  <si>
    <t xml:space="preserve"> 27  00 40      0    0    0.0      0    0    0.0        0    0    0.0</t>
  </si>
  <si>
    <t xml:space="preserve"> 28  00 20      1    2    7.2      0    0    0.0        1    2    7.2</t>
  </si>
  <si>
    <t xml:space="preserve"> 29  00 20      1   10   12.0      0    0    0.0        1   10   12.0</t>
  </si>
  <si>
    <t xml:space="preserve"> 30  00 20      1   17   16.2      0    0    0.0        1   17   16.2</t>
  </si>
  <si>
    <t xml:space="preserve"> 31  00 15      1   14   14.4      0    0    0.0        1   14   14.4</t>
  </si>
  <si>
    <t xml:space="preserve"> Monthly Mean             7.5                3.0                 10.5</t>
  </si>
  <si>
    <t xml:space="preserve"> August    1986     (k = 0.60)</t>
  </si>
  <si>
    <t xml:space="preserve">  1  00 15      1    9   11.4      0    0    0.0        1    9   11.4</t>
  </si>
  <si>
    <t xml:space="preserve">  2  00 15      1   10   12.0      0    0    0.0        1   10   12.0</t>
  </si>
  <si>
    <t xml:space="preserve">  3  01 44      1    7   10.2      0    0    0.0        1    7   10.2</t>
  </si>
  <si>
    <t xml:space="preserve">  5  00 30      1    9   11.4      0    0    0.0        1    9   11.4</t>
  </si>
  <si>
    <t xml:space="preserve">  6  00 35      1    5    9.0      0    0    0.0        1    5    9.0</t>
  </si>
  <si>
    <t xml:space="preserve">  7  00 35      1    4    8.4      0    0    0.0        1    4    8.4</t>
  </si>
  <si>
    <t xml:space="preserve"> 10  01 12      0    0    0.0      0    0    0.0        0    0    0.0</t>
  </si>
  <si>
    <t xml:space="preserve"> 11  01 05      0    0    0.0      0    0    0.0        0    0    0.0</t>
  </si>
  <si>
    <t xml:space="preserve"> 13  00 00      0    0    0.0      0    0    0.0        0    0    0.0</t>
  </si>
  <si>
    <t xml:space="preserve"> 13  23 55      0    0    0.0      0    0    0.0        0    0    0.0</t>
  </si>
  <si>
    <t xml:space="preserve"> 15  01 05      0    0    0.0      0    0    0.0        0    0    0.0</t>
  </si>
  <si>
    <t xml:space="preserve"> 16  00 10      1    3    7.8      0    0    0.0        1    3    7.8</t>
  </si>
  <si>
    <t xml:space="preserve"> 17  00 55      1    1    6.6      0    0    0.0        1    1    6.6</t>
  </si>
  <si>
    <t xml:space="preserve"> 18  02 40      0    0    0.0      0    0    0.0        0    0    0.0</t>
  </si>
  <si>
    <t xml:space="preserve"> 21  00 40      0    0    0.0      1    4    8.4        1    4    8.4</t>
  </si>
  <si>
    <t xml:space="preserve"> 22  00 25      0    0    0.0      1   15   15.0        1   15   15.0</t>
  </si>
  <si>
    <t xml:space="preserve"> 24  01 10      1    2    7.2      0    0    0.0        1    2    7.2</t>
  </si>
  <si>
    <t xml:space="preserve">  5  00 15      8   57   82.2      3   33   37.8       11   90  120.0</t>
  </si>
  <si>
    <t xml:space="preserve">  6  04 15      8   48   76.8      4   27   40.2       12   75  117.0</t>
  </si>
  <si>
    <t xml:space="preserve">  6  23 50      6   67   76.2      8   57   82.2       14  124  158.4</t>
  </si>
  <si>
    <t xml:space="preserve">  8  00 05      7   74   86.4      6   50   66.0       13  124  152.4</t>
  </si>
  <si>
    <t xml:space="preserve"> 11  00 05      7   34   62.4      5   49   59.4       12   83  121.8</t>
  </si>
  <si>
    <t xml:space="preserve"> 12  04 35      6   28   52.8      4   34   44.4       10   62   97.2</t>
  </si>
  <si>
    <t xml:space="preserve"> 14  04 35      7   44   68.4      7   28   58.8       14   72  127.2</t>
  </si>
  <si>
    <t xml:space="preserve"> 15  03 10      4   36   45.6      6   16   45.6       10   52   91.2</t>
  </si>
  <si>
    <t xml:space="preserve"> 18  00 25      7   65   81.0      4   29   41.4       11   94  122.4</t>
  </si>
  <si>
    <t xml:space="preserve"> 19  00 30      7   81   90.6      6   42   61.2       13  123  151.8</t>
  </si>
  <si>
    <t xml:space="preserve"> 19  23 55     10   83  109.8      5   71   72.6       15  154  182.4</t>
  </si>
  <si>
    <t xml:space="preserve"> 21  00 00      7  101  102.6      6  101   96.6       13  202  199.2</t>
  </si>
  <si>
    <t xml:space="preserve"> 22  00 00      9  101  114.6      5  123  103.8       14  224  218.4</t>
  </si>
  <si>
    <t xml:space="preserve"> 23  00 29      8   55   81.0      7  110  108.0       15  165  189.0</t>
  </si>
  <si>
    <t xml:space="preserve"> 24  00 00      6   88   88.8      7  148  130.8       13  236  219.6</t>
  </si>
  <si>
    <t xml:space="preserve"> 25  00 30      5   62   67.2      7  115  111.0       12  177  178.2</t>
  </si>
  <si>
    <t xml:space="preserve"> 25  23 55      4   22   37.2      5   74   74.4        9   96  111.6</t>
  </si>
  <si>
    <t xml:space="preserve"> 27  00 00      3   12   25.2      7   88   94.8       10  100  120.0</t>
  </si>
  <si>
    <t xml:space="preserve"> 28  02 45      3    6   21.6      6   62   73.2        9   68   94.8</t>
  </si>
  <si>
    <t xml:space="preserve"> 29  04 10      3    7   22.2      4   33   43.8        7   40   66.0</t>
  </si>
  <si>
    <t xml:space="preserve"> 30  00 40      4   33   43.8      5   60   66.0        9   93  109.8</t>
  </si>
  <si>
    <t xml:space="preserve"> 31  01 05      4   38   46.8      8   73   91.8       12  111  138.6</t>
  </si>
  <si>
    <t xml:space="preserve"> Monthly Mean            66.3               70.7                137.1</t>
  </si>
  <si>
    <t xml:space="preserve"> August    1989     (k = 0.60)</t>
  </si>
  <si>
    <t xml:space="preserve">  2  01 35      7   41   66.6     11   95  123.0       18  136  189.6</t>
  </si>
  <si>
    <t xml:space="preserve">  3  00 00      6   41   60.6     13   93  133.8       19  134  194.4</t>
  </si>
  <si>
    <t xml:space="preserve">  4  01 55      8   33   67.8     10  127  136.2       18  160  204.0</t>
  </si>
  <si>
    <t xml:space="preserve">  5  03 05     10   48   88.8     10  146  147.6       20  194  236.4</t>
  </si>
  <si>
    <t xml:space="preserve">  7  00 00      9   33   73.8      8  157  142.2       17  190  216.0</t>
  </si>
  <si>
    <t xml:space="preserve">  7  23 20     10   34   80.4      8  167  148.2       18  201  228.6</t>
  </si>
  <si>
    <t xml:space="preserve">  8  23 20      7   38   64.8      8  236  189.6       15  274  254.4</t>
  </si>
  <si>
    <t xml:space="preserve"> 10  00 00      9   38   76.8      8  217  178.2       17  255  255.0</t>
  </si>
  <si>
    <t xml:space="preserve"> 10  23 45      8   45   75.0      8  182  157.2       16  227  232.2</t>
  </si>
  <si>
    <t xml:space="preserve"> 12  00 40      7   57   76.2      6  118  106.8       13  175  183.0</t>
  </si>
  <si>
    <t xml:space="preserve"> 13  00 40     11  114  134.4      7  101  102.6       18  215  237.0</t>
  </si>
  <si>
    <t xml:space="preserve"> 13  23 50     10   97  118.2      6   82   85.2       16  179  203.4</t>
  </si>
  <si>
    <t xml:space="preserve"> 16  00 35     13  196  195.6      7   26   57.6       20  222  253.2</t>
  </si>
  <si>
    <t xml:space="preserve"> 16  23 45     14  233  223.8      2   12   19.2       16  245  243.0</t>
  </si>
  <si>
    <t xml:space="preserve"> 17  23 45     12  277  238.2      4    9   29.4       16  286  267.6</t>
  </si>
  <si>
    <t xml:space="preserve"> 19  00 15     12  269  233.4      4   12   31.2       16  281  264.6</t>
  </si>
  <si>
    <t xml:space="preserve"> 20  23 50     12  200  192.0      6   32   55.2       18  232  247.2</t>
  </si>
  <si>
    <t xml:space="preserve"> 21  23 40     12  140  156.0      7   34   62.4       19  174  218.4</t>
  </si>
  <si>
    <t xml:space="preserve"> 22  23 50      9   57   88.2      7   39   65.4       16   96  153.6</t>
  </si>
  <si>
    <t xml:space="preserve"> 23  23 40      9   37   76.2      7   34   62.4       16   71  138.6</t>
  </si>
  <si>
    <t xml:space="preserve"> 25  00 35      5   15   39.0      7   29   59.4       12   44   98.4</t>
  </si>
  <si>
    <t xml:space="preserve"> 28  00 05      2    8   16.8      3   30   36.0        5   38   52.8</t>
  </si>
  <si>
    <t xml:space="preserve"> 28  23 50      4   17   34.2      6   29   53.4       10   46   87.6</t>
  </si>
  <si>
    <t xml:space="preserve"> 29  23 45      7   17   52.2      5   37   52.2       12   54  104.4</t>
  </si>
  <si>
    <t xml:space="preserve"> 31  00 00      3   19   29.4      5   63   67.8        8   82   97.2</t>
  </si>
  <si>
    <t xml:space="preserve"> Monthly Mean           102.3               92.1                194.4</t>
  </si>
  <si>
    <t xml:space="preserve"> September 1989     (k = 0.60)</t>
  </si>
  <si>
    <t xml:space="preserve">  1  00 00      6   23   49.8      3  100   78.0        9  123  127.8</t>
  </si>
  <si>
    <t xml:space="preserve">  2  00 05      5   17   40.2      3  108   82.8        8  125  123.0</t>
  </si>
  <si>
    <t xml:space="preserve">  6  04 15      7  102  103.2      2  129   89.4        9  231  192.6</t>
  </si>
  <si>
    <t xml:space="preserve">  6  23 45     13  142  163.2      4  204  146.4       17  346  309.6</t>
  </si>
  <si>
    <t xml:space="preserve">  8  03 55      9  179  161.4      2  140   96.0       11  319  257.4</t>
  </si>
  <si>
    <t xml:space="preserve">  9  02 15      9  281  222.6      4  145  111.0       13  426  333.6</t>
  </si>
  <si>
    <t xml:space="preserve"> 10  00 58      9  172  157.2      3   72   61.2       12  244  218.4</t>
  </si>
  <si>
    <t xml:space="preserve"> 10  23 45     11  328  262.8      3   49   47.4       14  377  310.2</t>
  </si>
  <si>
    <t xml:space="preserve"> 12  00 55     10  315  249.0      4   51   54.6       14  366  303.6</t>
  </si>
  <si>
    <t xml:space="preserve"> 12  23 55     11  254  218.4      3   40   42.0       14  294  260.4</t>
  </si>
  <si>
    <t xml:space="preserve"> 14  00 05     12  215  201.0      3   30   36.0       15  245  237.0</t>
  </si>
  <si>
    <t xml:space="preserve"> 15  01 15     14  222  217.2      3   29   35.4       17  251  252.6</t>
  </si>
  <si>
    <t xml:space="preserve"> 16  00 30     11  178  172.8      5   21   42.6       16  199  215.4</t>
  </si>
  <si>
    <t xml:space="preserve"> 17  00 00      9   93  109.8      2   20   24.0       11  113  133.8</t>
  </si>
  <si>
    <t xml:space="preserve"> 18  01 20      5   82   79.2      6   38   58.8       11  120  138.0</t>
  </si>
  <si>
    <t xml:space="preserve"> 19  23 50      7   42   67.2      6   78   82.8       13  120  150.0</t>
  </si>
  <si>
    <t xml:space="preserve"> 21  01 30      4   23   37.8      4   80   72.0        8  103  109.8</t>
  </si>
  <si>
    <t xml:space="preserve"> 26  01 10      0    0    0.0      0    0    0.0        0    0    0.0</t>
  </si>
  <si>
    <t xml:space="preserve"> 27  03 45      2    3   13.8      1    2    7.2        3    5   21.0</t>
  </si>
  <si>
    <t xml:space="preserve"> 29  00 05      1    1    6.6      0    0    0.0        1    1    6.6</t>
  </si>
  <si>
    <t xml:space="preserve"> 30  01 30      0    0    0.0      0    0    0.0        0    0    0.0</t>
  </si>
  <si>
    <t xml:space="preserve"> Monthly Mean             7.5                3.7                 11.2</t>
  </si>
  <si>
    <t xml:space="preserve"> December  1986     (k = 0.60)</t>
  </si>
  <si>
    <t xml:space="preserve">  1  00 15      0    0    0.0      0    0    0.0        0    0    0.0</t>
  </si>
  <si>
    <t xml:space="preserve">  3  03 55      0    0    0.0      0    0    0.0        0    0    0.0</t>
  </si>
  <si>
    <t xml:space="preserve">  8  00 50      0    0    0.0      0    0    0.0        0    0    0.0</t>
  </si>
  <si>
    <t xml:space="preserve"> 10  00 05      1   11   12.6      1    2    7.2        2   13   19.8</t>
  </si>
  <si>
    <t xml:space="preserve"> 11  00 25      1    5    9.0      1    2    7.2        2    7   16.2</t>
  </si>
  <si>
    <t xml:space="preserve"> 12  04 35      1    2    7.2      1    1    6.6        2    3   13.8</t>
  </si>
  <si>
    <t xml:space="preserve"> 13  00 08      1    4    8.4      1    2    7.2        2    6   15.6</t>
  </si>
  <si>
    <t xml:space="preserve"> 16  00 50      0    0    0.0      0    0    0.0        0    0    0.0</t>
  </si>
  <si>
    <t xml:space="preserve"> 17  00 40      0    0    0.0      1    1    6.6        1    1    6.6</t>
  </si>
  <si>
    <t xml:space="preserve"> 19  02 15      0    0    0.0      0    0    0.0        0    0    0.0</t>
  </si>
  <si>
    <t xml:space="preserve"> 20  00 10      0    0    0.0      0    0    0.0        0    0    0.0</t>
  </si>
  <si>
    <t xml:space="preserve"> 21  03 30      0    0    0.0      0    0    0.0        0    0    0.0</t>
  </si>
  <si>
    <t xml:space="preserve"> 22  00 10      0    0    0.0      1   10   12.0        1   10   12.0</t>
  </si>
  <si>
    <t xml:space="preserve"> 23  00 25      0    0    0.0      1    9   11.4        1    9   11.4</t>
  </si>
  <si>
    <t xml:space="preserve"> 24  00 35      0    0    0.0      1    6    9.6        1    6    9.6</t>
  </si>
  <si>
    <t xml:space="preserve"> 26  00 25      0    0    0.0      0    0    0.0        0    0    0.0</t>
  </si>
  <si>
    <t xml:space="preserve"> 27  02 05      0    0    0.0      0    0    0.0        0    0    0.0</t>
  </si>
  <si>
    <t xml:space="preserve"> 29  01 05      0    0    0.0      0    0    0.0        0    0    0.0</t>
  </si>
  <si>
    <t xml:space="preserve"> 30  00 57      0    0    0.0      0    0    0.0        0    0    0.0</t>
  </si>
  <si>
    <t xml:space="preserve"> Monthly Mean             1.5                2.7                  4.2</t>
  </si>
  <si>
    <t xml:space="preserve"> January   1985     (k = 0.72)</t>
  </si>
  <si>
    <t xml:space="preserve">  4  01 05      0    0    0.0      0    0    0.0        0    0    0.0</t>
  </si>
  <si>
    <t xml:space="preserve">  9  00 25      1    1    7.9      1    1    7.9        2    2   15.8</t>
  </si>
  <si>
    <t xml:space="preserve"> 10  00 45      0    0    0.0      0    0    0.0        0    0    0.0</t>
  </si>
  <si>
    <t xml:space="preserve"> 11  00 15      0    0    0.0      0    0    0.0        0    0    0.0</t>
  </si>
  <si>
    <t xml:space="preserve"> 12  02 10      0    0    0.0      0    0    0.0        0    0    0.0</t>
  </si>
  <si>
    <t xml:space="preserve"> 13  02 15      0    0    0.0      1    5   10.8        1    5   10.8</t>
  </si>
  <si>
    <t xml:space="preserve"> 14  00 15      0    0    0.0      1   32   30.2        1   32   30.2</t>
  </si>
  <si>
    <t xml:space="preserve"> 15  00 25      0    0    0.0      1   28   27.4        1   28   27.4</t>
  </si>
  <si>
    <t xml:space="preserve"> 16  00 15      0    0    0.0      1   30   28.8        1   30   28.8</t>
  </si>
  <si>
    <t xml:space="preserve"> 17  00 10      0    0    0.0      1   30   28.8        1   30   28.8</t>
  </si>
  <si>
    <t xml:space="preserve"> 18  00 15      0    0    0.0      1   28   27.4        1   28   27.4</t>
  </si>
  <si>
    <t xml:space="preserve"> 19  00 25      0    0    0.0      1   22   23.0        1   22   23.0</t>
  </si>
  <si>
    <t xml:space="preserve"> 20  00 44      1    3    9.4      3   32   44.6        4   35   54.0</t>
  </si>
  <si>
    <t xml:space="preserve"> 21  00 20      1    8   13.0      3   38   49.0        4   46   61.9</t>
  </si>
  <si>
    <t xml:space="preserve"> 22  00 05      1    8   13.0      3   30   43.2        4   38   56.2</t>
  </si>
  <si>
    <t xml:space="preserve"> 23  00 05      1    4   10.1      2   30   36.0        3   34   46.1</t>
  </si>
  <si>
    <t xml:space="preserve"> 25  00 20      1    2    8.6      2    5   18.0        3    7   26.6</t>
  </si>
  <si>
    <t xml:space="preserve"> 26  00 10      0    0    0.0      0    0    0.0        0    0    0.0</t>
  </si>
  <si>
    <t xml:space="preserve"> 28  02 40      0    0    0.0      0    0    0.0        0    0    0.0</t>
  </si>
  <si>
    <t xml:space="preserve"> 29  02 20      0    0    0.0      0    0    0.0        0    0    0.0</t>
  </si>
  <si>
    <t xml:space="preserve"> 30  00 15      0    0    0.0      0    0    0.0        0    0    0.0</t>
  </si>
  <si>
    <t xml:space="preserve"> Monthly Mean             2.5               15.0                 17.5</t>
  </si>
  <si>
    <t xml:space="preserve"> February  1985     (k = 0.72)</t>
  </si>
  <si>
    <t xml:space="preserve">  1  00 10      1    5   10.8      1    2    8.6        2    7   19.4</t>
  </si>
  <si>
    <t xml:space="preserve">  2  00 10      1   13   16.6      1    3    9.4        2   16   25.9</t>
  </si>
  <si>
    <t xml:space="preserve">  3  01 10      1    8   13.0      1    9   13.7        2   17   26.6</t>
  </si>
  <si>
    <t xml:space="preserve">  4  00 40      1    8   13.0      1    3    9.4        2   11   22.3</t>
  </si>
  <si>
    <t xml:space="preserve">  6  00 05      1    4   10.1      1    2    8.6        2    6   18.7</t>
  </si>
  <si>
    <t xml:space="preserve">  7  00 10      1    1    7.9      0    0    0.0        1    1    7.9</t>
  </si>
  <si>
    <t xml:space="preserve"> 30  00 10      8   66   87.6      6   62   73.2       14  128  160.8</t>
  </si>
  <si>
    <t xml:space="preserve"> Monthly Mean           112.1               61.0                173.1</t>
  </si>
  <si>
    <t xml:space="preserve"> December  1989     (k = 0.60)</t>
  </si>
  <si>
    <t xml:space="preserve">  1  00 05      9   71   96.6      7   52   73.2       16  123  169.8</t>
  </si>
  <si>
    <t xml:space="preserve">  2  01 54     12   98  130.8      7   57   76.2       19  155  207.0</t>
  </si>
  <si>
    <t xml:space="preserve">  4  00 15      8   71   90.6      4   42   49.2       12  113  139.8</t>
  </si>
  <si>
    <t xml:space="preserve">  5  00 20      8  158  142.8      5   49   59.4       13  207  202.2</t>
  </si>
  <si>
    <t xml:space="preserve">  6  00 20      9  139  137.4      6   48   64.8       15  187  202.2</t>
  </si>
  <si>
    <t xml:space="preserve">  8  02 40      9  175  159.0      6   52   67.2       15  227  226.2</t>
  </si>
  <si>
    <t xml:space="preserve">  9  00 00      8   85   99.0      6   28   52.8       14  113  151.8</t>
  </si>
  <si>
    <t xml:space="preserve"> 10  02 20      7   77   88.2      6   35   57.0       13  112  145.2</t>
  </si>
  <si>
    <t xml:space="preserve"> 11  00 40      4   55   57.0      4   32   43.2        8   87  100.2</t>
  </si>
  <si>
    <t xml:space="preserve"> 12  00 25      4   29   41.4      4   17   34.2        8   46   75.6</t>
  </si>
  <si>
    <t xml:space="preserve"> 13  02 00      7   56   75.6      6   36   57.6       13   92  133.2</t>
  </si>
  <si>
    <t xml:space="preserve"> 15  00 25      6   36   57.6      5   18   40.8       11   54   98.4</t>
  </si>
  <si>
    <t xml:space="preserve"> 16  01 08      4   25   39.0      5   11   36.6        9   36   75.6</t>
  </si>
  <si>
    <t xml:space="preserve"> 17  00 52      5   55   63.0      3   27   34.2        8   82   97.2</t>
  </si>
  <si>
    <t xml:space="preserve"> 18  00 35      6   88   88.8      3   44   44.4        9  132  133.2</t>
  </si>
  <si>
    <t xml:space="preserve"> 19  02 22      6   66   75.6      3   32   37.2        9   98  112.8</t>
  </si>
  <si>
    <t xml:space="preserve"> 20  00 45      6   64   74.4      4   31   42.6       10   95  117.0</t>
  </si>
  <si>
    <t xml:space="preserve"> 21  00 50      7   57   76.2      3   38   40.8       10   95  117.0</t>
  </si>
  <si>
    <t xml:space="preserve"> 22  02 25      5   60   66.0      7   67   82.2       12  127  148.2</t>
  </si>
  <si>
    <t xml:space="preserve"> 23  01 20      5   46   57.6     12   88  124.8       17  134  182.4</t>
  </si>
  <si>
    <t xml:space="preserve"> 26  03 35      4   62   61.2     10  102  121.2       14  164  182.4</t>
  </si>
  <si>
    <t xml:space="preserve"> 27  02 00      4   83   73.8     11  178  172.8       15  261  246.6</t>
  </si>
  <si>
    <t xml:space="preserve"> 28  02 10      6   69   77.4     13  164  176.4       19  233  253.8</t>
  </si>
  <si>
    <t xml:space="preserve"> 30  00 40      5   36   51.6      5   65   69.0       10  101  120.6</t>
  </si>
  <si>
    <t xml:space="preserve"> 31  00 45      6   74   80.4      6   94   92.4       12  168  172.8</t>
  </si>
  <si>
    <t xml:space="preserve"> Monthly Mean            82.4               70.0                152.4</t>
  </si>
  <si>
    <t xml:space="preserve"> January   1988     (k = 0.60)</t>
  </si>
  <si>
    <t xml:space="preserve">  1  00 15      0    0    0.0      4   29   41.4        4   29   41.4</t>
  </si>
  <si>
    <t xml:space="preserve">  2  01 00      0    0    0.0      3   23   31.8        3   23   31.8</t>
  </si>
  <si>
    <t xml:space="preserve">  3  23 55      1    2    7.2      2   13   19.8        3   15   27.0</t>
  </si>
  <si>
    <t xml:space="preserve">  6  00 15      2    5   15.0      2   10   18.0        4   15   33.0</t>
  </si>
  <si>
    <t xml:space="preserve">  8  01 40      1   16   15.6      2   24   26.4        3   40   42.0</t>
  </si>
  <si>
    <t xml:space="preserve">  9  01 25      1   14   14.4      3   20   30.0        4   34   44.4</t>
  </si>
  <si>
    <t xml:space="preserve"> 10  00 35      2   18   22.8      3   14   26.4        5   32   49.2</t>
  </si>
  <si>
    <t xml:space="preserve"> 11  00 30      2   21   24.6      4   16   33.6        6   37   58.2</t>
  </si>
  <si>
    <t xml:space="preserve"> 12  00 10      2   28   28.8      4   10   30.0        6   38   58.8</t>
  </si>
  <si>
    <t xml:space="preserve"> 13  00 05      3   28   34.8      4   17   34.2        7   45   69.0</t>
  </si>
  <si>
    <t xml:space="preserve"> 14  00 00      3   20   30.0      3   20   30.0        6   40   60.0</t>
  </si>
  <si>
    <t xml:space="preserve"> 15  00 35      3   10   24.0      4   24   38.4        7   34   62.4</t>
  </si>
  <si>
    <t xml:space="preserve"> 16  00 10      2    7   16.2      4   47   52.2        6   54   68.4</t>
  </si>
  <si>
    <t xml:space="preserve"> 18  00 15      0    0    0.0      5   44   56.4        5   44   56.4</t>
  </si>
  <si>
    <t xml:space="preserve"> 19  00 05      0    0    0.0      4   56   57.6        4   56   57.6</t>
  </si>
  <si>
    <t xml:space="preserve"> 20  00 10      1    1    6.6      4   59   59.4        5   60   66.0</t>
  </si>
  <si>
    <t xml:space="preserve"> 22  01 00      0    0    0.0      4   52   55.2        4   52   55.2</t>
  </si>
  <si>
    <t xml:space="preserve"> 23  01 00      0    0    0.0      4   27   40.2        4   27   40.2</t>
  </si>
  <si>
    <t xml:space="preserve"> 24  00 26      0    0    0.0      4   20   36.0        4   20   36.0</t>
  </si>
  <si>
    <t xml:space="preserve"> 25  00 20      0    0    0.0      3   11   24.6        3   11   24.6</t>
  </si>
  <si>
    <t xml:space="preserve"> 26  00 05      0    0    0.0      4   13   31.8        4   13   31.8</t>
  </si>
  <si>
    <t xml:space="preserve"> 27  00 05      1   14   14.4      4   14   32.4        5   28   46.8</t>
  </si>
  <si>
    <t xml:space="preserve"> 28  06 05      2   16   21.6      4   12   31.2        6   28   52.8</t>
  </si>
  <si>
    <t xml:space="preserve"> 29  00 15      3   18   28.8      3   12   25.2        6   30   54.0</t>
  </si>
  <si>
    <t xml:space="preserve">  1  00 25      1   18   20.2      0    0    0.0        1   18   20.2</t>
  </si>
  <si>
    <t xml:space="preserve">  2  00 25      1    4   10.1      0    0    0.0        1    4   10.1</t>
  </si>
  <si>
    <t xml:space="preserve">  3  00 15      1    2    8.6      0    0    0.0        1    2    8.6</t>
  </si>
  <si>
    <t xml:space="preserve">  4  00 10      2    4   17.3      0    0    0.0        2    4   17.3</t>
  </si>
  <si>
    <t xml:space="preserve">  5  02 55      1    3    9.4      0    0    0.0        1    3    9.4</t>
  </si>
  <si>
    <t xml:space="preserve">  8  00 10      2   26   33.1      1    9   13.7        3   35   46.8</t>
  </si>
  <si>
    <t xml:space="preserve">  9  00 15      3   30   43.2      1   15   18.0        4   45   61.2</t>
  </si>
  <si>
    <t xml:space="preserve"> 10  04 30      2   14   24.5      1   23   23.8        3   37   48.2</t>
  </si>
  <si>
    <t xml:space="preserve"> 11  00 00      2    7   19.4      1   33   31.0        3   40   50.4</t>
  </si>
  <si>
    <t xml:space="preserve"> 11  23 45      2    2   15.8      1   52   44.6        3   54   60.5</t>
  </si>
  <si>
    <t xml:space="preserve"> 15  00 10      1    1    7.9      2   39   42.5        3   40   50.4</t>
  </si>
  <si>
    <t xml:space="preserve"> 16  00 10      0    0    0.0      2   30   36.0        2   30   36.0</t>
  </si>
  <si>
    <t xml:space="preserve"> 17  00 10      2    7   19.4      2   19   28.1        4   26   47.5</t>
  </si>
  <si>
    <t xml:space="preserve"> 18  00 10      2   10   21.6      2   11   22.3        4   21   43.9</t>
  </si>
  <si>
    <t xml:space="preserve"> 19  00 00      1   16   18.7      2    5   18.0        3   21   36.7</t>
  </si>
  <si>
    <t xml:space="preserve"> 22  03 00      1   38   34.6      1    5   10.8        2   43   45.4</t>
  </si>
  <si>
    <t xml:space="preserve"> 23  00 10      1   28   27.4      1    2    8.6        2   30   36.0</t>
  </si>
  <si>
    <t xml:space="preserve"> 27  00 10      0    0    0.0      1    3    9.4        1    3    9.4</t>
  </si>
  <si>
    <t xml:space="preserve"> 28  06 05      0    0    0.0      0    0    0.0        0    0    0.0</t>
  </si>
  <si>
    <t xml:space="preserve"> 30  00 05      1    1    7.9      0    0    0.0        1    1    7.9</t>
  </si>
  <si>
    <t xml:space="preserve"> 31  02 10      1    1    7.9      0    0    0.0        1    1    7.9</t>
  </si>
  <si>
    <t xml:space="preserve"> Monthly Mean            16.5               14.6                 31.1</t>
  </si>
  <si>
    <t xml:space="preserve"> June      1985     (k = 0.72)</t>
  </si>
  <si>
    <t xml:space="preserve">  4  00 10      0    0    0.0      2    6   18.7        2    6   18.7</t>
  </si>
  <si>
    <t xml:space="preserve">  5  00 15      0    0    0.0      4   15   39.6        4   15   39.6</t>
  </si>
  <si>
    <t xml:space="preserve">  6  00 15      1    2    8.6      3   21   36.7        4   23   45.4</t>
  </si>
  <si>
    <t xml:space="preserve">  7  00 10      1    5   10.8      3   22   37.4        4   27   48.2</t>
  </si>
  <si>
    <t xml:space="preserve"> 12  01 20      0    0    0.0      4   39   56.9        4   39   56.9</t>
  </si>
  <si>
    <t xml:space="preserve"> 14  05 20      0    0    0.0      4   17   41.0        4   17   41.0</t>
  </si>
  <si>
    <t xml:space="preserve"> 17  00 15      0    0    0.0      3   11   29.5        3   11   29.5</t>
  </si>
  <si>
    <t xml:space="preserve"> 20  05 00      1    3    9.4      0    0    0.0        1    3    9.4</t>
  </si>
  <si>
    <t xml:space="preserve"> 26  00 25      0    0    0.0      1    5   10.8        1    5   10.8</t>
  </si>
  <si>
    <t xml:space="preserve"> Monthly Mean             2.6               24.6                 27.2</t>
  </si>
  <si>
    <t xml:space="preserve"> July      1985     (k = 0.72)</t>
  </si>
  <si>
    <t xml:space="preserve">  1  00 30      0    0    0.0      2    6   18.7        2    6   18.7</t>
  </si>
  <si>
    <t xml:space="preserve">  4  02 50      0    0    0.0      2   22   30.2        2   22   30.2</t>
  </si>
  <si>
    <t xml:space="preserve">  6  03 55      0    0    0.0      2   46   47.5        2   46   47.5</t>
  </si>
  <si>
    <t xml:space="preserve">  9  00 10      2    6   18.7      4  116  112.3        6  122  131.0</t>
  </si>
  <si>
    <t xml:space="preserve"> 10  00 10      1   11   15.1      4   84   89.3        5   95  104.4</t>
  </si>
  <si>
    <t xml:space="preserve"> 11  04 55      1   14   17.3      2   40   43.2        3   54   60.5</t>
  </si>
  <si>
    <t xml:space="preserve"> 14  00 55      1    4   10.1      0    0    0.0        1    4   10.1</t>
  </si>
  <si>
    <t xml:space="preserve"> 15  00 25      1    1    7.9      0    0    0.0        1    1    7.9</t>
  </si>
  <si>
    <t xml:space="preserve"> 16  00 10      0    0    0.0      1    2    8.6        1    2    8.6</t>
  </si>
  <si>
    <t xml:space="preserve"> 17  00 25      0    0    0.0      1    3    9.4        1    3    9.4</t>
  </si>
  <si>
    <t xml:space="preserve"> 18  00 10      0    0    0.0      1    4   10.1        1    4   10.1</t>
  </si>
  <si>
    <t xml:space="preserve"> 20  00 10      0    0    0.0      1    4   10.1        1    4   10.1</t>
  </si>
  <si>
    <t xml:space="preserve"> 22  00 15      0    0    0.0      1    3    9.4        1    3    9.4</t>
  </si>
  <si>
    <t xml:space="preserve"> 23  00 10      0    0    0.0      2    5   18.0        2    5   18.0</t>
  </si>
  <si>
    <t xml:space="preserve"> 24  00 10      0    0    0.0      2    4   17.3        2    4   17.3</t>
  </si>
  <si>
    <t xml:space="preserve"> 25  00 05      0    0    0.0      1    1    7.9        1    1    7.9</t>
  </si>
  <si>
    <t xml:space="preserve"> 25  23 45      1    3    9.4      1    3    9.4        2    6   18.7</t>
  </si>
  <si>
    <t xml:space="preserve"> 27  00 15      1    3    9.4      2    2   15.8        3    5   25.2</t>
  </si>
  <si>
    <t xml:space="preserve"> 29  00 15      3   10   28.8      3   11   29.5        6   21   58.3</t>
  </si>
  <si>
    <t xml:space="preserve"> 30  00 10      2   22   30.2      3    8   27.4        5   30   57.6</t>
  </si>
  <si>
    <t xml:space="preserve"> 31  00 45      3   29   42.5      1    5   10.8        4   34   53.3</t>
  </si>
  <si>
    <t xml:space="preserve"> Monthly Mean             8.6               24.3                 32.9</t>
  </si>
  <si>
    <t xml:space="preserve"> August    1985     (k = 0.72)</t>
  </si>
  <si>
    <t xml:space="preserve">  1  01 10      2   25   32.4      1    8   13.0        3   33   45.4</t>
  </si>
  <si>
    <t xml:space="preserve"> 10  00 00      4   41   48.6      4   18   34.8        8   59   83.4</t>
  </si>
  <si>
    <t xml:space="preserve"> 11  00 15      4   66   63.6      4   18   34.8        8   84   98.4</t>
  </si>
  <si>
    <t xml:space="preserve"> 12  00 05      5   50   60.0      5   19   41.4       10   69  101.4</t>
  </si>
  <si>
    <t xml:space="preserve"> 14  00 05      6   55   69.0      6   44   62.4       12   99  131.4</t>
  </si>
  <si>
    <t xml:space="preserve"> 15  00 05      6   79   83.4      5   44   56.4       11  123  139.8</t>
  </si>
  <si>
    <t xml:space="preserve"> 16  00 20      5   86   81.6      7   65   81.0       12  151  162.6</t>
  </si>
  <si>
    <t xml:space="preserve"> 17  01 45      4   49   53.4      4   21   36.6        8   70   90.0</t>
  </si>
  <si>
    <t xml:space="preserve"> 18  00 35      4   93   79.8      6   24   50.4       10  117  130.2</t>
  </si>
  <si>
    <t xml:space="preserve"> 19  00 30      4   76   69.6      4    9   29.4        8   85   99.0</t>
  </si>
  <si>
    <t xml:space="preserve"> 20  00 05      3   87   70.2      2    4   14.4        5   91   84.6</t>
  </si>
  <si>
    <t xml:space="preserve"> 21  00 05      3   72   61.2      2   10   18.0        5   82   79.2</t>
  </si>
  <si>
    <t xml:space="preserve"> 22  00 40      3   51   48.6      2    7   16.2        5   58   64.8</t>
  </si>
  <si>
    <t xml:space="preserve"> 23  00 10      3   23   31.8      3    7   22.2        6   30   54.0</t>
  </si>
  <si>
    <t xml:space="preserve"> 24  03 00      2    6   15.6      1    2    7.2        3    8   22.8</t>
  </si>
  <si>
    <t xml:space="preserve"> 25  00 15      2    4   14.4      3   16   27.6        5   20   42.0</t>
  </si>
  <si>
    <t xml:space="preserve"> 26  00 05      0    0    0.0      4   30   42.0        4   30   42.0</t>
  </si>
  <si>
    <t xml:space="preserve"> 27  01 45      0    0    0.0      2   21   24.6        2   21   24.6</t>
  </si>
  <si>
    <t xml:space="preserve"> 28  00 10      0    0    0.0      4   29   41.4        4   29   41.4</t>
  </si>
  <si>
    <t xml:space="preserve"> 30  00 15      0    0    0.0      4   56   57.6        4   56   57.6</t>
  </si>
  <si>
    <t xml:space="preserve"> Monthly Mean            44.5               36.9                 81.4</t>
  </si>
  <si>
    <t xml:space="preserve"> May       1988     (k = 0.60)</t>
  </si>
  <si>
    <t xml:space="preserve">  1  00 10      1    3    7.8      5   43   55.8        6   46   63.6</t>
  </si>
  <si>
    <t xml:space="preserve">  2  01 25      2   11   18.6      5   41   54.6        7   52   73.2</t>
  </si>
  <si>
    <t xml:space="preserve">  3  01 20      2    9   17.4      4   39   47.4        6   48   64.8</t>
  </si>
  <si>
    <t xml:space="preserve">  4  01 09      4    7   28.2      4   37   46.2        8   44   74.4</t>
  </si>
  <si>
    <t xml:space="preserve">  5  00 00      3   13   25.8      5   44   56.4        8   57   82.2</t>
  </si>
  <si>
    <t xml:space="preserve">  6  00 05      3   14   26.4      4   16   33.6        7   30   60.0</t>
  </si>
  <si>
    <t xml:space="preserve">  7  01 00      3   11   24.6      1    4    8.4        4   15   33.0</t>
  </si>
  <si>
    <t xml:space="preserve">  8  01 00      3   17   28.2      1    3    7.8        4   20   36.0</t>
  </si>
  <si>
    <t xml:space="preserve">  9  00 20      3   18   28.8      2   24   26.4        5   42   55.2</t>
  </si>
  <si>
    <t xml:space="preserve"> 10  06 30      4   14   32.4      4   38   46.8        8   52   79.2</t>
  </si>
  <si>
    <t xml:space="preserve"> 11  00 00      4    9   29.4      5   39   53.4        9   48   82.8</t>
  </si>
  <si>
    <t xml:space="preserve"> 13  00 25      3    8   22.8      1   16   15.6        4   24   38.4</t>
  </si>
  <si>
    <t xml:space="preserve"> 14  00 50      2    6   15.6      1   12   13.2        3   18   28.8</t>
  </si>
  <si>
    <t xml:space="preserve"> 16  01 50      2   11   18.6      3   34   38.4        5   45   57.0</t>
  </si>
  <si>
    <t xml:space="preserve"> 17  00 10      2    7   16.2      3   31   36.6        5   38   52.8</t>
  </si>
  <si>
    <t xml:space="preserve"> 18  00 05      2    6   15.6      3   20   30.0        5   26   45.6</t>
  </si>
  <si>
    <t xml:space="preserve"> 19  00 10      2    2   13.2      1   10   12.0        3   12   25.2</t>
  </si>
  <si>
    <t xml:space="preserve"> 20  00 15      1    2    7.2      2    8   16.8        3   10   24.0</t>
  </si>
  <si>
    <t xml:space="preserve"> 24  00 05      0    0    0.0      3   34   38.4        3   34   38.4</t>
  </si>
  <si>
    <t xml:space="preserve"> 26  00 05      1    3    7.8      3   88   70.8        4   91   78.6</t>
  </si>
  <si>
    <t xml:space="preserve"> 28  07 15      1   11   12.6      3   70   60.0        4   81   72.6</t>
  </si>
  <si>
    <t xml:space="preserve"> 29  00 12      0    0    0.0      2   74   56.4        2   74   56.4</t>
  </si>
  <si>
    <t xml:space="preserve"> 30  00 15      4   11   30.6      2   93   67.8        6  104   98.4</t>
  </si>
  <si>
    <t xml:space="preserve"> 31  00 05      5   23   43.8      1   46   33.6        6   69   77.4</t>
  </si>
  <si>
    <t xml:space="preserve"> Monthly Mean            19.6               38.6                 58.2</t>
  </si>
  <si>
    <t xml:space="preserve"> June      1988     (k = 0.60)</t>
  </si>
  <si>
    <t xml:space="preserve">  1  00 05      5   36   51.6      2   27   28.2        7   63   79.8</t>
  </si>
  <si>
    <t xml:space="preserve">  4  02 40      6   69   77.4      2   26   27.6        8   95  105.0</t>
  </si>
  <si>
    <t xml:space="preserve">  5  00 32      6   55   69.0      2   24   26.4        8   79   95.4</t>
  </si>
  <si>
    <t xml:space="preserve">  6  00 15      7   74   86.4      3   50   48.0       10  124  134.4</t>
  </si>
  <si>
    <t xml:space="preserve">  7  00 05      7   56   75.6      4   61   60.6       11  117  136.2</t>
  </si>
  <si>
    <t xml:space="preserve">  8  00 05      7   76   87.6      5   98   88.8       12  174  176.4</t>
  </si>
  <si>
    <t xml:space="preserve"> 10  04 20      6   38   58.8      3   83   67.8        9  121  126.6</t>
  </si>
  <si>
    <t xml:space="preserve"> 10  23 45      6   31   54.6      2   66   51.6        8   97  106.2</t>
  </si>
  <si>
    <t xml:space="preserve"> 13  00 20      2   27   28.2      2   43   37.8        4   70   66.0</t>
  </si>
  <si>
    <t xml:space="preserve"> 12  00 15      0    0    0.0      1   11   15.1        1   11   15.1</t>
  </si>
  <si>
    <t xml:space="preserve"> 13  00 10      1    1    7.9      1   13   16.6        2   14   24.5</t>
  </si>
  <si>
    <t xml:space="preserve"> 14  00 20      1    1    7.9      2   21   29.5        3   22   37.4</t>
  </si>
  <si>
    <t xml:space="preserve"> 15  00 15      1    2    8.6      2   29   35.3        3   31   43.9</t>
  </si>
  <si>
    <t xml:space="preserve"> 16  00 10      3    4   24.5      2   30   36.0        5   34   60.5</t>
  </si>
  <si>
    <t xml:space="preserve"> 17  01 40      1    5   10.8      1   13   16.6        2   18   27.4</t>
  </si>
  <si>
    <t xml:space="preserve"> 18  00 10      2    8   20.2      2   25   32.4        4   33   52.6</t>
  </si>
  <si>
    <t xml:space="preserve"> 19  00 30      1    4   10.1      2   15   25.2        3   19   35.3</t>
  </si>
  <si>
    <t xml:space="preserve"> 20  00 05      2    3   16.6      2   17   26.6        4   20   43.2</t>
  </si>
  <si>
    <t xml:space="preserve"> 21  00 10      1    1    7.9      1   15   18.0        2   16   25.9</t>
  </si>
  <si>
    <t xml:space="preserve"> 22  00 10      0    0    0.0      1    4   10.1        1    4   10.1</t>
  </si>
  <si>
    <t xml:space="preserve"> 23  00 30      0    0    0.0      1    1    7.9        1    1    7.9</t>
  </si>
  <si>
    <t xml:space="preserve"> 25  00 10      0    0    0.0      0    0    0.0        0    0    0.0</t>
  </si>
  <si>
    <t xml:space="preserve"> 28  03 15      0    0    0.0      0    0    0.0        0    0    0.0</t>
  </si>
  <si>
    <t xml:space="preserve"> 29  00 35      0    0    0.0      0    0    0.0        0    0    0.0</t>
  </si>
  <si>
    <t xml:space="preserve"> 30  01 25      0    0    0.0      0    0    0.0        0    0    0.0</t>
  </si>
  <si>
    <t xml:space="preserve"> Monthly Mean             5.6               11.7                 17.3</t>
  </si>
  <si>
    <t xml:space="preserve"> December  1985     (k = 0.72)</t>
  </si>
  <si>
    <t xml:space="preserve">  1  00 30      0    0    0.0      0    0    0.0        0    0    0.0</t>
  </si>
  <si>
    <t xml:space="preserve">  3  00 25      0    0    0.0      2    3   16.6        2    3   16.6</t>
  </si>
  <si>
    <t xml:space="preserve">  5  00 25      0    0    0.0      0    0    0.0        0    0    0.0</t>
  </si>
  <si>
    <t xml:space="preserve">  9  00 15      0    0    0.0      0    0    0.0        0    0    0.0</t>
  </si>
  <si>
    <t xml:space="preserve"> 10  00 10      1    3    9.4      0    0    0.0        1    3    9.4</t>
  </si>
  <si>
    <t xml:space="preserve"> 11  00 35      1    5   10.8      0    0    0.0        1    5   10.8</t>
  </si>
  <si>
    <t xml:space="preserve"> 12  00 30      1    9   13.7      0    0    0.0        1    9   13.7</t>
  </si>
  <si>
    <t xml:space="preserve"> 13  00 35      1    8   13.0      0    0    0.0        1    8   13.0</t>
  </si>
  <si>
    <t xml:space="preserve"> 14  00 15      1    7   12.2      1    1    7.9        2    8   20.2</t>
  </si>
  <si>
    <t xml:space="preserve"> 15  03 13      1    9   13.7      1    6   11.5        2   15   25.2</t>
  </si>
  <si>
    <t xml:space="preserve"> 16  00 35      1   39   35.3      1   18   20.2        2   57   55.4</t>
  </si>
  <si>
    <t xml:space="preserve"> 17  00 45      1   35   32.4      1   21   22.3        2   56   54.7</t>
  </si>
  <si>
    <t xml:space="preserve"> 18  00 40      1   17   19.4      1   19   20.9        2   36   40.3</t>
  </si>
  <si>
    <t xml:space="preserve"> 19  00 35      1    7   12.2      1   19   20.9        2   26   33.1</t>
  </si>
  <si>
    <t xml:space="preserve"> 20  00 35      1    4   10.1      1   22   23.0        2   26   33.1</t>
  </si>
  <si>
    <t xml:space="preserve"> 21  00 20      0    0    0.0      1    7   12.2        1    7   12.2</t>
  </si>
  <si>
    <t xml:space="preserve"> 23  00 30      0    0    0.0      0    0    0.0        0    0    0.0</t>
  </si>
  <si>
    <t xml:space="preserve"> 25  01 45      0    0    0.0      0    0    0.0        0    0    0.0</t>
  </si>
  <si>
    <t xml:space="preserve"> 28  00 10      0    0    0.0      0    0    0.0        0    0    0.0</t>
  </si>
  <si>
    <t xml:space="preserve"> 30  00 40      0    0    0.0      0    0    0.0        0    0    0.0</t>
  </si>
  <si>
    <t xml:space="preserve"> 31  02 49      0    0    0.0      0    0    0.0        0    0    0.0</t>
  </si>
  <si>
    <t xml:space="preserve"> Monthly Mean             6.8                5.8                 12.5</t>
  </si>
  <si>
    <t xml:space="preserve"> January   1984     (k = 0.72)</t>
  </si>
  <si>
    <t xml:space="preserve">  4  00 10      1   16   18.7      1    1    7.9        2   17   26.6</t>
  </si>
  <si>
    <t xml:space="preserve">  5  00 25      1   12   15.8      2    2   15.8        3   14   31.7</t>
  </si>
  <si>
    <t xml:space="preserve">  6  00 29      1    2    8.6      3    6   25.9        4    8   34.6</t>
  </si>
  <si>
    <t xml:space="preserve">  7  00 25      0    0    0.0      5   12   44.6        5   12   44.6</t>
  </si>
  <si>
    <t xml:space="preserve">  8  04 10      0    0    0.0      5   17   48.2        5   17   48.2</t>
  </si>
  <si>
    <t xml:space="preserve">  9  00 15      0    0    0.0      6   46   76.3        6   46   76.3</t>
  </si>
  <si>
    <t xml:space="preserve"> 24  00 05      5   30   48.0      1    5    9.0        6   35   57.0</t>
  </si>
  <si>
    <t xml:space="preserve"> 25  01 45      6   50   66.0      2    5   15.0        8   55   81.0</t>
  </si>
  <si>
    <t xml:space="preserve"> 26  00 20      7   51   72.6      3   13   25.8       10   64   98.4</t>
  </si>
  <si>
    <t xml:space="preserve"> 27  00 20      6   46   63.6      5   16   39.6       11   62  103.2</t>
  </si>
  <si>
    <t xml:space="preserve"> 28  01 25      7   62   79.2      5   48   58.8       12  110  138.0</t>
  </si>
  <si>
    <t xml:space="preserve"> 29  02 50     10   78  106.8      5   84   80.4       15  162  187.2</t>
  </si>
  <si>
    <t xml:space="preserve"> 30  00 10      8   58   82.8      5   90   84.0       13  148  166.8</t>
  </si>
  <si>
    <t xml:space="preserve"> 31  00 30      6   67   76.2      8   95  105.0       14  162  181.2</t>
  </si>
  <si>
    <t xml:space="preserve"> Monthly Mean            75.8               34.8                110.5</t>
  </si>
  <si>
    <t xml:space="preserve"> September 1988     (k = 0.60)</t>
  </si>
  <si>
    <t xml:space="preserve">  1  00 05      6   70   78.0      7  100  102.0       13  170  180.0</t>
  </si>
  <si>
    <t xml:space="preserve">  2  02 25      5   51   60.6      6   98   94.8       11  149  155.4</t>
  </si>
  <si>
    <t xml:space="preserve">  3  00 40      4   47   52.2      4   96   81.6        8  143  133.8</t>
  </si>
  <si>
    <t xml:space="preserve">  7  01 00      4   19   35.4      4   29   41.4        8   48   76.8</t>
  </si>
  <si>
    <t xml:space="preserve">  9  00 05      8   18   58.8      3   25   33.0       11   43   91.8</t>
  </si>
  <si>
    <t xml:space="preserve"> 13  00 15      4   22   37.2      4   23   37.8        8   45   75.0</t>
  </si>
  <si>
    <t xml:space="preserve"> 14  00 50      6   23   49.8      3   21   30.6        9   44   80.4</t>
  </si>
  <si>
    <t xml:space="preserve"> 16  00 25      7   23   55.8      3   23   31.8       10   46   87.6</t>
  </si>
  <si>
    <t xml:space="preserve"> 19  00 15      5   32   49.2      8   35   69.0       13   67  118.2</t>
  </si>
  <si>
    <t xml:space="preserve"> 19  23 55      8   36   69.6      8   43   73.8       16   79  143.4</t>
  </si>
  <si>
    <t xml:space="preserve"> 21  02 25      9   35   75.0      6   47   64.2       15   82  139.2</t>
  </si>
  <si>
    <t xml:space="preserve"> 29  00 10      8   83   97.8      5   34   50.4       13  117  148.2</t>
  </si>
  <si>
    <t xml:space="preserve"> Monthly Mean            60.0               59.2                119.2</t>
  </si>
  <si>
    <t xml:space="preserve"> October   1988     (k = 0.60)</t>
  </si>
  <si>
    <t xml:space="preserve">  1  00 00      8   97  106.2      4   26   39.6       12  123  145.8</t>
  </si>
  <si>
    <t xml:space="preserve">  3  00 15      4   57   58.2      3   59   53.4        7  116  111.6</t>
  </si>
  <si>
    <t xml:space="preserve">  4  01 40      4   51   54.6      2   44   38.4        6   95   93.0</t>
  </si>
  <si>
    <t xml:space="preserve">  5  00 50      6   58   70.8      3   51   48.6        9  109  119.4</t>
  </si>
  <si>
    <t xml:space="preserve">  7  00 10      3   36   39.6      3   55   51.0        6   91   90.6</t>
  </si>
  <si>
    <t xml:space="preserve">  9  03 22      4   39   47.4      4   43   49.8        8   82   97.2</t>
  </si>
  <si>
    <t xml:space="preserve"> 10  00 20      5   50   60.0      5   61   66.6       10  111  126.6</t>
  </si>
  <si>
    <t xml:space="preserve"> 11  00 10      5   70   72.0      6   67   76.2       11  137  148.2</t>
  </si>
  <si>
    <t xml:space="preserve"> 13  00 10      6   41   60.6      7   32   61.2       13   73  121.8</t>
  </si>
  <si>
    <t xml:space="preserve"> 14  00 05      6   50   66.0      7   23   55.8       13   73  121.8</t>
  </si>
  <si>
    <t xml:space="preserve"> 15  00 05      6   42   61.2      6   20   48.0       12   62  109.2</t>
  </si>
  <si>
    <t xml:space="preserve"> 16  00 30      7   72   85.2      5   19   41.4       12   91  126.6</t>
  </si>
  <si>
    <t xml:space="preserve"> 19  00 15      6   77   82.2      4   20   36.0       10   97  118.2</t>
  </si>
  <si>
    <t xml:space="preserve"> 20  00 00      6   76   81.6      5   17   40.2       11   93  121.8</t>
  </si>
  <si>
    <t xml:space="preserve"> 21  00 50      2   69   64.1      1    1    7.9        3   70   72.0</t>
  </si>
  <si>
    <t xml:space="preserve"> 22  00 20      3   73   74.2      2   17   26.6        5   90  100.8</t>
  </si>
  <si>
    <t xml:space="preserve"> 24  00 45      4  127  120.2      2   49   49.7        6  176  169.9</t>
  </si>
  <si>
    <t xml:space="preserve"> 25  06 50      4  129  121.7      2   47   48.2        6  176  169.9</t>
  </si>
  <si>
    <t xml:space="preserve"> 27  00 45      2   49   49.7      1   49   42.5        3   98   92.2</t>
  </si>
  <si>
    <t xml:space="preserve"> 28  00 40      2   38   41.8      2   54   53.3        4   92   95.0</t>
  </si>
  <si>
    <t xml:space="preserve"> 29  00 05      2   33   38.2      3   73   74.2        5  106  112.3</t>
  </si>
  <si>
    <t xml:space="preserve"> Monthly Mean            39.6               59.4                 99.0</t>
  </si>
  <si>
    <t xml:space="preserve"> March     1984     (k = 0.72)</t>
  </si>
  <si>
    <t xml:space="preserve">  1  00 10      2   20   28.8      3   76   76.3        5   96  105.1</t>
  </si>
  <si>
    <t xml:space="preserve">  2  00 15      2   17   26.6      4   65   75.6        6   82  102.2</t>
  </si>
  <si>
    <t xml:space="preserve">  3  00 05      2   10   21.6      7   75  104.4        9   85  126.0</t>
  </si>
  <si>
    <t xml:space="preserve">  4  00 15      1    6   11.5      6   36   69.1        7   42   80.6</t>
  </si>
  <si>
    <t xml:space="preserve">  5  00 15      1    3    9.4      7   37   77.0        8   40   86.4</t>
  </si>
  <si>
    <t xml:space="preserve">  6  00 15      2    2   15.8      6   50   79.2        8   52   95.0</t>
  </si>
  <si>
    <t xml:space="preserve">  7  00 20      0    0    0.0      5   41   65.5        5   41   65.5</t>
  </si>
  <si>
    <t xml:space="preserve">  8  00 10      0    0    0.0      7   58   92.2        7   58   92.2</t>
  </si>
  <si>
    <t xml:space="preserve">  9  00 15      0    0    0.0      6   55   82.8        6   55   82.8</t>
  </si>
  <si>
    <t xml:space="preserve"> 11  00 15      0    0    0.0      5   31   58.3        5   31   58.3</t>
  </si>
  <si>
    <t xml:space="preserve"> 12  00 20      0    0    0.0      6   61   87.1        6   61   87.1</t>
  </si>
  <si>
    <t xml:space="preserve"> 12  23 20      0    0    0.0      7   57   91.4        7   57   91.4</t>
  </si>
  <si>
    <t xml:space="preserve"> 15  00 10      2    9   20.9      8   97  127.4       10  106  148.3</t>
  </si>
  <si>
    <t xml:space="preserve"> 17  00 05      4   33   52.6      6   51   79.9       10   84  132.5</t>
  </si>
  <si>
    <t xml:space="preserve"> 17  23 50      5   32   59.0      5   44   67.7       10   76  126.7</t>
  </si>
  <si>
    <t xml:space="preserve"> 21  00 15      9   67  113.0      5   13   45.4       14   80  158.4</t>
  </si>
  <si>
    <t xml:space="preserve"> 22  00 20      8   55   97.2      3   17   33.8       11   72  131.0</t>
  </si>
  <si>
    <t xml:space="preserve"> 22  22 50      7   56   90.7      2   18   27.4        9   74  118.1</t>
  </si>
  <si>
    <t xml:space="preserve"> 24  00 50      4   17   41.0      2   19   28.1        6   36   69.1</t>
  </si>
  <si>
    <t xml:space="preserve"> 24  23 25      5   37   62.6      6   67   91.4       11  104  154.1</t>
  </si>
  <si>
    <t xml:space="preserve"> 26  00 00      4   15   39.6      6   48   77.8       10   63  117.4</t>
  </si>
  <si>
    <t xml:space="preserve"> 27  00 10      3    6   25.9      5   59   78.5        8   65  104.4</t>
  </si>
  <si>
    <t xml:space="preserve"> 28  06 45      5    8   41.8      5   50   72.0       10   58  113.8</t>
  </si>
  <si>
    <t xml:space="preserve"> 29  00 30      2   10   21.6      5   66   83.5        7   76  105.1</t>
  </si>
  <si>
    <t xml:space="preserve"> 30  00 30      2   13   23.8      3   51   58.3        5   64   82.1</t>
  </si>
  <si>
    <t xml:space="preserve"> 31  00 00      2   18   27.4      4   78   85.0        6   96  112.3</t>
  </si>
  <si>
    <t xml:space="preserve"> Monthly Mean            32.0               73.7                105.6</t>
  </si>
  <si>
    <t xml:space="preserve"> April     1984     (k = 0.72)</t>
  </si>
  <si>
    <t xml:space="preserve">  2  02 20      1   14   17.3      5   98  106.6        6  112  123.8</t>
  </si>
  <si>
    <t xml:space="preserve">  4  00 05      1   14   17.3      3   82   80.6        4   96   97.9</t>
  </si>
  <si>
    <t xml:space="preserve">  6  00 35      2    6   18.7      5   41   65.5        7   47   84.2</t>
  </si>
  <si>
    <t xml:space="preserve">  7  00 25      2    5   18.0      4   25   46.8        6   30   64.8</t>
  </si>
  <si>
    <t xml:space="preserve">  8  03 10      1    2    8.6      2   11   22.3        3   13   31.0</t>
  </si>
  <si>
    <t xml:space="preserve">  9  00 05      2    5   18.0      0    0    0.0        2    5   18.0</t>
  </si>
  <si>
    <t xml:space="preserve"> 11  00 10      1    5   10.8      2    8   20.2        3   13   31.0</t>
  </si>
  <si>
    <t xml:space="preserve"> 12  00 15      1   19   20.9      2    3   16.6        3   22   37.4</t>
  </si>
  <si>
    <t xml:space="preserve"> 13  00 10      1   26   25.9      0    0    0.0        1   26   25.9</t>
  </si>
  <si>
    <t xml:space="preserve"> 14  00 10      1   42   37.4      0    0    0.0        1   42   37.4</t>
  </si>
  <si>
    <t xml:space="preserve"> 15  00 50      1   24   24.5      2    5   18.0        3   29   42.5</t>
  </si>
  <si>
    <t xml:space="preserve"> 17  00 00      3   56   61.9      2   28   34.6        5   84   96.5</t>
  </si>
  <si>
    <t xml:space="preserve"> 18  00 20      4   53   67.0      2   32   37.4        6   85  104.4</t>
  </si>
  <si>
    <t xml:space="preserve"> 20  00 10      3   25   39.6      4   40   57.6        7   65   97.2</t>
  </si>
  <si>
    <t xml:space="preserve"> 21  00 20      2   22   30.2      4   24   46.1        6   46   76.3</t>
  </si>
  <si>
    <t xml:space="preserve"> 22  01 20      3    8   27.4      5   29   56.9        8   37   84.2</t>
  </si>
  <si>
    <t xml:space="preserve"> 23  00 10      0    0    0.0      5   42   66.2        5   42   66.2</t>
  </si>
  <si>
    <t xml:space="preserve"> 24  00 15      0    0    0.0      6   54   82.1        6   54   82.1</t>
  </si>
  <si>
    <t xml:space="preserve"> 24  23 05      0    0    0.0      7  100  122.4        7  100  122.4</t>
  </si>
  <si>
    <t xml:space="preserve"> 26  00 10      1    2    8.6      7  117  134.6        8  119  143.3</t>
  </si>
  <si>
    <t xml:space="preserve"> 26  23 50      1    1    7.9      6  143  146.2        7  144  154.1</t>
  </si>
  <si>
    <t xml:space="preserve"> 27  22 50      0    0    0.0      5  201  180.7        5  201  180.7</t>
  </si>
  <si>
    <t xml:space="preserve"> 29  02 10      0    0    0.0      5  136  133.9        5  136  133.9</t>
  </si>
  <si>
    <t xml:space="preserve"> Monthly Mean            20.0               64.1                 84.2</t>
  </si>
  <si>
    <t xml:space="preserve"> May       1984     (k = 0.72)</t>
  </si>
  <si>
    <t xml:space="preserve">  1  00 05      0    0    0.0      4  161  144.7        4  161  144.7</t>
  </si>
  <si>
    <t xml:space="preserve">  2  00 05      1    1    7.9      5   99  107.3        6  100  115.2</t>
  </si>
  <si>
    <t xml:space="preserve">  3  00 15      0    0    0.0      5   90  100.8        5   90  100.8</t>
  </si>
  <si>
    <t xml:space="preserve">  4  00 05      0    0    0.0      4   62   73.4        4   62   73.4</t>
  </si>
  <si>
    <t xml:space="preserve">  5  00 00      0    0    0.0      3   24   38.9        3   24   38.9</t>
  </si>
  <si>
    <t xml:space="preserve">  5  23 40      2    7   19.4      2   10   21.6        4   17   41.0</t>
  </si>
  <si>
    <t xml:space="preserve">  7  00 15      2   16   25.9      0    0    0.0        2   16   25.9</t>
  </si>
  <si>
    <t xml:space="preserve">  3  03 05      1    3    7.8      0    0    0.0        1    3    7.8</t>
  </si>
  <si>
    <t xml:space="preserve">  4  00 48      1    6    9.6      0    0    0.0        1    6    9.6</t>
  </si>
  <si>
    <t xml:space="preserve">  6  03 10      1    2    7.2      0    0    0.0        1    2    7.2</t>
  </si>
  <si>
    <t xml:space="preserve">  7  04 10      1    1    6.6      1    1    6.6        2    2   13.2</t>
  </si>
  <si>
    <t xml:space="preserve">  8  00 20      0    0    0.0      0    0    0.0        0    0    0.0</t>
  </si>
  <si>
    <t xml:space="preserve">  9  00 20      0    0    0.0      0    0    0.0        0    0    0.0</t>
  </si>
  <si>
    <t xml:space="preserve"> 11  00 36      0    0    0.0      0    0    0.0        0    0    0.0</t>
  </si>
  <si>
    <t xml:space="preserve"> 12  00 10      0    0    0.0      0    0    0.0        0    0    0.0</t>
  </si>
  <si>
    <t xml:space="preserve"> 13  00 55      0    0    0.0      0    0    0.0        0    0    0.0</t>
  </si>
  <si>
    <t xml:space="preserve"> 15  00 20      0    0    0.0      1    1    6.6        1    1    6.6</t>
  </si>
  <si>
    <t xml:space="preserve"> 16  00 15      0    0    0.0      0    0    0.0        0    0    0.0</t>
  </si>
  <si>
    <t xml:space="preserve"> 17  00 05      0    0    0.0      0    0    0.0        0    0    0.0</t>
  </si>
  <si>
    <t xml:space="preserve"> 18  00 05      0    0    0.0      1    2    7.2        1    2    7.2</t>
  </si>
  <si>
    <t xml:space="preserve"> 19  03 35      0    0    0.0      1    1    6.6        1    1    6.6</t>
  </si>
  <si>
    <t xml:space="preserve"> 20  00 05      0    0    0.0      1    1    6.6        1    1    6.6</t>
  </si>
  <si>
    <t xml:space="preserve"> 21  00 10      0    0    0.0      2    5   15.0        2    5   15.0</t>
  </si>
  <si>
    <t xml:space="preserve"> 22  00 20      0    0    0.0      1   19   17.4        1   19   17.4</t>
  </si>
  <si>
    <t xml:space="preserve"> 25  04 26      0    0    0.0      1    2    7.2        1    2    7.2</t>
  </si>
  <si>
    <t xml:space="preserve"> 26  00 45      1    2    7.2      1    1    6.6        2    3   13.8</t>
  </si>
  <si>
    <t xml:space="preserve"> 27  00 05      1    3    7.8      0    0    0.0        1    3    7.8</t>
  </si>
  <si>
    <t xml:space="preserve"> 28  00 05      1    5    9.0      1    1    6.6        2    6   15.6</t>
  </si>
  <si>
    <t xml:space="preserve"> 29  00 05      1    3    7.8      1    3    7.8        2    6   15.6</t>
  </si>
  <si>
    <t xml:space="preserve"> 30  00 05      0    0    0.0      0    0    0.0        0    0    0.0</t>
  </si>
  <si>
    <t xml:space="preserve"> 31  00 10      0    0    0.0      0    0    0.0        0    0    0.0</t>
  </si>
  <si>
    <t xml:space="preserve"> Monthly Mean             2.7                3.5                  6.2</t>
  </si>
  <si>
    <t xml:space="preserve"> February  1987     (k = 0.60)</t>
  </si>
  <si>
    <t xml:space="preserve">  1  00 46      0    0    0.0      0    0    0.0        0    0    0.0</t>
  </si>
  <si>
    <t xml:space="preserve">  3  00 40      0    0    0.0      0    0    0.0        0    0    0.0</t>
  </si>
  <si>
    <t xml:space="preserve">  4  02 10      0    0    0.0      0    0    0.0        0    0    0.0</t>
  </si>
  <si>
    <t xml:space="preserve">  6  00 25      0    0    0.0      0    0    0.0        0    0    0.0</t>
  </si>
  <si>
    <t xml:space="preserve">  7  02 25      0    0    0.0      0    0    0.0        0    0    0.0</t>
  </si>
  <si>
    <t xml:space="preserve">  8  01 10      0    0    0.0      0    0    0.0        0    0    0.0</t>
  </si>
  <si>
    <t xml:space="preserve"> 10  00 10      0    0    0.0      1    2    7.2        1    2    7.2</t>
  </si>
  <si>
    <t xml:space="preserve"> 11  00 30      0    0    0.0      0    0    0.0        0    0    0.0</t>
  </si>
  <si>
    <t xml:space="preserve"> 14  00 05      0    0    0.0      0    0    0.0        0    0    0.0</t>
  </si>
  <si>
    <t xml:space="preserve"> 15  05 24      1    2    7.2      0    0    0.0        1    2    7.2</t>
  </si>
  <si>
    <t xml:space="preserve"> 16  00 55      0    0    0.0      0    0    0.0        0    0    0.0</t>
  </si>
  <si>
    <t xml:space="preserve"> 19  00 15      0    0    0.0      0    0    0.0        0    0    0.0</t>
  </si>
  <si>
    <t xml:space="preserve"> 20  02 05      0    0    0.0      0    0    0.0        0    0    0.0</t>
  </si>
  <si>
    <t xml:space="preserve"> 21  00 40      0    0    0.0      0    0    0.0        0    0    0.0</t>
  </si>
  <si>
    <t xml:space="preserve"> 23  01 40      0    0    0.0      0    0    0.0        0    0    0.0</t>
  </si>
  <si>
    <t xml:space="preserve"> 24  00 05      0    0    0.0      0    0    0.0        0    0    0.0</t>
  </si>
  <si>
    <t xml:space="preserve"> 25  00 05      1    2    7.2      0    0    0.0        1    2    7.2</t>
  </si>
  <si>
    <t xml:space="preserve"> 26  00 15      1    2    7.2      1    1    6.6        2    3   13.8</t>
  </si>
  <si>
    <t xml:space="preserve"> 27  00 10      1    2    7.2      0    0    0.0        1    2    7.2</t>
  </si>
  <si>
    <t xml:space="preserve"> 28  00 20      1    6    9.6      0    0    0.0        1    6    9.6</t>
  </si>
  <si>
    <t xml:space="preserve"> Monthly Mean             1.7                0.6                  2.3</t>
  </si>
  <si>
    <t xml:space="preserve"> March     1987     (k = 0.60)</t>
  </si>
  <si>
    <t xml:space="preserve">  1  00 30      1    2    7.2      0    0    0.0        1    2    7.2</t>
  </si>
  <si>
    <t xml:space="preserve">  2  00 10      1    3    7.8      1    3    7.8        2    6   15.6</t>
  </si>
  <si>
    <t xml:space="preserve">  3  00 40      1    3    7.8      1    5    9.0        2    8   16.8</t>
  </si>
  <si>
    <t xml:space="preserve">  4  02 00      1    3    7.8      0    0    0.0        1    3    7.8</t>
  </si>
  <si>
    <t xml:space="preserve">  5  01 05      1    1    6.6      1    2    7.2        2    3   13.8</t>
  </si>
  <si>
    <t xml:space="preserve">  6  00 25      2   18   22.8      0    0    0.0        2   18   22.8</t>
  </si>
  <si>
    <t xml:space="preserve">  7  00 50      1   14   14.4      0    0    0.0        1   14   14.4</t>
  </si>
  <si>
    <t xml:space="preserve">  8  03 55      1   19   17.4      0    0    0.0        1   19   17.4</t>
  </si>
  <si>
    <t xml:space="preserve">  9  00 35      1   14   14.4      0    0    0.0        1   14   14.4</t>
  </si>
  <si>
    <t xml:space="preserve"> 10  00 10      1    3    7.8      0    0    0.0        1    3    7.8</t>
  </si>
  <si>
    <t xml:space="preserve"> 11  05 50      0    0    0.0      0    0    0.0        0    0    0.0</t>
  </si>
  <si>
    <t xml:space="preserve"> 15  01 25      0    0    0.0      1    2    7.2        1    2    7.2</t>
  </si>
  <si>
    <t xml:space="preserve"> 16  00 20      0    0    0.0      1    2    7.2        1    2    7.2</t>
  </si>
  <si>
    <t xml:space="preserve"> 18  00 20      0    0    0.0      2   12   19.2        2   12   19.2</t>
  </si>
  <si>
    <t xml:space="preserve"> 25  00 10      1    8   10.8      0    0    0.0        1    8   10.8</t>
  </si>
  <si>
    <t xml:space="preserve"> 26  02 50      1    2    7.2      0    0    0.0        1    2    7.2</t>
  </si>
  <si>
    <t xml:space="preserve"> 27  00 15      1    3    7.8      0    0    0.0        1    3    7.8</t>
  </si>
  <si>
    <t xml:space="preserve"> 28  00 10      1    4    8.4      0    0    0.0        1    4    8.4</t>
  </si>
  <si>
    <t xml:space="preserve"> 30  00 05      1    7   10.2      1    1    6.6        2    8   16.8</t>
  </si>
  <si>
    <t xml:space="preserve"> 31  00 20      2   11   18.6      0    0    0.0        2   11   18.6</t>
  </si>
  <si>
    <t xml:space="preserve"> Monthly Mean             8.1                2.9                 11.0</t>
  </si>
  <si>
    <t xml:space="preserve"> April     1987     (k = 0.60)</t>
  </si>
  <si>
    <t xml:space="preserve"> 11  00 10      2   54   53.3      0    0    0.0        2   54   53.3</t>
  </si>
  <si>
    <t xml:space="preserve"> 13  00 15      2   18   27.4      0    0    0.0        2   18   27.4</t>
  </si>
  <si>
    <t xml:space="preserve"> 14  00 05      2   15   25.2      0    0    0.0        2   15   25.2</t>
  </si>
  <si>
    <t xml:space="preserve"> 15  00 10      3   10   28.8      0    0    0.0        3   10   28.8</t>
  </si>
  <si>
    <t xml:space="preserve"> 16  00 10      3    7   26.6      0    0    0.0        3    7   26.6</t>
  </si>
  <si>
    <t xml:space="preserve"> 17  00 10      2    2   15.8      1    2    8.6        3    4   24.5</t>
  </si>
  <si>
    <t xml:space="preserve"> 18  00 00      1    3    9.4      1    2    8.6        2    5   18.0</t>
  </si>
  <si>
    <t xml:space="preserve"> 20  00 10      0    0    0.0      2    4   17.3        2    4   17.3</t>
  </si>
  <si>
    <t xml:space="preserve"> 21  00 50      0    0    0.0      2    4   17.3        2    4   17.3</t>
  </si>
  <si>
    <t xml:space="preserve"> 22  00 10      0    0    0.0      2    4   17.3        2    4   17.3</t>
  </si>
  <si>
    <t xml:space="preserve"> 23  00 05      0    0    0.0      2    5   18.0        2    5   18.0</t>
  </si>
  <si>
    <t xml:space="preserve"> 25  00 05      0    0    0.0      4   23   45.4        4   23   45.4</t>
  </si>
  <si>
    <t xml:space="preserve"> 26  00 15      0    0    0.0      4   50   64.8        4   50   64.8</t>
  </si>
  <si>
    <t xml:space="preserve"> 27  03 00      0    0    0.0      3   28   41.8        3   28   41.8</t>
  </si>
  <si>
    <t xml:space="preserve"> 28  00 00      0    0    0.0      2   40   43.2        2   40   43.2</t>
  </si>
  <si>
    <t xml:space="preserve"> 29  00 10      0    0    0.0      2   41   43.9        2   41   43.9</t>
  </si>
  <si>
    <t xml:space="preserve"> 31  00 25      0    0    0.0      2   43   45.4        2   43   45.4</t>
  </si>
  <si>
    <t xml:space="preserve"> Monthly Mean            15.8               17.2                 33.0</t>
  </si>
  <si>
    <t xml:space="preserve"> September 1984     (k = 0.72)</t>
  </si>
  <si>
    <t xml:space="preserve">  1  00 00      1    1    7.9      1   48   41.8        2   49   49.7</t>
  </si>
  <si>
    <t xml:space="preserve">  2  00 15      3    3   23.8      1   45   39.6        4   48   63.4</t>
  </si>
  <si>
    <t xml:space="preserve">  3  00 05      3    5   25.2      2   39   42.5        5   44   67.7</t>
  </si>
  <si>
    <t xml:space="preserve">  4  01 10      2    8   20.2      2   37   41.0        4   45   61.2</t>
  </si>
  <si>
    <t xml:space="preserve">  5  04 50      3   13   31.0      3   18   34.6        6   31   65.5</t>
  </si>
  <si>
    <t xml:space="preserve">  6  00 10      2   11   22.3      2    6   18.7        4   17   41.0</t>
  </si>
  <si>
    <t xml:space="preserve">  7  01 20      2    8   20.2      1    2    8.6        3   10   28.8</t>
  </si>
  <si>
    <t xml:space="preserve">  8  06 30      2    4   17.3      2    3   16.6        4    7   33.8</t>
  </si>
  <si>
    <t xml:space="preserve">  9  23 00      2    2   15.8      2    2   15.8        4    4   31.7</t>
  </si>
  <si>
    <t xml:space="preserve"> 11  01 20      0    0    0.0      1    1    7.9        1    1    7.9</t>
  </si>
  <si>
    <t xml:space="preserve"> 12  03 55      0    0    0.0      1    2    8.6        1    2    8.6</t>
  </si>
  <si>
    <t xml:space="preserve"> 13  00 40      0    0    0.0      0    0    0.0        0    0    0.0</t>
  </si>
  <si>
    <t xml:space="preserve"> 17  04 10      0    0    0.0      0    0    0.0        0    0    0.0</t>
  </si>
  <si>
    <t xml:space="preserve"> 20  00 20      0    0    0.0      0    0    0.0        0    0    0.0</t>
  </si>
  <si>
    <t xml:space="preserve"> 22  00 35      0    0    0.0      1    3    9.4        1    3    9.4</t>
  </si>
  <si>
    <t xml:space="preserve"> 24  00 50      0    0    0.0      1    4   10.1        1    4   10.1</t>
  </si>
  <si>
    <t xml:space="preserve"> 25  00 05      0    0    0.0      1    3    9.4        1    3    9.4</t>
  </si>
  <si>
    <t xml:space="preserve"> 26  06 25      0    0    0.0      0    0    0.0        0    0    0.0</t>
  </si>
  <si>
    <t xml:space="preserve"> 27  00 05      0    0    0.0      0    0    0.0        0    0    0.0</t>
  </si>
  <si>
    <t xml:space="preserve"> 29  00 40      1    1    7.9      0    0    0.0        1    1    7.9</t>
  </si>
  <si>
    <t xml:space="preserve"> Monthly Mean             8.7               13.8                 22.5</t>
  </si>
  <si>
    <t xml:space="preserve"> October   1984     (k = 0.72)</t>
  </si>
  <si>
    <t xml:space="preserve">  2  00 00      1    1    7.9      0    0    0.0        1    1    7.9</t>
  </si>
  <si>
    <t xml:space="preserve">  3  00 10      1    1    7.9      0    0    0.0        1    1    7.9</t>
  </si>
  <si>
    <t xml:space="preserve">  9  01 50      0    0    0.0      1    8   13.0        1    8   13.0</t>
  </si>
  <si>
    <t xml:space="preserve"> 13  03 25      0    0    0.0      1    1    7.9        1    1    7.9</t>
  </si>
  <si>
    <t xml:space="preserve"> 15  00 10      1    4   10.1      0    0    0.0        1    4   10.1</t>
  </si>
  <si>
    <t xml:space="preserve"> 16  02 15      1   14   17.3      0    0    0.0        1   14   17.3</t>
  </si>
  <si>
    <t xml:space="preserve"> 18  00 05      1   32   30.2      0    0    0.0        1   32   30.2</t>
  </si>
  <si>
    <t xml:space="preserve"> 22  00 15      1    9   13.7      0    0    0.0        1    9   13.7</t>
  </si>
  <si>
    <t xml:space="preserve"> 23  00 20      1    6   11.5      0    0    0.0        1    6   11.5</t>
  </si>
  <si>
    <t xml:space="preserve"> 24  00 15      1    2    8.6      0    0    0.0        1    2    8.6</t>
  </si>
  <si>
    <t xml:space="preserve"> 25  06 35      1    2    8.6      0    0    0.0        1    2    8.6</t>
  </si>
  <si>
    <t xml:space="preserve"> 27  01 30      1    1    7.9      0    0    0.0        1    1    7.9</t>
  </si>
  <si>
    <t xml:space="preserve"> 29  04 10      1    1    7.9      0    0    0.0        1    1    7.9</t>
  </si>
  <si>
    <t xml:space="preserve"> 30  00 10      0    0    0.0      0    0    0.0        0    0    0.0</t>
  </si>
  <si>
    <t xml:space="preserve"> 31  00 15      1    2    8.6      1    6   11.5        2    8   20.2</t>
  </si>
  <si>
    <t xml:space="preserve">  1  00 10      1    4    8.4      0    0    0.0        1    4    8.4</t>
  </si>
  <si>
    <t xml:space="preserve">  1  23 55      2    4   14.4      0    0    0.0        2    4   14.4</t>
  </si>
  <si>
    <t xml:space="preserve">  2  23 50      0    0    0.0      0    0    0.0        0    0    0.0</t>
  </si>
  <si>
    <t xml:space="preserve">  4  00 10      0    0    0.0      0    0    0.0        0    0    0.0</t>
  </si>
  <si>
    <t xml:space="preserve">  5  00 10      0    0    0.0      2    2   13.2        2    2   13.2</t>
  </si>
  <si>
    <t xml:space="preserve">  8  00 15      0    0    0.0      0    0    0.0        0    0    0.0</t>
  </si>
  <si>
    <t xml:space="preserve"> 11  00 05      0    0    0.0      0    0    0.0        0    0    0.0</t>
  </si>
  <si>
    <t xml:space="preserve"> 12  00 10      0    0    0.0      2    9   17.4        2    9   17.4</t>
  </si>
  <si>
    <t xml:space="preserve"> 13  02 40      1    1    6.6      0    0    0.0        1    1    6.6</t>
  </si>
  <si>
    <t xml:space="preserve"> 14  02 20      2    2   13.2      0    0    0.0        2    2   13.2</t>
  </si>
  <si>
    <t xml:space="preserve"> 16  00 05      0    0    0.0      0    0    0.0        0    0    0.0</t>
  </si>
  <si>
    <t xml:space="preserve"> 17  00 10      2    4   14.4      1    2    7.2        3    6   21.6</t>
  </si>
  <si>
    <t xml:space="preserve"> 18  00 05      1    1    6.6      2    6   15.6        3    7   22.2</t>
  </si>
  <si>
    <t xml:space="preserve"> 19  01 50      1    5    9.0      2    5   15.0        3   10   24.0</t>
  </si>
  <si>
    <t xml:space="preserve"> 22  00 10      2   17   22.2      1    7   10.2        3   24   32.4</t>
  </si>
  <si>
    <t xml:space="preserve"> 23  00 10      2   33   31.8      1    6    9.6        3   39   41.4</t>
  </si>
  <si>
    <t xml:space="preserve"> 24  00 55      1   31   24.6      1    4    8.4        2   35   33.0</t>
  </si>
  <si>
    <t xml:space="preserve"> 25  01 40      2   20   24.0      1    2    7.2        3   22   31.2</t>
  </si>
  <si>
    <t xml:space="preserve"> 26  00 05      2   26   27.6      1    1    6.6        3   27   34.2</t>
  </si>
  <si>
    <t xml:space="preserve"> 28  01 40      2    6   15.6      2    4   14.4        4   10   30.0</t>
  </si>
  <si>
    <t xml:space="preserve"> 30  03 00      2    5   15.0      0    0    0.0        2    5   15.0</t>
  </si>
  <si>
    <t xml:space="preserve"> Monthly Mean             9.7                5.2                 14.9</t>
  </si>
  <si>
    <t xml:space="preserve"> July      1987     (k = 0.60)</t>
  </si>
  <si>
    <t xml:space="preserve">  7  00 10      0    0    0.0      1    2    7.2        1    2    7.2</t>
  </si>
  <si>
    <t xml:space="preserve">  8  00 05      0    0    0.0      1    4    8.4        1    4    8.4</t>
  </si>
  <si>
    <t xml:space="preserve"> 10  00 05      0    0    0.0      1    5    9.0        1    5    9.0</t>
  </si>
  <si>
    <t xml:space="preserve"> 13  00 15      0    0    0.0      0    0    0.0        0    0    0.0</t>
  </si>
  <si>
    <t xml:space="preserve"> 15  00 05      0    0    0.0      0    0    0.0        0    0    0.0</t>
  </si>
  <si>
    <t xml:space="preserve"> 16  00 05      1    3    7.8      0    0    0.0        1    3    7.8</t>
  </si>
  <si>
    <t xml:space="preserve"> 17  00 20      0    0    0.0      1    5    9.0        1    5    9.0</t>
  </si>
  <si>
    <t xml:space="preserve"> 21  02 05      1    9   11.4      3   34   38.4        4   43   49.8</t>
  </si>
  <si>
    <t xml:space="preserve"> 22  00 10      1    8   10.8      5   38   52.8        6   46   63.6</t>
  </si>
  <si>
    <t xml:space="preserve"> 23  00 15      4    8   28.8      5   64   68.4        9   72   97.2</t>
  </si>
  <si>
    <t xml:space="preserve"> 24  00 05      2    7   16.2      4   74   68.4        6   81   84.6</t>
  </si>
  <si>
    <t xml:space="preserve"> 25  00 35      1   13   13.8      4   81   72.6        5   94   86.4</t>
  </si>
  <si>
    <t xml:space="preserve"> 26  02 00      1   15   15.0      4   54   56.4        5   69   71.4</t>
  </si>
  <si>
    <t xml:space="preserve"> 27  00 05      1   18   16.8      4   49   53.4        5   67   70.2</t>
  </si>
  <si>
    <t xml:space="preserve"> 28  00 00      1   26   21.6      5   41   54.6        6   67   76.2</t>
  </si>
  <si>
    <t xml:space="preserve"> 29  00 00      1   26   21.6      5   41   54.6        6   67   76.2</t>
  </si>
  <si>
    <t xml:space="preserve"> 30  00 00      2   32   31.2      3   14   26.4        5   46   57.6</t>
  </si>
  <si>
    <t xml:space="preserve"> 31  00 10      3   33   37.8      3   20   30.0        6   53   67.8</t>
  </si>
  <si>
    <t xml:space="preserve"> Monthly Mean             9.7               25.7                 35.4</t>
  </si>
  <si>
    <t xml:space="preserve"> August    1987     (k = 0.60)</t>
  </si>
  <si>
    <t xml:space="preserve">  1  01 10      3   35   39.0      2    4   14.4        5   39   53.4</t>
  </si>
  <si>
    <t xml:space="preserve">  4  01 10      1    9   11.4      1   14   14.4        2   23   25.8</t>
  </si>
  <si>
    <t xml:space="preserve">  5  00 00      1    6    9.6      1   22   19.2        2   28   28.8</t>
  </si>
  <si>
    <t xml:space="preserve">  6  03 10      1    2    7.2      1   14   14.4        2   16   21.6</t>
  </si>
  <si>
    <t xml:space="preserve">  7  02 10      1    2    7.2      1   34   26.4        2   36   33.6</t>
  </si>
  <si>
    <t xml:space="preserve">  8  00 10      1    1    6.6      1   34   26.4        2   35   33.0</t>
  </si>
  <si>
    <t xml:space="preserve">  9  00 45      1    2    7.2      1   40   30.0        2   42   37.2</t>
  </si>
  <si>
    <t xml:space="preserve"> 10  00 15      1    3    7.8      2   25   27.0        3   28   34.8</t>
  </si>
  <si>
    <t xml:space="preserve"> 11  00 10      2    5   15.0      3   22   31.2        5   27   46.2</t>
  </si>
  <si>
    <t xml:space="preserve"> 12  00 10      2    5   15.0      4   32   43.2        6   37   58.2</t>
  </si>
  <si>
    <t xml:space="preserve"> 13  00 10      0    0    0.0      4   34   44.4        4   34   44.4</t>
  </si>
  <si>
    <t xml:space="preserve"> 11  00 30      0    0    0.0      9   52  102.2        9   52  102.2</t>
  </si>
  <si>
    <t xml:space="preserve"> 12  00 40      1    4   10.1      8   30   79.2        9   34   89.3</t>
  </si>
  <si>
    <t xml:space="preserve"> 13  00 35      5   12   44.6      6   37   69.8       11   49  114.5</t>
  </si>
  <si>
    <t xml:space="preserve"> 14  00 20      5   14   46.1      6   23   59.8       11   37  105.8</t>
  </si>
  <si>
    <t xml:space="preserve"> 15  00 38      5   26   54.7      6   24   60.5       11   50  115.2</t>
  </si>
  <si>
    <t xml:space="preserve"> 16  04 20      4   40   57.6      4   31   51.1        8   71  108.7</t>
  </si>
  <si>
    <t xml:space="preserve"> 17  00 15      4   29   49.7      4   28   49.0        8   57   98.6</t>
  </si>
  <si>
    <t xml:space="preserve"> 19  00 35      4   38   56.2      3   43   52.6        7   81  108.7</t>
  </si>
  <si>
    <t xml:space="preserve"> 20  00 35      3   28   41.8      3   47   55.4        6   75   97.2</t>
  </si>
  <si>
    <t xml:space="preserve"> 21  00 50      4   22   44.6      3   31   43.9        7   53   88.6</t>
  </si>
  <si>
    <t xml:space="preserve"> 22  00 50      4   27   48.2      5   34   60.5        9   61  108.7</t>
  </si>
  <si>
    <t xml:space="preserve"> 22  23 50      4   19   42.5      7   25   68.4       11   44  110.9</t>
  </si>
  <si>
    <t xml:space="preserve"> 24  00 10      4   12   37.4      4   20   43.2        8   32   80.6</t>
  </si>
  <si>
    <t xml:space="preserve"> 25  00 00      4   13   38.2      4   12   37.4        8   25   75.6</t>
  </si>
  <si>
    <t xml:space="preserve"> 26  00 50      3   29   42.5      5   24   53.3        8   53   95.8</t>
  </si>
  <si>
    <t xml:space="preserve"> 27  00 10      2   32   37.4      4   26   47.5        6   58   85.0</t>
  </si>
  <si>
    <t xml:space="preserve"> 28  00 10      3   38   49.0      5   47   69.8        8   85  118.8</t>
  </si>
  <si>
    <t xml:space="preserve"> 29  00 10      2   34   38.9      5   60   79.2        7   94  118.1</t>
  </si>
  <si>
    <t xml:space="preserve"> 29  23 45      2   38   41.8      6   71   94.3        8  109  136.1</t>
  </si>
  <si>
    <t xml:space="preserve"> 31  00 10      2   26   33.1      7   62   95.0        9   88  128.2</t>
  </si>
  <si>
    <t xml:space="preserve"> Monthly Mean            34.2               68.3                102.5</t>
  </si>
  <si>
    <t xml:space="preserve"> February  1983     (k = 0.72)</t>
  </si>
  <si>
    <t xml:space="preserve">  1  00 30      2   16   25.9      7   58   92.2        9   74  118.1</t>
  </si>
  <si>
    <t xml:space="preserve">  3  00 15      2    4   17.3      9   71  115.9       11   75  133.2</t>
  </si>
  <si>
    <t xml:space="preserve">  4  00 05      1    3    9.4      8   68  106.6        9   71  115.9</t>
  </si>
  <si>
    <t xml:space="preserve">  5  00 10      1    3    9.4      7   85  111.6        8   88  121.0</t>
  </si>
  <si>
    <t xml:space="preserve">  6  01 20      0    0    0.0      6   64   89.3        6   64   89.3</t>
  </si>
  <si>
    <t xml:space="preserve">  7  00 10      1    1    7.9      6   50   79.2        7   51   87.1</t>
  </si>
  <si>
    <t xml:space="preserve">  8  00 00      1    2    8.6      8   63  103.0        9   65  111.6</t>
  </si>
  <si>
    <t xml:space="preserve">  8  23 55      2    2   15.8      9   45   97.2       11   47  113.0</t>
  </si>
  <si>
    <t xml:space="preserve"> 10  00 20      1    3    9.4      3   21   36.7        4   24   46.1</t>
  </si>
  <si>
    <t xml:space="preserve"> 11  00 15      1    4   10.1      2   26   33.1        3   30   43.2</t>
  </si>
  <si>
    <t xml:space="preserve"> 11  23 45      1    5   10.8      1    6   11.5        2   11   22.3</t>
  </si>
  <si>
    <t xml:space="preserve"> 13  00 17      1    5   10.8      1    1    7.9        2    6   18.7</t>
  </si>
  <si>
    <t xml:space="preserve"> 14  00 10      1    6   11.5      0    0    0.0        1    6   11.5</t>
  </si>
  <si>
    <t xml:space="preserve"> 15  00 15      2    6   18.7      2    3   16.6        4    9   35.3</t>
  </si>
  <si>
    <t xml:space="preserve"> 16  00 10      3    6   25.9      1    2    8.6        4    8   34.6</t>
  </si>
  <si>
    <t xml:space="preserve"> 18  01 05      0    0    0.0      3   20   36.0        3   20   36.0</t>
  </si>
  <si>
    <t xml:space="preserve"> 19  00 30      0    0    0.0      3   15   32.4        3   15   32.4</t>
  </si>
  <si>
    <t xml:space="preserve"> 20  00 23      0    0    0.0      4   16   40.3        4   16   40.3</t>
  </si>
  <si>
    <t xml:space="preserve"> 21  00 15      1    3    9.4      4   10   36.0        5   13   45.4</t>
  </si>
  <si>
    <t xml:space="preserve"> 22  00 15      2    7   19.4      4    8   34.6        6   15   54.0</t>
  </si>
  <si>
    <t xml:space="preserve"> 23  00 10      3   11   29.5      2    4   17.3        5   15   46.8</t>
  </si>
  <si>
    <t xml:space="preserve"> 24  23 20      3   27   41.0      6   13   52.6        9   40   93.6</t>
  </si>
  <si>
    <t xml:space="preserve"> 26  00 00      3   25   39.6      5   11   43.9        8   36   83.5</t>
  </si>
  <si>
    <t xml:space="preserve"> 26  23 55      3   25   39.6      5   19   49.7        8   44   89.3</t>
  </si>
  <si>
    <t xml:space="preserve"> 28  00 15      2   16   25.9      9   47   98.6       11   63  124.6</t>
  </si>
  <si>
    <t xml:space="preserve"> Monthly Mean            15.8               54.0                 69.9</t>
  </si>
  <si>
    <t xml:space="preserve"> March     1983     (k = 0.72)</t>
  </si>
  <si>
    <t xml:space="preserve">  1  00 00      2   10   21.6     10   43  103.0       12   53  124.6</t>
  </si>
  <si>
    <t xml:space="preserve">  3  00 05      1    6   11.5      9   54  103.7       10   60  115.2</t>
  </si>
  <si>
    <t xml:space="preserve">  5  00 10      1    2    8.6     12   95  154.8       13   97  163.4</t>
  </si>
  <si>
    <t xml:space="preserve">  6  00 20      1    3    9.4     10   87  134.6       11   90  144.0</t>
  </si>
  <si>
    <t xml:space="preserve">  7  00 15      1    1    7.9     11   70  129.6       12   71  137.5</t>
  </si>
  <si>
    <t xml:space="preserve">  8  00 10      0    0    0.0      7   53   88.6        7   53   88.6</t>
  </si>
  <si>
    <t xml:space="preserve">  8  23 55      2    2   15.8      6   59   85.7        8   61  101.5</t>
  </si>
  <si>
    <t xml:space="preserve"> 11  00 10      1    5   10.8      4   25   46.8        5   30   57.6</t>
  </si>
  <si>
    <t xml:space="preserve"> 12  00 05      1    3    9.4      3   23   38.2        4   26   47.5</t>
  </si>
  <si>
    <t xml:space="preserve"> 21  00 10      2    7   16.2      4   17   34.2        6   24   50.4</t>
  </si>
  <si>
    <t xml:space="preserve"> 23  00 05      0    0    0.0      3   25   33.0        3   25   33.0</t>
  </si>
  <si>
    <t xml:space="preserve"> 27  00 05      3   36   39.6      2    6   15.6        5   42   55.2</t>
  </si>
  <si>
    <t xml:space="preserve"> 28  00 10      2   66   51.6      3   19   29.4        5   85   81.0</t>
  </si>
  <si>
    <t xml:space="preserve"> 29  00 10      1   55   39.0      3   29   35.4        4   84   74.4</t>
  </si>
  <si>
    <t xml:space="preserve"> 30  00 00      1   45   33.0      3   22   31.2        4   67   64.2</t>
  </si>
  <si>
    <t xml:space="preserve"> Monthly Mean            27.8               22.9                 50.7</t>
  </si>
  <si>
    <t xml:space="preserve"> November  1987     (k = 0.60)</t>
  </si>
  <si>
    <t xml:space="preserve">  5  01 20      2   14   20.4      4   20   36.0        6   34   56.4</t>
  </si>
  <si>
    <t xml:space="preserve">  6  04 15      2    3   13.8      3   14   26.4        5   17   40.2</t>
  </si>
  <si>
    <t xml:space="preserve">  8  01 19      2    3   13.8      3   16   27.6        5   19   41.4</t>
  </si>
  <si>
    <t xml:space="preserve"> 10  00 10      2    5   15.0      2    8   16.8        4   13   31.8</t>
  </si>
  <si>
    <t xml:space="preserve"> 11  00 10      2    3   13.8      1    3    7.8        3    6   21.6</t>
  </si>
  <si>
    <t xml:space="preserve"> 12  00 10      2    4   14.4      2    5   15.0        4    9   29.4</t>
  </si>
  <si>
    <t xml:space="preserve"> 16  00 05      0    0    0.0      1   25   21.0        1   25   21.0</t>
  </si>
  <si>
    <t xml:space="preserve"> 17  00 00      0    0    0.0      2   33   31.8        2   33   31.8</t>
  </si>
  <si>
    <t xml:space="preserve"> 17  23 55      1    1    6.6      4   42   49.2        5   43   55.8</t>
  </si>
  <si>
    <t xml:space="preserve"> 19  00 05      0    0    0.0      4   45   51.0        4   45   51.0</t>
  </si>
  <si>
    <t xml:space="preserve"> 20  00 45      0    0    0.0      3   61   54.6        3   61   54.6</t>
  </si>
  <si>
    <t xml:space="preserve"> 21  00 05      0    0    0.0      2   58   46.8        2   58   46.8</t>
  </si>
  <si>
    <t xml:space="preserve"> 22  00 46      1    2    7.2      3   53   49.8        4   55   57.0</t>
  </si>
  <si>
    <t xml:space="preserve"> 23  01 20      1    3    7.8      4   55   57.0        5   58   64.8</t>
  </si>
  <si>
    <t xml:space="preserve"> 24  00 15      0    0    0.0      5   66   69.6        5   66   69.6</t>
  </si>
  <si>
    <t xml:space="preserve"> 25  00 30      2    3   13.8      4   35   45.0        6   38   58.8</t>
  </si>
  <si>
    <t xml:space="preserve"> 26  00 55      1    2    7.2      4   29   41.4        5   31   48.6</t>
  </si>
  <si>
    <t xml:space="preserve"> 27  01 35      3    6   21.6      3   22   31.2        6   28   52.8</t>
  </si>
  <si>
    <t xml:space="preserve"> 30  01 20      1    1    6.6      1    2    7.2        2    3   13.8</t>
  </si>
  <si>
    <t xml:space="preserve"> Monthly Mean             8.1               34.9                 43.0</t>
  </si>
  <si>
    <t xml:space="preserve"> December  1987     (k = 0.60)</t>
  </si>
  <si>
    <t xml:space="preserve">  2  00 15      1    2    7.2      1    4    8.4        2    6   15.6</t>
  </si>
  <si>
    <t xml:space="preserve">  3  00 15      1    1    6.6      4    5   27.0        5    6   33.6</t>
  </si>
  <si>
    <t xml:space="preserve">  5  00 15      0    0    0.0      1    7   10.2        1    7   10.2</t>
  </si>
  <si>
    <t xml:space="preserve">  7  00 30      1    2    7.2      1   20   18.0        2   22   25.2</t>
  </si>
  <si>
    <t xml:space="preserve">  8  00 00      1    3    7.8      1   16   15.6        2   19   23.4</t>
  </si>
  <si>
    <t xml:space="preserve">  9  00 30      0    0    0.0      2   18   22.8        2   18   22.8</t>
  </si>
  <si>
    <t xml:space="preserve"> 10  01 55      0    0    0.0      3   21   30.6        3   21   30.6</t>
  </si>
  <si>
    <t xml:space="preserve"> 14  00 50      0    0    0.0      3    5   21.0        3    5   21.0</t>
  </si>
  <si>
    <t xml:space="preserve"> 15  00 25      0    0    0.0      4   16   33.6        4   16   33.6</t>
  </si>
  <si>
    <t xml:space="preserve"> 16  03 05      0    0    0.0      3   22   31.2        3   22   31.2</t>
  </si>
  <si>
    <t xml:space="preserve"> 17  00 05      0    0    0.0      4   15   33.0        4   15   33.0</t>
  </si>
  <si>
    <t xml:space="preserve"> 18  00 25      1    2    7.2      4   10   30.0        5   12   37.2</t>
  </si>
  <si>
    <t xml:space="preserve"> 19  00 05      1    3    7.8      4   10   30.0        5   13   37.8</t>
  </si>
  <si>
    <t xml:space="preserve"> 20  00 55      1    1    6.6      4    8   28.8        5    9   35.4</t>
  </si>
  <si>
    <t xml:space="preserve"> 21  00 15      0    0    0.0      3    4   20.4        3    4   20.4</t>
  </si>
  <si>
    <t xml:space="preserve"> 22  01 10      0    0    0.0      4    7   28.2        4    7   28.2</t>
  </si>
  <si>
    <t xml:space="preserve"> 23  00 10      0    0    0.0      2    5   15.0        2    5   15.0</t>
  </si>
  <si>
    <t xml:space="preserve"> 24  01 40      0    0    0.0      1    2    7.2        1    2    7.2</t>
  </si>
  <si>
    <t xml:space="preserve"> 25  00 45      0    0    0.0      3    8   22.8        3    8   22.8</t>
  </si>
  <si>
    <t xml:space="preserve"> 26  00 10      1    2    7.2      2   14   20.4        3   16   27.6</t>
  </si>
  <si>
    <t xml:space="preserve"> 27  00 30      0    0    0.0      1   23   19.8        1   23   19.8</t>
  </si>
  <si>
    <t xml:space="preserve"> 28  00 15      0    0    0.0      1   34   26.4        1   34   26.4</t>
  </si>
  <si>
    <t xml:space="preserve"> 29  00 50      0    0    0.0      1   42   31.2        1   42   31.2</t>
  </si>
  <si>
    <t xml:space="preserve"> 30  01 10      0    0    0.0      2   15   21.0        2   15   21.0</t>
  </si>
  <si>
    <t xml:space="preserve"> 31  00 30      0    0    0.0      2   17   22.2        2   17   22.2</t>
  </si>
  <si>
    <t xml:space="preserve"> Monthly Mean             2.3               23.0                 25.3</t>
  </si>
  <si>
    <t xml:space="preserve"> January   1986     (k = 0.60)</t>
  </si>
  <si>
    <t xml:space="preserve"> 21  23 15      2   48   49.0      5   32   59.0        7   80  108.0</t>
  </si>
  <si>
    <t xml:space="preserve"> 23  00 10      2   57   55.4      5   31   58.3        7   88  113.8</t>
  </si>
  <si>
    <t xml:space="preserve"> 24  03 00      5   44   67.7      6   43   74.2       11   87  141.8</t>
  </si>
  <si>
    <t xml:space="preserve"> 25  22 50      3   22   37.4      9   56  105.1       12   78  142.6</t>
  </si>
  <si>
    <t xml:space="preserve"> 27  01 25      2    3   16.6      9   47   98.6       11   50  115.2</t>
  </si>
  <si>
    <t xml:space="preserve"> 28  01 55      2    4   17.3      3   53   59.8        5   57   77.0</t>
  </si>
  <si>
    <t xml:space="preserve"> 29  07 00      2    9   20.9      6   53   81.4        8   62  102.2</t>
  </si>
  <si>
    <t xml:space="preserve"> 30  00 10      0    0    0.0      7   58   92.2        7   58   92.2</t>
  </si>
  <si>
    <t xml:space="preserve"> 31  03 10      0    0    0.0      5   47   69.8        5   47   69.8</t>
  </si>
  <si>
    <t xml:space="preserve"> Monthly Mean            26.3               87.5                113.8</t>
  </si>
  <si>
    <t xml:space="preserve"> June      1983     (k = 0.72)</t>
  </si>
  <si>
    <t xml:space="preserve">  1  00 05      0    0    0.0      5   51   72.7        5   51   72.7</t>
  </si>
  <si>
    <t xml:space="preserve">  2  00 05      0    0    0.0      6   47   77.0        6   47   77.0</t>
  </si>
  <si>
    <t xml:space="preserve">  3  00 10      0    0    0.0      6   86  105.1        6   86  105.1</t>
  </si>
  <si>
    <t xml:space="preserve">  4  00 05      0    0    0.0      6   90  108.0        6   90  108.0</t>
  </si>
  <si>
    <t xml:space="preserve">  5  00 15      0    0    0.0      4   95   97.2        4   95   97.2</t>
  </si>
  <si>
    <t xml:space="preserve">  6  01 05      0    0    0.0      5  119  121.7        5  119  121.7</t>
  </si>
  <si>
    <t xml:space="preserve">  7  00 10      0    0    0.0      5  132  131.0        5  132  131.0</t>
  </si>
  <si>
    <t xml:space="preserve">  8  00 45      0    0    0.0      4  131  123.1        4  131  123.1</t>
  </si>
  <si>
    <t xml:space="preserve">  9  00 10      0    0    0.0      5  163  153.4        5  163  153.4</t>
  </si>
  <si>
    <t xml:space="preserve"> 10  00 15      0    0    0.0      5  117  120.2        5  117  120.2</t>
  </si>
  <si>
    <t xml:space="preserve"> 11  01 15      0    0    0.0      3  101   94.3        3  101   94.3</t>
  </si>
  <si>
    <t xml:space="preserve"> 13  05 05      0    0    0.0      4   73   81.4        4   73   81.4</t>
  </si>
  <si>
    <t xml:space="preserve"> 13  22 45      3    8   27.4      4   69   78.5        7   77  105.8</t>
  </si>
  <si>
    <t xml:space="preserve"> 15  00 00      3   16   33.1      6   59   85.7        9   75  118.8</t>
  </si>
  <si>
    <t xml:space="preserve"> 17  00 35      2   21   29.5      5   26   54.7        7   47   84.2</t>
  </si>
  <si>
    <t xml:space="preserve"> 19  05 00      5   32   59.0      3   34   46.1        8   66  105.1</t>
  </si>
  <si>
    <t xml:space="preserve"> 21  04 00      7   66   97.9      3   35   46.8       10  101  144.7</t>
  </si>
  <si>
    <t xml:space="preserve"> 22  00 10      7   93  117.4      5   48   70.6       12  141  187.9</t>
  </si>
  <si>
    <t xml:space="preserve"> 24  05 30      7   94  118.1      2   27   33.8        9  121  151.9</t>
  </si>
  <si>
    <t xml:space="preserve"> 24  23 25      8   93  124.6      3   22   37.4       11  115  162.0</t>
  </si>
  <si>
    <t xml:space="preserve"> 27  02 35      6   31   65.5      3   35   46.8        9   66  112.3</t>
  </si>
  <si>
    <t xml:space="preserve"> 29  00 10      3   25   39.6      4   37   55.4        7   62   95.0</t>
  </si>
  <si>
    <t xml:space="preserve"> 30  01 50      2   16   25.9      4   54   67.7        6   70   93.6</t>
  </si>
  <si>
    <t xml:space="preserve"> Monthly Mean            32.1               83.0                115.1</t>
  </si>
  <si>
    <t xml:space="preserve"> July      1983     (k = 0.72)</t>
  </si>
  <si>
    <t xml:space="preserve">  1  01 45      1   15   18.0      6   66   90.7        7   81  108.7</t>
  </si>
  <si>
    <t xml:space="preserve">  2  00 05      1    3    9.4      6   43   74.2        7   46   83.5</t>
  </si>
  <si>
    <t xml:space="preserve">  4  00 10      0    0    0.0      9   62  109.4        9   62  109.4</t>
  </si>
  <si>
    <t xml:space="preserve">  9  00 05      0    0    0.0      6   84  103.7        6   84  103.7</t>
  </si>
  <si>
    <t xml:space="preserve"> 12  04 30      2    6   18.7      5   31   58.3        7   37   77.0</t>
  </si>
  <si>
    <t xml:space="preserve"> 13  00 30      2   20   28.8      7   36   76.3        9   56  105.1</t>
  </si>
  <si>
    <t xml:space="preserve"> 14  00 00      3   32   44.6      6   42   73.4        9   74  118.1</t>
  </si>
  <si>
    <t xml:space="preserve"> 18  03 30      5   14   46.1      8   28   77.8       13   42  123.8</t>
  </si>
  <si>
    <t xml:space="preserve"> 19  00 00      5   14   46.1      6   42   73.4       11   56  119.5</t>
  </si>
  <si>
    <t xml:space="preserve"> 22  06 00      4   48   63.4      8   49   92.9       12   97  156.2</t>
  </si>
  <si>
    <t xml:space="preserve"> 24  06 05      3   54   60.5      4   31   51.1        7   85  111.6</t>
  </si>
  <si>
    <t xml:space="preserve">  3  00 15      1    5    9.0      1   13   13.8        2   18   22.8</t>
  </si>
  <si>
    <t xml:space="preserve">  4  00 15      1    1    6.6      1   22   19.2        2   23   25.8</t>
  </si>
  <si>
    <t xml:space="preserve">  5  00 10      1    1    6.6      1   32   25.2        2   33   31.8</t>
  </si>
  <si>
    <t xml:space="preserve">  6  00 10      0    0    0.0      1   39   29.4        1   39   29.4</t>
  </si>
  <si>
    <t xml:space="preserve">  7  00 20      1    2    7.2      1   46   33.6        2   48   40.8</t>
  </si>
  <si>
    <t xml:space="preserve">  8  00 20      1    2    7.2      1   52   37.2        2   54   44.4</t>
  </si>
  <si>
    <t xml:space="preserve">  9  00 59      0    0    0.0      1   11   12.6        1   11   12.6</t>
  </si>
  <si>
    <t xml:space="preserve"> 12  06 25      0    0    0.0      1    7   10.2        1    7   10.2</t>
  </si>
  <si>
    <t xml:space="preserve"> 16  00 40      0    0    0.0      0    0    0.0        0    0    0.0</t>
  </si>
  <si>
    <t xml:space="preserve"> 20  00 55      0    0    0.0      0    0    0.0        0    0    0.0</t>
  </si>
  <si>
    <t xml:space="preserve"> 21  02 05      0    0    0.0      0    0    0.0        0    0    0.0</t>
  </si>
  <si>
    <t xml:space="preserve"> 24  00 55      1    2    7.2      2    3   13.8        3    5   21.0</t>
  </si>
  <si>
    <t xml:space="preserve"> 25  00 30      1    1    6.6      0    0    0.0        1    1    6.6</t>
  </si>
  <si>
    <t xml:space="preserve"> 26  00 00      1    1    6.6      0    0    0.0        1    1    6.6</t>
  </si>
  <si>
    <t xml:space="preserve"> 27  00 10      0    0    0.0      0    0    0.0        0    0    0.0</t>
  </si>
  <si>
    <t xml:space="preserve"> 31  02 00      0    0    0.0      0    0    0.0        0    0    0.0</t>
  </si>
  <si>
    <t xml:space="preserve"> Monthly Mean             3.1               10.2                 13.2</t>
  </si>
  <si>
    <t xml:space="preserve"> April     1986     (k = 0.60)</t>
  </si>
  <si>
    <t xml:space="preserve">  1  01 20      0    0    0.0      0    0    0.0        0    0    0.0</t>
  </si>
  <si>
    <t xml:space="preserve">  2  00 20      0    0    0.0      1    3    7.8        1    3    7.8</t>
  </si>
  <si>
    <t xml:space="preserve">  3  01 00      0    0    0.0      1    2    7.2        1    2    7.2</t>
  </si>
  <si>
    <t xml:space="preserve">  5  00 10      0    0    0.0      0    0    0.0        0    0    0.0</t>
  </si>
  <si>
    <t xml:space="preserve">  6  01 24      0    0    0.0      0    0    0.0        0    0    0.0</t>
  </si>
  <si>
    <t xml:space="preserve">  7  00 10      0    0    0.0      0    0    0.0        0    0    0.0</t>
  </si>
  <si>
    <t xml:space="preserve">  8  00 10      0    0    0.0      1    2    7.2        1    2    7.2</t>
  </si>
  <si>
    <t xml:space="preserve"> 10  03 10      0    0    0.0      1    1    6.6        1    1    6.6</t>
  </si>
  <si>
    <t xml:space="preserve"> 12  00 10      0    0    0.0      1    7   10.2        1    7   10.2</t>
  </si>
  <si>
    <t xml:space="preserve"> 13  00 33      0    0    0.0      1    7   10.2        1    7   10.2</t>
  </si>
  <si>
    <t xml:space="preserve"> 14  00 10      0    0    0.0      2    5   15.0        2    5   15.0</t>
  </si>
  <si>
    <t xml:space="preserve"> 16  00 10      1    3    7.8      1    1    6.6        2    4   14.4</t>
  </si>
  <si>
    <t xml:space="preserve"> 17  04 40      1    6    9.6      0    0    0.0        1    6    9.6</t>
  </si>
  <si>
    <t xml:space="preserve"> 18  00 20      1    6    9.6      1    1    6.6        2    7   16.2</t>
  </si>
  <si>
    <t xml:space="preserve"> 21  03 00      1   11   12.6      2    2   13.2        3   13   25.8</t>
  </si>
  <si>
    <t xml:space="preserve"> 23  00 40      2   28   28.8      1    9   11.4        3   37   40.2</t>
  </si>
  <si>
    <t xml:space="preserve"> 24  00 55      2   51   42.6      1    2    7.2        3   53   49.8</t>
  </si>
  <si>
    <t xml:space="preserve"> 25  00 25      2   50   42.0      0    0    0.0        2   50   42.0</t>
  </si>
  <si>
    <t xml:space="preserve"> 25  23 55      2   50   42.0      0    0    0.0        2   50   42.0</t>
  </si>
  <si>
    <t xml:space="preserve"> 27  00 30      1   38   28.8      0    0    0.0        1   38   28.8</t>
  </si>
  <si>
    <t xml:space="preserve"> 14  01 05      2    3   16.6      4   19   42.5        6   22   59.0</t>
  </si>
  <si>
    <t xml:space="preserve"> 16  22 50      1    1    7.9      2   34   38.9        3   35   46.8</t>
  </si>
  <si>
    <t xml:space="preserve"> 19  00 35      1    2    8.6      3   40   50.4        4   42   59.0</t>
  </si>
  <si>
    <t xml:space="preserve"> 21  06 15      1    4   10.1      4   15   39.6        5   19   49.7</t>
  </si>
  <si>
    <t xml:space="preserve"> 22  02 35      0    0    0.0      4   15   39.6        4   15   39.6</t>
  </si>
  <si>
    <t xml:space="preserve"> 23  00 07      0    0    0.0      4   34   53.3        4   34   53.3</t>
  </si>
  <si>
    <t xml:space="preserve"> 29  00 45      1    1    7.9      3   55   61.2        4   56   69.1</t>
  </si>
  <si>
    <t xml:space="preserve"> 30  00 10      1    1    7.9      1   39   35.3        2   40   43.2</t>
  </si>
  <si>
    <t xml:space="preserve"> Monthly Mean            21.8               45.3                 67.1</t>
  </si>
  <si>
    <t xml:space="preserve"> October   1983     (k = 0.72)</t>
  </si>
  <si>
    <t xml:space="preserve">  1  00 00      1    1    7.9      2   38   41.8        3   39   49.7</t>
  </si>
  <si>
    <t xml:space="preserve">  2  00 38      2    5   18.0      1   35   32.4        3   40   50.4</t>
  </si>
  <si>
    <t xml:space="preserve">  3  00 05      3   25   39.6      1   22   23.0        4   47   62.6</t>
  </si>
  <si>
    <t xml:space="preserve">  4  00 05      4   42   59.0      2   18   27.4        6   60   86.4</t>
  </si>
  <si>
    <t xml:space="preserve">  5  00 00      4   44   60.5      2    3   16.6        6   47   77.0</t>
  </si>
  <si>
    <t xml:space="preserve">  6  00 05      3   59   64.1      2    4   17.3        5   63   81.4</t>
  </si>
  <si>
    <t xml:space="preserve">  7  00 35      4   70   79.2      4   21   43.9        8   91  123.1</t>
  </si>
  <si>
    <t xml:space="preserve"> 11  04 15      4   76   83.5      4   42   59.0        8  118  142.6</t>
  </si>
  <si>
    <t xml:space="preserve"> 12  02 05      4   66   76.3      5   37   62.6        9  103  139.0</t>
  </si>
  <si>
    <t xml:space="preserve"> 13  04 20      5   49   71.3      6   21   58.3       11   70  129.6</t>
  </si>
  <si>
    <t xml:space="preserve"> 14  03 35      4   44   60.5      3   12   30.2        7   56   90.7</t>
  </si>
  <si>
    <t xml:space="preserve"> 15  01 55      3   43   52.6      2   15   25.2        5   58   77.8</t>
  </si>
  <si>
    <t xml:space="preserve"> 17  00 24      1   25   25.2      2    8   20.2        3   33   45.4</t>
  </si>
  <si>
    <t xml:space="preserve"> 18  00 05      1   16   18.7      4   24   46.1        5   40   64.8</t>
  </si>
  <si>
    <t xml:space="preserve"> 20  00 15      0    0    0.0      4   12   37.4        4   12   37.4</t>
  </si>
  <si>
    <t xml:space="preserve"> 21  23 50      1    1    7.9      2    3   16.6        3    4   24.5</t>
  </si>
  <si>
    <t xml:space="preserve"> 23  00 55      1    1    7.9      2    2   15.8        3    3   23.8</t>
  </si>
  <si>
    <t xml:space="preserve"> 24  00 05      0    0    0.0      4    6   33.1        4    6   33.1</t>
  </si>
  <si>
    <t xml:space="preserve"> 25  00 10      0    0    0.0      3    3   23.8        3    3   23.8</t>
  </si>
  <si>
    <t xml:space="preserve"> 25  23 45      0    0    0.0      2    3   16.6        2    3   16.6</t>
  </si>
  <si>
    <t xml:space="preserve"> 27  00 05      0    0    0.0      1    3    9.4        1    3    9.4</t>
  </si>
  <si>
    <t xml:space="preserve"> 28  00 00      0    0    0.0      2    6   18.7        2    6   18.7</t>
  </si>
  <si>
    <t xml:space="preserve"> 29  00 00      0    0    0.0      3    4   24.5        3    4   24.5</t>
  </si>
  <si>
    <t xml:space="preserve"> 30  02 10      0    0    0.0      0    0    0.0        0    0    0.0</t>
  </si>
  <si>
    <t xml:space="preserve"> 31  00 05      0    0    0.0      2   11   22.3        2   11   22.3</t>
  </si>
  <si>
    <t xml:space="preserve"> Monthly Mean            29.3               28.9                 58.2</t>
  </si>
  <si>
    <t xml:space="preserve"> November  1983     (k = 0.72)</t>
  </si>
  <si>
    <t xml:space="preserve">  1  00 15      1    1    7.9      2   17   26.6        3   18   34.6</t>
  </si>
  <si>
    <t xml:space="preserve">  2  00 05      2    4   17.3      2    6   18.7        4   10   36.0</t>
  </si>
  <si>
    <t xml:space="preserve">  3  00 20      1    2    8.6      3   11   29.5        4   13   38.2</t>
  </si>
  <si>
    <t xml:space="preserve">  7  00 25      1    6   11.5      5   50   72.0        6   56   83.5</t>
  </si>
  <si>
    <t xml:space="preserve">  8  00 05      2    3   16.6      6   67   91.4        8   70  108.0</t>
  </si>
  <si>
    <t xml:space="preserve">  9  00 05      2    6   18.7      6   53   81.4        8   59  100.1</t>
  </si>
  <si>
    <t xml:space="preserve"> 11  00 05      1    3    9.4      6   29   64.1        7   32   73.4</t>
  </si>
  <si>
    <t xml:space="preserve"> 11  23 45      1    3    9.4      4   16   40.3        5   19   49.7</t>
  </si>
  <si>
    <t xml:space="preserve"> 13  01 00      1    1    7.9      4    9   35.3        5   10   43.2</t>
  </si>
  <si>
    <t xml:space="preserve"> 14  01 15      0    0    0.0      4   12   37.4        4   12   37.4</t>
  </si>
  <si>
    <t xml:space="preserve"> 15  02 25      0    0    0.0      2   14   24.5        2   14   24.5</t>
  </si>
  <si>
    <t xml:space="preserve"> 16  00 00      0    0    0.0      3   38   49.0        3   38   49.0</t>
  </si>
  <si>
    <t xml:space="preserve"> 17  00 35      0    0    0.0      3   25   39.6        3   25   39.6</t>
  </si>
  <si>
    <t xml:space="preserve"> 18  00 00      0    0    0.0      2   28   34.6        2   28   34.6</t>
  </si>
  <si>
    <t xml:space="preserve"> 19  00 00      0    0    0.0      2   20   28.8        2   20   28.8</t>
  </si>
  <si>
    <t xml:space="preserve"> 20  00 15      0    0    0.0      2    7   19.4        2    7   19.4</t>
  </si>
  <si>
    <t xml:space="preserve"> 21  00 30      0    0    0.0      1    1    7.9        1    1    7.9</t>
  </si>
  <si>
    <t xml:space="preserve"> 22  00 00      0    0    0.0      0    0    0.0        0    0    0.0</t>
  </si>
  <si>
    <t xml:space="preserve"> 24  01 50      0    0    0.0      0    0    0.0        0    0    0.0</t>
  </si>
  <si>
    <t xml:space="preserve"> 25  00 05      0    0    0.0      0    0    0.0        0    0    0.0</t>
  </si>
  <si>
    <t xml:space="preserve"> 26  00 50      0    0    0.0      1    1    7.9        1    1    7.9</t>
  </si>
  <si>
    <t xml:space="preserve"> 27  00 50      0    0    0.0      0    0    0.0        0    0    0.0</t>
  </si>
  <si>
    <t xml:space="preserve"> 28  00 20      1    5   10.8      0    0    0.0        1    5   10.8</t>
  </si>
  <si>
    <t xml:space="preserve"> 29  00 10      2    9   20.9      0    0    0.0        2    9   20.9</t>
  </si>
  <si>
    <t xml:space="preserve"> 30  00 20      2   11   22.3      0    0    0.0        2   11   22.3</t>
  </si>
  <si>
    <t xml:space="preserve"> Monthly Mean             6.2               27.2                 33.5</t>
  </si>
  <si>
    <t xml:space="preserve"> December  1983     (k = 0.72)</t>
  </si>
  <si>
    <t xml:space="preserve">  1  00 10      3   14   31.7      1    1    7.9        4   15   39.6</t>
  </si>
  <si>
    <t xml:space="preserve">  2  00 15      3   21   36.7      0    0    0.0        3   21   36.7</t>
  </si>
  <si>
    <t xml:space="preserve">  3  00 50      3   24   38.9      0    0    0.0        3   24   38.9</t>
  </si>
  <si>
    <t xml:space="preserve">  4  01 10      1    8   13.0      0    0    0.0        1    8   13.0</t>
  </si>
  <si>
    <t xml:space="preserve">  5  00 10      1    6   11.5      2    7   19.4        3   13   31.0</t>
  </si>
  <si>
    <t xml:space="preserve"> 25  00 20      1    3    7.8      0    0    0.0        1    3    7.8</t>
  </si>
  <si>
    <t xml:space="preserve"> 26  00 20      1    3    7.8      0    0    0.0        1    3    7.8</t>
  </si>
  <si>
    <t xml:space="preserve"> 27  00 00      1    2    7.2      0    0    0.0        1    2    7.2</t>
  </si>
  <si>
    <t xml:space="preserve"> 29  00 10      1    4    8.4      0    0    0.0        1    4    8.4</t>
  </si>
  <si>
    <t xml:space="preserve"> 30  00 30      1    2    7.2      0    0    0.0        1    2    7.2</t>
  </si>
  <si>
    <t xml:space="preserve"> 31  00 20      1    2    7.2      0    0    0.0        1    2    7.2</t>
  </si>
  <si>
    <t xml:space="preserve"> Monthly Mean             5.4                0.9                  6.2</t>
  </si>
  <si>
    <t xml:space="preserve"> September 1986     (k = 0.60)</t>
  </si>
  <si>
    <t xml:space="preserve">  1  00 15      1    2    7.2      0    0    0.0        1    2    7.2</t>
  </si>
  <si>
    <t xml:space="preserve">  3  05 00      1    2    7.2      0    0    0.0        1    2    7.2</t>
  </si>
  <si>
    <t xml:space="preserve">  4  00 15      1    2    7.2      0    0    0.0        1    2    7.2</t>
  </si>
  <si>
    <t xml:space="preserve">  5  00 15      0    0    0.0      0    0    0.0        0    0    0.0</t>
  </si>
  <si>
    <t xml:space="preserve">  6  01 10      0    0    0.0      0    0    0.0        0    0    0.0</t>
  </si>
  <si>
    <t xml:space="preserve">  7  01 25      1    9   11.4      0    0    0.0        1    9   11.4</t>
  </si>
  <si>
    <t xml:space="preserve">  8  02 15      1    8   10.8      0    0    0.0        1    8   10.8</t>
  </si>
  <si>
    <t xml:space="preserve">  9  03 55      1    8   10.8      0    0    0.0        1    8   10.8</t>
  </si>
  <si>
    <t xml:space="preserve"> 10  02 45      1    1    6.6      0    0    0.0        1    1    6.6</t>
  </si>
  <si>
    <t xml:space="preserve"> 11  00 00      1    2    7.2      0    0    0.0        1    2    7.2</t>
  </si>
  <si>
    <t xml:space="preserve"> 12  23 40      0    0    0.0      0    0    0.0        0    0    0.0</t>
  </si>
  <si>
    <t xml:space="preserve"> 18  00 15      0    0    0.0      0    0    0.0        0    0    0.0</t>
  </si>
  <si>
    <t xml:space="preserve"> 19  03 25      0    0    0.0      0    0    0.0        0    0    0.0</t>
  </si>
  <si>
    <t xml:space="preserve"> 23  00 20      0    0    0.0      0    0    0.0        0    0    0.0</t>
  </si>
  <si>
    <t xml:space="preserve"> 24  00 35      0    0    0.0      0    0    0.0        0    0    0.0</t>
  </si>
  <si>
    <t xml:space="preserve"> 28  00 04      0    0    0.0      0    0    0.0        0    0    0.0</t>
  </si>
  <si>
    <t xml:space="preserve"> 29  03 45      0    0    0.0      0    0    0.0        0    0    0.0</t>
  </si>
  <si>
    <t xml:space="preserve"> 30  01 20      1    3    7.8      0    0    0.0        1    3    7.8</t>
  </si>
  <si>
    <t xml:space="preserve"> Monthly Mean             3.5                0.0                  3.5</t>
  </si>
  <si>
    <t xml:space="preserve"> October   1986     (k = 0.60)</t>
  </si>
  <si>
    <t xml:space="preserve">  2  02 40      1    3    7.8      0    0    0.0        1    3    7.8</t>
  </si>
  <si>
    <t xml:space="preserve">  3  00 40      2    6   15.6      0    0    0.0        2    6   15.6</t>
  </si>
  <si>
    <t xml:space="preserve">  4  00 05      2    9   17.4      0    0    0.0        2    9   17.4</t>
  </si>
  <si>
    <t xml:space="preserve">  5  00 15      2    6   15.6      0    0    0.0        2    6   15.6</t>
  </si>
  <si>
    <t xml:space="preserve">  6  00 05      2    5   15.0      0    0    0.0        2    5   15.0</t>
  </si>
  <si>
    <t xml:space="preserve">  9  00 00      2   14   20.4      1    2    7.2        3   16   27.6</t>
  </si>
  <si>
    <t xml:space="preserve"> 12  00 45      1    2    7.2      0    0    0.0        1    2    7.2</t>
  </si>
  <si>
    <t xml:space="preserve"> 13  00 25      1    2    7.2      2   11   18.6        3   13   25.8</t>
  </si>
  <si>
    <t xml:space="preserve"> 17  00 10      1    7   10.2      0    0    0.0        1    7   10.2</t>
  </si>
  <si>
    <t xml:space="preserve"> 18  00 10      1   14   14.4      0    0    0.0        1   14   14.4</t>
  </si>
  <si>
    <t xml:space="preserve"> 19  00 15      1   22   19.2      0    0    0.0        1   22   19.2</t>
  </si>
  <si>
    <t xml:space="preserve"> 20  00 15      1   42   31.2      0    0    0.0        1   42   31.2</t>
  </si>
  <si>
    <t xml:space="preserve"> 21  00 40      1   41   30.6      1    3    7.8        2   44   38.4</t>
  </si>
  <si>
    <t xml:space="preserve"> 22  03 00      1   46   33.6      2    5   15.0        3   51   48.6</t>
  </si>
  <si>
    <t xml:space="preserve"> 23  00 05      1   42   31.2      2    8   16.8        3   50   48.0</t>
  </si>
  <si>
    <t xml:space="preserve"> 24  01 40      1   47   34.2      2   27   28.2        3   74   62.4</t>
  </si>
  <si>
    <t xml:space="preserve"> 25  01 30      1   57   40.2      3   28   34.8        4   85   75.0</t>
  </si>
  <si>
    <t xml:space="preserve"> 26  01 36      1   36   27.6      3   32   37.2        4   68   64.8</t>
  </si>
  <si>
    <t xml:space="preserve"> 27  05 50      2   20   24.0      3   17   28.2        5   37   52.2</t>
  </si>
  <si>
    <t xml:space="preserve"> 30  00 30      3   12   25.2      3   10   24.0        6   22   49.2</t>
  </si>
  <si>
    <t xml:space="preserve"> 31  00 05      2   25   27.0      3    7   22.2        5   32   49.2</t>
  </si>
  <si>
    <t xml:space="preserve"> Monthly Mean            19.0               10.0                 29.0</t>
  </si>
  <si>
    <t xml:space="preserve"> November  1986     (k = 0.60)</t>
  </si>
  <si>
    <t xml:space="preserve">  2  01 12      2   23   25.8      0    0    0.0        2   23   25.8</t>
  </si>
  <si>
    <t xml:space="preserve">  3  00 35      1   18   16.8      1   14   14.4        2   32   31.2</t>
  </si>
  <si>
    <t xml:space="preserve">  4  01 15      1   15   15.0      2    6   15.6        3   21   30.6</t>
  </si>
  <si>
    <t xml:space="preserve">  5  00 05      1   16   15.6      1    4    8.4        2   20   24.0</t>
  </si>
  <si>
    <t xml:space="preserve">  7  00 50      1    2    7.2      1   10   12.0        2   12   19.2</t>
  </si>
  <si>
    <t xml:space="preserve">  8  00 10      1    6    9.6      1    2    7.2        2    8   16.8</t>
  </si>
  <si>
    <t xml:space="preserve"> 10  00 20      0    0    0.0      1    1    6.6        1    1    6.6</t>
  </si>
  <si>
    <t xml:space="preserve"> 11  00 10      0    0    0.0      1    2    7.2        1    2    7.2</t>
  </si>
  <si>
    <t xml:space="preserve"> 12  00 05      0    0    0.0      0    0    0.0        0    0    0.0</t>
  </si>
  <si>
    <t xml:space="preserve"> 13  06 45      0    0    0.0      0    0    0.0        0    0    0.0</t>
  </si>
  <si>
    <t xml:space="preserve"> 14  00 15      0    0    0.0      0    0    0.0        0    0    0.0</t>
  </si>
  <si>
    <t xml:space="preserve"> 16  02 35      1    4    8.4      0    0    0.0        1    4    8.4</t>
  </si>
  <si>
    <t xml:space="preserve"> 18  00 20      1    3    7.8      0    0    0.0        1    3    7.8</t>
  </si>
  <si>
    <t xml:space="preserve"> 19  02 45      1    5    9.0      0    0    0.0        1    5    9.0</t>
  </si>
  <si>
    <t xml:space="preserve"> 20  00 05      2    4   14.4      0    0    0.0        2    4   14.4</t>
  </si>
  <si>
    <t xml:space="preserve"> 21  00 20      1    2    7.2      0    0    0.0        1    2    7.2</t>
  </si>
  <si>
    <t xml:space="preserve"> 22  00 05      1    2    7.2      0    0    0.0        1    2    7.2</t>
  </si>
  <si>
    <t xml:space="preserve"> 23  01 00      1    2    7.2      1    1    6.6        2    3   13.8</t>
  </si>
  <si>
    <t xml:space="preserve"> 25  03 00      0    0    0.0      0    0    0.0        0    0    0.0</t>
  </si>
  <si>
    <t xml:space="preserve"> 19  01 40      7   62   95.0      4    9   35.3       11   71  130.3</t>
  </si>
  <si>
    <t xml:space="preserve"> 20  05 25      5  117  120.2      3    6   25.9        8  123  146.2</t>
  </si>
  <si>
    <t xml:space="preserve"> 22  01 50      4   35   54.0      3    6   25.9        7   41   79.9</t>
  </si>
  <si>
    <t xml:space="preserve"> 23  00 50      4   31   51.1      6   13   52.6       10   44  103.7</t>
  </si>
  <si>
    <t xml:space="preserve"> 25  00 45     10   38   99.4      6   13   52.6       16   51  151.9</t>
  </si>
  <si>
    <t xml:space="preserve"> 26  00 35      9   34   89.3      5   22   51.8       14   56  141.1</t>
  </si>
  <si>
    <t xml:space="preserve"> 27  02 10      7   38   77.8      9   54  103.7       16   92  181.4</t>
  </si>
  <si>
    <t xml:space="preserve"> 27  23 45      5   39   64.1     10   46  105.1       15   85  169.2</t>
  </si>
  <si>
    <t xml:space="preserve"> Monthly Mean            75.3              101.4                176.7</t>
  </si>
  <si>
    <t xml:space="preserve"> March     1982     (k = 0.72)</t>
  </si>
  <si>
    <t xml:space="preserve">  2  00 10      4   59   71.3     10   83  131.8       14  142  203.0</t>
  </si>
  <si>
    <t xml:space="preserve">  3  00 15      4   49   64.1      9   99  136.1       13  148  200.2</t>
  </si>
  <si>
    <t xml:space="preserve">  4  00 25      4   34   53.3      9  110  144.0       13  144  197.3</t>
  </si>
  <si>
    <t xml:space="preserve">  5  04 20      3   18   34.6      7   79  107.3       10   97  141.8</t>
  </si>
  <si>
    <t xml:space="preserve">  8  00 10      4   29   49.7      8   76  112.3       12  105  162.0</t>
  </si>
  <si>
    <t xml:space="preserve">  8  23 50      2   27   33.8      8   56   97.9       10   83  131.8</t>
  </si>
  <si>
    <t xml:space="preserve"> 10  00 10      5   43   67.0     10   59  114.5       15  102  181.4</t>
  </si>
  <si>
    <t xml:space="preserve"> 11  00 10      4   43   59.8      9   38   92.2       13   81  151.9</t>
  </si>
  <si>
    <t xml:space="preserve"> 13  01 30      8   88  121.0      6   30   64.8       14  118  185.8</t>
  </si>
  <si>
    <t xml:space="preserve"> 14  00 50      6   75   97.2      6   49   78.5       12  124  175.7</t>
  </si>
  <si>
    <t xml:space="preserve"> 16  02 00      6   78   99.4      3   57   62.6        9  135  162.0</t>
  </si>
  <si>
    <t xml:space="preserve"> 17  00 35     10   82  131.0      3   64   67.7       13  146  198.7</t>
  </si>
  <si>
    <t xml:space="preserve"> 18  02 45      9   60  108.0      2   66   61.9       11  126  169.9</t>
  </si>
  <si>
    <t xml:space="preserve"> 19  02 35      8   57   98.6      3   66   69.1       11  123  167.8</t>
  </si>
  <si>
    <t xml:space="preserve"> 22  01 10      7   30   72.0      5   60   79.2       12   90  151.2</t>
  </si>
  <si>
    <t xml:space="preserve"> 23  00 40      6   47   77.0      7   36   76.3       13   83  153.4</t>
  </si>
  <si>
    <t xml:space="preserve"> 24  00 10      7   48   85.0      8   18   70.6       15   66  155.5</t>
  </si>
  <si>
    <t xml:space="preserve"> 25  04 00      6   43   74.2      7   25   68.4       13   68  142.6</t>
  </si>
  <si>
    <t xml:space="preserve"> 26  00 45      6   44   74.9      8   39   85.7       14   83  160.6</t>
  </si>
  <si>
    <t xml:space="preserve"> 27  00 15      9   53  103.0     10   72  123.8       19  125  226.8</t>
  </si>
  <si>
    <t xml:space="preserve"> 27  23 40      9   50  100.8      8   75  111.6       17  125  212.4</t>
  </si>
  <si>
    <t xml:space="preserve"> 29  01 20      7   58   92.2      7   61   94.3       14  119  186.5</t>
  </si>
  <si>
    <t xml:space="preserve"> 29  22 40      6   64   89.3      9   84  125.3       15  148  214.6</t>
  </si>
  <si>
    <t xml:space="preserve"> 31  04 30      7   58   92.2      9   48   99.4       16  106  191.5</t>
  </si>
  <si>
    <t xml:space="preserve"> Monthly Mean            81.2               94.8                176.0</t>
  </si>
  <si>
    <t xml:space="preserve"> April     1982     (k = 0.72)</t>
  </si>
  <si>
    <t xml:space="preserve">  1  00 00      5   53   74.2      8   44   89.3       13   97  163.4</t>
  </si>
  <si>
    <t xml:space="preserve">  3  00 30      9   45   97.2     11   40  108.0       20   85  205.2</t>
  </si>
  <si>
    <t xml:space="preserve">  4  07 00      8   37   84.2      7   47   84.2       15   84  168.5</t>
  </si>
  <si>
    <t xml:space="preserve">  5  00 45      5   26   54.7      7   40   79.2       12   66  133.9</t>
  </si>
  <si>
    <t xml:space="preserve">  6  00 40      5   28   56.2      7   42   80.6       12   70  136.8</t>
  </si>
  <si>
    <t xml:space="preserve">  9  00 40      7   37   77.0      8   42   87.8       15   79  164.9</t>
  </si>
  <si>
    <t xml:space="preserve">  9  23 00      7   24   67.7      7   35   75.6       14   59  143.3</t>
  </si>
  <si>
    <t xml:space="preserve"> 10  23 20      6   34   67.7      7   48   85.0       13   82  152.6</t>
  </si>
  <si>
    <t xml:space="preserve"> 12  00 10      8   57   98.6      9   63  110.2       17  120  208.8</t>
  </si>
  <si>
    <t xml:space="preserve"> 13  01 20      7   52   87.8      8   61  101.5       15  113  189.4</t>
  </si>
  <si>
    <t xml:space="preserve"> 13  23 45      6   46   76.3      8   55   97.2       14  101  173.5</t>
  </si>
  <si>
    <t xml:space="preserve"> 15  22 45      5   34   60.5      8   44   89.3       13   78  149.8</t>
  </si>
  <si>
    <t xml:space="preserve"> 16  23 50      6   20   57.6      4   29   49.7       10   49  107.3</t>
  </si>
  <si>
    <t xml:space="preserve"> 18  00 35      5    8   41.8      4   23   45.4        9   31   87.1</t>
  </si>
  <si>
    <t xml:space="preserve"> 19  00 30      3    6   25.9      6   28   63.4        9   34   89.3</t>
  </si>
  <si>
    <t xml:space="preserve"> 20  00 20      6   23   59.8      7   38   77.8       13   61  137.5</t>
  </si>
  <si>
    <t xml:space="preserve"> 22  05 10      7   52   87.8      3   15   32.4       10   67  120.2</t>
  </si>
  <si>
    <t xml:space="preserve"> 23  00 35      8   92  123.8      1   14   17.3        9  106  141.1</t>
  </si>
  <si>
    <t xml:space="preserve"> 24  00 30      8  119  143.3      1    4   10.1        9  123  153.4</t>
  </si>
  <si>
    <t xml:space="preserve"> 25  00 20      7  137  149.0      2    8   20.2        9  145  169.2</t>
  </si>
  <si>
    <t xml:space="preserve"> 10  01 00      2    8   20.2      1    3    9.4        3   11   29.5</t>
  </si>
  <si>
    <t xml:space="preserve"> 12  00 30      0    0    0.0      1    3    9.4        1    3    9.4</t>
  </si>
  <si>
    <t xml:space="preserve"> 13  00 10      0    0    0.0      1    8   13.0        1    8   13.0</t>
  </si>
  <si>
    <t xml:space="preserve"> 14  00 10      1    2    8.6      1   10   14.4        2   12   23.0</t>
  </si>
  <si>
    <t xml:space="preserve"> 15  00 20      0    0    0.0      2   12   23.0        2   12   23.0</t>
  </si>
  <si>
    <t xml:space="preserve"> 18  00 20      0    0    0.0      1    1    7.9        1    1    7.9</t>
  </si>
  <si>
    <t xml:space="preserve"> 21  00 10      1   13   16.6      1    5   10.8        2   18   27.4</t>
  </si>
  <si>
    <t xml:space="preserve"> 22  00 30      1   16   18.7      1    1    7.9        2   17   26.6</t>
  </si>
  <si>
    <t xml:space="preserve"> 23  00 10      1   14   17.3      1    1    7.9        2   15   25.2</t>
  </si>
  <si>
    <t xml:space="preserve"> 24  00 35      1    4   10.1      0    0    0.0        1    4   10.1</t>
  </si>
  <si>
    <t xml:space="preserve"> 25  00 15      1    7   12.2      0    0    0.0        1    7   12.2</t>
  </si>
  <si>
    <t xml:space="preserve"> 26  01 55      1    7   12.2      0    0    0.0        1    7   12.2</t>
  </si>
  <si>
    <t xml:space="preserve"> 27  00 00      2    6   18.7      0    0    0.0        2    6   18.7</t>
  </si>
  <si>
    <t xml:space="preserve"> Monthly Mean            10.8                8.1                 18.9</t>
  </si>
  <si>
    <t xml:space="preserve"> March     1985     (k = 0.72)</t>
  </si>
  <si>
    <t xml:space="preserve">  1  06 25      1    2    8.6      0    0    0.0        1    2    8.6</t>
  </si>
  <si>
    <t xml:space="preserve">  4  01 55      0    0    0.0      0    0    0.0        0    0    0.0</t>
  </si>
  <si>
    <t xml:space="preserve">  6  00 15      0    0    0.0      0    0    0.0        0    0    0.0</t>
  </si>
  <si>
    <t xml:space="preserve">  7  01 25      0    0    0.0      0    0    0.0        0    0    0.0</t>
  </si>
  <si>
    <t xml:space="preserve">  8  05 10      0    0    0.0      0    0    0.0        0    0    0.0</t>
  </si>
  <si>
    <t xml:space="preserve"> 13  04 40      1    3    9.4      0    0    0.0        1    3    9.4</t>
  </si>
  <si>
    <t xml:space="preserve"> 15  02 20      0    0    0.0      0    0    0.0        0    0    0.0</t>
  </si>
  <si>
    <t xml:space="preserve"> 16  02 15      0    0    0.0      0    0    0.0        0    0    0.0</t>
  </si>
  <si>
    <t xml:space="preserve"> 18  00 05      0    0    0.0      2   13   23.8        2   13   23.8</t>
  </si>
  <si>
    <t xml:space="preserve"> 20  02 05      0    0    0.0      1    5   10.8        1    5   10.8</t>
  </si>
  <si>
    <t xml:space="preserve"> 22  00 15      0    0    0.0      0    0    0.0        0    0    0.0</t>
  </si>
  <si>
    <t xml:space="preserve"> 25  00 05      2   13   23.8      3    8   27.4        5   21   51.1</t>
  </si>
  <si>
    <t xml:space="preserve"> 26  02 50      1   17   19.4      1    2    8.6        2   19   28.1</t>
  </si>
  <si>
    <t xml:space="preserve"> 28  00 25      1   25   25.2      1    1    7.9        2   26   33.1</t>
  </si>
  <si>
    <t xml:space="preserve"> 29  05 55      1   15   18.0      0    0    0.0        1   15   18.0</t>
  </si>
  <si>
    <t xml:space="preserve"> 30  06 05      1    9   13.7      1    1    7.9        2   10   21.6</t>
  </si>
  <si>
    <t xml:space="preserve"> 31  02 20      1    9   13.7      1    2    8.6        2   11   22.3</t>
  </si>
  <si>
    <t xml:space="preserve"> Monthly Mean             7.8                5.6                 13.3</t>
  </si>
  <si>
    <t xml:space="preserve"> April     1985     (k = 0.72)</t>
  </si>
  <si>
    <t xml:space="preserve">  1  00 30      2   12   23.0      1    3    9.4        3   15   32.4</t>
  </si>
  <si>
    <t xml:space="preserve">  2  00 05      1    4   10.1      1    1    7.9        2    5   18.0</t>
  </si>
  <si>
    <t xml:space="preserve">  3  00 47      1    4   10.1      2    7   19.4        3   11   29.5</t>
  </si>
  <si>
    <t xml:space="preserve">  5  00 15      0    0    0.0      2   10   21.6        2   10   21.6</t>
  </si>
  <si>
    <t xml:space="preserve">  6  00 20      0    0    0.0      2   14   24.5        2   14   24.5</t>
  </si>
  <si>
    <t xml:space="preserve">  9  00 10      0    0    0.0      1    2    8.6        1    2    8.6</t>
  </si>
  <si>
    <t xml:space="preserve"> 16  05 45      0    0    0.0      0    0    0.0        0    0    0.0</t>
  </si>
  <si>
    <t xml:space="preserve"> 18  07 25      0    0    0.0      1    1    7.9        1    1    7.9</t>
  </si>
  <si>
    <t xml:space="preserve"> 19  00 15      0    0    0.0      1    4   10.1        1    4   10.1</t>
  </si>
  <si>
    <t xml:space="preserve"> 20  02 25      0    0    0.0      1    2    8.6        1    2    8.6</t>
  </si>
  <si>
    <t xml:space="preserve"> 22  00 10      2   29   35.3      0    0    0.0        2   29   35.3</t>
  </si>
  <si>
    <t xml:space="preserve"> 23  02 10      1   41   36.7      0    0    0.0        1   41   36.7</t>
  </si>
  <si>
    <t xml:space="preserve"> 24  00 10      1   43   38.2      1    2    8.6        2   45   46.8</t>
  </si>
  <si>
    <t xml:space="preserve"> 25  00 00      1   52   44.6      1    2    8.6        2   54   53.3</t>
  </si>
  <si>
    <t xml:space="preserve"> 26  00 10      1   62   51.8      1    2    8.6        2   64   60.5</t>
  </si>
  <si>
    <t xml:space="preserve"> 28  02 10      1   47   41.0      0    0    0.0        1   47   41.0</t>
  </si>
  <si>
    <t xml:space="preserve"> 29  00 35      1   26   25.9      0    0    0.0        1   26   25.9</t>
  </si>
  <si>
    <t xml:space="preserve"> 30  00 05      1   43   38.2      0    0    0.0        1   43   38.2</t>
  </si>
  <si>
    <t xml:space="preserve"> Monthly Mean            16.1                6.6                 22.7</t>
  </si>
  <si>
    <t xml:space="preserve"> May       1985     (k = 0.72)</t>
  </si>
  <si>
    <t xml:space="preserve"> Monthly Mean            84.1               64.9                149.0</t>
  </si>
  <si>
    <t xml:space="preserve"> July      1982     (k = 0.72)</t>
  </si>
  <si>
    <t xml:space="preserve">  1  00 00      2    7   19.4      6   23   59.8        8   30   79.2</t>
  </si>
  <si>
    <t xml:space="preserve">  2  06 45      1    9   13.7      7   24   67.7        8   33   81.4</t>
  </si>
  <si>
    <t xml:space="preserve">  3  00 15      3    7   26.6      5   31   58.3        8   38   85.0</t>
  </si>
  <si>
    <t xml:space="preserve">  5  00 15      1    1    7.9      6   24   60.5        7   25   68.4</t>
  </si>
  <si>
    <t xml:space="preserve">  6  01 35      1    1    7.9      3   28   41.8        4   29   49.7</t>
  </si>
  <si>
    <t xml:space="preserve">  8  00 05      2   10   21.6      3   15   32.4        5   25   54.0</t>
  </si>
  <si>
    <t xml:space="preserve">  9  00 10      3   28   41.8      3   10   28.8        6   38   70.6</t>
  </si>
  <si>
    <t xml:space="preserve"> 10  00 15      2   51   51.1      6   54   82.1        8  105  133.2</t>
  </si>
  <si>
    <t xml:space="preserve"> 11  00 05      3   90   86.4      5   58   77.8        8  148  164.2</t>
  </si>
  <si>
    <t xml:space="preserve"> 12  00 00      6   88  106.6      5   29   56.9       11  117  163.4</t>
  </si>
  <si>
    <t xml:space="preserve"> 15  03 40      7  175  176.4      6   65   90.0       13  240  266.4</t>
  </si>
  <si>
    <t xml:space="preserve"> 18  00 15      6  276  241.9      7   80  108.0       13  356  349.9</t>
  </si>
  <si>
    <t xml:space="preserve"> 20  02 55      6  146  148.3      5   34   60.5       11  180  208.8</t>
  </si>
  <si>
    <t xml:space="preserve"> 22  00 30      7   60   93.6      4   17   41.0       11   77  134.6</t>
  </si>
  <si>
    <t xml:space="preserve"> 23  00 05      5   30   57.6      5   11   43.9       10   41  101.5</t>
  </si>
  <si>
    <t xml:space="preserve"> 24  01 00      4   12   37.4      2    5   18.0        6   17   55.4</t>
  </si>
  <si>
    <t xml:space="preserve"> 26  23 55      0    0    0.0      2    5   18.0        2    5   18.0</t>
  </si>
  <si>
    <t xml:space="preserve"> 29  00 10      2   14   24.5      1    1    7.9        3   15   32.4</t>
  </si>
  <si>
    <t xml:space="preserve"> 31  01 25      2   18   27.4      2   21   29.5        4   39   56.9</t>
  </si>
  <si>
    <t xml:space="preserve"> Monthly Mean            62.6               51.7                114.4</t>
  </si>
  <si>
    <t xml:space="preserve"> August    1982     (k = 0.72)</t>
  </si>
  <si>
    <t xml:space="preserve">  2  02 20      2   11   22.3      4   64   74.9        6   75   97.2</t>
  </si>
  <si>
    <t xml:space="preserve">  4  00 15      3   22   37.4      2   59   56.9        5   81   94.3</t>
  </si>
  <si>
    <t xml:space="preserve">  5  00 30      4   53   67.0      5   47   69.8        9  100  136.8</t>
  </si>
  <si>
    <t xml:space="preserve">  6  00 10      6  104  118.1      5   56   76.3       11  160  194.4</t>
  </si>
  <si>
    <t xml:space="preserve">  8  00 10      5  142  138.2      7   68   99.4       12  210  237.6</t>
  </si>
  <si>
    <t xml:space="preserve">  9  00 20      3  224  182.9      8   65  104.4       11  289  287.3</t>
  </si>
  <si>
    <t xml:space="preserve"> 10  00 20      5  159  150.5      7   45   82.8       12  204  233.3</t>
  </si>
  <si>
    <t xml:space="preserve"> 11  00 05      6  180  172.8      8   70  108.0       14  250  280.8</t>
  </si>
  <si>
    <t xml:space="preserve"> 12  01 35      6  127  134.6      8   36   83.5       14  163  218.2</t>
  </si>
  <si>
    <t xml:space="preserve"> 13  00 30      5  120  122.4      7   37   77.0       12  157  199.4</t>
  </si>
  <si>
    <t xml:space="preserve"> 14  00 05      6   89  107.3      5   41   65.5       11  130  172.8</t>
  </si>
  <si>
    <t xml:space="preserve"> 17  02 05      5   37   62.6      4   44   60.5        9   81  123.1</t>
  </si>
  <si>
    <t xml:space="preserve"> 18  00 10      7   43   81.4      4   49   64.1       11   92  145.4</t>
  </si>
  <si>
    <t xml:space="preserve"> 19  00 10      3   34   46.1      4   51   65.5        7   85  111.6</t>
  </si>
  <si>
    <t xml:space="preserve"> 20  00 10      3   26   40.3      3   43   52.6        6   69   92.9</t>
  </si>
  <si>
    <t xml:space="preserve"> 21  01 20      3   39   49.7      4   54   67.7        7   93  117.4</t>
  </si>
  <si>
    <t xml:space="preserve"> 22  01 20      3   42   51.8      5   69   85.7        8  111  137.5</t>
  </si>
  <si>
    <t xml:space="preserve"> 23  00 35      3   48   56.2      3   50   57.6        6   98  113.8</t>
  </si>
  <si>
    <t xml:space="preserve"> 23  22 50      3   59   64.1      3   54   60.5        6  113  124.6</t>
  </si>
  <si>
    <t xml:space="preserve"> 25  00 15      6   51   79.9      2   36   40.3        8   87  120.2</t>
  </si>
  <si>
    <t xml:space="preserve"> 26  01 25      6   72   95.0      2   18   27.4        8   90  122.4</t>
  </si>
  <si>
    <t xml:space="preserve"> 27  00 10      6   90  108.0      3   25   39.6        9  115  147.6</t>
  </si>
  <si>
    <t xml:space="preserve"> 27  22 45      7   90  115.2      2   25   32.4        9  115  147.6</t>
  </si>
  <si>
    <t xml:space="preserve"> 28  23 30      7   99  121.7      3   17   33.8       10  116  155.5</t>
  </si>
  <si>
    <t xml:space="preserve"> 31  00 10      7   52   87.8      4   36   54.7       11   88  142.6</t>
  </si>
  <si>
    <t xml:space="preserve"> Monthly Mean            92.5               65.6                158.2</t>
  </si>
  <si>
    <t xml:space="preserve"> September 1982     (k = 0.72)</t>
  </si>
  <si>
    <t xml:space="preserve">  1  00 10      7   32   73.4      3   37   48.2       10   69  121.7</t>
  </si>
  <si>
    <t xml:space="preserve">  2  00 00      7   42   80.6      6   49   78.5       13   91  159.1</t>
  </si>
  <si>
    <t xml:space="preserve">  2  22 55      8   62  102.2      6   54   82.1       14  116  184.3</t>
  </si>
  <si>
    <t xml:space="preserve">  4  04 45      8  121  144.7      6   42   73.4       14  163  218.2</t>
  </si>
  <si>
    <t xml:space="preserve">  4  23 45     11  110  158.4      6   56   83.5       17  166  241.9</t>
  </si>
  <si>
    <t xml:space="preserve">  7  00 20      7   49   85.7      5   26   54.7       12   75  140.4</t>
  </si>
  <si>
    <t xml:space="preserve">  9  00 00      5   46   69.1      6   41   72.7       11   87  141.8</t>
  </si>
  <si>
    <t xml:space="preserve"> 13  00 10      1    2    8.6      6   54   82.1        7   56   90.7</t>
  </si>
  <si>
    <t xml:space="preserve">  2  00 15      2   18   27.4      2    8   20.2        4   26   47.5</t>
  </si>
  <si>
    <t xml:space="preserve">  3  00 15      2    6   18.7      1    9   13.7        3   15   32.4</t>
  </si>
  <si>
    <t xml:space="preserve">  4  00 10      2    5   18.0      1    4   10.1        3    9   28.1</t>
  </si>
  <si>
    <t xml:space="preserve">  5  00 15      2    3   16.6      1   12   15.8        3   15   32.4</t>
  </si>
  <si>
    <t xml:space="preserve">  6  00 45      2    4   17.3      1    9   13.7        3   13   31.0</t>
  </si>
  <si>
    <t xml:space="preserve">  7  02 50      0    0    0.0      1    6   11.5        1    6   11.5</t>
  </si>
  <si>
    <t xml:space="preserve">  8  00 15      1    2    8.6      1    7   12.2        2    9   20.9</t>
  </si>
  <si>
    <t xml:space="preserve">  9  00 15      1    1    7.9      2    6   18.7        3    7   26.6</t>
  </si>
  <si>
    <t xml:space="preserve"> 10  00 25      1    6   11.5      0    0    0.0        1    6   11.5</t>
  </si>
  <si>
    <t xml:space="preserve"> 12  00 10      1    2    8.6      0    0    0.0        1    2    8.6</t>
  </si>
  <si>
    <t xml:space="preserve"> 15  00 10      0    0    0.0      0    0    0.0        0    0    0.0</t>
  </si>
  <si>
    <t xml:space="preserve"> 17  00 10      0    0    0.0      0    0    0.0        0    0    0.0</t>
  </si>
  <si>
    <t xml:space="preserve"> 18  00 35      0    0    0.0      2    4   17.3        2    4   17.3</t>
  </si>
  <si>
    <t xml:space="preserve"> 19  03 35      0    0    0.0      0    0    0.0        0    0    0.0</t>
  </si>
  <si>
    <t xml:space="preserve"> 21  02 35      0    0    0.0      0    0    0.0        0    0    0.0</t>
  </si>
  <si>
    <t xml:space="preserve"> 23  00 40      0    0    0.0      0    0    0.0        0    0    0.0</t>
  </si>
  <si>
    <t xml:space="preserve"> 26  00 10      0    0    0.0      1    2    8.6        1    2    8.6</t>
  </si>
  <si>
    <t xml:space="preserve"> 27  00 15      1    1    7.9      0    0    0.0        1    1    7.9</t>
  </si>
  <si>
    <t xml:space="preserve"> 28  00 20      2    2   15.8      0    0    0.0        2    2   15.8</t>
  </si>
  <si>
    <t xml:space="preserve"> 29  00 10      1    1    7.9      0    0    0.0        1    1    7.9</t>
  </si>
  <si>
    <t xml:space="preserve"> 31  00 20      1    2    8.6      0    0    0.0        1    2    8.6</t>
  </si>
  <si>
    <t xml:space="preserve"> Monthly Mean             7.7                5.5                 13.2</t>
  </si>
  <si>
    <t xml:space="preserve"> September 1985     (k = 0.72)</t>
  </si>
  <si>
    <t xml:space="preserve">  1  00 10      1    1    7.9      0    0    0.0        1    1    7.9</t>
  </si>
  <si>
    <t xml:space="preserve">  2  00 20      0    0    0.0      0    0    0.0        0    0    0.0</t>
  </si>
  <si>
    <t xml:space="preserve">  3  01 00      0    0    0.0      0    0    0.0        0    0    0.0</t>
  </si>
  <si>
    <t xml:space="preserve">  6  00 55      0    0    0.0      0    0    0.0        0    0    0.0</t>
  </si>
  <si>
    <t xml:space="preserve">  7  00 00      0    0    0.0      0    0    0.0        0    0    0.0</t>
  </si>
  <si>
    <t xml:space="preserve"> 12  05 30      0    0    0.0      0    0    0.0        0    0    0.0</t>
  </si>
  <si>
    <t xml:space="preserve"> 14  00 10      0    0    0.0      2    5   18.0        2    5   18.0</t>
  </si>
  <si>
    <t xml:space="preserve"> 17  00 25      0    0    0.0      1    2    8.6        1    2    8.6</t>
  </si>
  <si>
    <t xml:space="preserve"> 19  00 00      0    0    0.0      1   13   16.6        1   13   16.6</t>
  </si>
  <si>
    <t xml:space="preserve"> 20  02 10      0    0    0.0      1    7   12.2        1    7   12.2</t>
  </si>
  <si>
    <t xml:space="preserve"> 30  00 15      0    0    0.0      1    2    8.6        1    2    8.6</t>
  </si>
  <si>
    <t xml:space="preserve"> Monthly Mean             0.5                3.8                  4.2</t>
  </si>
  <si>
    <t xml:space="preserve"> October   1985     (k = 0.72)</t>
  </si>
  <si>
    <t xml:space="preserve"> 14  07 00      0    0    0.0      1    2    8.6        1    2    8.6</t>
  </si>
  <si>
    <t xml:space="preserve"> 15  00 10      0    0    0.0      1    9   13.7        1    9   13.7</t>
  </si>
  <si>
    <t xml:space="preserve"> 16  00 10      1    4   10.1      1    5   10.8        2    9   20.9</t>
  </si>
  <si>
    <t xml:space="preserve"> 19  00 15      2   16   25.9      0    0    0.0        2   16   25.9</t>
  </si>
  <si>
    <t xml:space="preserve"> 21  00 15      3   42   51.8      0    0    0.0        3   42   51.8</t>
  </si>
  <si>
    <t xml:space="preserve"> 22  03 30      3   99   92.9      1    1    7.9        4  100  100.8</t>
  </si>
  <si>
    <t xml:space="preserve"> 23  00 15      3  104   96.5      0    0    0.0        3  104   96.5</t>
  </si>
  <si>
    <t xml:space="preserve"> 24  00 10      3   88   85.0      0    0    0.0        3   88   85.0</t>
  </si>
  <si>
    <t xml:space="preserve"> 25  00 10      3   72   73.4      0    0    0.0        3   72   73.4</t>
  </si>
  <si>
    <t xml:space="preserve"> 27  01 33      3   20   36.0      0    0    0.0        3   20   36.0</t>
  </si>
  <si>
    <t xml:space="preserve"> 28  00 20      3    5   25.2      0    0    0.0        3    5   25.2</t>
  </si>
  <si>
    <t xml:space="preserve"> 29  00 50      1    2    8.6      0    0    0.0        1    2    8.6</t>
  </si>
  <si>
    <t xml:space="preserve"> Monthly Mean            22.0                1.8                 23.8</t>
  </si>
  <si>
    <t xml:space="preserve"> November  1985     (k = 0.72)</t>
  </si>
  <si>
    <t xml:space="preserve">  3  00 00      0    0    0.0      0    0    0.0        0    0    0.0</t>
  </si>
  <si>
    <t xml:space="preserve">  5  01 05      0    0    0.0      0    0    0.0        0    0    0.0</t>
  </si>
  <si>
    <t xml:space="preserve">  8  00 15      1   14   17.3      0    0    0.0        1   14   17.3</t>
  </si>
  <si>
    <t xml:space="preserve">  9  00 50      1   10   14.4      1    2    8.6        2   12   23.0</t>
  </si>
  <si>
    <t xml:space="preserve"> 10  04 30      0    0    0.0      1    9   13.7        1    9   13.7</t>
  </si>
  <si>
    <t xml:space="preserve"> 11  00 15      0    0    0.0      1    8   13.0        1    8   13.0</t>
  </si>
  <si>
    <t xml:space="preserve"> 28  00 55      1    2    8.6      7   50   86.4        8   52   95.0</t>
  </si>
  <si>
    <t xml:space="preserve"> 29  00 10      1    2    8.6      6   36   69.1        7   38   77.8</t>
  </si>
  <si>
    <t xml:space="preserve"> 30  02 10      3    6   25.9      5   54   74.9        8   60  100.8</t>
  </si>
  <si>
    <t xml:space="preserve"> Monthly Mean            38.7               73.3                112.0</t>
  </si>
  <si>
    <t xml:space="preserve"> December  1982     (k = 0.72)</t>
  </si>
  <si>
    <t xml:space="preserve">  1  00 05      3    7   26.6      4   50   64.8        7   57   91.4</t>
  </si>
  <si>
    <t xml:space="preserve">  2  00 05      8   16   69.1      4   49   64.1       12   65  133.2</t>
  </si>
  <si>
    <t xml:space="preserve">  3  00 00      7   44   82.1      4   70   79.2       11  114  161.3</t>
  </si>
  <si>
    <t xml:space="preserve">  4  01 00      6   79  100.1      3   57   62.6        9  136  162.7</t>
  </si>
  <si>
    <t xml:space="preserve">  5  00 00      4   79   85.7      3   54   60.5        7  133  146.2</t>
  </si>
  <si>
    <t xml:space="preserve">  7  00 50      5   63   81.4      9   56  105.1       14  119  186.5</t>
  </si>
  <si>
    <t xml:space="preserve">  8  00 10      5   75   90.0      8   54   96.5       13  129  186.5</t>
  </si>
  <si>
    <t xml:space="preserve">  9  03 30      5  102  109.4      8   52   95.0       13  154  204.5</t>
  </si>
  <si>
    <t xml:space="preserve"> 10  00 20      3   90   86.4      9   65  111.6       12  155  198.0</t>
  </si>
  <si>
    <t xml:space="preserve"> 11  00 10      3   55   61.2      8   53   95.8       11  108  157.0</t>
  </si>
  <si>
    <t xml:space="preserve"> 14  03 35      1   43   38.2      7  115  133.2        8  158  171.4</t>
  </si>
  <si>
    <t xml:space="preserve"> 15  00 10      1   65   54.0      9  133  160.6       10  198  214.6</t>
  </si>
  <si>
    <t xml:space="preserve"> 16  00 30      2   43   45.4      8  101  130.3       10  144  175.7</t>
  </si>
  <si>
    <t xml:space="preserve"> 18  00 30      2    9   20.9      5   67   84.2        7   76  105.1</t>
  </si>
  <si>
    <t xml:space="preserve"> 19  04 10      2   10   21.6      5   40   64.8        7   50   86.4</t>
  </si>
  <si>
    <t xml:space="preserve"> 20  00 10      3    7   26.6      4   27   48.2        7   34   74.9</t>
  </si>
  <si>
    <t xml:space="preserve"> 21  00 05      2    5   18.0      6   27   62.6        8   32   80.6</t>
  </si>
  <si>
    <t xml:space="preserve"> 23  01 30      3   11   29.5      5   57   77.0        8   68  106.6</t>
  </si>
  <si>
    <t xml:space="preserve"> 24  00 35      3   13   31.0      5   58   77.8        8   71  108.7</t>
  </si>
  <si>
    <t xml:space="preserve"> 25  00 20      3   38   49.0      4   65   75.6        7  103  124.6</t>
  </si>
  <si>
    <t xml:space="preserve"> 27  02 40      2   26   33.1      5   93  103.0        7  119  136.1</t>
  </si>
  <si>
    <t xml:space="preserve"> 28  00 10      3   22   37.4      5  100  108.0        8  122  145.4</t>
  </si>
  <si>
    <t xml:space="preserve"> 29  03 25      2   16   25.9      5   93  103.0        7  109  128.9</t>
  </si>
  <si>
    <t xml:space="preserve"> Monthly Mean            53.2               89.7                142.9</t>
  </si>
  <si>
    <t xml:space="preserve"> January   1981     (k = 0.72)</t>
  </si>
  <si>
    <t xml:space="preserve">  2  04 38      9   34   89.3      3   13   31.0       12   47  120.2</t>
  </si>
  <si>
    <t xml:space="preserve">  3  00 20      5   38   63.4      4   14   38.9        9   52  102.2</t>
  </si>
  <si>
    <t xml:space="preserve">  4  00 20      7   34   74.9      3   11   29.5       10   45  104.4</t>
  </si>
  <si>
    <t xml:space="preserve">  5  02 00      4   46   61.9      5   20   50.4        9   66  112.3</t>
  </si>
  <si>
    <t xml:space="preserve">  6  01 00      5   26   54.7      3   19   35.3        8   45   90.0</t>
  </si>
  <si>
    <t xml:space="preserve">  7  01 00      7   17   62.6      3   25   39.6       10   42  102.2</t>
  </si>
  <si>
    <t xml:space="preserve">  8  00 20      7   24   67.7      3   40   50.4       10   64  118.1</t>
  </si>
  <si>
    <t xml:space="preserve">  9  00 40      7   38   77.8      3   58   63.4       10   96  141.1</t>
  </si>
  <si>
    <t xml:space="preserve"> 10  00 20      7   56   90.7      3   66   69.1       10  122  159.8</t>
  </si>
  <si>
    <t xml:space="preserve"> 11  01 00      8   56   97.9      3   40   50.4       11   96  148.3</t>
  </si>
  <si>
    <t xml:space="preserve"> 12  00 20      6   40   72.0      7   43   81.4       13   83  153.4</t>
  </si>
  <si>
    <t xml:space="preserve"> 13  00 30      6   54   82.1      6   43   74.2       12   97  156.2</t>
  </si>
  <si>
    <t xml:space="preserve"> 14  00 30      8   49   92.9      9   36   90.7       17   85  183.6</t>
  </si>
  <si>
    <t xml:space="preserve"> 15  01 00      6   33   67.0      4   18   41.8       10   51  108.7</t>
  </si>
  <si>
    <t xml:space="preserve"> 16  00 30      9   55  104.4      4   30   50.4       13   85  154.8</t>
  </si>
  <si>
    <t xml:space="preserve"> 17  00 00     10   50  108.0      3   24   38.9       13   74  146.9</t>
  </si>
  <si>
    <t xml:space="preserve"> 18  01 00      8   47   91.4      3   21   36.7       11   68  128.2</t>
  </si>
  <si>
    <t xml:space="preserve"> 19  00 00      4   43   59.8      2   18   27.4        6   61   87.1</t>
  </si>
  <si>
    <t xml:space="preserve"> 10  00 10      0    0    0.0      5   34   60.5        5   34   60.5</t>
  </si>
  <si>
    <t xml:space="preserve"> 11  00 45      0    0    0.0      5   25   54.0        5   25   54.0</t>
  </si>
  <si>
    <t xml:space="preserve"> 12  00 00      0    0    0.0      5   30   57.6        5   30   57.6</t>
  </si>
  <si>
    <t xml:space="preserve"> 13  00 10      0    0    0.0      5   54   74.9        5   54   74.9</t>
  </si>
  <si>
    <t xml:space="preserve"> 14  00 40      0    0    0.0      6   53   81.4        6   53   81.4</t>
  </si>
  <si>
    <t xml:space="preserve"> 15  01 45      1    2    8.6      2   47   48.2        3   49   56.9</t>
  </si>
  <si>
    <t xml:space="preserve"> 16  01 35      0    0    0.0      2   29   35.3        2   29   35.3</t>
  </si>
  <si>
    <t xml:space="preserve"> 17  00 15      0    0    0.0      4   47   62.6        4   47   62.6</t>
  </si>
  <si>
    <t xml:space="preserve"> 18  00 20      1    1    7.9      4   39   56.9        5   40   64.8</t>
  </si>
  <si>
    <t xml:space="preserve"> 20  00 45      0    0    0.0      5   43   67.0        5   43   67.0</t>
  </si>
  <si>
    <t xml:space="preserve"> 23  00 45      3   21   36.7      4   38   56.2        7   59   92.9</t>
  </si>
  <si>
    <t xml:space="preserve"> 24  00 10      3   37   48.2      5   25   54.0        8   62  102.2</t>
  </si>
  <si>
    <t xml:space="preserve"> 25  00 50      4   68   77.8      3   19   35.3        7   87  113.0</t>
  </si>
  <si>
    <t xml:space="preserve"> 26  00 05      5  113  117.4      2   24   31.7        7  137  149.0</t>
  </si>
  <si>
    <t xml:space="preserve"> 27  00 10      5   95  104.4      1   14   17.3        6  109  121.7</t>
  </si>
  <si>
    <t xml:space="preserve"> 28  00 10      7  123  139.0      0    0    0.0        7  123  139.0</t>
  </si>
  <si>
    <t xml:space="preserve"> 29  00 20      5  107  113.0      1    1    7.9        6  108  121.0</t>
  </si>
  <si>
    <t xml:space="preserve"> 30  00 10      6  108  121.0      2    7   19.4        8  115  140.4</t>
  </si>
  <si>
    <t xml:space="preserve"> Monthly Mean            34.0               43.3                 77.3</t>
  </si>
  <si>
    <t xml:space="preserve"> February  1984     (k = 0.72)</t>
  </si>
  <si>
    <t xml:space="preserve">  1  00 40      4   78   85.0      2   10   21.6        6   88  106.6</t>
  </si>
  <si>
    <t xml:space="preserve">  2  00 10      4   73   81.4      2   10   21.6        6   83  103.0</t>
  </si>
  <si>
    <t xml:space="preserve">  3  00 10      3   40   50.4      5   16   47.5        8   56   97.9</t>
  </si>
  <si>
    <t xml:space="preserve">  4  00 05      2   19   28.1      4   25   46.8        6   44   74.9</t>
  </si>
  <si>
    <t xml:space="preserve">  5  01 23      2    4   17.3      4   22   44.6        6   26   61.9</t>
  </si>
  <si>
    <t xml:space="preserve">  6  00 30      1    5   10.8      7   48   85.0        8   53   95.8</t>
  </si>
  <si>
    <t xml:space="preserve">  7  00 20      1    8   13.0      8   56   97.9        9   64  110.9</t>
  </si>
  <si>
    <t xml:space="preserve">  8  00 05      1   21   22.3      5   61   79.9        6   82  102.2</t>
  </si>
  <si>
    <t xml:space="preserve">  9  00 10      1   19   20.9      6   84  103.7        7  103  124.6</t>
  </si>
  <si>
    <t xml:space="preserve"> 10  00 15      1   17   19.4      6  126  133.9        7  143  153.4</t>
  </si>
  <si>
    <t xml:space="preserve"> 11  00 45      1    4   10.1      6  106  119.5        7  110  129.6</t>
  </si>
  <si>
    <t xml:space="preserve"> 14  05 00      0    0    0.0      6   58   85.0        6   58   85.0</t>
  </si>
  <si>
    <t xml:space="preserve"> 15  02 30      1    2    8.6      7   48   85.0        8   50   93.6</t>
  </si>
  <si>
    <t xml:space="preserve"> 16  00 30      1    2    8.6      5   29   56.9        6   31   65.5</t>
  </si>
  <si>
    <t xml:space="preserve"> 17  01 00      1    1    7.9      6   21   58.3        7   22   66.2</t>
  </si>
  <si>
    <t xml:space="preserve"> 18  00 55      1   17   19.4      4   15   39.6        5   32   59.0</t>
  </si>
  <si>
    <t xml:space="preserve"> 19  00 00      1   21   22.3      4   13   38.2        5   34   60.5</t>
  </si>
  <si>
    <t xml:space="preserve"> 20  01 45      3   47   55.4      2    3   16.6        5   50   72.0</t>
  </si>
  <si>
    <t xml:space="preserve">  3  00 00      5   21   51.1      8  101  130.3       13  122  181.4</t>
  </si>
  <si>
    <t xml:space="preserve">  5  00 00      6   24   60.5      5  109  114.5       11  133  175.0</t>
  </si>
  <si>
    <t xml:space="preserve">  6  00 15      8   32   80.6      7   72  102.2       15  104  182.9</t>
  </si>
  <si>
    <t xml:space="preserve">  7  00 15     10   40  100.8      5   61   79.9       15  101  180.7</t>
  </si>
  <si>
    <t xml:space="preserve">  8  00 30      9   32   87.8      4   50   64.8       13   82  152.6</t>
  </si>
  <si>
    <t xml:space="preserve"> 10  00 00      8   59  100.1      5   37   62.6       13   96  162.7</t>
  </si>
  <si>
    <t xml:space="preserve"> 11  00 15      7   62   95.0      4   37   55.4       11   99  150.5</t>
  </si>
  <si>
    <t xml:space="preserve"> 12  01 00      8   75  111.6      5   35   61.2       13  110  172.8</t>
  </si>
  <si>
    <t xml:space="preserve"> 12  23 30      8   86  119.5      5   38   63.4       13  124  182.9</t>
  </si>
  <si>
    <t xml:space="preserve"> 15  03 35      5   37   62.6      3   32   44.6        8   69  107.3</t>
  </si>
  <si>
    <t xml:space="preserve"> 16  00 30      9   57  105.8      4   41   58.3       13   98  164.2</t>
  </si>
  <si>
    <t xml:space="preserve"> 16  23 30      6   65   90.0      4   26   47.5       10   91  137.5</t>
  </si>
  <si>
    <t xml:space="preserve"> 18  00 30      9   85  126.0      3   12   30.2       12   97  156.2</t>
  </si>
  <si>
    <t xml:space="preserve"> 19  00 00      7  104  125.3      2    3   16.6        9  107  141.8</t>
  </si>
  <si>
    <t xml:space="preserve"> 20  01 30      8   99  128.9      1    2    8.6        9  101  137.5</t>
  </si>
  <si>
    <t xml:space="preserve"> 22  02 45      6   94  110.9      3   22   37.4        9  116  148.3</t>
  </si>
  <si>
    <t xml:space="preserve"> 23  00 30      7  108  128.2      5   25   54.0       12  133  182.2</t>
  </si>
  <si>
    <t xml:space="preserve"> 24  00 30      7  122  138.2      3   24   38.9       10  146  177.1</t>
  </si>
  <si>
    <t xml:space="preserve"> 26  02 30      7   77  105.8      6   23   59.8       13  100  165.6</t>
  </si>
  <si>
    <t xml:space="preserve"> 26  23 15      6   61   87.1      7   31   72.7       13   92  159.8</t>
  </si>
  <si>
    <t xml:space="preserve"> 28  04 10      6   63   88.6      6   38   70.6       12  101  159.1</t>
  </si>
  <si>
    <t xml:space="preserve"> 29  01 15      9   80  122.4      7   45   82.8       16  125  205.2</t>
  </si>
  <si>
    <t xml:space="preserve"> Monthly Mean            96.0               68.5                164.5</t>
  </si>
  <si>
    <t xml:space="preserve"> April     1981     (k = 0.72)</t>
  </si>
  <si>
    <t xml:space="preserve">  3  00 30     10   68  121.0      6   30   64.8       16   98  185.8</t>
  </si>
  <si>
    <t xml:space="preserve">  7  00 30     12  116  169.9      2   14   24.5       14  130  194.4</t>
  </si>
  <si>
    <t xml:space="preserve">  8  00 15     12  134  182.9      4   22   44.6       16  156  227.5</t>
  </si>
  <si>
    <t xml:space="preserve">  9  01 00     11  218  236.2      3   10   28.8       14  228  265.0</t>
  </si>
  <si>
    <t xml:space="preserve"> 10  05 00      8  160  172.8      3    6   25.9       11  166  198.7</t>
  </si>
  <si>
    <t xml:space="preserve"> 11  00 15      9  168  185.8      4    8   34.6       13  176  220.3</t>
  </si>
  <si>
    <t xml:space="preserve"> 12  00 10     10  144  175.7      4    8   34.6       14  152  210.2</t>
  </si>
  <si>
    <t xml:space="preserve"> 14  00 30      9  122  152.6      3   27   41.0       12  149  193.7</t>
  </si>
  <si>
    <t xml:space="preserve"> 15  00 30     11  136  177.1      5   40   64.8       16  176  241.9</t>
  </si>
  <si>
    <t xml:space="preserve"> 17  00 00     10  144  175.7      7   40   79.2       17  184  254.9</t>
  </si>
  <si>
    <t xml:space="preserve"> 18  00 15     11  144  182.9      5   47   69.8       16  191  252.7</t>
  </si>
  <si>
    <t xml:space="preserve"> 20  00 30     11  116  162.7      4   53   67.0       15  169  229.7</t>
  </si>
  <si>
    <t xml:space="preserve"> 21  00 30     13  104  168.5      5   40   64.8       18  144  233.3</t>
  </si>
  <si>
    <t xml:space="preserve"> 22  01 40     10   69  121.7      4   36   54.7       14  105  176.4</t>
  </si>
  <si>
    <t xml:space="preserve"> 23  00 45      9   61  108.7      4   19   42.5       13   80  151.2</t>
  </si>
  <si>
    <t xml:space="preserve"> 24  00 00      8   59  100.1      5   20   50.4       13   79  150.5</t>
  </si>
  <si>
    <t xml:space="preserve"> 26  00 10      6   72   95.0      3   11   29.5        9   83  124.6</t>
  </si>
  <si>
    <t xml:space="preserve"> 27  00 30      9   65  111.6      2    5   18.0       11   70  129.6</t>
  </si>
  <si>
    <t xml:space="preserve"> 27  23 45      5   66   83.5      2    8   20.2        7   74  103.7</t>
  </si>
  <si>
    <t xml:space="preserve"> 29  01 20      9   72  116.6      2    5   18.0       11   77  134.6</t>
  </si>
  <si>
    <t xml:space="preserve"> Monthly Mean           150.0               43.9                193.9</t>
  </si>
  <si>
    <t xml:space="preserve"> May       1981     (k = 0.72)</t>
  </si>
  <si>
    <t xml:space="preserve">  1  00 30     11   71  130.3      4   13   38.2       15   84  168.5</t>
  </si>
  <si>
    <t xml:space="preserve">  1  22 45     11   88  142.6      6   22   59.0       17  110  201.6</t>
  </si>
  <si>
    <t xml:space="preserve">  3  00 30     11   67  127.4      4   28   49.0       15   95  176.4</t>
  </si>
  <si>
    <t xml:space="preserve">  3  23 00     12  105  162.0      5   24   53.3       17  129  215.3</t>
  </si>
  <si>
    <t xml:space="preserve">  8  00 30     14  157  213.8      7   35   75.6       21  192  289.4</t>
  </si>
  <si>
    <t xml:space="preserve">  9  00 30     11  104  154.1      7   24   67.7       18  128  221.8</t>
  </si>
  <si>
    <t xml:space="preserve"> 13  00 30     11  124  168.5      5   15   46.8       16  139  215.3</t>
  </si>
  <si>
    <t xml:space="preserve"> 14  00 15     11  126  169.9      4   11   36.7       15  137  206.6</t>
  </si>
  <si>
    <t xml:space="preserve"> 14  23 45     10  130  165.6      4   18   41.8       14  148  207.4</t>
  </si>
  <si>
    <t xml:space="preserve"> 16  00 30      8  123  146.2      5   18   49.0       13  141  195.1</t>
  </si>
  <si>
    <t xml:space="preserve"> 18  01 00      6  110  122.4      4   27   48.2       10  137  170.6</t>
  </si>
  <si>
    <t xml:space="preserve"> 21  00 15      4   32   51.8      5   28   56.2        9   60  108.0</t>
  </si>
  <si>
    <t xml:space="preserve"> 22  00 20      8   33   81.4      7   34   74.9       15   67  156.2</t>
  </si>
  <si>
    <t xml:space="preserve"> 23  00 30      9   42   95.0      5   24   53.3       14   66  148.3</t>
  </si>
  <si>
    <t xml:space="preserve"> 25  00 15      6   53   81.4      6   16   54.7       12   69  136.1</t>
  </si>
  <si>
    <t xml:space="preserve"> 25  23 15      8   76  112.3      5   24   53.3       13  100  165.6</t>
  </si>
  <si>
    <t xml:space="preserve"> 27  00 00      8   87  120.2      2   10   21.6       10   97  141.8</t>
  </si>
  <si>
    <t xml:space="preserve"> 29  00 15      5   57   77.0      3   18   34.6        8   75  111.6</t>
  </si>
  <si>
    <t xml:space="preserve"> 29  23 15      4   60   72.0      2   31   36.7        6   91  108.7</t>
  </si>
  <si>
    <t xml:space="preserve"> 31  05 25      6   44   74.9      1   16   18.7        7   60   93.6</t>
  </si>
  <si>
    <t xml:space="preserve"> Monthly Mean           123.4               48.5                171.9</t>
  </si>
  <si>
    <t xml:space="preserve"> June      1981     (k = 0.72)</t>
  </si>
  <si>
    <t xml:space="preserve">  1  04 20      6   27   62.6      1   13   16.6        7   40   79.2</t>
  </si>
  <si>
    <t xml:space="preserve"> 14  05 10      3  129  114.5      3   21   36.7        6  150  151.2</t>
  </si>
  <si>
    <t xml:space="preserve"> 15  04 20      4   97   98.6      3   19   35.3        7  116  133.9</t>
  </si>
  <si>
    <t xml:space="preserve"> 16  23 45      1   46   40.3      4   37   55.4        5   83   95.8</t>
  </si>
  <si>
    <t xml:space="preserve"> 18  00 10      1   34   31.7      4   28   49.0        5   62   80.6</t>
  </si>
  <si>
    <t xml:space="preserve"> 19  01 10      1    8   13.0      7   65   97.2        8   73  110.2</t>
  </si>
  <si>
    <t xml:space="preserve"> 20  00 10      0    0    0.0      8   65  104.4        8   65  104.4</t>
  </si>
  <si>
    <t xml:space="preserve"> 22  00 05      0    0    0.0      6   85  104.4        6   85  104.4</t>
  </si>
  <si>
    <t xml:space="preserve"> 23  02 15      0    0    0.0      5   66   83.5        5   66   83.5</t>
  </si>
  <si>
    <t xml:space="preserve"> 24  02 35      1    3    9.4      5  125  126.0        6  128  135.4</t>
  </si>
  <si>
    <t xml:space="preserve"> 25  02 00      3    3   23.8      4  114  110.9        7  117  134.6</t>
  </si>
  <si>
    <t xml:space="preserve"> 28  01 00      0    0    0.0      5   48   70.6        5   48   70.6</t>
  </si>
  <si>
    <t xml:space="preserve"> 29  03 10      0    0    0.0      5   41   65.5        5   41   65.5</t>
  </si>
  <si>
    <t xml:space="preserve"> 30  00 10      0    0    0.0      6   53   81.4        6   53   81.4</t>
  </si>
  <si>
    <t xml:space="preserve"> 31  06 05      0    0    0.0      5   52   73.4        5   52   73.4</t>
  </si>
  <si>
    <t xml:space="preserve"> Monthly Mean            18.3               75.3                 93.6</t>
  </si>
  <si>
    <t xml:space="preserve"> June      1984     (k = 0.72)</t>
  </si>
  <si>
    <t xml:space="preserve">  5  23 10      0    0    0.0      4   52   66.2        4   52   66.2</t>
  </si>
  <si>
    <t xml:space="preserve">  2  00 00      0    0    0.0      3   51   58.3        3   51   58.3</t>
  </si>
  <si>
    <t xml:space="preserve">  4  03 20      1    4   10.1      2   20   28.8        3   24   38.9</t>
  </si>
  <si>
    <t xml:space="preserve">  5  00 00      1    8   13.0      1   13   16.6        2   21   29.5</t>
  </si>
  <si>
    <t xml:space="preserve">  6  01 10      3    8   27.4      1    3    9.4        4   11   36.7</t>
  </si>
  <si>
    <t xml:space="preserve">  7  00 10      3   18   34.6      1    2    8.6        4   20   43.2</t>
  </si>
  <si>
    <t xml:space="preserve">  7  23 45      4   17   41.0      1    1    7.9        5   18   49.0</t>
  </si>
  <si>
    <t xml:space="preserve">  9  00 05      2    9   20.9      1    3    9.4        3   12   30.2</t>
  </si>
  <si>
    <t xml:space="preserve"> 12  03 10      1    4   10.1      3   20   36.0        4   24   46.1</t>
  </si>
  <si>
    <t xml:space="preserve"> 14  02 55      0    0    0.0      3   46   54.7        3   46   54.7</t>
  </si>
  <si>
    <t xml:space="preserve"> 15  00 10      2    5   18.0      4   54   67.7        6   59   85.7</t>
  </si>
  <si>
    <t xml:space="preserve"> 16  02 05      3   14   31.7      4   66   76.3        7   80  108.0</t>
  </si>
  <si>
    <t xml:space="preserve"> 17  00 30      5   12   44.6      4   35   54.0        9   47   98.6</t>
  </si>
  <si>
    <t xml:space="preserve"> 19  01 40      2    5   18.0      5   52   73.4        7   57   91.4</t>
  </si>
  <si>
    <t xml:space="preserve"> 27  04 30      1    2    8.6      3   27   41.0        4   29   49.7</t>
  </si>
  <si>
    <t xml:space="preserve"> 28  00 45      2    3   16.6      2   20   28.8        4   23   45.4</t>
  </si>
  <si>
    <t xml:space="preserve"> 30  00 25      3   16   33.1      2    6   18.7        5   22   51.8</t>
  </si>
  <si>
    <t xml:space="preserve"> Monthly Mean            19.3               38.6                 57.8</t>
  </si>
  <si>
    <t xml:space="preserve"> July      1984     (k = 0.72)</t>
  </si>
  <si>
    <t xml:space="preserve">  2  00 10      4   25   46.8      2    4   17.3        6   29   64.1</t>
  </si>
  <si>
    <t xml:space="preserve">  3  00 05      8   37   84.2      2    5   18.0       10   42  102.2</t>
  </si>
  <si>
    <t xml:space="preserve">  4  00 10      5   41   65.5      5   11   43.9       10   52  109.4</t>
  </si>
  <si>
    <t xml:space="preserve">  5  00 05      8   44   89.3      5   15   46.8       13   59  136.1</t>
  </si>
  <si>
    <t xml:space="preserve">  6  01 30      5   27   55.4      4   12   37.4        9   39   92.9</t>
  </si>
  <si>
    <t xml:space="preserve">  9  00 05      4   12   37.4      5   26   54.7        9   38   92.2</t>
  </si>
  <si>
    <t xml:space="preserve"> 10  00 10      3    9   28.1      6   42   73.4        9   51  101.5</t>
  </si>
  <si>
    <t xml:space="preserve"> 11  00 15      3    3   23.8      5   27   55.4        8   30   79.2</t>
  </si>
  <si>
    <t xml:space="preserve"> 12  02 15      0    0    0.0      6   30   64.8        6   30   64.8</t>
  </si>
  <si>
    <t xml:space="preserve"> 13  00 20      0    0    0.0      5   35   61.2        5   35   61.2</t>
  </si>
  <si>
    <t xml:space="preserve"> 14  01 35      1    2    8.6      3   24   38.9        4   26   47.5</t>
  </si>
  <si>
    <t xml:space="preserve"> 16  00 15      0    0    0.0      4   21   43.9        4   21   43.9</t>
  </si>
  <si>
    <t xml:space="preserve"> 17  00 00      0    0    0.0      6   16   54.7        6   16   54.7</t>
  </si>
  <si>
    <t xml:space="preserve"> 18  00 10      1    2    8.6      4   12   37.4        5   14   46.1</t>
  </si>
  <si>
    <t xml:space="preserve"> 19  01 20      1    1    7.9      4    9   35.3        5   10   43.2</t>
  </si>
  <si>
    <t xml:space="preserve"> 20  01 10      1    4   10.1      3    9   28.1        4   13   38.2</t>
  </si>
  <si>
    <t xml:space="preserve"> 21  02 25      0    0    0.0      2   11   22.3        2   11   22.3</t>
  </si>
  <si>
    <t xml:space="preserve"> 23  00 20      1    1    7.9      2   11   22.3        3   12   30.2</t>
  </si>
  <si>
    <t xml:space="preserve"> 24  00 00      1    1    7.9      3   15   32.4        4   16   40.3</t>
  </si>
  <si>
    <t xml:space="preserve"> 25  00 10      1    1    7.9      4   13   38.2        5   14   46.1</t>
  </si>
  <si>
    <t xml:space="preserve"> 26  00 05      1    1    7.9      3    7   26.6        4    8   34.6</t>
  </si>
  <si>
    <t xml:space="preserve"> 27  00 10      2    4   17.3      1    2    8.6        3    6   25.9</t>
  </si>
  <si>
    <t xml:space="preserve"> 30  00 15      1    1    7.9      2    2   15.8        3    3   23.8</t>
  </si>
  <si>
    <t xml:space="preserve"> 31  00 10      1    1    7.9      1    2    8.6        2    3   16.6</t>
  </si>
  <si>
    <t xml:space="preserve"> Monthly Mean            22.1               36.9                 59.0</t>
  </si>
  <si>
    <t xml:space="preserve"> August    1984     (k = 0.72)</t>
  </si>
  <si>
    <t xml:space="preserve">  1  00 30      1    3    9.4      1    5   10.8        2    8   20.2</t>
  </si>
  <si>
    <t xml:space="preserve">  2  00 05      0    0    0.0      1    7   12.2        1    7   12.2</t>
  </si>
  <si>
    <t xml:space="preserve">  3  00 20      0    0    0.0      1   12   15.8        1   12   15.8</t>
  </si>
  <si>
    <t xml:space="preserve">  4  01 00      1    2    8.6      2   11   22.3        3   13   31.0</t>
  </si>
  <si>
    <t xml:space="preserve">  6  00 00      2    8   20.2      1    1    7.9        3    9   28.1</t>
  </si>
  <si>
    <t xml:space="preserve">  7  00 05      3   22   37.4      1    1    7.9        4   23   45.4</t>
  </si>
  <si>
    <t xml:space="preserve">  8  00 20      4   34   53.3      0    0    0.0        4   34   53.3</t>
  </si>
  <si>
    <t xml:space="preserve">  9  00 10      1   54   46.1      0    0    0.0        1   54   46.1</t>
  </si>
  <si>
    <t xml:space="preserve"> 10  00 00      1   58   49.0      0    0    0.0        1   58   49.0</t>
  </si>
  <si>
    <t xml:space="preserve"> Monthly Mean            74.7              120.5                195.2</t>
  </si>
  <si>
    <t xml:space="preserve"> September 1981     (k = 0.72)</t>
  </si>
  <si>
    <t xml:space="preserve">  1  00 20      9   78  121.0      8   80  115.2       17  158  236.2</t>
  </si>
  <si>
    <t xml:space="preserve">  2  00 00      6   58   85.0      8   70  108.0       14  128  193.0</t>
  </si>
  <si>
    <t xml:space="preserve">  2  22 15      8   50   93.6     10   85  133.2       18  135  226.8</t>
  </si>
  <si>
    <t xml:space="preserve">  4  02 15      6   22   59.0      7   73  103.0       13   95  162.0</t>
  </si>
  <si>
    <t xml:space="preserve">  6  00 23      9   73  117.4      8  101  130.3       17  174  247.7</t>
  </si>
  <si>
    <t xml:space="preserve">  7  00 15      9   89  128.9      8   68  106.6       17  157  235.4</t>
  </si>
  <si>
    <t xml:space="preserve">  8  00 20      9   91  130.3     11   63  124.6       20  154  254.9</t>
  </si>
  <si>
    <t xml:space="preserve">  9  00 45      7   97  120.2      6   38   70.6       13  135  190.8</t>
  </si>
  <si>
    <t xml:space="preserve"> 10  02 30      8  106  133.9      4   23   45.4       12  129  179.3</t>
  </si>
  <si>
    <t xml:space="preserve"> 14  00 40      7   81  108.7      6   18   56.2       13   99  164.9</t>
  </si>
  <si>
    <t xml:space="preserve"> 14  23 25      4   67   77.0      7   19   64.1       11   86  141.1</t>
  </si>
  <si>
    <t xml:space="preserve"> 16  00 50      4   70   79.2     11   67  127.4       15  137  206.6</t>
  </si>
  <si>
    <t xml:space="preserve"> 17  00 30      7   54   89.3     10   34   96.5       17   88  185.8</t>
  </si>
  <si>
    <t xml:space="preserve"> 18  00 10      5   73   88.6      8   41   87.1       13  114  175.7</t>
  </si>
  <si>
    <t xml:space="preserve"> 21  02 45      8   75  111.6     10   41  101.5       18  116  213.1</t>
  </si>
  <si>
    <t xml:space="preserve"> 21  23 30      9   78  121.0      9   48   99.4       18  126  220.3</t>
  </si>
  <si>
    <t xml:space="preserve"> 22  23 50     10   77  127.4      6   40   72.0       16  117  199.4</t>
  </si>
  <si>
    <t xml:space="preserve"> 24  00 00      9   41   94.3      8   26   76.3       17   67  170.6</t>
  </si>
  <si>
    <t xml:space="preserve"> 27  00 30      9   60  108.0      8   49   92.9       17  109  200.9</t>
  </si>
  <si>
    <t xml:space="preserve"> 28  00 40      7   65   97.2      9   61  108.7       16  126  205.9</t>
  </si>
  <si>
    <t xml:space="preserve"> 29  03 20      8   62  102.2      9   54  103.7       17  116  205.9</t>
  </si>
  <si>
    <t xml:space="preserve"> 30  01 10      8   58   99.4      9   52  102.2       17  110  201.6</t>
  </si>
  <si>
    <t xml:space="preserve"> Monthly Mean           104.2               96.6                200.8</t>
  </si>
  <si>
    <t xml:space="preserve"> October   1981     (k = 0.72)</t>
  </si>
  <si>
    <t xml:space="preserve">  2  00 15      6   66   90.7     10   49  107.3       16  115  198.0</t>
  </si>
  <si>
    <t xml:space="preserve">  3  00 25      6   89  107.3     10   71  123.1       16  160  230.4</t>
  </si>
  <si>
    <t xml:space="preserve">  4  02 42      7   98  121.0      9  104  139.7       16  202  260.6</t>
  </si>
  <si>
    <t xml:space="preserve">  5  02 50      5   50   72.0      7   71  101.5       12  121  173.5</t>
  </si>
  <si>
    <t xml:space="preserve">  6  05 20      4   43   59.8      8   80  115.2       12  123  175.0</t>
  </si>
  <si>
    <t xml:space="preserve">  9  04 30      8   22   73.4      6   50   79.2       14   72  152.6</t>
  </si>
  <si>
    <t xml:space="preserve"> 10  01 00      4   19   42.5      6   78   99.4       10   97  141.8</t>
  </si>
  <si>
    <t xml:space="preserve"> 11  01 05      4   13   38.2      5   75   90.0        9   88  128.2</t>
  </si>
  <si>
    <t xml:space="preserve"> 12  00 00      4   13   38.2      4   60   72.0        8   73  110.2</t>
  </si>
  <si>
    <t xml:space="preserve"> 12  23 40      3   13   31.0      7   89  114.5       10  102  145.4</t>
  </si>
  <si>
    <t xml:space="preserve"> 14  03 30      4   19   42.5      8  122  145.4       12  141  187.9</t>
  </si>
  <si>
    <t xml:space="preserve"> 15  23 30      4   14   38.9      8  136  155.5       12  150  194.4</t>
  </si>
  <si>
    <t xml:space="preserve"> 17  00 20      5   18   49.0      8  213  211.0       13  231  259.9</t>
  </si>
  <si>
    <t xml:space="preserve"> 18  00 30      4   12   37.4      6  212  195.8       10  224  233.3</t>
  </si>
  <si>
    <t xml:space="preserve"> 19  00 40      6   14   53.3      6  153  153.4       12  167  206.6</t>
  </si>
  <si>
    <t xml:space="preserve"> 20  01 00      6   17   55.4      6  142  145.4       12  159  200.9</t>
  </si>
  <si>
    <t xml:space="preserve"> 23  00 45      3   13   31.0      6   48   77.8        9   61  108.7</t>
  </si>
  <si>
    <t xml:space="preserve"> 24  00 10      4   16   40.3      6   39   71.3       10   55  111.6</t>
  </si>
  <si>
    <t xml:space="preserve"> 25  00 30      4   20   43.2      5   43   67.0        9   63  110.2</t>
  </si>
  <si>
    <t xml:space="preserve"> 26  00 10      6   22   59.0      6   33   67.0       12   55  126.0</t>
  </si>
  <si>
    <t xml:space="preserve"> 27  00 15      6   26   61.9      4   22   44.6       10   48  106.6</t>
  </si>
  <si>
    <t xml:space="preserve"> 28  00 15      5   27   55.4      4   20   43.2        9   47   98.6</t>
  </si>
  <si>
    <t xml:space="preserve"> 30  02 10      6   61   87.1      7   20   64.8       13   81  151.9</t>
  </si>
  <si>
    <t xml:space="preserve"> 30  23 45      8   52   95.0      5   36   61.9       13   88  157.0</t>
  </si>
  <si>
    <t xml:space="preserve"> Monthly Mean            59.3              106.1                165.4</t>
  </si>
  <si>
    <t xml:space="preserve"> November  1981     (k = 0.72)</t>
  </si>
  <si>
    <t xml:space="preserve">  1  00 40     10   54  110.9      3   47   55.4       13  101  166.3</t>
  </si>
  <si>
    <t xml:space="preserve">  4  00 45     10   42  102.2      7   94  118.1       17  136  220.3</t>
  </si>
  <si>
    <t xml:space="preserve">  8  00 45     10   24   89.3      7   88  113.8       17  112  203.0</t>
  </si>
  <si>
    <t xml:space="preserve"> 10  00 20      6   40   72.0      9   50  100.8       15   90  172.8</t>
  </si>
  <si>
    <t xml:space="preserve"> Monthly Mean             7.0                1.6                  8.6</t>
  </si>
  <si>
    <t xml:space="preserve"> November  1984     (k = 0.72)</t>
  </si>
  <si>
    <t xml:space="preserve">  1  04 15      0    0    0.0      1    3    9.4        1    3    9.4</t>
  </si>
  <si>
    <t xml:space="preserve">  2  00 15      0    0    0.0      1    4   10.1        1    4   10.1</t>
  </si>
  <si>
    <t xml:space="preserve">  4  01 10      0    0    0.0      1    6   11.5        1    6   11.5</t>
  </si>
  <si>
    <t xml:space="preserve">  5  00 15      0    0    0.0      1    3    9.4        1    3    9.4</t>
  </si>
  <si>
    <t xml:space="preserve">  8  00 15      0    0    0.0      1    2    8.6        1    2    8.6</t>
  </si>
  <si>
    <t xml:space="preserve">  9  00 10      1    5   10.8      0    0    0.0        1    5   10.8</t>
  </si>
  <si>
    <t xml:space="preserve"> 10  03 05      1   19   20.9      0    0    0.0        1   19   20.9</t>
  </si>
  <si>
    <t xml:space="preserve"> 12  05 30      1   13   16.6      0    0    0.0        1   13   16.6</t>
  </si>
  <si>
    <t xml:space="preserve"> 13  00 30      1   12   15.8      0    0    0.0        1   12   15.8</t>
  </si>
  <si>
    <t xml:space="preserve"> 14  00 05      1    9   13.7      1    2    8.6        2   11   22.3</t>
  </si>
  <si>
    <t xml:space="preserve"> 17  00 10      0    0    0.0      1    2    8.6        1    2    8.6</t>
  </si>
  <si>
    <t xml:space="preserve"> 21  01 25      1   20   21.6      1    4   10.1        2   24   31.7</t>
  </si>
  <si>
    <t xml:space="preserve"> 22  00 15      1   16   18.7      1    4   10.1        2   20   28.8</t>
  </si>
  <si>
    <t xml:space="preserve"> 23  01 10      1   15   18.0      1   18   20.2        2   33   38.2</t>
  </si>
  <si>
    <t xml:space="preserve"> 26  00 15      0    0    0.0      2   41   43.9        2   41   43.9</t>
  </si>
  <si>
    <t xml:space="preserve"> 27  00 15      0    0    0.0      2   33   38.2        2   33   38.2</t>
  </si>
  <si>
    <t xml:space="preserve"> 28  00 50      0    0    0.0      2   40   43.2        2   40   43.2</t>
  </si>
  <si>
    <t xml:space="preserve"> 29  00 05      0    0    0.0      2   37   41.0        2   37   41.0</t>
  </si>
  <si>
    <t xml:space="preserve"> 30  00 20      0    0    0.0      2   18   27.4        2   18   27.4</t>
  </si>
  <si>
    <t xml:space="preserve"> Monthly Mean             6.5               14.3                 20.8</t>
  </si>
  <si>
    <t xml:space="preserve"> December  1984     (k = 0.72)</t>
  </si>
  <si>
    <t xml:space="preserve">  2  02 15      0    0    0.0      3    8   27.4        3    8   27.4</t>
  </si>
  <si>
    <t xml:space="preserve">  3  00 30      1    3    9.4      1    1    7.9        2    4   17.3</t>
  </si>
  <si>
    <t xml:space="preserve">  4  00 10      1    7   12.2      2    2   15.8        3    9   28.1</t>
  </si>
  <si>
    <t xml:space="preserve">  5  00 15      1    8   13.0      1    2    8.6        2   10   21.6</t>
  </si>
  <si>
    <t xml:space="preserve">  6  02 30      1    7   12.2      1    3    9.4        2   10   21.6</t>
  </si>
  <si>
    <t xml:space="preserve">  7  00 35      1    1    7.9      1    7   12.2        2    8   20.2</t>
  </si>
  <si>
    <t xml:space="preserve">  8  00 20      0    0    0.0      2   11   22.3        2   11   22.3</t>
  </si>
  <si>
    <t xml:space="preserve">  9  00 30      0    0    0.0      2    7   19.4        2    7   19.4</t>
  </si>
  <si>
    <t xml:space="preserve"> 10  03 20      1    4   10.1      1    5   10.8        2    9   20.9</t>
  </si>
  <si>
    <t xml:space="preserve"> 12  00 50      1    4   10.1      2   19   28.1        3   23   38.2</t>
  </si>
  <si>
    <t xml:space="preserve"> 13  00 15      1    2    8.6      1   14   17.3        2   16   25.9</t>
  </si>
  <si>
    <t xml:space="preserve"> 14  00 05      1    8   13.0      1   13   16.6        2   21   29.5</t>
  </si>
  <si>
    <t xml:space="preserve"> 17  00 10      1   17   19.4      1    5   10.8        2   22   30.2</t>
  </si>
  <si>
    <t xml:space="preserve"> 19  00 20      1    6   11.5      0    0    0.0        1    6   11.5</t>
  </si>
  <si>
    <t xml:space="preserve"> 20  00 15      1    7   12.2      0    0    0.0        1    7   12.2</t>
  </si>
  <si>
    <t xml:space="preserve"> 21  02 35      2    3   16.6      1    1    7.9        3    4   24.5</t>
  </si>
  <si>
    <t xml:space="preserve"> 22  00 00      0    0    0.0      1    2    8.6        1    2    8.6</t>
  </si>
  <si>
    <t xml:space="preserve"> 24  00 15      0    0    0.0      2    6   18.7        2    6   18.7</t>
  </si>
  <si>
    <t xml:space="preserve"> 25  00 30      0    0    0.0      4    9   35.3        4    9   35.3</t>
  </si>
  <si>
    <t xml:space="preserve"> 26  01 00      0    0    0.0      2   11   22.3        2   11   22.3</t>
  </si>
  <si>
    <t xml:space="preserve"> 27  00 10      0    0    0.0      2    5   18.0        2    5   18.0</t>
  </si>
  <si>
    <t xml:space="preserve"> 28  00 10      0    0    0.0      1    5   10.8        1    5   10.8</t>
  </si>
  <si>
    <t xml:space="preserve"> Monthly Mean             7.1               14.9                 22.0</t>
  </si>
  <si>
    <t xml:space="preserve"> January   1983     (k = 0.72)</t>
  </si>
  <si>
    <t xml:space="preserve">  4  00 10      3   12   30.2      4   31   51.1        7   43   81.4</t>
  </si>
  <si>
    <t xml:space="preserve">  5  00 40      1    2    8.6      5   33   59.8        6   35   68.4</t>
  </si>
  <si>
    <t xml:space="preserve">  7  00 30      2    6   18.7      7   64   96.5        9   70  115.2</t>
  </si>
  <si>
    <t xml:space="preserve">  8  05 45      1    2    8.6      8   51   94.3        9   53  103.0</t>
  </si>
  <si>
    <t xml:space="preserve">  9  03 10      1    2    8.6      7   96  119.5        8   98  128.2</t>
  </si>
  <si>
    <t xml:space="preserve"> 10  00 14      0    0    0.0      6   55   82.8        6   55   82.8</t>
  </si>
  <si>
    <t xml:space="preserve"> 11  00 10     10  113  153.4      4   51   65.5       14  164  218.9</t>
  </si>
  <si>
    <t xml:space="preserve"> 12  01 45      8   93  124.6      4   48   63.4       12  141  187.9</t>
  </si>
  <si>
    <t xml:space="preserve"> 14  00 20      7   79  107.3      5   47   69.8       12  126  177.1</t>
  </si>
  <si>
    <t xml:space="preserve"> 15  01 00      6   45   75.6      4   62   73.4       10  107  149.0</t>
  </si>
  <si>
    <t xml:space="preserve"> 16  02 00      7   49   85.7      6   63   88.6       13  112  174.2</t>
  </si>
  <si>
    <t xml:space="preserve"> 17  00 30      5   34   60.5      6   48   77.8       11   82  138.2</t>
  </si>
  <si>
    <t xml:space="preserve"> 18  00 10      5   34   60.5      6   54   82.1       11   88  142.6</t>
  </si>
  <si>
    <t xml:space="preserve"> 19  00 30      6   44   74.9      6   59   85.7       12  103  160.6</t>
  </si>
  <si>
    <t xml:space="preserve"> 20  00 45      4   43   59.8      4   30   50.4        8   73  110.2</t>
  </si>
  <si>
    <t xml:space="preserve"> 21  00 30      3   41   51.1      5   53   74.2        8   94  125.3</t>
  </si>
  <si>
    <t xml:space="preserve"> 22  00 10      4   40   57.6      6   48   77.8       10   88  135.4</t>
  </si>
  <si>
    <t xml:space="preserve"> 23  01 10      2   30   36.0      6   57   84.2        8   87  120.2</t>
  </si>
  <si>
    <t xml:space="preserve"> 24  00 00      3   26   40.3      6   40   72.0        9   66  112.3</t>
  </si>
  <si>
    <t xml:space="preserve"> 25  00 00      3   20   36.0      6   44   74.9        9   64  110.9</t>
  </si>
  <si>
    <t xml:space="preserve"> 26  00 15      4   28   49.0      5   31   58.3        9   59  107.3</t>
  </si>
  <si>
    <t xml:space="preserve"> 26  23 30      5   20   50.4      4   25   46.8        9   45   97.2</t>
  </si>
  <si>
    <t xml:space="preserve"> 28  00 50      6   35   68.4      6   37   69.8       12   72  138.2</t>
  </si>
  <si>
    <t xml:space="preserve"> 31  00 45      7   71  101.5      3   25   39.6       10   96  141.1</t>
  </si>
  <si>
    <t xml:space="preserve"> Monthly Mean            76.8               75.1                151.8</t>
  </si>
  <si>
    <t xml:space="preserve"> February  1980     (k = 0.72)</t>
  </si>
  <si>
    <t xml:space="preserve">  1  00 15      7   82  109.4      4   36   54.7       11  118  164.2</t>
  </si>
  <si>
    <t xml:space="preserve">  1  23 45      7   74  103.7      2   54   53.3        9  128  157.0</t>
  </si>
  <si>
    <t xml:space="preserve">  3  03 00      8   86  119.5      3   75   75.6       11  161  195.1</t>
  </si>
  <si>
    <t xml:space="preserve">  4  00 20      9   64  110.9      4   86   90.7       13  150  201.6</t>
  </si>
  <si>
    <t xml:space="preserve">  5  03 45      7   46   83.5      4   91   94.3       11  137  177.8</t>
  </si>
  <si>
    <t xml:space="preserve">  6  03 30      6   35   68.4      4   77   84.2       10  112  152.6</t>
  </si>
  <si>
    <t xml:space="preserve">  7  00 10      8   62  102.2      5   83   95.8       13  145  198.0</t>
  </si>
  <si>
    <t xml:space="preserve">  8  01 40      6   57   84.2      4   59   71.3       10  116  155.5</t>
  </si>
  <si>
    <t xml:space="preserve">  9  00 40      6   32   66.2      5   73   88.6       11  105  154.8</t>
  </si>
  <si>
    <t xml:space="preserve"> 10  00 40      5   36   61.9      4   66   76.3        9  102  138.2</t>
  </si>
  <si>
    <t xml:space="preserve"> 11  00 15      5   69   85.7      4   61   72.7        9  130  158.4</t>
  </si>
  <si>
    <t xml:space="preserve"> 12  00 00      5   63   81.4      6   36   69.1       11   99  150.5</t>
  </si>
  <si>
    <t xml:space="preserve"> 13  00 30      4   42   59.0      4   29   49.7        8   71  108.7</t>
  </si>
  <si>
    <t xml:space="preserve"> 14  06 40      3   47   55.4      4   26   47.5        7   73  103.0</t>
  </si>
  <si>
    <t xml:space="preserve"> 15  00 00      3   76   76.3      5   47   69.8        8  123  146.2</t>
  </si>
  <si>
    <t xml:space="preserve"> 16  00 00      3   80   79.2      5   53   74.2        8  133  153.4</t>
  </si>
  <si>
    <t xml:space="preserve"> 17  00 20      4   50   64.8      6   39   71.3       10   89  136.1</t>
  </si>
  <si>
    <t xml:space="preserve"> 18  00 10      4   72   80.6      5   38   63.4        9  110  144.0</t>
  </si>
  <si>
    <t xml:space="preserve"> 20  01 30      4   16   40.3      6   43   74.2       10   59  114.5</t>
  </si>
  <si>
    <t xml:space="preserve"> 21  00 00      2   25   32.4      4   36   54.7        6   61   87.1</t>
  </si>
  <si>
    <t xml:space="preserve"> 22  00 15      2   24   31.7      6   49   78.5        8   73  110.2</t>
  </si>
  <si>
    <t xml:space="preserve"> 23  00 00      1   36   33.1      5   32   59.0        6   68   92.2</t>
  </si>
  <si>
    <t xml:space="preserve"> 24  01 50      3   30   43.2      4   17   41.0        7   47   84.2</t>
  </si>
  <si>
    <t xml:space="preserve"> 24  23 30      3   37   48.2      5   24   53.3        8   61  101.5</t>
  </si>
  <si>
    <t xml:space="preserve"> 26  02 30      4   25   46.8      5   23   52.6        9   48   99.4</t>
  </si>
  <si>
    <t xml:space="preserve"> 27  00 10      8   47   91.4      5   41   65.5       13   88  157.0</t>
  </si>
  <si>
    <t xml:space="preserve"> 29  00 00      7   32   73.4      9   68  113.8       16  100  187.2</t>
  </si>
  <si>
    <t xml:space="preserve"> Monthly Mean            71.6               70.2                141.8</t>
  </si>
  <si>
    <t xml:space="preserve"> March     1980     (k = 0.72)</t>
  </si>
  <si>
    <t xml:space="preserve">  2  00 50      5   18   49.0      7   46   83.5       12   64  132.5</t>
  </si>
  <si>
    <t xml:space="preserve">  4  00 15      5   15   46.8      5   31   58.3       10   46  105.1</t>
  </si>
  <si>
    <t xml:space="preserve">  8  00 00      6   17   55.4      4   30   50.4       10   47  105.8</t>
  </si>
  <si>
    <t xml:space="preserve"> 10  00 00      2    4   17.3      3   15   32.4        5   19   49.7</t>
  </si>
  <si>
    <t xml:space="preserve"> 11  05 00      1    2    8.6      5   21   51.1        6   23   59.8</t>
  </si>
  <si>
    <t xml:space="preserve"> 12  00 15      1    2    8.6      4   23   45.4        5   25   54.0</t>
  </si>
  <si>
    <t xml:space="preserve"> 13  00 00      4    6   33.1      4   32   51.8        8   38   85.0</t>
  </si>
  <si>
    <t xml:space="preserve"> 14  23 45      3    8   27.4      2   10   21.6        5   18   49.0</t>
  </si>
  <si>
    <t xml:space="preserve"> 16  00 15      2    5   18.0      8   19   71.3       10   24   89.3</t>
  </si>
  <si>
    <t xml:space="preserve"> 14  00 10      0    0    0.0      2    4   17.3        2    4   17.3</t>
  </si>
  <si>
    <t xml:space="preserve"> 15  00 10      2    9   20.9      2   16   25.9        4   25   46.8</t>
  </si>
  <si>
    <t xml:space="preserve"> 16  00 35      1    6   11.5      3   30   43.2        4   36   54.7</t>
  </si>
  <si>
    <t xml:space="preserve"> 17  05 40      1    4   10.1      3   35   46.8        4   39   56.9</t>
  </si>
  <si>
    <t xml:space="preserve"> 18  00 00      3    6   25.9      3   57   62.6        6   63   88.6</t>
  </si>
  <si>
    <t xml:space="preserve"> 19  00 30      1    2    8.6      4   52   66.2        5   54   74.9</t>
  </si>
  <si>
    <t xml:space="preserve"> 20  00 45      0    0    0.0      5   96  105.1        5   96  105.1</t>
  </si>
  <si>
    <t xml:space="preserve"> 22  00 00      0    0    0.0      8   69  107.3        8   69  107.3</t>
  </si>
  <si>
    <t xml:space="preserve"> 23  00 05      0    0    0.0      6   51   79.9        6   51   79.9</t>
  </si>
  <si>
    <t xml:space="preserve"> 26  00 05      3    8   27.4      7   22   66.2       10   30   93.6</t>
  </si>
  <si>
    <t xml:space="preserve"> 28  03 50      1    1    7.9      6   19   56.9        7   20   64.8</t>
  </si>
  <si>
    <t xml:space="preserve"> 30  22 30      1    1    7.9      6   29   64.1        7   30   72.0</t>
  </si>
  <si>
    <t xml:space="preserve"> Monthly Mean            10.2               77.4                 87.7</t>
  </si>
  <si>
    <t xml:space="preserve"> April     1983     (k = 0.72)</t>
  </si>
  <si>
    <t xml:space="preserve">  2  00 05      0    0    0.0      8   46   90.7        8   46   90.7</t>
  </si>
  <si>
    <t xml:space="preserve">  3  00 45      0    0    0.0      4   27   48.2        4   27   48.2</t>
  </si>
  <si>
    <t xml:space="preserve">  4  02 20      0    0    0.0      6   35   68.4        6   35   68.4</t>
  </si>
  <si>
    <t xml:space="preserve">  5  00 30      0    0    0.0      3   36   47.5        3   36   47.5</t>
  </si>
  <si>
    <t xml:space="preserve">  6  00 05      0    0    0.0      4   42   59.0        4   42   59.0</t>
  </si>
  <si>
    <t xml:space="preserve">  7  00 10      0    0    0.0      6   40   72.0        6   40   72.0</t>
  </si>
  <si>
    <t xml:space="preserve">  8  06 40      0    0    0.0      4   52   66.2        4   52   66.2</t>
  </si>
  <si>
    <t xml:space="preserve">  9  00 00      0    0    0.0      4   57   69.8        4   57   69.8</t>
  </si>
  <si>
    <t xml:space="preserve"> 11  00 00      0    0    0.0      6   61   87.1        6   61   87.1</t>
  </si>
  <si>
    <t xml:space="preserve"> 13  00 05      1    3    9.4      6   40   72.0        7   43   81.4</t>
  </si>
  <si>
    <t xml:space="preserve"> 14  00 10      1    3    9.4      7   35   75.6        8   38   85.0</t>
  </si>
  <si>
    <t xml:space="preserve"> 18  00 40      3   13   31.0      4   40   57.6        7   53   88.6</t>
  </si>
  <si>
    <t xml:space="preserve"> 19  23 25      3   17   33.8      6   35   68.4        9   52  102.2</t>
  </si>
  <si>
    <t xml:space="preserve"> 21  00 05      3   18   34.6      5   34   60.5        8   52   95.0</t>
  </si>
  <si>
    <t xml:space="preserve"> 23  23 40      4   18   41.8      7   59   92.9       11   77  134.6</t>
  </si>
  <si>
    <t xml:space="preserve"> 24  23 38      5   29   56.9      5   58   77.8       10   87  134.6</t>
  </si>
  <si>
    <t xml:space="preserve"> 26  00 15      3   17   33.8      5   84   96.5        8  101  130.3</t>
  </si>
  <si>
    <t xml:space="preserve"> 27  01 00      3   12   30.2      4   77   84.2        7   89  114.5</t>
  </si>
  <si>
    <t xml:space="preserve"> 28  00 10      2   15   25.2      6   94  110.9        8  109  136.1</t>
  </si>
  <si>
    <t xml:space="preserve"> 29  00 00      2   25   32.4      8   81  115.9       10  106  148.3</t>
  </si>
  <si>
    <t xml:space="preserve"> 30  02 00      2   19   28.1      8   65  104.4       10   84  132.5</t>
  </si>
  <si>
    <t xml:space="preserve"> Monthly Mean            17.5               77.4                 94.9</t>
  </si>
  <si>
    <t xml:space="preserve"> May       1983     (k = 0.72)</t>
  </si>
  <si>
    <t xml:space="preserve">  1  23 45      3    7   26.6      6   68   92.2        9   75  118.8</t>
  </si>
  <si>
    <t xml:space="preserve">  3  00 00      1    5   10.8      6   72   95.0        7   77  105.8</t>
  </si>
  <si>
    <t xml:space="preserve">  4  00 05      3    7   26.6      6   61   87.1        9   68  113.8</t>
  </si>
  <si>
    <t xml:space="preserve">  4  23 15      1   13   16.6      6   52   80.6        7   65   97.2</t>
  </si>
  <si>
    <t xml:space="preserve">  6  00 05      1   10   14.4      7   65   97.2        8   75  111.6</t>
  </si>
  <si>
    <t xml:space="preserve">  7  02 10      1    3    9.4      6   49   78.5        7   52   87.8</t>
  </si>
  <si>
    <t xml:space="preserve">  7  23 30      1   10   14.4      7   50   86.4        8   60  100.8</t>
  </si>
  <si>
    <t xml:space="preserve">  9  00 10      1    9   13.7      6   62   87.8        7   71  101.5</t>
  </si>
  <si>
    <t xml:space="preserve">  9  23 05      1    5   10.8      6  110  122.4        7  115  133.2</t>
  </si>
  <si>
    <t xml:space="preserve"> 11  00 05      0    0    0.0      5  109  114.5        5  109  114.5</t>
  </si>
  <si>
    <t xml:space="preserve"> 12  00 20      1    5   10.8      5  100  108.0        6  105  118.8</t>
  </si>
  <si>
    <t xml:space="preserve"> 13  06 35      2   13   23.8      5  100  108.0        7  113  131.8</t>
  </si>
  <si>
    <t xml:space="preserve"> 14  00 10      2   17   26.6      5  111  115.9        7  128  142.6</t>
  </si>
  <si>
    <t xml:space="preserve"> 14  22 55      3   24   38.9      7   83  110.2       10  107  149.0</t>
  </si>
  <si>
    <t xml:space="preserve"> 17  00 10      2   27   33.8      6   39   71.3        8   66  105.1</t>
  </si>
  <si>
    <t xml:space="preserve"> 17  22 55      3   17   33.8      7   35   75.6       10   52  109.4</t>
  </si>
  <si>
    <t xml:space="preserve"> 19  00 00      3   33   45.4      6   37   69.8        9   70  115.2</t>
  </si>
  <si>
    <t xml:space="preserve"> 20  00 00      3   37   48.2      6   45   75.6        9   82  123.8</t>
  </si>
  <si>
    <t xml:space="preserve"> 20  23 10      3   65   68.4      6   45   75.6        9  110  144.0</t>
  </si>
  <si>
    <t xml:space="preserve"> 27  00 00      4   62   73.4      8  115  140.4       12  177  213.8</t>
  </si>
  <si>
    <t xml:space="preserve"> 28  00 00      3   47   55.4     10  130  165.6       13  177  221.0</t>
  </si>
  <si>
    <t xml:space="preserve"> 29  00 00      3   58   63.4      9  141  166.3       12  199  229.7</t>
  </si>
  <si>
    <t xml:space="preserve"> Monthly Mean            52.3              135.5                187.9</t>
  </si>
  <si>
    <t xml:space="preserve"> June      1980     (k = 0.72)</t>
  </si>
  <si>
    <t xml:space="preserve">  2  01 30      4    8   34.6      4   89   92.9        8   97  127.4</t>
  </si>
  <si>
    <t xml:space="preserve">  3  04 30      2    4   17.3      6   72   95.0        8   76  112.3</t>
  </si>
  <si>
    <t xml:space="preserve">  4  03 45      3    8   27.4      7  105  126.0       10  113  153.4</t>
  </si>
  <si>
    <t xml:space="preserve">  4  23 20      6   26   61.9      6   62   87.8       12   88  149.8</t>
  </si>
  <si>
    <t xml:space="preserve">  5  23 30      5   30   57.6      6   60   86.4       11   90  144.0</t>
  </si>
  <si>
    <t xml:space="preserve">  6  23 15      4   28   49.0      6   78   99.4       10  106  148.3</t>
  </si>
  <si>
    <t xml:space="preserve"> 10  23 20      5   59   78.5      7  100  122.4       12  159  200.9</t>
  </si>
  <si>
    <t xml:space="preserve"> 11  23 20      6   89  107.3      6   79  100.1       12  168  207.4</t>
  </si>
  <si>
    <t xml:space="preserve"> 13  04 00      7   67   98.6      5   45   68.4       12  112  167.0</t>
  </si>
  <si>
    <t xml:space="preserve"> 13  23 45      7   85  111.6      6   58   85.0       13  143  196.6</t>
  </si>
  <si>
    <t xml:space="preserve"> 15  00 45      6   44   74.9      6   26   61.9       12   70  136.8</t>
  </si>
  <si>
    <t xml:space="preserve"> 16  01 30      5   77   91.4      6   25   61.2       11  102  152.6</t>
  </si>
  <si>
    <t xml:space="preserve"> 19  00 00      4   58   70.6      7   61   94.3       11  119  164.9</t>
  </si>
  <si>
    <t xml:space="preserve"> 23  03 40      5   35   61.2      9  152  174.2       14  187  235.4</t>
  </si>
  <si>
    <t xml:space="preserve"> 24  01 45      6   34   67.7     10  140  172.8       16  174  240.5</t>
  </si>
  <si>
    <t xml:space="preserve"> 24  23 30      5   37   62.6     12  167  206.6       17  204  269.3</t>
  </si>
  <si>
    <t xml:space="preserve"> 27  23 30      4   30   50.4     13   92  159.8       17  122  210.2</t>
  </si>
  <si>
    <t xml:space="preserve"> 30  04 55      3   16   33.1      2   33   38.2        5   49   71.3</t>
  </si>
  <si>
    <t xml:space="preserve"> Monthly Mean            64.2              107.4                171.6</t>
  </si>
  <si>
    <t xml:space="preserve"> July      1980     (k = 0.72)</t>
  </si>
  <si>
    <t xml:space="preserve">  3  00 00      4   26   47.5      6   58   85.0       10   84  132.5</t>
  </si>
  <si>
    <t xml:space="preserve">  4  05 20      2   20   28.8      7   35   75.6        9   55  104.4</t>
  </si>
  <si>
    <t xml:space="preserve"> 12  00 00      5   41   65.5      4   24   46.1        9   65  111.6</t>
  </si>
  <si>
    <t xml:space="preserve"> 13  00 40      4   41   58.3      5   38   63.4        9   79  121.7</t>
  </si>
  <si>
    <t xml:space="preserve"> 14  00 00      5   46   69.1      5   79   92.9       10  125  162.0</t>
  </si>
  <si>
    <t xml:space="preserve"> 14  23 20      7   31   72.7      5   90  100.8       12  121  173.5</t>
  </si>
  <si>
    <t xml:space="preserve"> 19  05 00      7   63   95.8      9  138  164.2       16  201  259.9</t>
  </si>
  <si>
    <t xml:space="preserve"> 20  00 00      9   55  104.4     12   81  144.7       21  136  249.1</t>
  </si>
  <si>
    <t xml:space="preserve"> 21  00 00      7   70  100.8     10   97  141.8       17  167  242.6</t>
  </si>
  <si>
    <t xml:space="preserve"> 22  00 30      6   59   85.7     12   99  157.7       18  158  243.4</t>
  </si>
  <si>
    <t xml:space="preserve"> 23  05 30      6   38   70.6      8   76  112.3       14  114  182.9</t>
  </si>
  <si>
    <t xml:space="preserve"> 23  23 40      5   29   56.9      8   97  127.4       13  126  184.3</t>
  </si>
  <si>
    <t xml:space="preserve"> 25  03 15      8   26   76.3      8   59  100.1       16   85  176.4</t>
  </si>
  <si>
    <t xml:space="preserve"> 26  00 00      7   27   69.8      6   45   75.6       13   72  145.4</t>
  </si>
  <si>
    <t xml:space="preserve"> 28  04 20      6   36   69.1      7   32   73.4       13   68  142.6</t>
  </si>
  <si>
    <t xml:space="preserve"> 31  01 30      4   19   42.5      6   13   52.6       10   32   95.0</t>
  </si>
  <si>
    <t xml:space="preserve"> Monthly Mean            69.6              100.8                170.5</t>
  </si>
  <si>
    <t xml:space="preserve"> August    1980     (k = 0.72)</t>
  </si>
  <si>
    <t xml:space="preserve">  1  04 00      5   13   45.4      4    6   33.1        9   19   78.5</t>
  </si>
  <si>
    <t xml:space="preserve">  7  03 50      2   10   21.6      3   21   36.7        5   31   58.3</t>
  </si>
  <si>
    <t xml:space="preserve">  8  23 30      5   30   57.6      5   39   64.1       10   69  121.7</t>
  </si>
  <si>
    <t xml:space="preserve"> 10  00 10      6   44   74.9      6   32   66.2       12   76  141.1</t>
  </si>
  <si>
    <t xml:space="preserve"> 25  00 50      3   43   52.6      5   34   60.5        8   77  113.0</t>
  </si>
  <si>
    <t xml:space="preserve"> 26  00 10      2   44   46.1      5   24   53.3        7   68   99.4</t>
  </si>
  <si>
    <t xml:space="preserve"> 27  00 20      3   23   38.2      4   16   40.3        7   39   78.5</t>
  </si>
  <si>
    <t xml:space="preserve"> 27  23 55      2    6   18.7      2   20   28.8        4   26   47.5</t>
  </si>
  <si>
    <t xml:space="preserve"> 28  23 45      1    3    9.4      5   55   75.6        6   58   85.0</t>
  </si>
  <si>
    <t xml:space="preserve"> 30  00 00      1    4   10.1      7   65   97.2        8   69  107.3</t>
  </si>
  <si>
    <t xml:space="preserve"> 31  00 10      1   15   18.0      6  104  118.1        7  119  136.1</t>
  </si>
  <si>
    <t xml:space="preserve"> Monthly Mean            29.4               75.3                104.6</t>
  </si>
  <si>
    <t xml:space="preserve"> August    1983     (k = 0.72)</t>
  </si>
  <si>
    <t xml:space="preserve">  2  02 10      2   10   21.6      6  110  122.4        8  120  144.0</t>
  </si>
  <si>
    <t xml:space="preserve">  3  00 50      3   10   28.8      8  149  164.9       11  159  193.7</t>
  </si>
  <si>
    <t xml:space="preserve">  4  00 45      1    2    8.6      7  125  140.4        8  127  149.0</t>
  </si>
  <si>
    <t xml:space="preserve">  5  00 20      2    4   17.3      7   96  119.5        9  100  136.8</t>
  </si>
  <si>
    <t xml:space="preserve">  6  00 10      1    1    7.9      3   65   68.4        4   66   76.3</t>
  </si>
  <si>
    <t xml:space="preserve">  7  00 00      4    5   32.4      7   54   89.3       11   59  121.7</t>
  </si>
  <si>
    <t xml:space="preserve">  8  00 40      2    5   18.0      5   79   92.9        7   84  110.9</t>
  </si>
  <si>
    <t xml:space="preserve">  9  00 15      1    1    7.9      6   48   77.8        7   49   85.7</t>
  </si>
  <si>
    <t xml:space="preserve"> 10  02 10      0    0    0.0      3   74   74.9        3   74   74.9</t>
  </si>
  <si>
    <t xml:space="preserve"> 11  00 00      2    3   16.6      5  106  112.3        7  109  128.9</t>
  </si>
  <si>
    <t xml:space="preserve"> 11  23 40      1    2    8.6      5  120  122.4        6  122  131.0</t>
  </si>
  <si>
    <t xml:space="preserve"> 13  00 40      2    4   17.3      5  121  123.1        7  125  140.4</t>
  </si>
  <si>
    <t xml:space="preserve"> 16  00 40      2   11   22.3      6   70   93.6        8   81  115.9</t>
  </si>
  <si>
    <t xml:space="preserve"> 18  02 35      3   22   37.4      4   20   43.2        7   42   80.6</t>
  </si>
  <si>
    <t xml:space="preserve"> 18  23 35      4   29   49.7      4   16   40.3        8   45   90.0</t>
  </si>
  <si>
    <t xml:space="preserve"> 19  23 55      5   24   53.3      1    1    7.9        6   25   61.2</t>
  </si>
  <si>
    <t xml:space="preserve"> 25  00 10      3   13   31.0      5   18   49.0        8   31   79.9</t>
  </si>
  <si>
    <t xml:space="preserve"> 29  00 30      0    0    0.0      7   27   69.8        7   27   69.8</t>
  </si>
  <si>
    <t xml:space="preserve"> 29  22 25      1    2    8.6      8   17   69.8        9   19   78.5</t>
  </si>
  <si>
    <t xml:space="preserve"> 31  04 10      1    2    8.6      7   18   63.4        8   20   72.0</t>
  </si>
  <si>
    <t xml:space="preserve"> Monthly Mean            19.8               87.3                107.1</t>
  </si>
  <si>
    <t xml:space="preserve"> September 1983     (k = 0.72)</t>
  </si>
  <si>
    <t xml:space="preserve">  2  00 05      4   12   37.4      4   14   38.9        8   26   76.3</t>
  </si>
  <si>
    <t xml:space="preserve">  3  00 30      2   21   29.5      5    9   42.5        7   30   72.0</t>
  </si>
  <si>
    <t xml:space="preserve">  3  23 20      2   22   30.2      4    9   35.3        6   31   65.5</t>
  </si>
  <si>
    <t xml:space="preserve">  5  00 10      3   35   46.8      4   14   38.9        7   49   85.7</t>
  </si>
  <si>
    <t xml:space="preserve">  6  00 10      3   42   51.8      5   21   51.1        8   63  103.0</t>
  </si>
  <si>
    <t xml:space="preserve">  6  23 15      3   44   53.3      5   22   51.8        8   66  105.1</t>
  </si>
  <si>
    <t xml:space="preserve">  9  01 00      1   19   20.9      5   35   61.2        6   54   82.1</t>
  </si>
  <si>
    <t xml:space="preserve"> 13  00 10      2    7   19.4      5   12   44.6        7   19   64.1</t>
  </si>
  <si>
    <t xml:space="preserve">  9  02 15      3   75   75.6      9   84  125.3       12  159  200.9</t>
  </si>
  <si>
    <t xml:space="preserve"> 12  01 48      6  137  141.8      8  117  141.8       14  254  283.7</t>
  </si>
  <si>
    <t xml:space="preserve">  0    -</t>
  </si>
  <si>
    <t xml:space="preserve"> 14  00 45      5  138  135.4     10  118  157.0       15  256  292.3</t>
  </si>
  <si>
    <t xml:space="preserve"> 14  23 30      7   95  118.8      7  143  153.4       14  238  272.2</t>
  </si>
  <si>
    <t xml:space="preserve"> 17  00 40      6   42   73.4     10  105  147.6       16  147  221.0</t>
  </si>
  <si>
    <t xml:space="preserve"> 18  00 10      5   26   54.7      6   87  105.8       11  113  160.6</t>
  </si>
  <si>
    <t xml:space="preserve"> 22  00 55      5   46   69.1      4  107  105.8        9  153  175.0</t>
  </si>
  <si>
    <t xml:space="preserve"> 23  00 15      3   38   49.0      3   99   92.9        6  137  141.8</t>
  </si>
  <si>
    <t xml:space="preserve"> 24  00 40      3   31   43.9      3   74   74.9        6  105  118.8</t>
  </si>
  <si>
    <t xml:space="preserve"> 26  00 30      2   15   25.2      3   64   67.7        5   79   92.9</t>
  </si>
  <si>
    <t xml:space="preserve"> 27  00 20      3   27   41.0      5   61   79.9        8   88  121.0</t>
  </si>
  <si>
    <t xml:space="preserve"> 28  00 00      6   61   87.1      4   47   62.6       10  108  149.8</t>
  </si>
  <si>
    <t xml:space="preserve"> 29  00 00      7   79  107.3      2   30   36.0        9  109  143.3</t>
  </si>
  <si>
    <t xml:space="preserve"> 30  00 00      9  109  143.3      3   33   45.4       12  142  188.6</t>
  </si>
  <si>
    <t xml:space="preserve"> 31  00 00     10  116  155.5      2   46   47.5       12  162  203.0</t>
  </si>
  <si>
    <t xml:space="preserve"> Monthly Mean            93.2               79.4                172.6</t>
  </si>
  <si>
    <t xml:space="preserve"> November  1980     (k = 0.72)</t>
  </si>
  <si>
    <t xml:space="preserve">  1  00 30     10  137  170.6      2   26   33.1       12  163  203.8</t>
  </si>
  <si>
    <t xml:space="preserve">  1  23 30     12  134  182.9      4   29   49.7       16  163  232.6</t>
  </si>
  <si>
    <t xml:space="preserve">  3  01 15      9  121  151.9      4   18   41.8       13  139  193.7</t>
  </si>
  <si>
    <t xml:space="preserve">  4  00 20      9  168  185.8      3   22   37.4       12  190  223.2</t>
  </si>
  <si>
    <t xml:space="preserve">  5  02 30      9  109  143.3      4   30   50.4       13  139  193.7</t>
  </si>
  <si>
    <t xml:space="preserve">  6  00 15      7  157  163.4      5   66   83.5       12  223  247.0</t>
  </si>
  <si>
    <t xml:space="preserve">  8  03 30      5  100  108.0      3  105   97.2        8  205  205.2</t>
  </si>
  <si>
    <t xml:space="preserve">  9  02 45      4   62   73.4      3  121  108.7        7  183  182.2</t>
  </si>
  <si>
    <t xml:space="preserve"> 11  00 15      4   34   53.3      6  145  147.6       10  179  200.9</t>
  </si>
  <si>
    <t xml:space="preserve"> 12  04 30      2   19   28.1      3  115  104.4        5  134  132.5</t>
  </si>
  <si>
    <t xml:space="preserve"> 14  03 20      3   20   36.0      3   94   89.3        6  114  125.3</t>
  </si>
  <si>
    <t xml:space="preserve"> 15  00 10      4   23   45.4      2   86   76.3        6  109  121.7</t>
  </si>
  <si>
    <t xml:space="preserve"> 18  00 00      9   96  133.9      3   17   33.8       12  113  167.8</t>
  </si>
  <si>
    <t xml:space="preserve"> 19  01 30     10   80  129.6      4   20   43.2       14  100  172.8</t>
  </si>
  <si>
    <t xml:space="preserve"> 20  00 15      7  106  126.7      4    8   34.6       11  114  161.3</t>
  </si>
  <si>
    <t xml:space="preserve"> 21  03 30      7  119  136.1      2    7   19.4        9  126  155.5</t>
  </si>
  <si>
    <t xml:space="preserve"> 23  02 30      5   85   97.2      3   10   28.8        8   95  126.0</t>
  </si>
  <si>
    <t xml:space="preserve"> 26  00 00      6   51   79.9      5   18   49.0       11   69  128.9</t>
  </si>
  <si>
    <t xml:space="preserve"> 27  00 15     10   57  113.0      6   42   73.4       16   99  186.5</t>
  </si>
  <si>
    <t xml:space="preserve"> 29  03 15      9   89  128.9      4   46   61.9       13  135  190.8</t>
  </si>
  <si>
    <t xml:space="preserve"> Monthly Mean           114.4               63.2                177.6</t>
  </si>
  <si>
    <t xml:space="preserve"> December  1980     (k = 0.72)</t>
  </si>
  <si>
    <t xml:space="preserve">  1  00 45     10   90  136.8      6   56   83.5       16  146  220.3</t>
  </si>
  <si>
    <t xml:space="preserve">  3  01 00     10   55  111.6      7   89  114.5       17  144  226.1</t>
  </si>
  <si>
    <t xml:space="preserve">  4  00 30      4   28   49.0      6   73   95.8       10  101  144.7</t>
  </si>
  <si>
    <t xml:space="preserve">  5  00 30      4   26   47.5      4   72   80.6        8   98  128.2</t>
  </si>
  <si>
    <t xml:space="preserve">  6  00 15      4   19   42.5      6   61   87.1       10   80  129.6</t>
  </si>
  <si>
    <t xml:space="preserve">  7  00 15      2   15   25.2      4   52   66.2        6   67   91.4</t>
  </si>
  <si>
    <t xml:space="preserve">  8  00 10      3    7   26.6      5   30   57.6        8   37   84.2</t>
  </si>
  <si>
    <t xml:space="preserve">  9  01 00      2    5   18.0     11   44  110.9       13   49  128.9</t>
  </si>
  <si>
    <t xml:space="preserve"> 10  01 15      5   19   49.7      9   37   91.4       14   56  141.1</t>
  </si>
  <si>
    <t xml:space="preserve"> 11  02 25      7   49   85.7      9   57  105.8       16  106  191.5</t>
  </si>
  <si>
    <t xml:space="preserve"> 13  00 00      6   83  103.0      7   28   70.6       13  111  173.5</t>
  </si>
  <si>
    <t xml:space="preserve"> 14  00 30      6  109  121.7      7   41   79.9       13  150  201.6</t>
  </si>
  <si>
    <t xml:space="preserve"> 14  23 45      8  120  144.0      8   39   85.7       16  159  229.7</t>
  </si>
  <si>
    <t xml:space="preserve"> 16  00 00     10  130  165.6      7   38   77.8       17  168  243.4</t>
  </si>
  <si>
    <t xml:space="preserve"> 17  00 20     10  136  169.9      3   32   44.6       13  168  214.6</t>
  </si>
  <si>
    <t xml:space="preserve"> 18  02 50      7  121  137.5      5   39   64.1       12  160  201.6</t>
  </si>
  <si>
    <t xml:space="preserve"> 19  01 40      7  100  122.4      5   36   61.9       12  136  184.3</t>
  </si>
  <si>
    <t xml:space="preserve"> 20  00 10      7   75  104.4      7   39   78.5       14  114  182.9</t>
  </si>
  <si>
    <t xml:space="preserve"> 21  00 20     11   52  116.6      8   32   80.6       19   84  197.3</t>
  </si>
  <si>
    <t xml:space="preserve"> 22  00 15     11   80  136.8      5   42   66.2       16  122  203.0</t>
  </si>
  <si>
    <t xml:space="preserve"> 25  00 15      9   59  107.3      9   55  104.4       18  114  211.7</t>
  </si>
  <si>
    <t xml:space="preserve"> 26  00 30      7   70  100.8      9   79  121.7       16  149  222.5</t>
  </si>
  <si>
    <t xml:space="preserve"> 27  00 10      7   53   88.6      7   67   98.6       14  120  187.2</t>
  </si>
  <si>
    <t xml:space="preserve"> 28  01 00      8   43   88.6      7   75  104.4       15  118  193.0</t>
  </si>
  <si>
    <t xml:space="preserve"> 29  00 30      9   67  113.0      6  107  120.2       15  174  233.3</t>
  </si>
  <si>
    <t xml:space="preserve"> 30  00 00      9   59  107.3      4   68   77.8       13  127  185.0</t>
  </si>
  <si>
    <t xml:space="preserve"> 31  00 50     10   49  107.3      4   72   80.6       14  121  187.9</t>
  </si>
  <si>
    <t xml:space="preserve">  6  00 05      1    2    8.6      3   17   33.8        4   19   42.5</t>
  </si>
  <si>
    <t xml:space="preserve">  7  00 10      0    0    0.0      3   33   45.4        3   33   45.4</t>
  </si>
  <si>
    <t xml:space="preserve">  8  00 55      0    0    0.0      4   32   51.8        4   32   51.8</t>
  </si>
  <si>
    <t xml:space="preserve">  9  00 10      3   24   38.9      5   45   68.4        8   69  107.3</t>
  </si>
  <si>
    <t xml:space="preserve"> 10  00 10      3   27   41.0      4   43   59.8        7   70  100.8</t>
  </si>
  <si>
    <t xml:space="preserve"> 12  00 10      3   23   38.2      3   33   45.4        6   56   83.5</t>
  </si>
  <si>
    <t xml:space="preserve"> 13  00 05      3   27   41.0      4   45   61.2        7   72  102.2</t>
  </si>
  <si>
    <t xml:space="preserve"> 14  00 00      3   26   40.3      4   21   43.9        7   47   84.2</t>
  </si>
  <si>
    <t xml:space="preserve"> 15  00 30      1   17   19.4      6   17   55.4        7   34   74.9</t>
  </si>
  <si>
    <t xml:space="preserve"> 16  00 10      1   15   18.0      3   14   31.7        4   29   49.7</t>
  </si>
  <si>
    <t xml:space="preserve"> 17  00 15      1   11   15.1      5   19   49.7        6   30   64.8</t>
  </si>
  <si>
    <t xml:space="preserve"> 18  00 25      1    4   10.1      5   27   55.4        6   31   65.5</t>
  </si>
  <si>
    <t xml:space="preserve"> 19  00 20      1    3    9.4      1   21   22.3        2   24   31.7</t>
  </si>
  <si>
    <t xml:space="preserve"> 20  00 15      1    1    7.9      1   27   26.6        2   28   34.6</t>
  </si>
  <si>
    <t xml:space="preserve"> 21  01 00      0    0    0.0      1   39   35.3        1   39   35.3</t>
  </si>
  <si>
    <t xml:space="preserve"> 22  00 10      0    0    0.0      1   17   19.4        1   17   19.4</t>
  </si>
  <si>
    <t xml:space="preserve"> 23  00 40      1    1    7.9      1   13   16.6        2   14   24.5</t>
  </si>
  <si>
    <t xml:space="preserve"> 24  02 50      1    4   10.1      1    3    9.4        2    7   19.4</t>
  </si>
  <si>
    <t xml:space="preserve"> 25  01 15      1    7   12.2      1    4   10.1        2   11   22.3</t>
  </si>
  <si>
    <t xml:space="preserve"> 26  00 20      3    9   28.1      2    5   18.0        5   14   46.1</t>
  </si>
  <si>
    <t xml:space="preserve"> 27  00 15      2    2   15.8      1    1    7.9        3    3   23.8</t>
  </si>
  <si>
    <t xml:space="preserve"> 28  00 10      2    2   15.8      0    0    0.0        2    2   15.8</t>
  </si>
  <si>
    <t xml:space="preserve"> 29  00 05      3    3   23.8      0    0    0.0        3    3   23.8</t>
  </si>
  <si>
    <t xml:space="preserve"> Monthly Mean            19.0               28.4                 47.4</t>
  </si>
  <si>
    <t xml:space="preserve"> January   1982     (k = 0.72)</t>
  </si>
  <si>
    <t xml:space="preserve">  4  02 20      6   38   70.6      5   10   43.2       11   48  113.8</t>
  </si>
  <si>
    <t xml:space="preserve">  5  00 30      6   51   79.9      6   17   55.4       12   68  135.4</t>
  </si>
  <si>
    <t xml:space="preserve">  6  00 50      2   49   49.7      7   20   64.8        9   69  114.5</t>
  </si>
  <si>
    <t xml:space="preserve">  7  00 40      4   46   61.9      5   20   50.4        9   66  112.3</t>
  </si>
  <si>
    <t xml:space="preserve">  8  00 30      3   46   54.7      5   25   54.0        8   71  108.7</t>
  </si>
  <si>
    <t xml:space="preserve">  9  00 10      3   30   43.2      6   22   59.0        9   52  102.2</t>
  </si>
  <si>
    <t xml:space="preserve"> 10  00 00      1    8   13.0      9   36   90.7       10   44  103.7</t>
  </si>
  <si>
    <t xml:space="preserve"> 11  03 45      0    0    0.0      7   23   67.0        7   23   67.0</t>
  </si>
  <si>
    <t xml:space="preserve"> 12  00 30      0    0    0.0      7   21   65.5        7   21   65.5</t>
  </si>
  <si>
    <t xml:space="preserve"> 13  00 15      0    0    0.0      7   29   71.3        7   29   71.3</t>
  </si>
  <si>
    <t xml:space="preserve"> 14  00 40      1    2    8.6      5   37   62.6        6   39   71.3</t>
  </si>
  <si>
    <t xml:space="preserve"> 15  02 40      2   21   29.5      5   45   68.4        7   66   97.9</t>
  </si>
  <si>
    <t xml:space="preserve"> 17  00 40      4   22   44.6      6   40   72.0       10   62  116.6</t>
  </si>
  <si>
    <t xml:space="preserve"> 18  00 20      5   17   48.2      7   57   91.4       12   74  139.7</t>
  </si>
  <si>
    <t xml:space="preserve"> 19  00 20      6   21   58.3      8   69  107.3       14   90  165.6</t>
  </si>
  <si>
    <t xml:space="preserve"> 20  00 45      7   19   64.1      8   53   95.8       15   72  159.8</t>
  </si>
  <si>
    <t xml:space="preserve"> 21  00 15      7   17   62.6      8   38   85.0       15   55  147.6</t>
  </si>
  <si>
    <t xml:space="preserve"> 22  00 40      6   30   64.8     10   40  100.8       16   70  165.6</t>
  </si>
  <si>
    <t xml:space="preserve"> 23  00 40      4   29   49.7      6   35   68.4       10   64  118.1</t>
  </si>
  <si>
    <t xml:space="preserve"> 24  00 45      3   17   33.8      3   19   35.3        6   36   69.1</t>
  </si>
  <si>
    <t xml:space="preserve"> 25  02 15      7   26   69.1      2   14   24.5        9   40   93.6</t>
  </si>
  <si>
    <t xml:space="preserve"> 26  01 00      7   49   85.7      3   20   36.0       10   69  121.7</t>
  </si>
  <si>
    <t xml:space="preserve"> 27  00 55      6   37   69.8      7   36   76.3       13   73  146.2</t>
  </si>
  <si>
    <t xml:space="preserve"> 28  00 30      7   46   83.5      6   57   84.2       13  103  167.8</t>
  </si>
  <si>
    <t xml:space="preserve"> 29  00 40      7   59   92.9      6   67   91.4       13  126  184.3</t>
  </si>
  <si>
    <t xml:space="preserve"> 30  00 05      8  104  132.5      7  110  129.6       15  214  262.1</t>
  </si>
  <si>
    <t xml:space="preserve"> 30  23 50      8   86  119.5     10  107  149.0       18  193  268.6</t>
  </si>
  <si>
    <t xml:space="preserve"> Monthly Mean            55.2               74.1                129.2</t>
  </si>
  <si>
    <t xml:space="preserve"> February  1982     (k = 0.72)</t>
  </si>
  <si>
    <t xml:space="preserve">  1  00 45      9  114  146.9      9  140  165.6       18  254  312.5</t>
  </si>
  <si>
    <t xml:space="preserve">  2  00 10      7   65   97.2      9  102  138.2       16  167  235.4</t>
  </si>
  <si>
    <t xml:space="preserve">  3  00 45      7   63   95.8     11  108  157.0       18  171  252.7</t>
  </si>
  <si>
    <t xml:space="preserve">  4  01 25      6   44   74.9     11  108  157.0       17  152  231.8</t>
  </si>
  <si>
    <t xml:space="preserve">  5  00 30      8   45   90.0     11   71  130.3       19  116  220.3</t>
  </si>
  <si>
    <t xml:space="preserve">  6  00 10      8   34   82.1     12  102  159.8       20  136  241.9</t>
  </si>
  <si>
    <t xml:space="preserve">  7  01 15      6   29   64.1     11  149  186.5       17  178  250.6</t>
  </si>
  <si>
    <t xml:space="preserve">  8  00 15      6   21   58.3     12  102  159.8       18  123  218.2</t>
  </si>
  <si>
    <t xml:space="preserve">  9  00 10      6   25   61.2      9  111  144.7       15  136  205.9</t>
  </si>
  <si>
    <t xml:space="preserve"> 10  00 30      7   17   62.6      9  107  141.8       16  124  204.5</t>
  </si>
  <si>
    <t xml:space="preserve"> 11  01 00      5   13   45.4      5  120  122.4       10  133  167.8</t>
  </si>
  <si>
    <t xml:space="preserve"> 12  05 55      4   10   36.0      4   91   94.3        8  101  130.3</t>
  </si>
  <si>
    <t xml:space="preserve"> 13  01 20      5   18   49.0      4   73   81.4        9   91  130.3</t>
  </si>
  <si>
    <t xml:space="preserve"> 14  00 50      5   31   58.3      3   96   90.7        8  127  149.0</t>
  </si>
  <si>
    <t xml:space="preserve"> 15  00 15      6   21   58.3      3   60   64.8        9   81  123.1</t>
  </si>
  <si>
    <t xml:space="preserve"> 16  00 35      5   38   63.4      3   33   45.4        8   71  108.7</t>
  </si>
  <si>
    <t xml:space="preserve"> 18  00 10      6   64   89.3      5    8   41.8       11   72  131.0</t>
  </si>
  <si>
    <t xml:space="preserve"> 27  00 20      5   29   56.9      6   27   62.6       11   56  119.5</t>
  </si>
  <si>
    <t xml:space="preserve"> 28  00 45      4   42   59.0      7   47   84.2       11   89  143.3</t>
  </si>
  <si>
    <t xml:space="preserve"> 29  01 15      7   41   79.9     10   42  102.2       17   83  182.2</t>
  </si>
  <si>
    <t xml:space="preserve"> Monthly Mean            84.3               81.7                166.0</t>
  </si>
  <si>
    <t xml:space="preserve"> April     1979     (k = 0.72)</t>
  </si>
  <si>
    <t xml:space="preserve">  1  00 45      3   18   34.6      7  102  123.8       10  120  158.4</t>
  </si>
  <si>
    <t xml:space="preserve">  4  04 30      0    0    0.0      6   90  108.0        6   90  108.0</t>
  </si>
  <si>
    <t xml:space="preserve">  6  00 00      0    0    0.0      7   83  110.2        7   83  110.2</t>
  </si>
  <si>
    <t xml:space="preserve">  7  01 15      1   11   15.1      7   66   97.9        8   77  113.0</t>
  </si>
  <si>
    <t xml:space="preserve">  9  00 15      1   14   17.3      4   21   43.9        5   35   61.2</t>
  </si>
  <si>
    <t xml:space="preserve"> 10  00 00      3   18   34.6      2    6   18.7        5   24   53.3</t>
  </si>
  <si>
    <t xml:space="preserve"> 10  23 45      5   27   55.4      2    9   20.9        7   36   76.3</t>
  </si>
  <si>
    <t xml:space="preserve"> 11  23 20      7   38   77.8      2    7   19.4        9   45   97.2</t>
  </si>
  <si>
    <t xml:space="preserve"> 13  00 00      7   66   97.9      2   11   22.3        9   77  120.2</t>
  </si>
  <si>
    <t xml:space="preserve"> 14  01 45      6   83  103.0      3   21   36.7        9  104  139.7</t>
  </si>
  <si>
    <t xml:space="preserve"> 16  07 00      7   53   88.6      1   18   20.2        8   71  108.7</t>
  </si>
  <si>
    <t xml:space="preserve"> 17  00 10     10   62  116.6      2   22   30.2       12   84  146.9</t>
  </si>
  <si>
    <t xml:space="preserve"> 17  23 45      8   48   92.2      2   27   33.8       10   75  126.0</t>
  </si>
  <si>
    <t xml:space="preserve"> 20  23 40      5   24   53.3      2    9   20.9        7   33   74.2</t>
  </si>
  <si>
    <t xml:space="preserve"> 22  00 25      4   18   41.8      3    5   25.2        7   23   67.0</t>
  </si>
  <si>
    <t xml:space="preserve"> 23  00 00      5   34   60.5      2    3   16.6        7   37   77.0</t>
  </si>
  <si>
    <t xml:space="preserve"> 23  23 50      4   31   51.1      2   13   23.8        6   44   74.9</t>
  </si>
  <si>
    <t xml:space="preserve"> 25  00 15      3   40   50.4      3   20   36.0        6   60   86.4</t>
  </si>
  <si>
    <t xml:space="preserve"> 27  23 30      7   66   97.9      4   37   55.4       11  103  153.4</t>
  </si>
  <si>
    <t xml:space="preserve"> 29  02 00      6   79  100.1      6   27   62.6       12  106  162.7</t>
  </si>
  <si>
    <t xml:space="preserve"> 30  03 15      4   80   86.4      3   32   44.6        7  112  131.0</t>
  </si>
  <si>
    <t xml:space="preserve"> Monthly Mean            60.7               46.3                106.9</t>
  </si>
  <si>
    <t xml:space="preserve"> May       1979     (k = 0.72)</t>
  </si>
  <si>
    <t xml:space="preserve">  1  03 40      5   69   85.7      3   16   33.1        8   85  118.8</t>
  </si>
  <si>
    <t xml:space="preserve">  3  00 40      3   69   71.3      5   28   56.2        8   97  127.4</t>
  </si>
  <si>
    <t xml:space="preserve">  3  23 30      6   68   92.2      4   17   41.0       10   85  133.2</t>
  </si>
  <si>
    <t xml:space="preserve">  5  00 40      6   63   88.6      5   18   49.0       11   81  137.5</t>
  </si>
  <si>
    <t xml:space="preserve">  5  23 40      5   55   75.6      4   19   42.5        9   74  118.1</t>
  </si>
  <si>
    <t xml:space="preserve">  7  00 00      8   65  104.4      6   13   52.6       14   78  157.0</t>
  </si>
  <si>
    <t xml:space="preserve">  8  23 30     12   95  154.8      6   14   53.3       18  109  208.1</t>
  </si>
  <si>
    <t xml:space="preserve"> 11  00 00      7   95  118.8      7   23   67.0       14  118  185.8</t>
  </si>
  <si>
    <t xml:space="preserve"> 12  00 00      7   79  107.3      5   18   49.0       12   97  156.2</t>
  </si>
  <si>
    <t xml:space="preserve"> 12  23 10      8   75  111.6      6   17   55.4       14   92  167.0</t>
  </si>
  <si>
    <t xml:space="preserve"> 15  02 15     11  112  159.8      8   50   93.6       19  162  253.4</t>
  </si>
  <si>
    <t xml:space="preserve"> 17  23 45      8   78  113.8      6   23   59.8       14  101  173.5</t>
  </si>
  <si>
    <t xml:space="preserve"> 19  00 00      6   47   77.0      6   21   58.3       12   68  135.4</t>
  </si>
  <si>
    <t xml:space="preserve"> 19  23 45      8   30   79.2      5   22   51.8       13   52  131.0</t>
  </si>
  <si>
    <t xml:space="preserve"> 21  00 45      6   25   61.2      8   28   77.8       14   53  139.0</t>
  </si>
  <si>
    <t xml:space="preserve"> 21  22 50     14   47  134.6     12   43  117.4       26   90  252.0</t>
  </si>
  <si>
    <t xml:space="preserve"> 23  00 20      6   30   64.8      6   43   74.2       12   73  139.0</t>
  </si>
  <si>
    <t xml:space="preserve"> 23  23 50      5   34   60.5      6   35   68.4       11   69  128.9</t>
  </si>
  <si>
    <t xml:space="preserve"> 25  00 45      7   39   78.5      7   54   89.3       14   93  167.8</t>
  </si>
  <si>
    <t xml:space="preserve"> 26  00 30      8   31   79.9     10   43  103.0       18   74  182.9</t>
  </si>
  <si>
    <t xml:space="preserve"> 27  06 30      6   24   60.5      7   30   72.0       13   54  132.5</t>
  </si>
  <si>
    <t xml:space="preserve"> 28  00 00      5   33   59.8      7   25   68.4       12   58  128.2</t>
  </si>
  <si>
    <t xml:space="preserve"> 28  23 50      5   28   56.2      7   21   65.5       12   49  121.7</t>
  </si>
  <si>
    <t xml:space="preserve"> 30  00 10     11   34  103.7      7   20   64.8       18   54  168.5</t>
  </si>
  <si>
    <t xml:space="preserve"> 31  00 00      7   50   86.4      5    6   40.3       12   56  126.7</t>
  </si>
  <si>
    <t xml:space="preserve"> Monthly Mean            91.4               64.1                155.6</t>
  </si>
  <si>
    <t xml:space="preserve"> June      1979     (k = 0.72)</t>
  </si>
  <si>
    <t xml:space="preserve">  1  00 15      7   66   97.9      5    9   42.5       12   75  140.4</t>
  </si>
  <si>
    <t xml:space="preserve"> 26  00 15      8  115  140.4      2   19   28.1       10  134  168.5</t>
  </si>
  <si>
    <t xml:space="preserve"> 27  05 30      7   70  100.8      3   10   28.8       10   80  129.6</t>
  </si>
  <si>
    <t xml:space="preserve"> 30  00 00      6   25   61.2      3   21   36.7        9   46   97.9</t>
  </si>
  <si>
    <t xml:space="preserve"> Monthly Mean            82.3               65.1                147.4</t>
  </si>
  <si>
    <t xml:space="preserve"> May       1982     (k = 0.72)</t>
  </si>
  <si>
    <t xml:space="preserve">  2  01 40      2    4   17.3      4   30   50.4        6   34   67.7</t>
  </si>
  <si>
    <t xml:space="preserve">  3  00 10      0    0    0.0      3   34   46.1        3   34   46.1</t>
  </si>
  <si>
    <t xml:space="preserve">  4  00 30      1    2    8.6      4   45   61.2        5   47   69.8</t>
  </si>
  <si>
    <t xml:space="preserve">  5  00 45      1    2    8.6      3   46   54.7        4   48   63.4</t>
  </si>
  <si>
    <t xml:space="preserve">  6  03 45      1    2    8.6      4   33   52.6        5   35   61.2</t>
  </si>
  <si>
    <t xml:space="preserve">  7  02 50      2    5   18.0      4   53   67.0        6   58   85.0</t>
  </si>
  <si>
    <t xml:space="preserve">  8  00 05      3    6   25.9      8   60  100.8       11   66  126.7</t>
  </si>
  <si>
    <t xml:space="preserve">  8  23 10      2    3   16.6      5   66   83.5        7   69  100.1</t>
  </si>
  <si>
    <t xml:space="preserve"> 10  00 10      1    2    8.6      2   47   48.2        3   49   56.9</t>
  </si>
  <si>
    <t xml:space="preserve"> 11  00 20      2    4   17.3      3   37   48.2        5   41   65.5</t>
  </si>
  <si>
    <t xml:space="preserve"> 12  00 10      2    4   17.3      5   33   59.8        7   37   77.0</t>
  </si>
  <si>
    <t xml:space="preserve"> 12  22 40      4    6   33.1      7   29   71.3       11   35  104.4</t>
  </si>
  <si>
    <t xml:space="preserve"> 15  00 20      2    8   20.2      4   13   38.2        6   21   58.3</t>
  </si>
  <si>
    <t xml:space="preserve"> 15  23 20      2    9   20.9      4   34   53.3        6   43   74.2</t>
  </si>
  <si>
    <t xml:space="preserve"> 17  00 30      3   18   34.6      5   30   57.6        8   48   92.2</t>
  </si>
  <si>
    <t xml:space="preserve"> 18  00 00      5   19   49.7      6   32   66.2       11   51  115.9</t>
  </si>
  <si>
    <t xml:space="preserve"> 19  00 25      5   30   57.6      6   28   63.4       11   58  121.0</t>
  </si>
  <si>
    <t xml:space="preserve"> 21  00 05      7   58   92.2      3    8   27.4       10   66  119.5</t>
  </si>
  <si>
    <t xml:space="preserve"> 22  00 30      7   49   85.7      5   15   46.8       12   64  132.5</t>
  </si>
  <si>
    <t xml:space="preserve"> 23  00 15      3   58   63.4      6   30   64.8        9   88  128.2</t>
  </si>
  <si>
    <t xml:space="preserve"> 24  00 25      3   68   70.6      7   21   65.5       10   89  136.1</t>
  </si>
  <si>
    <t xml:space="preserve"> 24  23 30      4   84   89.3      4    8   34.6        8   92  123.8</t>
  </si>
  <si>
    <t xml:space="preserve"> 26  00 35      4   66   76.3      5   28   56.2        9   94  132.5</t>
  </si>
  <si>
    <t xml:space="preserve"> 27  00 10      3   59   64.1      6   75   97.2        9  134  161.3</t>
  </si>
  <si>
    <t xml:space="preserve"> 28  00 30      4   28   49.0      6   86  105.1       10  114  154.1</t>
  </si>
  <si>
    <t xml:space="preserve"> 28  23 05      2   12   23.0      7   89  114.5        9  101  137.5</t>
  </si>
  <si>
    <t xml:space="preserve"> 30  00 20      0    0    0.0      5   52   73.4        5   52   73.4</t>
  </si>
  <si>
    <t xml:space="preserve"> Monthly Mean            36.2               63.2                 99.4</t>
  </si>
  <si>
    <t xml:space="preserve"> June      1982     (k = 0.72)</t>
  </si>
  <si>
    <t xml:space="preserve">  5  00 55      4   30   50.4      5   57   77.0        9   87  127.4</t>
  </si>
  <si>
    <t xml:space="preserve">  6  02 45      3   22   37.4      3   65   68.4        6   87  105.8</t>
  </si>
  <si>
    <t xml:space="preserve">  8  00 10      5   22   51.8      4  115  111.6        9  137  163.4</t>
  </si>
  <si>
    <t xml:space="preserve">  9  00 10      6   14   53.3      4  126  119.5       10  140  172.8</t>
  </si>
  <si>
    <t xml:space="preserve"> 10  00 10      7   17   62.6      6  134  139.7       13  151  202.3</t>
  </si>
  <si>
    <t xml:space="preserve"> 11  00 55      5   19   49.7      5  117  120.2       10  136  169.9</t>
  </si>
  <si>
    <t xml:space="preserve"> 12  00 15      6   50   79.2      4  140  129.6       10  190  208.8</t>
  </si>
  <si>
    <t xml:space="preserve"> 15  00 30      4   98   99.4      6   50   79.2       10  148  178.6</t>
  </si>
  <si>
    <t xml:space="preserve"> 16  00 10      6  118  128.2      5   39   64.1       11  157  192.2</t>
  </si>
  <si>
    <t xml:space="preserve"> 17  03 30      5  106  112.3      4   24   46.1        9  130  158.4</t>
  </si>
  <si>
    <t xml:space="preserve"> 18  06 00      8  143  160.6      3   19   35.3       11  162  195.8</t>
  </si>
  <si>
    <t xml:space="preserve"> 19  00 05      5  118  121.0      3   15   32.4        8  133  153.4</t>
  </si>
  <si>
    <t xml:space="preserve"> 19  22 45      7  206  198.7      4   14   38.9       11  220  237.6</t>
  </si>
  <si>
    <t xml:space="preserve"> 21  01 30      5  176  162.7      1    8   13.0        6  184  175.7</t>
  </si>
  <si>
    <t xml:space="preserve"> 22  00 10      5  169  157.7      3   20   36.0        8  189  193.7</t>
  </si>
  <si>
    <t xml:space="preserve"> 27  00 50      3   13   31.0      3   17   33.8        6   30   64.8</t>
  </si>
  <si>
    <t xml:space="preserve"> 28  00 20      2    4   17.3      2   20   28.8        4   24   46.1</t>
  </si>
  <si>
    <t xml:space="preserve"> 29  00 25      2    3   16.6      2   18   27.4        4   21   43.9</t>
  </si>
  <si>
    <t xml:space="preserve"> 30  00 40      1    2    8.6      3   15   32.4        4   17   41.0</t>
  </si>
  <si>
    <t xml:space="preserve">  9  23 30      5   48   70.6      4   10   36.0        9   58  106.6</t>
  </si>
  <si>
    <t xml:space="preserve"> 10  23 30      3   40   50.4      3   15   32.4        6   55   82.8</t>
  </si>
  <si>
    <t xml:space="preserve"> 12  01 00      5   47   69.8      3   12   30.2        8   59  100.1</t>
  </si>
  <si>
    <t xml:space="preserve"> 12  22 30      7   59   92.9      4   13   38.2       11   72  131.0</t>
  </si>
  <si>
    <t xml:space="preserve"> 14  00 00      4   77   84.2      5   18   49.0        9   95  133.2</t>
  </si>
  <si>
    <t xml:space="preserve"> 14  23 40      6   65   90.0      4   35   54.0       10  100  144.0</t>
  </si>
  <si>
    <t xml:space="preserve"> 15  22 30      6   54   82.1      4   40   57.6       10   94  139.7</t>
  </si>
  <si>
    <t xml:space="preserve"> 17  01 00      4   21   43.9      4   58   70.6        8   79  114.5</t>
  </si>
  <si>
    <t xml:space="preserve"> 17  23 30      5   24   53.3      4   58   70.6        9   82  123.8</t>
  </si>
  <si>
    <t xml:space="preserve"> 19  03 00      5   23   52.6      3   37   48.2        8   60  100.8</t>
  </si>
  <si>
    <t xml:space="preserve"> 22  02 35      5   66   83.5     10  105  147.6       15  171  231.1</t>
  </si>
  <si>
    <t xml:space="preserve"> 23  00 45      5   83   95.8     10   97  141.8       15  180  237.6</t>
  </si>
  <si>
    <t xml:space="preserve"> 24  04 00      6  103  117.4     10   91  137.5       16  194  254.9</t>
  </si>
  <si>
    <t xml:space="preserve"> 26  23 45      3   85   82.8      6   36   69.1        9  121  151.9</t>
  </si>
  <si>
    <t xml:space="preserve"> 28  23 40      9  102  138.2      5   27   55.4       14  129  193.7</t>
  </si>
  <si>
    <t xml:space="preserve"> 31  00 00      9   79  121.7      3   26   40.3       12  105  162.0</t>
  </si>
  <si>
    <t xml:space="preserve"> Monthly Mean            78.6               58.1                136.7</t>
  </si>
  <si>
    <t xml:space="preserve"> September 1979     (k = 0.72)</t>
  </si>
  <si>
    <t xml:space="preserve"> 31  23 15     11   82  138.2      3   11   29.5       14   93  167.8</t>
  </si>
  <si>
    <t xml:space="preserve">  3  00 00     11  112  159.8      6   38   70.6       17  150  230.4</t>
  </si>
  <si>
    <t xml:space="preserve">  4  00 00      8   94  125.3      3   38   49.0       11  132  174.2</t>
  </si>
  <si>
    <t xml:space="preserve">  4  22 45      6   67   91.4      2   34   38.9        8  101  130.3</t>
  </si>
  <si>
    <t xml:space="preserve">  6  00 00      6  104  118.1      2   29   35.3        8  133  153.4</t>
  </si>
  <si>
    <t xml:space="preserve">  7  04 15      6   98  113.8      3   26   40.3        9  124  154.1</t>
  </si>
  <si>
    <t xml:space="preserve">  8  00 40      6  128  135.4      4   28   49.0       10  156  184.3</t>
  </si>
  <si>
    <t xml:space="preserve">  9  00 20      7  118  135.4      3   24   38.9       10  142  174.2</t>
  </si>
  <si>
    <t xml:space="preserve"> 10  00 00      9  130  158.4      2    8   20.2       11  138  178.6</t>
  </si>
  <si>
    <t xml:space="preserve"> 10  23 45      9  135  162.0      4   23   45.4       13  158  207.4</t>
  </si>
  <si>
    <t xml:space="preserve"> 12  00 00      8  123  146.2      6   17   55.4       14  140  201.6</t>
  </si>
  <si>
    <t xml:space="preserve"> 13  00 15      8  133  153.4      3   12   30.2       11  145  183.6</t>
  </si>
  <si>
    <t xml:space="preserve"> 14  00 15      7  145  154.8      8   23   74.2       15  168  229.0</t>
  </si>
  <si>
    <t xml:space="preserve"> 15  04 20      8  112  138.2      5   18   49.0       13  130  187.2</t>
  </si>
  <si>
    <t xml:space="preserve"> 16  04 30      6   68   92.2      5   24   53.3       11   92  145.4</t>
  </si>
  <si>
    <t xml:space="preserve"> 18  00 00      5   74   89.3      8   21   72.7       13   95  162.0</t>
  </si>
  <si>
    <t xml:space="preserve"> 19  02 40      4   60   72.0      8   35   82.8       12   95  154.8</t>
  </si>
  <si>
    <t xml:space="preserve"> 20  01 00      7  111  130.3      9   46   97.9       16  157  228.2</t>
  </si>
  <si>
    <t xml:space="preserve"> 21  04 45      5  128  128.2      6   39   71.3       11  167  199.4</t>
  </si>
  <si>
    <t xml:space="preserve"> 22  00 20      8  161  173.5      6   50   79.2       14  211  252.7</t>
  </si>
  <si>
    <t xml:space="preserve"> 23  00 15     12  155  198.0      8   56   97.9       20  211  295.9</t>
  </si>
  <si>
    <t xml:space="preserve"> Monthly Mean           134.0               56.2                190.2</t>
  </si>
  <si>
    <t xml:space="preserve"> October   1979     (k = 0.72)</t>
  </si>
  <si>
    <t xml:space="preserve">  1  00 20      8  121  144.7      6   59   85.7       14  180  230.4</t>
  </si>
  <si>
    <t xml:space="preserve">  5  02 15      9   87  127.4      4   14   38.9       13  101  166.3</t>
  </si>
  <si>
    <t xml:space="preserve">  8  00 15     11  149  186.5      6   29   64.1       17  178  250.6</t>
  </si>
  <si>
    <t xml:space="preserve">  9  00 00      9  117  149.0      5   28   56.2       14  145  205.2</t>
  </si>
  <si>
    <t xml:space="preserve"> 10  00 40     10  126  162.7      7   37   77.0       17  163  239.8</t>
  </si>
  <si>
    <t xml:space="preserve"> 11  01 50      9  113  146.2      5   29   56.9       14  142  203.0</t>
  </si>
  <si>
    <t xml:space="preserve"> 11  23 45      9  112  145.4      4   40   57.6       13  152  203.0</t>
  </si>
  <si>
    <t xml:space="preserve"> 13  02 59      8  100  129.6      4   18   41.8       12  118  171.4</t>
  </si>
  <si>
    <t xml:space="preserve"> 14  00 50     10  119  157.7      5   23   52.6       15  142  210.2</t>
  </si>
  <si>
    <t xml:space="preserve"> 15  00 45     11  139  179.3      5   21   51.1       16  160  230.4</t>
  </si>
  <si>
    <t xml:space="preserve"> 16  03 00     11  121  166.3      5   24   53.3       16  145  219.6</t>
  </si>
  <si>
    <t xml:space="preserve"> 17  00 45      9  124  154.1      5   23   52.6       14  147  206.6</t>
  </si>
  <si>
    <t xml:space="preserve"> 20  00 15     12  100  158.4      8   58   99.4       20  158  257.8</t>
  </si>
  <si>
    <t xml:space="preserve"> 21  02 00     13   95  162.0      8   69  107.3       21  164  269.3</t>
  </si>
  <si>
    <t xml:space="preserve"> 22  00 15     12   84  146.9      6   47   77.0       18  131  223.9</t>
  </si>
  <si>
    <t xml:space="preserve"> 23  00 00     10   77  127.4      6   44   74.9       16  121  202.3</t>
  </si>
  <si>
    <t xml:space="preserve"> 25  01 10      8   50   93.6      6  104  118.1       14  154  211.7</t>
  </si>
  <si>
    <t xml:space="preserve"> 26  01 30      6   33   67.0      7   95  118.8       13  128  185.8</t>
  </si>
  <si>
    <t xml:space="preserve"> 14  00 30      3    7   26.6      7   72  102.2       10   79  128.9</t>
  </si>
  <si>
    <t xml:space="preserve"> 17  02 40      4   64   74.9      5   55   75.6        9  119  150.5</t>
  </si>
  <si>
    <t xml:space="preserve"> 18  00 30      5   58   77.8      4   54   67.7        9  112  145.4</t>
  </si>
  <si>
    <t xml:space="preserve"> 21  00 05      6   61   87.1      3   41   51.1        9  102  138.2</t>
  </si>
  <si>
    <t xml:space="preserve"> 21  23 50      4   55   68.4      3   39   49.7        7   94  118.1</t>
  </si>
  <si>
    <t xml:space="preserve"> 26  00 10      3   13   31.0      9   39   92.9       12   52  123.8</t>
  </si>
  <si>
    <t xml:space="preserve"> 27  00 10      4   47   62.6      7   50   86.4       11   97  149.0</t>
  </si>
  <si>
    <t xml:space="preserve"> 27  22 45      4   78   85.0      5   68   85.0        9  146  169.9</t>
  </si>
  <si>
    <t xml:space="preserve"> 29  00 55      3   70   72.0      5   75   90.0        8  145  162.0</t>
  </si>
  <si>
    <t xml:space="preserve"> Monthly Mean            77.0               75.1                152.0</t>
  </si>
  <si>
    <t xml:space="preserve"> October   1982     (k = 0.72)</t>
  </si>
  <si>
    <t xml:space="preserve">  1  04 15      3   72   73.4      5   95  104.4        8  167  177.8</t>
  </si>
  <si>
    <t xml:space="preserve">  3  00 15      3   58   63.4      5   76   90.7        8  134  154.1</t>
  </si>
  <si>
    <t xml:space="preserve">  4  00 05      4   57   69.8      5   40   64.8        9   97  134.6</t>
  </si>
  <si>
    <t xml:space="preserve">  5  00 10      6   46   76.3      6   32   66.2       12   78  142.6</t>
  </si>
  <si>
    <t xml:space="preserve"> 10  02 25      6   72   95.0      2    8   20.2        8   80  115.2</t>
  </si>
  <si>
    <t xml:space="preserve"> 12  00 10      5   39   64.1      6   15   54.0       11   54  118.1</t>
  </si>
  <si>
    <t xml:space="preserve"> 13  00 00      5   67   84.2      7   16   61.9       12   83  146.2</t>
  </si>
  <si>
    <t xml:space="preserve"> 14  00 15      5   70   86.4      4   18   41.8        9   88  128.2</t>
  </si>
  <si>
    <t xml:space="preserve"> 15  00 10      4   45   61.2      5   16   47.5        9   61  108.7</t>
  </si>
  <si>
    <t xml:space="preserve"> 15  23 40      4   24   46.1      4   15   39.6        8   39   85.7</t>
  </si>
  <si>
    <t xml:space="preserve"> 16  23 45      3   16   33.1      4   17   41.0        7   33   74.2</t>
  </si>
  <si>
    <t xml:space="preserve"> 18  00 25      2    5   18.0      3   16   33.1        5   21   51.1</t>
  </si>
  <si>
    <t xml:space="preserve"> 20  00 25      3    7   26.6      4   26   47.5        7   33   74.2</t>
  </si>
  <si>
    <t xml:space="preserve"> 21  00 15      2   13   23.8      4   39   56.9        6   52   80.6</t>
  </si>
  <si>
    <t xml:space="preserve"> 21  23 10      4   29   49.7      4   59   71.3        8   88  121.0</t>
  </si>
  <si>
    <t xml:space="preserve"> 22  22 00      7   34   74.9      5   50   72.0       12   84  146.9</t>
  </si>
  <si>
    <t xml:space="preserve"> 24  04 00      6   37   69.8      3   63   67.0        9  100  136.8</t>
  </si>
  <si>
    <t xml:space="preserve"> 25  00 20      6   56   83.5      4   73   81.4       10  129  164.9</t>
  </si>
  <si>
    <t xml:space="preserve"> 26  00 10      6   59   85.7      3   84   82.1        9  143  167.8</t>
  </si>
  <si>
    <t xml:space="preserve"> 27  00 10      6   60   86.4      5  100  108.0       11  160  194.4</t>
  </si>
  <si>
    <t xml:space="preserve"> 28  00 10      6   41   72.7      3   71   72.7        9  112  145.4</t>
  </si>
  <si>
    <t xml:space="preserve"> 29  00 20      6   40   72.0      2   42   44.6        8   82  116.6</t>
  </si>
  <si>
    <t xml:space="preserve"> 30  02 20      6   50   79.2      5   47   69.8       11   97  149.0</t>
  </si>
  <si>
    <t xml:space="preserve"> 30  23 38      3   28   41.8      2   19   28.1        5   47   69.8</t>
  </si>
  <si>
    <t xml:space="preserve"> Monthly Mean            64.1               61.1                125.2</t>
  </si>
  <si>
    <t xml:space="preserve"> November  1982     (k = 0.72)</t>
  </si>
  <si>
    <t xml:space="preserve">  1  00 05      4   33   52.6      2   18   27.4        6   51   79.9</t>
  </si>
  <si>
    <t xml:space="preserve">  2  01 40      6   38   70.6      2   14   24.5        8   52   95.0</t>
  </si>
  <si>
    <t xml:space="preserve">  3  01 00      6   41   72.7      2    5   18.0        8   46   90.7</t>
  </si>
  <si>
    <t xml:space="preserve">  6  00 35      8   25   75.6      4   14   38.9       12   39  114.5</t>
  </si>
  <si>
    <t xml:space="preserve">  8  00 40      7   50   86.4      7   18   63.4       14   68  149.8</t>
  </si>
  <si>
    <t xml:space="preserve"> 11  00 55      8   26   76.3      4   27   48.2       12   53  124.6</t>
  </si>
  <si>
    <t xml:space="preserve"> 12  00 05      4   13   38.2      5   48   70.6        9   61  108.7</t>
  </si>
  <si>
    <t xml:space="preserve"> 12  23 40      2    5   18.0      6   80  100.8        8   85  118.8</t>
  </si>
  <si>
    <t xml:space="preserve"> 13  23 50      2    3   16.6      7  104  125.3        9  107  141.8</t>
  </si>
  <si>
    <t xml:space="preserve"> 16  00 30      3    5   25.2      6  117  127.4        9  122  152.6</t>
  </si>
  <si>
    <t xml:space="preserve"> 19  00 50      1    4   10.1      8  101  130.3        9  105  140.4</t>
  </si>
  <si>
    <t xml:space="preserve"> 20  00 00      1    7   12.2      7   92  116.6        8   99  128.9</t>
  </si>
  <si>
    <t xml:space="preserve"> 21  01 23      2   13   23.8      6   97  113.0        8  110  136.8</t>
  </si>
  <si>
    <t xml:space="preserve"> 22  01 55      4   25   46.8      4   67   77.0        8   92  123.8</t>
  </si>
  <si>
    <t xml:space="preserve"> 22  23 40      5   31   58.3      4   44   60.5        9   75  118.8</t>
  </si>
  <si>
    <t xml:space="preserve"> 24  00 10      3   22   37.4      5   45   68.4        8   67  105.8</t>
  </si>
  <si>
    <t xml:space="preserve"> 25  00 40      4   16   40.3      4   30   50.4        8   46   90.7</t>
  </si>
  <si>
    <t xml:space="preserve"> 26  00 05      2   15   25.2      5   22   51.8        7   37   77.0</t>
  </si>
  <si>
    <t xml:space="preserve"> 27  00 10      2    9   20.9      7   28   70.6        9   37   91.4</t>
  </si>
  <si>
    <t xml:space="preserve"> Monthly Mean            58.4              125.2                183.6</t>
  </si>
  <si>
    <t xml:space="preserve"> January   1978     (k = 0.72)</t>
  </si>
  <si>
    <t xml:space="preserve">  2  01 55      4   51   65.5      3   39   49.7        7   90  115.2</t>
  </si>
  <si>
    <t xml:space="preserve">  3  05 20      6   44   74.9      3   38   49.0        9   82  123.8</t>
  </si>
  <si>
    <t xml:space="preserve">  4  00 00      5   34   60.5      2   22   30.2        7   56   90.7</t>
  </si>
  <si>
    <t xml:space="preserve">  5  00 20      8   53   95.8      2   23   31.0       10   76  126.7</t>
  </si>
  <si>
    <t xml:space="preserve">  6  01 00      5   33   59.8      2   27   33.8        7   60   93.6</t>
  </si>
  <si>
    <t xml:space="preserve">  7  00 30      2    7   19.4      2   24   31.7        4   31   51.1</t>
  </si>
  <si>
    <t xml:space="preserve">  8  03 45      1    1    7.9      3   18   34.6        4   19   42.5</t>
  </si>
  <si>
    <t xml:space="preserve">  9  00 30      1    3    9.4      4    7   33.8        5   10   43.2</t>
  </si>
  <si>
    <t xml:space="preserve"> 10  00 20      2    3   16.6      1    2    8.6        3    5   25.2</t>
  </si>
  <si>
    <t xml:space="preserve"> 11  00 30      2    8   20.2      2    2   15.8        4   10   36.0</t>
  </si>
  <si>
    <t xml:space="preserve"> 12  00 30      1   18   20.2      2    3   16.6        3   21   36.7</t>
  </si>
  <si>
    <t xml:space="preserve"> 12  23 45      1   20   21.6      3    4   24.5        4   24   46.1</t>
  </si>
  <si>
    <t xml:space="preserve"> 14  03 00      1   17   19.4      2    6   18.7        3   23   38.2</t>
  </si>
  <si>
    <t xml:space="preserve"> 15  00 50      1   13   16.6      3    8   27.4        4   21   43.9</t>
  </si>
  <si>
    <t xml:space="preserve"> 17  03 50      1    3    9.4      2   12   23.0        3   15   32.4</t>
  </si>
  <si>
    <t xml:space="preserve"> 19  01 20      0    0    0.0      1    3    9.4        1    3    9.4</t>
  </si>
  <si>
    <t xml:space="preserve"> 20  00 00      0    0    0.0      1    2    8.6        1    2    8.6</t>
  </si>
  <si>
    <t xml:space="preserve"> 21  03 10      1    3    9.4      1    4   10.1        2    7   19.4</t>
  </si>
  <si>
    <t xml:space="preserve"> 22  00 30      1    3    9.4      1   15   18.0        2   18   27.4</t>
  </si>
  <si>
    <t xml:space="preserve"> 23  00 00      2    7   19.4      2   17   26.6        4   24   46.1</t>
  </si>
  <si>
    <t xml:space="preserve"> 24  00 20      2   14   24.5      2   12   23.0        4   26   47.5</t>
  </si>
  <si>
    <t xml:space="preserve"> 25  00 00      2   22   30.2      1    1    7.9        3   23   38.2</t>
  </si>
  <si>
    <t xml:space="preserve"> 27  00 00      3   20   36.0      2   12   23.0        5   32   59.0</t>
  </si>
  <si>
    <t xml:space="preserve"> 29  01 20      4   23   45.4      2   26   33.1        6   49   78.5</t>
  </si>
  <si>
    <t xml:space="preserve"> 30  02 15      6   31   65.5      2   44   46.1        8   75  111.6</t>
  </si>
  <si>
    <t xml:space="preserve"> 31  00 15      7   49   85.7      3   71   72.7       10  120  158.4</t>
  </si>
  <si>
    <t xml:space="preserve"> Monthly Mean            32.4               27.2                 59.6</t>
  </si>
  <si>
    <t xml:space="preserve"> February  1978     (k = 0.72)</t>
  </si>
  <si>
    <t xml:space="preserve">  1  02 45      6   44   74.9      4   39   56.9       10   83  131.8</t>
  </si>
  <si>
    <t xml:space="preserve">  2  00 15      5   59   78.5      5   70   86.4       10  129  164.9</t>
  </si>
  <si>
    <t xml:space="preserve">  3  00 10      6   75   97.2      3   49   56.9        9  124  154.1</t>
  </si>
  <si>
    <t xml:space="preserve">  4  00 30      6   83  103.0      3   53   59.8        9  136  162.7</t>
  </si>
  <si>
    <t xml:space="preserve">  5  02 00      5   59   78.5      3   27   41.0        8   86  119.5</t>
  </si>
  <si>
    <t xml:space="preserve">  7  01 15      6   67   91.4      4   19   42.5       10   86  133.9</t>
  </si>
  <si>
    <t xml:space="preserve">  8  02 00      4   48   63.4      2    3   16.6        6   51   79.9</t>
  </si>
  <si>
    <t xml:space="preserve"> 13  00 30      3   68   70.6      3   16   33.1        6   84  103.7</t>
  </si>
  <si>
    <t xml:space="preserve"> 14  06 00      4   60   72.0      2    8   20.2        6   68   92.2</t>
  </si>
  <si>
    <t xml:space="preserve"> 16  00 30      3   53   59.8      2    6   18.7        5   59   78.5</t>
  </si>
  <si>
    <t xml:space="preserve"> 17  05 00      5   43   67.0      0    0    0.0        5   43   67.0</t>
  </si>
  <si>
    <t xml:space="preserve"> 18  00 15      5   45   68.4      0    0    0.0        5   45   68.4</t>
  </si>
  <si>
    <t xml:space="preserve"> 19  05 50      5   34   60.5      3    4   24.5        8   38   85.0</t>
  </si>
  <si>
    <t xml:space="preserve"> 20  00 15      4   49   64.1      0    0    0.0        4   49   64.1</t>
  </si>
  <si>
    <t xml:space="preserve"> 21  00 25      5   51   72.7      1    3    9.4        6   54   82.1</t>
  </si>
  <si>
    <t xml:space="preserve"> 21  23 45      5   51   72.7      1    2    8.6        6   53   81.4</t>
  </si>
  <si>
    <t xml:space="preserve"> 20  01 00      4   51   65.5      4   29   49.7        8   80  115.2</t>
  </si>
  <si>
    <t xml:space="preserve"> 21  00 30      7   48   85.0      6   33   67.0       13   81  151.9</t>
  </si>
  <si>
    <t xml:space="preserve"> 22  00 30      4   32   51.8      5   32   59.0        9   64  110.9</t>
  </si>
  <si>
    <t xml:space="preserve"> 23  00 30      8   43   88.6      6   46   76.3       14   89  164.9</t>
  </si>
  <si>
    <t xml:space="preserve"> 24  00 00      6   20   57.6      5   44   67.7       11   64  125.3</t>
  </si>
  <si>
    <t xml:space="preserve"> 27  00 30      5   29   56.9      8   60  100.8       13   89  157.7</t>
  </si>
  <si>
    <t xml:space="preserve"> 28  00 30      5   28   56.2     10   70  122.4       15   98  178.6</t>
  </si>
  <si>
    <t xml:space="preserve"> 29  01 00      7   41   79.9     11   97  149.0       18  138  229.0</t>
  </si>
  <si>
    <t xml:space="preserve"> 30  00 30      6   37   69.8     11   78  135.4       17  115  205.2</t>
  </si>
  <si>
    <t xml:space="preserve"> 31  00 15      6   44   74.9     10   89  136.1       16  133  211.0</t>
  </si>
  <si>
    <t xml:space="preserve"> Monthly Mean            75.2               66.5                141.7</t>
  </si>
  <si>
    <t xml:space="preserve"> February  1981     (k = 0.72)</t>
  </si>
  <si>
    <t xml:space="preserve">  2  00 15      5   44   67.7      8  117  141.8       13  161  209.5</t>
  </si>
  <si>
    <t xml:space="preserve">  3  02 45      6   31   65.5     10   79  128.9       16  110  194.4</t>
  </si>
  <si>
    <t xml:space="preserve">  4  01 00      7   40   79.2      7   63   95.8       14  103  175.0</t>
  </si>
  <si>
    <t xml:space="preserve">  5  00 00      8   40   86.4      9   82  123.8       17  122  210.2</t>
  </si>
  <si>
    <t xml:space="preserve">  6  01 00     11   66  126.7      9   78  121.0       20  144  247.7</t>
  </si>
  <si>
    <t xml:space="preserve">  7  03 30      7   47   84.2      7   41   79.9       14   88  164.2</t>
  </si>
  <si>
    <t xml:space="preserve">  8  01 50      5   50   72.0      5   49   71.3       10   99  143.3</t>
  </si>
  <si>
    <t xml:space="preserve">  9  00 30      6   66   90.7      4   27   48.2       10   93  139.0</t>
  </si>
  <si>
    <t xml:space="preserve"> 10  00 30      6   77   98.6      4   30   50.4       10  107  149.0</t>
  </si>
  <si>
    <t xml:space="preserve"> 11  00 30      8   94  125.3      5   29   56.9       13  123  182.2</t>
  </si>
  <si>
    <t xml:space="preserve"> 12  01 00      8   71  108.7      5   18   49.0       13   89  157.7</t>
  </si>
  <si>
    <t xml:space="preserve"> 13  00 15      6   88  106.6      4   25   46.8       10  113  153.4</t>
  </si>
  <si>
    <t xml:space="preserve"> 16  00 30      6   88  106.6      2   17   26.6        8  105  133.2</t>
  </si>
  <si>
    <t xml:space="preserve"> 18  00 15      6  103  117.4      1   13   16.6        7  116  133.9</t>
  </si>
  <si>
    <t xml:space="preserve"> 19  00 15      7   92  116.6      1   10   14.4        8  102  131.0</t>
  </si>
  <si>
    <t xml:space="preserve"> 21  00 00      8   68  106.6      4   21   43.9       12   89  150.5</t>
  </si>
  <si>
    <t xml:space="preserve"> 22  00 20      8   67  105.8      3   26   40.3       11   93  146.2</t>
  </si>
  <si>
    <t xml:space="preserve"> 25  01 20      3   23   38.2      5   28   56.2        8   51   94.3</t>
  </si>
  <si>
    <t xml:space="preserve"> 26  00 30      4   24   46.1      5   84   96.5        9  108  142.6</t>
  </si>
  <si>
    <t xml:space="preserve"> 27  00 15      4   26   47.5      6  102  116.6       10  128  164.2</t>
  </si>
  <si>
    <t xml:space="preserve"> 28  00 00      4   10   36.0      9  105  140.4       13  115  176.4</t>
  </si>
  <si>
    <t xml:space="preserve"> Monthly Mean            87.3               74.5                161.8</t>
  </si>
  <si>
    <t xml:space="preserve"> March     1981     (k = 0.72)</t>
  </si>
  <si>
    <t xml:space="preserve">  1  00 00      3   15   32.4      7  131  144.7       10  146  177.1</t>
  </si>
  <si>
    <t xml:space="preserve">  2  01 45      4   23   45.4      8  118  142.6       12  141  187.9</t>
  </si>
  <si>
    <t xml:space="preserve">  1  00 00      5   10   43.2      3   11   29.5        8   21   72.7</t>
  </si>
  <si>
    <t xml:space="preserve">  4  00 10      7   34   74.9      3    6   25.9       10   40  100.8</t>
  </si>
  <si>
    <t xml:space="preserve">  5  00 30      5   29   56.9      5    9   42.5       10   38   99.4</t>
  </si>
  <si>
    <t xml:space="preserve">  7  00 00      6   53   81.4      4   22   44.6       10   75  126.0</t>
  </si>
  <si>
    <t xml:space="preserve">  8  00 00      6   70   93.6      4   27   48.2       10   97  141.8</t>
  </si>
  <si>
    <t xml:space="preserve">  8  23 40      7   68   99.4      6   27   62.6       13   95  162.0</t>
  </si>
  <si>
    <t xml:space="preserve"> 10  01 00      8   67  105.8      5   32   59.0       13   99  164.9</t>
  </si>
  <si>
    <t xml:space="preserve"> 13  23 30      3   62   66.2      8   38   85.0       11  100  151.2</t>
  </si>
  <si>
    <t xml:space="preserve"> 15  00 15      5   56   76.3      7   23   67.0       12   79  143.3</t>
  </si>
  <si>
    <t xml:space="preserve"> 16  04 40      5   59   78.5      4    7   33.8        9   66  112.3</t>
  </si>
  <si>
    <t xml:space="preserve"> 19  00 00      6   52   80.6      5   25   54.0       11   77  134.6</t>
  </si>
  <si>
    <t xml:space="preserve"> 20  00 15      5   44   67.7      5   25   54.0       10   69  121.7</t>
  </si>
  <si>
    <t xml:space="preserve"> 21  05 30      5   61   79.9      4   18   41.8        9   79  121.7</t>
  </si>
  <si>
    <t xml:space="preserve"> 22  00 15      4   59   71.3      4   14   38.9        8   73  110.2</t>
  </si>
  <si>
    <t xml:space="preserve"> 22  23 00      5  109  114.5      4   22   44.6        9  131  159.1</t>
  </si>
  <si>
    <t xml:space="preserve"> 24  01 30      4   81   87.1      4   18   41.8        8   99  128.9</t>
  </si>
  <si>
    <t xml:space="preserve"> 25  01 20      6   62   87.8      4   23   45.4       10   85  133.2</t>
  </si>
  <si>
    <t xml:space="preserve"> 26  02 00      6   91  108.7      4   27   48.2       10  118  157.0</t>
  </si>
  <si>
    <t xml:space="preserve"> 27  01 30      6   57   84.2      2    6   18.7        8   63  103.0</t>
  </si>
  <si>
    <t xml:space="preserve"> 28  00 10      5   98  106.6      1    2    8.6        6  100  115.2</t>
  </si>
  <si>
    <t xml:space="preserve"> Monthly Mean            83.2               44.7                127.9</t>
  </si>
  <si>
    <t xml:space="preserve"> May       1978     (k = 0.72)</t>
  </si>
  <si>
    <t xml:space="preserve">  1  00 25      5   98  106.6      2   13   23.8        7  111  130.3</t>
  </si>
  <si>
    <t xml:space="preserve">  2  04 15      3  102   95.0      3   24   38.9        6  126  133.9</t>
  </si>
  <si>
    <t xml:space="preserve">  3  01 45      3  120  108.0      2   15   25.2        5  135  133.2</t>
  </si>
  <si>
    <t xml:space="preserve">  4  00 15      4   95   97.2      1   23   23.8        5  118  121.0</t>
  </si>
  <si>
    <t xml:space="preserve">  5  01 15      4   66   76.3      1   17   19.4        5   83   95.8</t>
  </si>
  <si>
    <t xml:space="preserve"> 12  00 10      4   31   51.1      3   24   38.9        7   55   90.0</t>
  </si>
  <si>
    <t xml:space="preserve"> 13  01 00      5   26   54.7      3   27   41.0        8   53   95.8</t>
  </si>
  <si>
    <t xml:space="preserve"> 14  01 10      3   25   39.6      3   35   46.8        6   60   86.4</t>
  </si>
  <si>
    <t xml:space="preserve"> 15  00 15      3   30   43.2      4   35   54.0        7   65   97.2</t>
  </si>
  <si>
    <t xml:space="preserve"> 16  00 15      5   42   66.2      4   32   51.8        9   74  118.1</t>
  </si>
  <si>
    <t xml:space="preserve"> 17  00 20      4   48   63.4      3   39   49.7        7   87  113.0</t>
  </si>
  <si>
    <t xml:space="preserve"> 21  00 20      3    6   25.9      5   20   50.4        8   26   76.3</t>
  </si>
  <si>
    <t xml:space="preserve"> 22  02 15      3   13   31.0      4   27   48.2        7   40   79.2</t>
  </si>
  <si>
    <t xml:space="preserve"> 23  00 00      3   23   38.2      4   18   41.8        7   41   79.9</t>
  </si>
  <si>
    <t xml:space="preserve"> 25  00 50      4   52   66.2      3   18   34.6        7   70  100.8</t>
  </si>
  <si>
    <t xml:space="preserve"> 25  23 45      6   85  104.4      3   13   31.0        9   98  135.4</t>
  </si>
  <si>
    <t xml:space="preserve"> 27  00 15      4   61   72.7      4   10   36.0        8   71  108.7</t>
  </si>
  <si>
    <t xml:space="preserve"> 28  00 45      4   97   98.6      3   11   29.5        7  108  128.2</t>
  </si>
  <si>
    <t xml:space="preserve"> 31  00 00      5   54   74.9      5   23   52.6       10   77  127.4</t>
  </si>
  <si>
    <t xml:space="preserve"> Monthly Mean            69.1               38.8                107.9</t>
  </si>
  <si>
    <t xml:space="preserve"> June      1978     (k = 0.72)</t>
  </si>
  <si>
    <t xml:space="preserve">  1  00 00      5   65   82.8      5   31   58.3       10   96  141.1</t>
  </si>
  <si>
    <t xml:space="preserve">  2  00 00      5   66   83.5      4   30   50.4        9   96  133.9</t>
  </si>
  <si>
    <t xml:space="preserve">  3  00 00      5   42   66.2      5   29   56.9       10   71  123.1</t>
  </si>
  <si>
    <t xml:space="preserve">  5  00 15      2   13   23.8      2   21   29.5        4   34   53.3</t>
  </si>
  <si>
    <t xml:space="preserve">  6  00 00      2   12   23.0      1   18   20.2        3   30   43.2</t>
  </si>
  <si>
    <t xml:space="preserve">  7  00 40      2    4   17.3      3    9   28.1        5   13   45.4</t>
  </si>
  <si>
    <t xml:space="preserve">  7  22 45      2    6   18.7      5   21   51.1        7   27   69.8</t>
  </si>
  <si>
    <t xml:space="preserve">  9  00 00      3    9   28.1      3    9   28.1        6   18   56.2</t>
  </si>
  <si>
    <t xml:space="preserve"> 10  00 45      2    7   19.4      1    1    7.9        3    8   27.4</t>
  </si>
  <si>
    <t xml:space="preserve"> 12  03 40      4   22   44.6      1    5   10.8        5   27   55.4</t>
  </si>
  <si>
    <t xml:space="preserve"> 13  01 30      5   33   59.8      1    4   10.1        6   37   69.8</t>
  </si>
  <si>
    <t xml:space="preserve"> 13  22 45      8   36   83.5      1    5   10.8        9   41   94.3</t>
  </si>
  <si>
    <t xml:space="preserve"> 15  00 15      8   48   92.2      0    0    0.0        8   48   92.2</t>
  </si>
  <si>
    <t xml:space="preserve"> 15  22 45      7   46   83.5      1    8   13.0        8   54   96.5</t>
  </si>
  <si>
    <t xml:space="preserve"> 16  23 45      7   51   87.1      1   11   15.1        8   62  102.2</t>
  </si>
  <si>
    <t xml:space="preserve"> 18  00 15     10   67  120.2      1   15   18.0       11   82  138.2</t>
  </si>
  <si>
    <t xml:space="preserve"> 18  23 45      8   74  110.9      3   24   38.9       11   98  149.8</t>
  </si>
  <si>
    <t xml:space="preserve"> 19  23 45      8   54   96.5      2   18   27.4       10   72  123.8</t>
  </si>
  <si>
    <t xml:space="preserve"> 20  22 30     10   44  103.7      6   28   63.4       16   72  167.0</t>
  </si>
  <si>
    <t xml:space="preserve"> 22  01 20      8   84  118.1      6   68   92.2       14  152  210.2</t>
  </si>
  <si>
    <t xml:space="preserve"> 28  23 00      8   93  124.6      2   63   59.8       10  156  184.3</t>
  </si>
  <si>
    <t xml:space="preserve"> 30  00 00      8   89  121.7      2   52   51.8       10  141  173.5</t>
  </si>
  <si>
    <t xml:space="preserve"> Monthly Mean            73.2               33.7                106.8</t>
  </si>
  <si>
    <t xml:space="preserve"> July      1978     (k = 0.72)</t>
  </si>
  <si>
    <t xml:space="preserve">  2  00 15      8   39   85.7      1   11   15.1        9   50  100.8</t>
  </si>
  <si>
    <t xml:space="preserve">  2  23 00      4   23   45.4      1    4   10.1        5   27   55.4</t>
  </si>
  <si>
    <t xml:space="preserve">  4  00 15      1   13   16.6      3   12   30.2        4   25   46.8</t>
  </si>
  <si>
    <t xml:space="preserve">  5  00 15      4   14   38.9      3   20   36.0        7   34   74.9</t>
  </si>
  <si>
    <t xml:space="preserve">  6  00 15      8   14   67.7      1    9   13.7        9   23   81.4</t>
  </si>
  <si>
    <t xml:space="preserve">  8  00 30      4   25   46.8      2   22   30.2        6   47   77.0</t>
  </si>
  <si>
    <t xml:space="preserve">  8  23 20      3   22   37.4      4   16   40.3        7   38   77.8</t>
  </si>
  <si>
    <t xml:space="preserve"> 10  01 00      2   16   25.9      3   16   33.1        5   32   59.0</t>
  </si>
  <si>
    <t xml:space="preserve"> 15  23 40      4   48   63.4      4   66   76.3        8  114  139.7</t>
  </si>
  <si>
    <t xml:space="preserve"> 17  00 40      5   49   71.3      5   72   87.8       10  121  159.1</t>
  </si>
  <si>
    <t xml:space="preserve"> 18  07 00      3   44   53.3      5   63   81.4        8  107  134.6</t>
  </si>
  <si>
    <t xml:space="preserve"> 23  04 45      6   44   74.9      7   29   71.3       13   73  146.2</t>
  </si>
  <si>
    <t xml:space="preserve"> 25  01 30      4   69   78.5      6   23   59.8       10   92  138.2</t>
  </si>
  <si>
    <t xml:space="preserve"> 29  01 40      5   64   82.1      6   73   95.8       11  137  177.8</t>
  </si>
  <si>
    <t xml:space="preserve"> 30  01 00      4   40   57.6      7   92  116.6       11  132  174.2</t>
  </si>
  <si>
    <t xml:space="preserve"> Monthly Mean            56.7               50.9                107.6</t>
  </si>
  <si>
    <t xml:space="preserve"> July      1981     (k = 0.72)</t>
  </si>
  <si>
    <t xml:space="preserve">  5  05 10      5   26   54.7      7   56   90.7       12   82  145.4</t>
  </si>
  <si>
    <t xml:space="preserve">  6  06 30      4   12   37.4      8   35   82.8       12   47  120.2</t>
  </si>
  <si>
    <t xml:space="preserve">  7  01 15      5   15   46.8      5   17   48.2       10   32   95.0</t>
  </si>
  <si>
    <t xml:space="preserve">  8  00 20      2    6   18.7      7   22   66.2        9   28   85.0</t>
  </si>
  <si>
    <t xml:space="preserve">  9  00 40      3    6   25.9      5   22   51.8        8   28   77.8</t>
  </si>
  <si>
    <t xml:space="preserve">  9  22 45      2    6   18.7      6   39   71.3        8   45   90.0</t>
  </si>
  <si>
    <t xml:space="preserve"> 10  23 40      3   28   41.8      6   68   92.2        9   96  133.9</t>
  </si>
  <si>
    <t xml:space="preserve"> 11  23 00      7   46   83.5      4  107  105.8       11  153  189.4</t>
  </si>
  <si>
    <t xml:space="preserve"> 13  00 20      7   57   91.4      5   81   94.3       12  138  185.8</t>
  </si>
  <si>
    <t xml:space="preserve"> 14  01 50      7   69  100.1      5   73   88.6       12  142  188.6</t>
  </si>
  <si>
    <t xml:space="preserve"> 15  00 45      5   50   72.0      7   85  111.6       12  135  183.6</t>
  </si>
  <si>
    <t xml:space="preserve"> 15  23 00      8   54   96.5      6   98  113.8       14  152  210.2</t>
  </si>
  <si>
    <t xml:space="preserve"> 17  00 45      9   50  100.8      5  112  116.6       14  162  217.4</t>
  </si>
  <si>
    <t xml:space="preserve"> 18  01 33      8   39   85.7      6   99  114.5       14  138  200.2</t>
  </si>
  <si>
    <t xml:space="preserve"> 19  03 45      6   47   77.0      6   75   97.2       12  122  174.2</t>
  </si>
  <si>
    <t xml:space="preserve"> 20  00 40      9   60  108.0      8   64  103.7       17  124  211.7</t>
  </si>
  <si>
    <t xml:space="preserve"> 21  01 40      6   54   82.1      7   31   72.7       13   85  154.8</t>
  </si>
  <si>
    <t xml:space="preserve"> 22  00 40     10   74  125.3      7   44   82.1       17  118  207.4</t>
  </si>
  <si>
    <t xml:space="preserve"> 23  00 20      8   57   98.6      7   80  108.0       15  137  206.6</t>
  </si>
  <si>
    <t xml:space="preserve"> 25  00 00      6   43   74.2      9  131  159.1       15  174  233.3</t>
  </si>
  <si>
    <t xml:space="preserve"> 25  23 20      7   38   77.8      7  188  185.8       14  226  263.5</t>
  </si>
  <si>
    <t xml:space="preserve"> 27  02 20      7   34   74.9      9  167  185.0       16  201  259.9</t>
  </si>
  <si>
    <t xml:space="preserve"> 28  01 20      8   48   92.2      8  148  164.2       16  196  256.3</t>
  </si>
  <si>
    <t xml:space="preserve"> 29  01 35      5   37   62.6      9  145  169.2       14  182  231.8</t>
  </si>
  <si>
    <t xml:space="preserve"> 30  02 00      5   45   68.4      8  102  131.0       13  147  199.4</t>
  </si>
  <si>
    <t xml:space="preserve"> 30  23 15      6   69   92.9      6  123  131.8       12  192  224.6</t>
  </si>
  <si>
    <t xml:space="preserve"> Monthly Mean            73.4              109.2                182.5</t>
  </si>
  <si>
    <t xml:space="preserve"> August    1981     (k = 0.72)</t>
  </si>
  <si>
    <t xml:space="preserve">  1  00 00      4   70   79.2      6   70   93.6       10  140  172.8</t>
  </si>
  <si>
    <t xml:space="preserve">  1  23 00      4   60   72.0      4   43   59.8        8  103  131.8</t>
  </si>
  <si>
    <t xml:space="preserve">  3  02 07      5   76   90.7      4   26   47.5        9  102  138.2</t>
  </si>
  <si>
    <t xml:space="preserve">  4  00 10      4   75   82.8      7   35   75.6       11  110  158.4</t>
  </si>
  <si>
    <t xml:space="preserve">  5  00 30      3   64   67.7      4   42   59.0        7  106  126.7</t>
  </si>
  <si>
    <t xml:space="preserve">  6  02 00      3   43   52.6      3   53   59.8        6   96  112.3</t>
  </si>
  <si>
    <t xml:space="preserve">  7  00 30      5   24   53.3      4   65   75.6        9   89  128.9</t>
  </si>
  <si>
    <t xml:space="preserve">  8  00 20      4   24   46.1      4   88   92.2        8  112  138.2</t>
  </si>
  <si>
    <t xml:space="preserve">  9  01 00      3   26   40.3      3   96   90.7        6  122  131.0</t>
  </si>
  <si>
    <t xml:space="preserve"> 10  00 20      3   29   42.5      6  109  121.7        9  138  164.2</t>
  </si>
  <si>
    <t xml:space="preserve"> 11  00 00      6   29   64.1      6  113  124.6       12  142  188.6</t>
  </si>
  <si>
    <t xml:space="preserve"> 12  00 15      5   20   50.4      9   89  128.9       14  109  179.3</t>
  </si>
  <si>
    <t xml:space="preserve"> 13  02 10      4   17   41.0      7   85  111.6       11  102  152.6</t>
  </si>
  <si>
    <t xml:space="preserve"> 14  23 40      5   14   46.1      9  100  136.8       14  114  182.9</t>
  </si>
  <si>
    <t xml:space="preserve"> 16  00 00      4   15   39.6      9   97  134.6       13  112  174.2</t>
  </si>
  <si>
    <t xml:space="preserve"> 17  00 20      5   11   43.9     10   85  133.2       15   96  177.1</t>
  </si>
  <si>
    <t xml:space="preserve"> 18  00 40      4    6   33.1     12  131  180.7       16  137  213.8</t>
  </si>
  <si>
    <t xml:space="preserve"> 19  00 10      4   25   46.8      9  148  171.4       13  173  218.2</t>
  </si>
  <si>
    <t xml:space="preserve"> 20  01 30      3   21   36.7     12  158  200.2       15  179  236.9</t>
  </si>
  <si>
    <t xml:space="preserve"> 21  04 00      5   28   56.2     11  108  157.0       16  136  213.1</t>
  </si>
  <si>
    <t xml:space="preserve"> 23  03 35      6   70   93.6     13  126  184.3       19  196  277.9</t>
  </si>
  <si>
    <t xml:space="preserve"> 23  23 30      5   64   82.1     11   95  147.6       16  159  229.7</t>
  </si>
  <si>
    <t xml:space="preserve"> 25  00 10      5   74   89.3     10   91  137.5       15  165  226.8</t>
  </si>
  <si>
    <t xml:space="preserve"> 26  00 30      6  131  137.5     10   97  141.8       16  228  279.4</t>
  </si>
  <si>
    <t xml:space="preserve"> 27  00 00      6  107  120.2     10   82  131.0       16  189  251.3</t>
  </si>
  <si>
    <t xml:space="preserve"> 29  03 35      7  115  133.2      7   56   90.7       14  171  223.9</t>
  </si>
  <si>
    <t xml:space="preserve"> 29  23 45     10  174  197.3     11   91  144.7       21  265  342.0</t>
  </si>
  <si>
    <t xml:space="preserve"> 30  22 30     10  113  153.4     12   77  141.8       22  190  295.2</t>
  </si>
  <si>
    <t xml:space="preserve"> 24  02 45      7   94  118.1      6   48   77.8       13  142  195.8</t>
  </si>
  <si>
    <t xml:space="preserve"> 25  00 15      7   63   95.8      7   52   87.8       14  115  183.6</t>
  </si>
  <si>
    <t xml:space="preserve"> 26  06 00      6   38   70.6      9   49  100.1       15   87  170.6</t>
  </si>
  <si>
    <t xml:space="preserve"> Monthly Mean            94.7               73.8                168.5</t>
  </si>
  <si>
    <t xml:space="preserve"> October   1978     (k = 0.72)</t>
  </si>
  <si>
    <t xml:space="preserve">  1  00 30      5   40   64.8      5   37   62.6       10   77  127.4</t>
  </si>
  <si>
    <t xml:space="preserve">  2  00 00      6   34   67.7      4   27   48.2       10   61  115.9</t>
  </si>
  <si>
    <t xml:space="preserve">  3  00 00      4   20   43.2      5   46   69.1        9   66  112.3</t>
  </si>
  <si>
    <t xml:space="preserve">  4  00 00      7   25   68.4      6   44   74.9       13   69  143.3</t>
  </si>
  <si>
    <t xml:space="preserve">  6  23 45      7   24   67.7      3   33   45.4       10   57  113.0</t>
  </si>
  <si>
    <t xml:space="preserve">  8  01 30      3   16   33.1      6   39   71.3        9   55  104.4</t>
  </si>
  <si>
    <t xml:space="preserve">  8  23 40      4   25   46.8      7   57   91.4       11   82  138.2</t>
  </si>
  <si>
    <t xml:space="preserve"> 10  02 15      6   29   64.1      7   58   92.2       13   87  156.2</t>
  </si>
  <si>
    <t xml:space="preserve"> 11  01 20      6   23   59.8      8   45   90.0       14   68  149.8</t>
  </si>
  <si>
    <t xml:space="preserve"> 12  01 20      8   30   79.2     11   60  122.4       19   90  201.6</t>
  </si>
  <si>
    <t xml:space="preserve"> 12  23 30      5   20   50.4      6   81  101.5       11  101  151.9</t>
  </si>
  <si>
    <t xml:space="preserve"> 14  00 10      8   64  103.7      7  113  131.8       15  177  235.4</t>
  </si>
  <si>
    <t xml:space="preserve"> 16  00 30      8   56   97.9      7   75  104.4       15  131  202.3</t>
  </si>
  <si>
    <t xml:space="preserve"> 17  00 15      6   42   73.4      7   59   92.9       13  101  166.3</t>
  </si>
  <si>
    <t xml:space="preserve"> 18  00 15     10   57  113.0      4   49   64.1       14  106  177.1</t>
  </si>
  <si>
    <t xml:space="preserve"> 20  03 30      8   85  118.8      5   70   86.4       13  155  205.2</t>
  </si>
  <si>
    <t xml:space="preserve"> 20  23 30      8   60  100.8      5   48   70.6       13  108  171.4</t>
  </si>
  <si>
    <t xml:space="preserve"> 22  00 30      8   59  100.1      4   35   54.0       12   94  154.1</t>
  </si>
  <si>
    <t xml:space="preserve"> 23  00 20      9   67  113.0      4   20   43.2       13   87  156.2</t>
  </si>
  <si>
    <t xml:space="preserve"> 24  02 00      6   52   80.6      7   21   65.5       13   73  146.2</t>
  </si>
  <si>
    <t xml:space="preserve"> 25  01 00      6   32   66.2      4   15   39.6       10   47  105.8</t>
  </si>
  <si>
    <t xml:space="preserve"> 25  23 50      7   34   74.9      6   18   56.2       13   52  131.0</t>
  </si>
  <si>
    <t xml:space="preserve"> 27  01 30      7   57   91.4      5   13   45.4       12   70  136.8</t>
  </si>
  <si>
    <t xml:space="preserve"> 30  00 10      7   43   81.4      8   40   86.4       15   83  167.8</t>
  </si>
  <si>
    <t xml:space="preserve"> 31  05 30      6   18   56.2      6   28   63.4       12   46  119.5</t>
  </si>
  <si>
    <t xml:space="preserve"> Monthly Mean            76.7               74.9                151.6</t>
  </si>
  <si>
    <t xml:space="preserve"> November  1978     (k = 0.72)</t>
  </si>
  <si>
    <t xml:space="preserve">  1  00 10      6   20   57.6      6   41   72.7       12   61  130.3</t>
  </si>
  <si>
    <t xml:space="preserve">  2  00 30      3   18   34.6      7   77  105.8       10   95  140.4</t>
  </si>
  <si>
    <t xml:space="preserve">  3  01 45      6   17   55.4      7   95  118.8       13  112  174.2</t>
  </si>
  <si>
    <t xml:space="preserve">  4  00 30      4   23   45.4      7  108  128.2       11  131  173.5</t>
  </si>
  <si>
    <t xml:space="preserve">  5  00 05      4   18   41.8      5   86   97.9        9  104  139.7</t>
  </si>
  <si>
    <t xml:space="preserve">  6  00 00      3    9   28.1      6  126  133.9        9  135  162.0</t>
  </si>
  <si>
    <t xml:space="preserve">  7  00 30      2    8   20.2      6   96  112.3        8  104  132.5</t>
  </si>
  <si>
    <t xml:space="preserve">  8  03 00      2   13   23.8      4   42   59.0        6   55   82.8</t>
  </si>
  <si>
    <t xml:space="preserve">  9  00 15      3   31   43.9      6   69   92.9        9  100  136.8</t>
  </si>
  <si>
    <t xml:space="preserve"> 10  01 40      4   38   56.2      5   67   84.2        9  105  140.4</t>
  </si>
  <si>
    <t xml:space="preserve"> 10  23 00      3   48   56.2      2   50   50.4        5   98  106.6</t>
  </si>
  <si>
    <t xml:space="preserve"> 14  02 15      5   43   67.0      3    7   26.6        8   50   93.6</t>
  </si>
  <si>
    <t xml:space="preserve"> 15  03 30      3   20   36.0      2    9   20.9        5   29   56.9</t>
  </si>
  <si>
    <t xml:space="preserve"> 16  00 15      5   27   55.4      4    7   33.8        9   34   89.3</t>
  </si>
  <si>
    <t xml:space="preserve"> 18  00 25      5   25   54.0      8   37   84.2       13   62  138.2</t>
  </si>
  <si>
    <t xml:space="preserve"> 19  02 40      3   18   34.6      6   31   65.5        9   49  100.1</t>
  </si>
  <si>
    <t xml:space="preserve"> 20  00 00      3   14   31.7      4   15   39.6        7   29   71.3</t>
  </si>
  <si>
    <t xml:space="preserve"> 21  00 00      3   13   31.0      5   15   46.8        8   28   77.8</t>
  </si>
  <si>
    <t xml:space="preserve"> 22  02 20      3    8   27.4      6   23   59.8        9   31   87.1</t>
  </si>
  <si>
    <t xml:space="preserve"> 23  00 30      3    6   25.9      6   27   62.6        9   33   88.6</t>
  </si>
  <si>
    <t xml:space="preserve"> 24  03 15      4    8   34.6      4   22   44.6        8   30   79.2</t>
  </si>
  <si>
    <t xml:space="preserve"> 25  00 00      5   11   43.9      5   16   47.5       10   27   91.4</t>
  </si>
  <si>
    <t xml:space="preserve"> 26  23 15      5   20   50.4      6   10   50.4       11   30  100.8</t>
  </si>
  <si>
    <t xml:space="preserve"> 28  00 15      6   58   85.0      5   18   49.0       11   76  133.9</t>
  </si>
  <si>
    <t xml:space="preserve"> 11  00 30      6   57   84.2      9   57  105.8       15  114  190.1</t>
  </si>
  <si>
    <t xml:space="preserve"> 12  00 00      8   84  118.1      9   61  108.7       17  145  226.8</t>
  </si>
  <si>
    <t xml:space="preserve"> 13  00 10      5   69   85.7      8   53   95.8       13  122  181.4</t>
  </si>
  <si>
    <t xml:space="preserve"> 13  23 45      6   71   94.3      7   55   90.0       13  126  184.3</t>
  </si>
  <si>
    <t xml:space="preserve"> 15  00 10      6   78   99.4      6   55   82.8       12  133  182.2</t>
  </si>
  <si>
    <t xml:space="preserve"> 16  00 10      5   35   61.2      5   31   58.3       10   66  119.5</t>
  </si>
  <si>
    <t xml:space="preserve"> 17  01 30      5   34   60.5      6   58   85.0       11   92  145.4</t>
  </si>
  <si>
    <t xml:space="preserve"> 18  00 20      7   22   66.2      7   44   82.1       14   66  148.3</t>
  </si>
  <si>
    <t xml:space="preserve"> 19  00 35      3   10   28.8      6   50   79.2        9   60  108.0</t>
  </si>
  <si>
    <t xml:space="preserve"> 20  00 10      2   15   25.2      6   37   69.8        8   52   95.0</t>
  </si>
  <si>
    <t xml:space="preserve"> 21  01 45      2   18   27.4      5   30   57.6        7   48   85.0</t>
  </si>
  <si>
    <t xml:space="preserve"> 24  00 40      5   10   43.2      3    6   25.9        8   16   69.1</t>
  </si>
  <si>
    <t xml:space="preserve"> 28  00 35      3   37   48.2      4   72   80.6        7  109  128.9</t>
  </si>
  <si>
    <t xml:space="preserve"> 29  02 25      4   77   84.2      4  102  102.2        8  179  186.5</t>
  </si>
  <si>
    <t xml:space="preserve"> 30  03 00      6   62   87.8      7   76  105.1       13  138  193.0</t>
  </si>
  <si>
    <t xml:space="preserve"> Monthly Mean            73.1               85.1                158.2</t>
  </si>
  <si>
    <t xml:space="preserve"> December  1981     (k = 0.72)</t>
  </si>
  <si>
    <t xml:space="preserve">  2  00 00      6   56   83.5      8   58   99.4       14  114  182.9</t>
  </si>
  <si>
    <t xml:space="preserve">  3  00 10      8   68  106.6     10   70  122.4       18  138  229.0</t>
  </si>
  <si>
    <t xml:space="preserve">  4  00 15     10   69  121.7      9   40   93.6       19  109  215.3</t>
  </si>
  <si>
    <t xml:space="preserve">  5  00 20     10   60  115.2     10   27   91.4       20   87  206.6</t>
  </si>
  <si>
    <t xml:space="preserve">  6  00 00     12   89  150.5     10   37   98.6       22  126  249.1</t>
  </si>
  <si>
    <t xml:space="preserve">  7  01 40     10   97  141.8     10   37   98.6       20  134  240.5</t>
  </si>
  <si>
    <t xml:space="preserve">  8  00 10      9  115  147.6      8   39   85.7       17  154  233.3</t>
  </si>
  <si>
    <t xml:space="preserve">  9  00 50      9   99  136.1      8   51   94.3       17  150  230.4</t>
  </si>
  <si>
    <t xml:space="preserve"> 10  00 30     10   99  143.3      9   58  106.6       19  157  249.8</t>
  </si>
  <si>
    <t xml:space="preserve"> 11  00 35     10   95  140.4      9   79  121.7       19  174  262.1</t>
  </si>
  <si>
    <t xml:space="preserve"> 12  00 15     11   78  135.4      7   73  103.0       18  151  238.3</t>
  </si>
  <si>
    <t xml:space="preserve"> 13  00 50      8   69  107.3      8  109  136.1       16  178  243.4</t>
  </si>
  <si>
    <t xml:space="preserve"> 14  00 10      7   37   77.0      7   42   80.6       14   79  157.7</t>
  </si>
  <si>
    <t xml:space="preserve"> 15  00 45      8   15   68.4      5   39   64.1       13   54  132.5</t>
  </si>
  <si>
    <t xml:space="preserve"> 16  00 00      6   14   53.3      7   37   77.0       13   51  130.3</t>
  </si>
  <si>
    <t xml:space="preserve"> 17  00 45      3   15   32.4      7   23   67.0       10   38   99.4</t>
  </si>
  <si>
    <t xml:space="preserve"> 18  00 40      5   11   43.9      4   20   43.2        9   31   87.1</t>
  </si>
  <si>
    <t xml:space="preserve"> 18  23 50      4    7   33.8      5   16   47.5        9   23   81.4</t>
  </si>
  <si>
    <t xml:space="preserve"> 20  01 00      3    6   25.9      3   16   33.1        6   22   59.0</t>
  </si>
  <si>
    <t xml:space="preserve"> 21  00 20      3    6   25.9      3    8   27.4        6   14   53.3</t>
  </si>
  <si>
    <t xml:space="preserve"> 22  00 45      4    7   33.8      6   19   56.9       10   26   90.7</t>
  </si>
  <si>
    <t xml:space="preserve"> 23  00 50      3   15   32.4      4   15   39.6        7   30   72.0</t>
  </si>
  <si>
    <t xml:space="preserve"> 24  00 50      3   20   36.0      5   12   44.6        8   32   80.6</t>
  </si>
  <si>
    <t xml:space="preserve"> 26  02 00      2   33   38.2      7   24   67.7        9   57  105.8</t>
  </si>
  <si>
    <t xml:space="preserve"> 27  00 30      2   26   33.1      9   44   96.5       11   70  129.6</t>
  </si>
  <si>
    <t xml:space="preserve"> 28  00 50      5   25   54.0      7   35   75.6       12   60  129.6</t>
  </si>
  <si>
    <t xml:space="preserve"> 29  00 40      5   29   56.9      8   32   80.6       13   61  137.5</t>
  </si>
  <si>
    <t xml:space="preserve"> Monthly Mean            80.5               79.7                160.3</t>
  </si>
  <si>
    <t>January   1980     (k = 0.72)</t>
  </si>
  <si>
    <t xml:space="preserve">  1  01 30      4   23   45.4      7   88  113.8       11  111  159.1</t>
  </si>
  <si>
    <t xml:space="preserve">  2  02 15      5   28   56.2      5   57   77.0       10   85  133.2</t>
  </si>
  <si>
    <t xml:space="preserve">  4  01 00      4   40   57.6      6   55   82.8       10   95  140.4</t>
  </si>
  <si>
    <t xml:space="preserve">  5  02 10      7   50   86.4      5   51   72.7       12  101  159.1</t>
  </si>
  <si>
    <t xml:space="preserve">  6  05 45      7   52   87.8      7   34   74.9       14   86  162.7</t>
  </si>
  <si>
    <t xml:space="preserve">  7  00 20      7  107  127.4      8   58   99.4       15  165  226.8</t>
  </si>
  <si>
    <t xml:space="preserve">  8  00 15      7   83  110.2      7   56   90.7       14  139  200.9</t>
  </si>
  <si>
    <t xml:space="preserve"> 10  00 00      9   94  132.5      7   50   86.4       16  144  218.9</t>
  </si>
  <si>
    <t xml:space="preserve"> Monthly Mean             7.1                9.4                 16.5</t>
  </si>
  <si>
    <t xml:space="preserve"> February  1977     (k = 0.72)</t>
  </si>
  <si>
    <t xml:space="preserve">  1  00 00      1    5   10.8      0    0    0.0        1    5   10.8</t>
  </si>
  <si>
    <t xml:space="preserve">  2  01 00      1   21   22.3      0    0    0.0        1   21   22.3</t>
  </si>
  <si>
    <t xml:space="preserve">  3  00 00      1   21   22.3      0    0    0.0        1   21   22.3</t>
  </si>
  <si>
    <t xml:space="preserve">  4  00 00      1   17   19.4      0    0    0.0        1   17   19.4</t>
  </si>
  <si>
    <t xml:space="preserve">  5  00 15      1   11   15.1      0    0    0.0        1   11   15.1</t>
  </si>
  <si>
    <t xml:space="preserve">  6  01 50      0    0    0.0      0    0    0.0        0    0    0.0</t>
  </si>
  <si>
    <t xml:space="preserve">  7  00 30      1    2    8.6      0    0    0.0        1    2    8.6</t>
  </si>
  <si>
    <t xml:space="preserve">  7  23 10      0    0    0.0      1    3    9.4        1    3    9.4</t>
  </si>
  <si>
    <t xml:space="preserve"> 11  01 40      0    0    0.0      1   26   25.9        1   26   25.9</t>
  </si>
  <si>
    <t xml:space="preserve"> 12  00 30      1    9   13.7      1   44   38.9        2   53   52.6</t>
  </si>
  <si>
    <t xml:space="preserve"> 13  00 30      3   23   38.2      1   34   31.7        4   57   69.8</t>
  </si>
  <si>
    <t xml:space="preserve"> 16  03 30      3   17   33.8      2   20   28.8        5   37   62.6</t>
  </si>
  <si>
    <t xml:space="preserve"> 17  00 30      3   14   31.7      2   15   25.2        5   29   56.9</t>
  </si>
  <si>
    <t xml:space="preserve"> 18  00 10      2    4   17.3      2   16   25.9        4   20   43.2</t>
  </si>
  <si>
    <t xml:space="preserve"> 19  00 30      1    1    7.9      2   14   24.5        3   15   32.4</t>
  </si>
  <si>
    <t xml:space="preserve"> 20  01 00      0    0    0.0      1    5   10.8        1    5   10.8</t>
  </si>
  <si>
    <t xml:space="preserve"> 22  01 30      0    0    0.0      1    3    9.4        1    3    9.4</t>
  </si>
  <si>
    <t xml:space="preserve"> 23  00 20      0    0    0.0      1    4   10.1        1    4   10.1</t>
  </si>
  <si>
    <t xml:space="preserve"> 24  00 20      0    0    0.0      1    4   10.1        1    4   10.1</t>
  </si>
  <si>
    <t xml:space="preserve"> 25  00 15      0    0    0.0      1    3    9.4        1    3    9.4</t>
  </si>
  <si>
    <t xml:space="preserve"> 26  02 30      0    0    0.0      1    2    8.6        1    2    8.6</t>
  </si>
  <si>
    <t xml:space="preserve"> 28  01 00      0    0    0.0      0    0    0.0        0    0    0.0</t>
  </si>
  <si>
    <t xml:space="preserve"> Monthly Mean            10.5               11.7                 22.2</t>
  </si>
  <si>
    <t xml:space="preserve"> March     1977     (k = 0.72)</t>
  </si>
  <si>
    <t xml:space="preserve">  3  06 50      2    6   18.7      0    0    0.0        2    6   18.7</t>
  </si>
  <si>
    <t xml:space="preserve">  4  00 15      1    2    8.6      0    0    0.0        1    2    8.6</t>
  </si>
  <si>
    <t xml:space="preserve">  5  00 30      1    3    9.4      1    1    7.9        2    4   17.3</t>
  </si>
  <si>
    <t xml:space="preserve">  6  00 35      1    2    8.6      0    0    0.0        1    2    8.6</t>
  </si>
  <si>
    <t xml:space="preserve">  7  00 45      1    3    9.4      0    0    0.0        1    3    9.4</t>
  </si>
  <si>
    <t xml:space="preserve">  8  00 15      1    7   12.2      0    0    0.0        1    7   12.2</t>
  </si>
  <si>
    <t xml:space="preserve">  9  00 45      1   11   15.1      0    0    0.0        1   11   15.1</t>
  </si>
  <si>
    <t xml:space="preserve"> 10  00 25      1    8   13.0      0    0    0.0        1    8   13.0</t>
  </si>
  <si>
    <t xml:space="preserve"> 10  23 45      1    8   13.0      0    0    0.0        1    8   13.0</t>
  </si>
  <si>
    <t xml:space="preserve"> 12  00 30      1    3    9.4      0    0    0.0        1    3    9.4</t>
  </si>
  <si>
    <t xml:space="preserve"> 14  01 30      1    1    7.9      0    0    0.0        1    1    7.9</t>
  </si>
  <si>
    <t xml:space="preserve"> 16  01 15      0    0    0.0      0    0    0.0        0    0    0.0</t>
  </si>
  <si>
    <t xml:space="preserve"> 18  01 30      0    0    0.0      1    3    9.4        1    3    9.4</t>
  </si>
  <si>
    <t xml:space="preserve"> 21  01 50      0    0    0.0      0    0    0.0        0    0    0.0</t>
  </si>
  <si>
    <t xml:space="preserve"> 21  23 15      0    0    0.0      1    3    9.4        1    3    9.4</t>
  </si>
  <si>
    <t xml:space="preserve"> 24  04 15      0    0    0.0      1    1    7.9        1    1    7.9</t>
  </si>
  <si>
    <t xml:space="preserve"> 25  00 45      1    1    7.9      0    0    0.0        1    1    7.9</t>
  </si>
  <si>
    <t xml:space="preserve"> 26  00 15      1    1    7.9      0    0    0.0        1    1    7.9</t>
  </si>
  <si>
    <t xml:space="preserve"> 27  05 10      1    1    7.9      0    0    0.0        1    1    7.9</t>
  </si>
  <si>
    <t xml:space="preserve"> 28  01 00      2    4   17.3      0    0    0.0        2    4   17.3</t>
  </si>
  <si>
    <t xml:space="preserve"> 29  01 00      2    8   20.2      0    0    0.0        2    8   20.2</t>
  </si>
  <si>
    <t xml:space="preserve"> Monthly Mean             8.5                1.6                 10.1</t>
  </si>
  <si>
    <t xml:space="preserve"> April     1977     (k = 0.72)</t>
  </si>
  <si>
    <t xml:space="preserve">  1  00 55      1    3    9.4      1    1    7.9        2    4   17.3</t>
  </si>
  <si>
    <t xml:space="preserve">  2  00 00      1    7   12.2      0    0    0.0        1    7   12.2</t>
  </si>
  <si>
    <t xml:space="preserve">  3  00 55      1    2    8.6      0    0    0.0        1    2    8.6</t>
  </si>
  <si>
    <t xml:space="preserve">  4  00 30      1    4   10.1      0    0    0.0        1    4   10.1</t>
  </si>
  <si>
    <t xml:space="preserve">  7  05 30      1    3    9.4      0    0    0.0        1    3    9.4</t>
  </si>
  <si>
    <t xml:space="preserve">  8  03 30      0    0    0.0      0    0    0.0        0    0    0.0</t>
  </si>
  <si>
    <t xml:space="preserve"> 12  00 15      0    0    0.0      1    6   11.5        1    6   11.5</t>
  </si>
  <si>
    <t xml:space="preserve"> 14  06 15      0    0    0.0      1   24   24.5        1   24   24.5</t>
  </si>
  <si>
    <t xml:space="preserve"> 15  01 00      0    0    0.0      2   30   36.0        2   30   36.0</t>
  </si>
  <si>
    <t xml:space="preserve"> 16  00 40      0    0    0.0      3   23   38.2        3   23   38.2</t>
  </si>
  <si>
    <t xml:space="preserve"> 17  04 00      0    0    0.0      6   16   54.7        6   16   54.7</t>
  </si>
  <si>
    <t xml:space="preserve"> 18  00 00      2    2   15.8      6   20   57.6        8   22   73.4</t>
  </si>
  <si>
    <t xml:space="preserve"> 20  00 15      3   14   31.7      8   54   96.5       11   68  128.2</t>
  </si>
  <si>
    <t xml:space="preserve"> 21  03 15      3   21   36.7      5   51   72.7        8   72  109.4</t>
  </si>
  <si>
    <t xml:space="preserve"> 23  01 45      5   33   59.8      6   38   70.6       11   71  130.3</t>
  </si>
  <si>
    <t xml:space="preserve"> 24  02 30      9   45   97.2      6   49   78.5       15   94  175.7</t>
  </si>
  <si>
    <t xml:space="preserve"> 25  04 00     11   53  117.4      6   39   71.3       17   92  188.6</t>
  </si>
  <si>
    <t xml:space="preserve"> 26  00 00     10   65  118.8      7   40   79.2       17  105  198.0</t>
  </si>
  <si>
    <t xml:space="preserve"> 27  00 00      9   62  109.4      5   32   59.0       14   94  168.5</t>
  </si>
  <si>
    <t xml:space="preserve"> 28  00 15      8   82  116.6      9   44   96.5       17  126  213.1</t>
  </si>
  <si>
    <t xml:space="preserve"> 29  00 30      6   84  103.7      4   26   47.5       10  110  151.2</t>
  </si>
  <si>
    <t xml:space="preserve"> 30  00 15     10  129  164.9      5   30   57.6       15  159  222.5</t>
  </si>
  <si>
    <t xml:space="preserve"> Monthly Mean            58.9               62.3                121.1</t>
  </si>
  <si>
    <t xml:space="preserve"> April     1980     (k = 0.72)</t>
  </si>
  <si>
    <t xml:space="preserve">  2  02 00      8   53   95.8      4   13   38.2       12   66  133.9</t>
  </si>
  <si>
    <t xml:space="preserve">  3  00 45      9   65  111.6      3   13   31.0       12   78  142.6</t>
  </si>
  <si>
    <t xml:space="preserve">  4  00 00      5   50   72.0      4   13   38.2        9   63  110.2</t>
  </si>
  <si>
    <t xml:space="preserve">  5  00 00      4   75   82.8      2   14   24.5        6   89  107.3</t>
  </si>
  <si>
    <t xml:space="preserve">  6  05 30      6   77   98.6      3   13   31.0        9   90  129.6</t>
  </si>
  <si>
    <t xml:space="preserve">  7  00 45      5   68   85.0      5   14   46.1       10   82  131.0</t>
  </si>
  <si>
    <t xml:space="preserve">  8  05 40      3  131  115.9      6   36   69.1        9  167  185.0</t>
  </si>
  <si>
    <t xml:space="preserve"> 10  00 10      3  113  103.0      6   53   81.4        9  166  184.3</t>
  </si>
  <si>
    <t xml:space="preserve"> 11  01 00      4   84   89.3      5   91  101.5        9  175  190.8</t>
  </si>
  <si>
    <t xml:space="preserve"> 12  00 10      5   78   92.2      4  113  110.2        9  191  202.3</t>
  </si>
  <si>
    <t xml:space="preserve"> 18  00 00      2   21   29.5      6   67   91.4        8   88  121.0</t>
  </si>
  <si>
    <t xml:space="preserve"> 19  00 00      4   27   48.2      7   75  104.4       11  102  152.6</t>
  </si>
  <si>
    <t xml:space="preserve"> 20  04 15      5   25   54.0      6   76   97.9       11  101  151.9</t>
  </si>
  <si>
    <t xml:space="preserve"> 22  04 40      4   22   44.6      4   58   70.6        8   80  115.2</t>
  </si>
  <si>
    <t xml:space="preserve"> 23  04 10      3    9   28.1      3   46   54.7        6   55   82.8</t>
  </si>
  <si>
    <t xml:space="preserve"> 23  23 30      2    7   19.4      4   67   77.0        6   74   96.5</t>
  </si>
  <si>
    <t xml:space="preserve"> 25  03 40      1    4   10.1      5   56   76.3        6   60   86.4</t>
  </si>
  <si>
    <t xml:space="preserve"> 26  00 00      4   10   36.0      6   84  103.7       10   94  139.7</t>
  </si>
  <si>
    <t xml:space="preserve"> 27  00 30      4   14   38.9      4   92   95.0        8  106  133.9</t>
  </si>
  <si>
    <t xml:space="preserve"> 28  00 20      6   19   56.9      4   79   85.7       10   98  142.6</t>
  </si>
  <si>
    <t xml:space="preserve"> 29  01 30      4    7   33.8      3   74   74.9        7   81  108.7</t>
  </si>
  <si>
    <t xml:space="preserve"> Monthly Mean            64.1               71.6                135.6</t>
  </si>
  <si>
    <t xml:space="preserve"> May       1980     (k = 0.72)</t>
  </si>
  <si>
    <t xml:space="preserve">  1  00 20      3   14   31.7      7  108  128.2       10  122  159.8</t>
  </si>
  <si>
    <t xml:space="preserve">  2  00 00      5   16   47.5      4  100  100.8        9  116  148.3</t>
  </si>
  <si>
    <t xml:space="preserve">  3  00 00      3   20   36.0      5  131  130.3        8  151  166.3</t>
  </si>
  <si>
    <t xml:space="preserve">  3  23 05      5   45   68.4      5  115  118.8       10  160  187.2</t>
  </si>
  <si>
    <t xml:space="preserve">  5  01 45      5   28   56.2      6   84  103.7       11  112  159.8</t>
  </si>
  <si>
    <t xml:space="preserve">  6  00 15      6   28   63.4      7   84  110.9       13  112  174.2</t>
  </si>
  <si>
    <t xml:space="preserve">  7  00 30      4   37   55.4      8   78  113.8       12  115  169.2</t>
  </si>
  <si>
    <t xml:space="preserve"> 10  01 15      3   19   35.3      7   68   99.4       10   87  134.6</t>
  </si>
  <si>
    <t xml:space="preserve"> 11  00 00      1    7   12.2      8   85  118.8        9   92  131.0</t>
  </si>
  <si>
    <t xml:space="preserve"> 12  00 15      2    7   19.4      9   89  128.9       11   96  148.3</t>
  </si>
  <si>
    <t xml:space="preserve"> 13  06 15      3   10   28.8      7   94  118.1       10  104  146.9</t>
  </si>
  <si>
    <t xml:space="preserve"> 14  00 15      4   12   37.4      7  111  130.3       11  123  167.8</t>
  </si>
  <si>
    <t xml:space="preserve"> 17  03 30      4   32   51.8      7   67   98.6       11   99  150.5</t>
  </si>
  <si>
    <t xml:space="preserve"> 18  06 30      5   34   60.5      9   94  132.5       14  128  193.0</t>
  </si>
  <si>
    <t xml:space="preserve"> 19  00 00      4   38   56.2     11  110  158.4       15  148  214.6</t>
  </si>
  <si>
    <t xml:space="preserve"> 19  23 40      5   47   69.8     11  111  159.1       16  158  229.0</t>
  </si>
  <si>
    <t xml:space="preserve"> 22  03 10      4   35   54.0     13  126  184.3       17  161  238.3</t>
  </si>
  <si>
    <t xml:space="preserve"> 22  23 15      5   89  100.1     11  184  211.7       16  273  311.8</t>
  </si>
  <si>
    <t xml:space="preserve"> 23  23 30      4   64   74.9      8  146  162.7       12  210  237.6</t>
  </si>
  <si>
    <t xml:space="preserve"> 28  00 20      2   38   41.8      1   19   20.9        3   57   62.6</t>
  </si>
  <si>
    <t xml:space="preserve"> 30  00 30      1   28   27.4      1    5   10.8        2   33   38.2</t>
  </si>
  <si>
    <t xml:space="preserve"> Monthly Mean            16.0               21.6                 37.6</t>
  </si>
  <si>
    <t xml:space="preserve"> July      1977     (k = 0.72)</t>
  </si>
  <si>
    <t xml:space="preserve">  2  00 00      2   40   43.2      0    0    0.0        2   40   43.2</t>
  </si>
  <si>
    <t xml:space="preserve">  3  00 10      3   25   39.6      0    0    0.0        3   25   39.6</t>
  </si>
  <si>
    <t xml:space="preserve">  4  00 00      3   31   43.9      0    0    0.0        3   31   43.9</t>
  </si>
  <si>
    <t xml:space="preserve">  5  02 30      3   19   35.3      1    2    8.6        4   21   43.9</t>
  </si>
  <si>
    <t xml:space="preserve">  7  02 15      2   16   25.9      1    2    8.6        3   18   34.6</t>
  </si>
  <si>
    <t xml:space="preserve">  8  00 30      1   15   18.0      1    3    9.4        2   18   27.4</t>
  </si>
  <si>
    <t xml:space="preserve">  8  23 30      1    8   13.0      1    2    8.6        2   10   21.6</t>
  </si>
  <si>
    <t xml:space="preserve">  9  22 45      1    2    8.6      1    3    9.4        2    5   18.0</t>
  </si>
  <si>
    <t xml:space="preserve"> 11  04 15      0    0    0.0      1    3    9.4        1    3    9.4</t>
  </si>
  <si>
    <t xml:space="preserve"> 12  00 00      0    0    0.0      1    8   13.0        1    8   13.0</t>
  </si>
  <si>
    <t xml:space="preserve"> 13  00 05      0    0    0.0      1   10   14.4        1   10   14.4</t>
  </si>
  <si>
    <t xml:space="preserve"> 14  00 00      0    0    0.0      1    4   10.1        1    4   10.1</t>
  </si>
  <si>
    <t xml:space="preserve"> 15  00 30      0    0    0.0      0    0    0.0        0    0    0.0</t>
  </si>
  <si>
    <t xml:space="preserve"> 16  00 00      0    0    0.0      0    0    0.0        0    0    0.0</t>
  </si>
  <si>
    <t xml:space="preserve"> 17  06 40      0    0    0.0      0    0    0.0        0    0    0.0</t>
  </si>
  <si>
    <t xml:space="preserve"> 18  03 30      0    0    0.0      0    0    0.0        0    0    0.0</t>
  </si>
  <si>
    <t xml:space="preserve"> 21  00 10      1    4   10.1      1    1    7.9        2    5   18.0</t>
  </si>
  <si>
    <t xml:space="preserve"> 22  00 15      2    6   18.7      0    0    0.0        2    6   18.7</t>
  </si>
  <si>
    <t xml:space="preserve"> 23  00 10      4    8   34.6      2    6   18.7        6   14   53.3</t>
  </si>
  <si>
    <t xml:space="preserve"> 24  00 20      2    5   18.0      1    8   13.0        3   13   31.0</t>
  </si>
  <si>
    <t xml:space="preserve"> 25  01 30      1    2    8.6      1    9   13.7        2   11   22.3</t>
  </si>
  <si>
    <t xml:space="preserve"> 26  01 40      3   14   31.7      2   11   22.3        5   25   54.0</t>
  </si>
  <si>
    <t xml:space="preserve"> 27  02 00      5   13   45.4      1    4   10.1        6   17   55.4</t>
  </si>
  <si>
    <t xml:space="preserve"> 28  00 10      2   10   21.6      1    2    8.6        3   12   30.2</t>
  </si>
  <si>
    <t xml:space="preserve"> 29  00 15      3   11   29.5      1    2    8.6        4   13   38.2</t>
  </si>
  <si>
    <t xml:space="preserve"> 30  00 00      3    6   25.9      0    0    0.0        3    6   25.9</t>
  </si>
  <si>
    <t xml:space="preserve"> 31  06 15      0    0    0.0      1    1    7.9        1    1    7.9</t>
  </si>
  <si>
    <t xml:space="preserve"> Monthly Mean            16.8                7.2                 24.1</t>
  </si>
  <si>
    <t xml:space="preserve"> August    1977     (k = 0.72)</t>
  </si>
  <si>
    <t xml:space="preserve">  1  00 15      2    9   20.9      2    2   15.8        4   11   36.7</t>
  </si>
  <si>
    <t xml:space="preserve">  1  23 00      3   12   30.2      1    1    7.9        4   13   38.2</t>
  </si>
  <si>
    <t xml:space="preserve">  3  00 00      3   15   32.4      0    0    0.0        3   15   32.4</t>
  </si>
  <si>
    <t xml:space="preserve">  4  00 00      2    6   18.7      0    0    0.0        2    6   18.7</t>
  </si>
  <si>
    <t xml:space="preserve">  5  00 20      1   23   23.8      0    0    0.0        1   23   23.8</t>
  </si>
  <si>
    <t xml:space="preserve">  5  23 30      1   36   33.1      0    0    0.0        1   36   33.1</t>
  </si>
  <si>
    <t xml:space="preserve">  7  02 50      1   40   36.0      0    0    0.0        1   40   36.0</t>
  </si>
  <si>
    <t xml:space="preserve">  9  00 10      1   30   28.8      0    0    0.0        1   30   28.8</t>
  </si>
  <si>
    <t xml:space="preserve"> 10  01 05      1   11   15.1      0    0    0.0        1   11   15.1</t>
  </si>
  <si>
    <t xml:space="preserve"> 11  03 45      1   11   15.1      1    2    8.6        2   13   23.8</t>
  </si>
  <si>
    <t xml:space="preserve"> 12  00 20      3   13   31.0      0    0    0.0        3   13   31.0</t>
  </si>
  <si>
    <t xml:space="preserve"> 16  03 55      3   16   33.1      0    0    0.0        3   16   33.1</t>
  </si>
  <si>
    <t xml:space="preserve"> 10  23 30      9   58  106.6      7   49   85.7       16  107  192.2</t>
  </si>
  <si>
    <t xml:space="preserve"> 11  23 45      8   68  106.6      7   46   83.5       15  114  190.1</t>
  </si>
  <si>
    <t xml:space="preserve"> 12  23 35      8   77  113.0      8   29   78.5       16  106  191.5</t>
  </si>
  <si>
    <t xml:space="preserve"> 13  23 35      9   64  110.9      7   29   71.3       16   93  182.2</t>
  </si>
  <si>
    <t xml:space="preserve"> 15  00 00      9   80  122.4      9   49  100.1       18  129  222.5</t>
  </si>
  <si>
    <t xml:space="preserve"> 17  01 15     10   84  132.5      9   63  110.2       19  147  242.6</t>
  </si>
  <si>
    <t xml:space="preserve"> 19  03 30      7   90  115.2      6   35   68.4       13  125  183.6</t>
  </si>
  <si>
    <t xml:space="preserve"> 24  01 45      8   85  118.8      3   14   31.7       11   99  150.5</t>
  </si>
  <si>
    <t xml:space="preserve"> 27  23 45      6   55   82.8      3   43   52.6        9   98  135.4</t>
  </si>
  <si>
    <t xml:space="preserve"> Monthly Mean            92.9               67.8                160.8</t>
  </si>
  <si>
    <t xml:space="preserve"> September 1980     (k = 0.72)</t>
  </si>
  <si>
    <t xml:space="preserve">  1  00 00      7   71  101.5      6  113  124.6       13  184  226.1</t>
  </si>
  <si>
    <t xml:space="preserve">  2  23 45      9   88  128.2      7   94  118.1       16  182  246.2</t>
  </si>
  <si>
    <t xml:space="preserve">  4  00 15      8  118  142.6      7   98  121.0       15  216  263.5</t>
  </si>
  <si>
    <t xml:space="preserve">  4  23 45      8  141  159.1      4   70   79.2       12  211  238.3</t>
  </si>
  <si>
    <t xml:space="preserve">  7  03 35      7   84  110.9      2   20   28.8        9  104  139.7</t>
  </si>
  <si>
    <t xml:space="preserve"> 12  00 00      8   74  110.9      4   28   49.0       12  102  159.8</t>
  </si>
  <si>
    <t xml:space="preserve"> 12  23 30      6   67   91.4      4   26   47.5       10   93  139.0</t>
  </si>
  <si>
    <t xml:space="preserve"> 14  01 30      5   47   69.8      2   23   31.0        7   70  100.8</t>
  </si>
  <si>
    <t xml:space="preserve"> 15  01 45      4   29   49.7      3   27   41.0        7   56   90.7</t>
  </si>
  <si>
    <t xml:space="preserve"> 15  23 45      6   28   63.4      3   27   41.0        9   55  104.4</t>
  </si>
  <si>
    <t xml:space="preserve"> 17  00 00      2   14   24.5      4   39   56.9        6   53   81.4</t>
  </si>
  <si>
    <t xml:space="preserve"> 21  02 05      3   76   76.3      6   64   89.3        9  140  165.6</t>
  </si>
  <si>
    <t xml:space="preserve"> 22  00 40      3   61   65.5      6   58   85.0        9  119  150.5</t>
  </si>
  <si>
    <t xml:space="preserve"> 28  00 40      7   56   90.7      6   45   75.6       13  101  166.3</t>
  </si>
  <si>
    <t xml:space="preserve"> 29  00 15      8   60  100.8      4   40   57.6       12  100  158.4</t>
  </si>
  <si>
    <t xml:space="preserve"> 30  00 00      7   67   98.6      3   30   43.2       10   97  141.8</t>
  </si>
  <si>
    <t xml:space="preserve"> Monthly Mean            92.8               68.0                160.8</t>
  </si>
  <si>
    <t xml:space="preserve"> October   1980     (k = 0.72)</t>
  </si>
  <si>
    <t xml:space="preserve">  1  00 00      7   74  103.7      3   16   33.1       10   90  136.8</t>
  </si>
  <si>
    <t xml:space="preserve">  1  23 30      9   86  126.7      4   20   43.2       13  106  169.9</t>
  </si>
  <si>
    <t xml:space="preserve">  3  00 00      8   82  116.6      3   12   30.2       11   94  146.9</t>
  </si>
  <si>
    <t xml:space="preserve">  4  00 00      7   67   98.6      4   18   41.8       11   85  140.4</t>
  </si>
  <si>
    <t xml:space="preserve">  4  23 30      9   59  107.3      4   10   36.0       13   69  143.3</t>
  </si>
  <si>
    <t xml:space="preserve">  6  00 15      8   53   95.8      5   11   43.9       13   64  139.7</t>
  </si>
  <si>
    <t xml:space="preserve">  8  01 50      6   51   79.9      7   35   75.6       13   86  155.5</t>
  </si>
  <si>
    <t xml:space="preserve">  5  00 45      3   25   39.6      1   10   14.4        4   35   54.0</t>
  </si>
  <si>
    <t xml:space="preserve">  6  00 50      4   41   58.3      2   15   25.2        6   56   83.5</t>
  </si>
  <si>
    <t xml:space="preserve">  7  00 00      6   37   69.8      1    6   11.5        7   43   81.4</t>
  </si>
  <si>
    <t xml:space="preserve"> 12  00 10      2   56   54.7      0    0    0.0        2   56   54.7</t>
  </si>
  <si>
    <t xml:space="preserve"> 13  00 10      6   42   73.4      0    0    0.0        6   42   73.4</t>
  </si>
  <si>
    <t xml:space="preserve"> 15  00 00      4   47   62.6      0    0    0.0        4   47   62.6</t>
  </si>
  <si>
    <t xml:space="preserve"> 16  00 40      5   37   62.6      0    0    0.0        5   37   62.6</t>
  </si>
  <si>
    <t xml:space="preserve"> 18  00 00      4   42   59.0      0    0    0.0        4   42   59.0</t>
  </si>
  <si>
    <t xml:space="preserve"> 19  00 00      4   29   49.7      1   16   18.7        5   45   68.4</t>
  </si>
  <si>
    <t xml:space="preserve"> 20  03 15      4   22   44.6      1   18   20.2        5   40   64.8</t>
  </si>
  <si>
    <t xml:space="preserve"> 21  00 30      4   17   41.0      1   17   19.4        5   34   60.5</t>
  </si>
  <si>
    <t xml:space="preserve"> 22  00 15      1   14   17.3      2   30   36.0        3   44   53.3</t>
  </si>
  <si>
    <t xml:space="preserve"> 22  23 45      1    1    7.9      2   19   28.1        3   20   36.0</t>
  </si>
  <si>
    <t xml:space="preserve"> 24  00 15      0    0    0.0      2   11   22.3        2   11   22.3</t>
  </si>
  <si>
    <t xml:space="preserve"> 25  00 20      2   11   22.3      2    8   20.2        4   19   42.5</t>
  </si>
  <si>
    <t xml:space="preserve"> 26  01 15      2    6   18.7      2    7   19.4        4   13   38.2</t>
  </si>
  <si>
    <t xml:space="preserve"> 27  00 10      2   17   26.6      2    3   16.6        4   20   43.2</t>
  </si>
  <si>
    <t xml:space="preserve"> 28  03 00      2   19   28.1      0    0    0.0        2   19   28.1</t>
  </si>
  <si>
    <t xml:space="preserve"> 29  00 10      3   43   52.6      1    4   10.1        4   47   62.6</t>
  </si>
  <si>
    <t xml:space="preserve"> 30  00 20      3   36   47.5      1    4   10.1        4   40   57.6</t>
  </si>
  <si>
    <t xml:space="preserve"> 31  00 20      3   26   40.3      2    8   20.2        5   34   60.5</t>
  </si>
  <si>
    <t xml:space="preserve"> Monthly Mean            42.0               14.2                 56.1</t>
  </si>
  <si>
    <t xml:space="preserve"> November  1977     (k = 0.72)</t>
  </si>
  <si>
    <t xml:space="preserve">  1  00 10      2   25   32.4      2    7   19.4        4   32   51.8</t>
  </si>
  <si>
    <t xml:space="preserve">  3  01 30      2   14   24.5      1    7   12.2        3   21   36.7</t>
  </si>
  <si>
    <t xml:space="preserve">  5  00 40      1   10   14.4      2    7   19.4        3   17   33.8</t>
  </si>
  <si>
    <t xml:space="preserve">  6  01 30      1   16   18.7      1    4   10.1        2   20   28.8</t>
  </si>
  <si>
    <t xml:space="preserve">  8  00 50      3    9   28.1      1    4   10.1        4   13   38.2</t>
  </si>
  <si>
    <t xml:space="preserve"> 10  00 30      2    3   16.6      1    3    9.4        3    6   25.9</t>
  </si>
  <si>
    <t xml:space="preserve"> 11  00 15      2    3   16.6      1   10   14.4        3   13   31.0</t>
  </si>
  <si>
    <t xml:space="preserve"> 12  00 30      2    6   18.7      1    8   13.0        3   14   31.7</t>
  </si>
  <si>
    <t xml:space="preserve"> 15  02 30      1   10   14.4      3   11   29.5        4   21   43.9</t>
  </si>
  <si>
    <t xml:space="preserve"> 18  00 20      4   37   55.4      3   10   28.8        7   47   84.2</t>
  </si>
  <si>
    <t xml:space="preserve"> 18  23 00      3   37   48.2      3    6   25.9        6   43   74.2</t>
  </si>
  <si>
    <t xml:space="preserve"> 20  03 30      3   41   51.1      1    1    7.9        4   42   59.0</t>
  </si>
  <si>
    <t xml:space="preserve"> 21  00 05      4   51   65.5      0    0    0.0        4   51   65.5</t>
  </si>
  <si>
    <t xml:space="preserve"> 22  04 25      4   17   41.0      0    0    0.0        4   17   41.0</t>
  </si>
  <si>
    <t xml:space="preserve"> 23  00 45      3   22   37.4      0    0    0.0        3   22   37.4</t>
  </si>
  <si>
    <t xml:space="preserve"> 24  00 33      2   25   32.4      0    0    0.0        2   25   32.4</t>
  </si>
  <si>
    <t xml:space="preserve"> 25  00 00      2    5   18.0      0    0    0.0        2    5   18.0</t>
  </si>
  <si>
    <t xml:space="preserve"> 27  04 40      2    2   15.8      0    0    0.0        2    2   15.8</t>
  </si>
  <si>
    <t xml:space="preserve"> 28  00 20      1    1    7.9      0    0    0.0        1    1    7.9</t>
  </si>
  <si>
    <t xml:space="preserve"> 29  02 25      1    1    7.9      0    0    0.0        1    1    7.9</t>
  </si>
  <si>
    <t xml:space="preserve"> 30  00 00      1    3    9.4      1    5   10.8        2    8   20.2</t>
  </si>
  <si>
    <t xml:space="preserve"> Monthly Mean            27.4               10.1                 37.4</t>
  </si>
  <si>
    <t xml:space="preserve"> December  1977     (k = 0.72)</t>
  </si>
  <si>
    <t xml:space="preserve"> 30  23 35      0    0    0.0      1   11   15.1        1   11   15.1</t>
  </si>
  <si>
    <t xml:space="preserve">  2  00 00      0    0    0.0      1   10   14.4        1   10   14.4</t>
  </si>
  <si>
    <t xml:space="preserve">  3  00 00      0    0    0.0      1   15   18.0        1   15   18.0</t>
  </si>
  <si>
    <t xml:space="preserve">  4  02 15      2   11   22.3      1   12   15.8        3   23   38.2</t>
  </si>
  <si>
    <t xml:space="preserve">  5  04 00      3   27   41.0      1   21   22.3        4   48   63.4</t>
  </si>
  <si>
    <t xml:space="preserve">  6  00 15      2   23   31.0      2   31   36.7        4   54   67.7</t>
  </si>
  <si>
    <t xml:space="preserve">  7  00 15      2   11   22.3      2   16   25.9        4   27   48.2</t>
  </si>
  <si>
    <t xml:space="preserve">  8  00 30      1    8   13.0      2   36   40.3        3   44   53.3</t>
  </si>
  <si>
    <t xml:space="preserve">  8  23 45      1    2    8.6      2   48   49.0        3   50   57.6</t>
  </si>
  <si>
    <t xml:space="preserve"> 10  01 30      2    8   20.2      4   47   62.6        6   55   82.8</t>
  </si>
  <si>
    <t xml:space="preserve"> 11  00 45      2   15   25.2      4   73   81.4        6   88  106.6</t>
  </si>
  <si>
    <t xml:space="preserve"> 13  00 30      2   14   24.5      2   42   44.6        4   56   69.1</t>
  </si>
  <si>
    <t xml:space="preserve"> 14  00 00      2    4   17.3      2   20   28.8        4   24   46.1</t>
  </si>
  <si>
    <t xml:space="preserve"> 15  00 50      2    7   19.4      1    5   10.8        3   12   30.2</t>
  </si>
  <si>
    <t xml:space="preserve"> 17  01 45      1    4   10.1      2   11   22.3        3   15   32.4</t>
  </si>
  <si>
    <t xml:space="preserve"> 18  01 00      5   10   43.2      1    5   10.8        6   15   54.0</t>
  </si>
  <si>
    <t xml:space="preserve"> 18  23 30      5   22   51.8      1    2    8.6        6   24   60.5</t>
  </si>
  <si>
    <t xml:space="preserve"> 20  00 25      1    8   13.0      1    1    7.9        2    9   20.9</t>
  </si>
  <si>
    <t xml:space="preserve"> 21  02 20      2    6   18.7      0    0    0.0        2    6   18.7</t>
  </si>
  <si>
    <t xml:space="preserve"> 21  23 40      2   12   23.0      1    6   11.5        3   18   34.6</t>
  </si>
  <si>
    <t xml:space="preserve"> 22  23 50      2    7   19.4      1    1    7.9        3    8   27.4</t>
  </si>
  <si>
    <t xml:space="preserve"> Monthly Mean            97.3               85.6                182.9</t>
  </si>
  <si>
    <t xml:space="preserve"> January   1979     (k = 0.72)</t>
  </si>
  <si>
    <t xml:space="preserve">  1  01 00      4   41   58.3      9  131  159.1       13  172  217.4</t>
  </si>
  <si>
    <t xml:space="preserve">  2  01 10      4   29   49.7      8  164  175.7       12  193  225.4</t>
  </si>
  <si>
    <t xml:space="preserve">  3  03 20      5   30   57.6      9  153  175.0       14  183  232.6</t>
  </si>
  <si>
    <t xml:space="preserve">  4  00 15      4   17   41.0      9  121  151.9       13  138  193.0</t>
  </si>
  <si>
    <t xml:space="preserve">  5  00 15      3   17   33.8      9   85  126.0       12  102  159.8</t>
  </si>
  <si>
    <t xml:space="preserve">  6  00 15      5   37   62.6      9  101  137.5       14  138  200.2</t>
  </si>
  <si>
    <t xml:space="preserve">  8  00 15     10   86  133.9      7   51   87.1       17  137  221.0</t>
  </si>
  <si>
    <t xml:space="preserve">  9  00 20      9  102  138.2      6   34   67.7       15  136  205.9</t>
  </si>
  <si>
    <t xml:space="preserve"> 10  00 10      7   66   97.9      5   26   54.7       12   92  152.6</t>
  </si>
  <si>
    <t xml:space="preserve"> 11  00 10      9   81  123.1      5   35   61.2       14  116  184.3</t>
  </si>
  <si>
    <t xml:space="preserve"> 12  01 30      8   72  109.4      5   50   72.0       13  122  181.4</t>
  </si>
  <si>
    <t xml:space="preserve"> 14  00 10      6   55   82.8      6   60   86.4       12  115  169.2</t>
  </si>
  <si>
    <t xml:space="preserve"> 15  01 15      5   52   73.4      7   76  105.1       12  128  178.6</t>
  </si>
  <si>
    <t xml:space="preserve"> 16  00 20      9   59  107.3      6   90  108.0       15  149  215.3</t>
  </si>
  <si>
    <t xml:space="preserve"> 17  00 20      8   67  105.8      5   58   77.8       13  125  183.6</t>
  </si>
  <si>
    <t xml:space="preserve"> 19  01 30      4   39   56.9      6   58   85.0       10   97  141.8</t>
  </si>
  <si>
    <t xml:space="preserve"> 19  23 30      6   60   86.4      6   63   88.6       12  123  175.0</t>
  </si>
  <si>
    <t xml:space="preserve"> 21  00 05      9   73  117.4      9   81  123.1       18  154  240.5</t>
  </si>
  <si>
    <t xml:space="preserve"> 21  23 30      9   87  127.4      8   76  112.3       17  163  239.8</t>
  </si>
  <si>
    <t xml:space="preserve"> 23  00 00      8  124  146.9      8   87  120.2       16  211  267.1</t>
  </si>
  <si>
    <t xml:space="preserve"> 24  01 45      7   88  113.8      9   90  129.6       16  178  243.4</t>
  </si>
  <si>
    <t xml:space="preserve"> 25  00 00      6   72   95.0     11   86  141.1       17  158  236.2</t>
  </si>
  <si>
    <t xml:space="preserve"> 26  00 00      5   93  103.0     12  105  162.0       17  198  265.0</t>
  </si>
  <si>
    <t xml:space="preserve"> 27  00 00      7   60   93.6     10   85  133.2       17  145  226.8</t>
  </si>
  <si>
    <t xml:space="preserve"> 28  04 10      8   64  103.7      7   70  100.8       15  134  204.5</t>
  </si>
  <si>
    <t xml:space="preserve"> 30  04 30      8   56   97.9      7   53   88.6       15  109  186.5</t>
  </si>
  <si>
    <t xml:space="preserve"> Monthly Mean            93.0              112.7                205.6</t>
  </si>
  <si>
    <t xml:space="preserve"> February  1979     (k = 0.72)</t>
  </si>
  <si>
    <t xml:space="preserve">  1  04 15      7   64   96.5      7   36   76.3       14  100  172.8</t>
  </si>
  <si>
    <t xml:space="preserve">  2  00 10      6   53   81.4      4   36   54.7       10   89  136.1</t>
  </si>
  <si>
    <t xml:space="preserve">  3  01 15      7   57   91.4      5   55   75.6       12  112  167.0</t>
  </si>
  <si>
    <t xml:space="preserve">  4  00 25      7   44   82.1      4   73   81.4       11  117  163.4</t>
  </si>
  <si>
    <t xml:space="preserve">  6  01 30      6   43   74.2      5   78   92.2       11  121  166.3</t>
  </si>
  <si>
    <t xml:space="preserve">  7  01 30      6   30   64.8      4   62   73.4       10   92  138.2</t>
  </si>
  <si>
    <t xml:space="preserve">  8  01 00      7   44   82.1      6  111  123.1       13  155  205.2</t>
  </si>
  <si>
    <t xml:space="preserve">  9  00 15      7   54   89.3      6  105  118.8       13  159  208.1</t>
  </si>
  <si>
    <t xml:space="preserve"> 11  00 30      3   54   60.5      8   95  126.0       11  149  186.5</t>
  </si>
  <si>
    <t xml:space="preserve"> 12  01 00      5   52   73.4      8   54   96.5       13  106  169.9</t>
  </si>
  <si>
    <t xml:space="preserve"> 13  00 00      5   55   75.6     10   59  114.5       15  114  190.1</t>
  </si>
  <si>
    <t xml:space="preserve"> 14  03 25      6   58   85.0      6   27   62.6       12   85  147.6</t>
  </si>
  <si>
    <t xml:space="preserve"> 15  00 45      7   86  112.3      9   47   98.6       16  133  211.0</t>
  </si>
  <si>
    <t xml:space="preserve"> 16  00 30      6   95  111.6      6   39   71.3       12  134  182.9</t>
  </si>
  <si>
    <t xml:space="preserve"> 16  23 20      7  129  143.3      6   34   67.7       13  163  211.0</t>
  </si>
  <si>
    <t xml:space="preserve"> 18  01 45      8   97  127.4      7   27   69.8       15  124  197.3</t>
  </si>
  <si>
    <t xml:space="preserve"> 19  00 00      9  122  152.6      5   19   49.7       14  141  202.3</t>
  </si>
  <si>
    <t xml:space="preserve"> 19  23 45      9  177  192.2      6   20   57.6       15  197  249.8</t>
  </si>
  <si>
    <t xml:space="preserve"> 21  00 00      8  155  169.2      8   24   74.9       16  179  244.1</t>
  </si>
  <si>
    <t xml:space="preserve"> 22  00 50      5  136  133.9      7   24   67.7       12  160  201.6</t>
  </si>
  <si>
    <t xml:space="preserve"> 25  00 30      3   19   35.3      6   19   56.9        9   38   92.2</t>
  </si>
  <si>
    <t xml:space="preserve"> 28  02 30      2   12   23.0      7   47   84.2        9   59  107.3</t>
  </si>
  <si>
    <t xml:space="preserve"> Monthly Mean            98.1               81.5                179.6</t>
  </si>
  <si>
    <t xml:space="preserve"> March     1979     (k = 0.72)</t>
  </si>
  <si>
    <t xml:space="preserve">  1  00 00      3    7   26.6      8   59  100.1       11   66  126.7</t>
  </si>
  <si>
    <t xml:space="preserve">  2  00 00      7   21   65.5      9   55  104.4       16   76  169.9</t>
  </si>
  <si>
    <t xml:space="preserve">  2  23 45      4    7   33.8      9   41   94.3       13   48  128.2</t>
  </si>
  <si>
    <t xml:space="preserve">  5  00 00      5   27   55.4      9   57  105.8       14   84  161.3</t>
  </si>
  <si>
    <t xml:space="preserve">  5  23 40      5   41   65.5      6   65   90.0       11  106  155.5</t>
  </si>
  <si>
    <t xml:space="preserve">  7  00 00      6   41   72.7      7   74  103.7       13  115  176.4</t>
  </si>
  <si>
    <t xml:space="preserve">  9  00 15     12   46  119.5      6   93  110.2       18  139  229.7</t>
  </si>
  <si>
    <t xml:space="preserve"> 10  01 15      7   42   80.6      6   59   85.7       13  101  166.3</t>
  </si>
  <si>
    <t xml:space="preserve"> 11  04 00      7   37   77.0      4   38   56.2       11   75  133.2</t>
  </si>
  <si>
    <t xml:space="preserve"> 11  22 20     11   56  119.5      4   42   59.0       15   98  178.6</t>
  </si>
  <si>
    <t xml:space="preserve"> 13  22 50     12   62  131.0      6   15   54.0       18   77  185.0</t>
  </si>
  <si>
    <t xml:space="preserve"> 14  23 45     14   60  144.0      4   43   59.8       18  103  203.8</t>
  </si>
  <si>
    <t xml:space="preserve"> 15  23 15     14   61  144.7      5   42   66.2       19  103  211.0</t>
  </si>
  <si>
    <t xml:space="preserve"> 17  00 00     11   32  102.2      6   38   70.6       17   70  172.8</t>
  </si>
  <si>
    <t xml:space="preserve"> 18  01 00      8   36   83.5      7   46   83.5       15   82  167.0</t>
  </si>
  <si>
    <t xml:space="preserve"> 18  23 00      7   71  101.5      7   45   82.8       14  116  184.3</t>
  </si>
  <si>
    <t xml:space="preserve"> 21  23 30      7   79  107.3      8   46   90.7       15  125  198.0</t>
  </si>
  <si>
    <t xml:space="preserve"> 23  00 30      7   66   97.9      7   48   85.0       14  114  182.9</t>
  </si>
  <si>
    <t xml:space="preserve"> 24  00 00      6   51   79.9      6   50   79.2       12  101  159.1</t>
  </si>
  <si>
    <t xml:space="preserve"> 25  01 20      4   37   55.4      5   29   56.9        9   66  112.3</t>
  </si>
  <si>
    <t xml:space="preserve"> 26  00 45      4   48   63.4      7   33   74.2       11   81  137.5</t>
  </si>
  <si>
    <t xml:space="preserve"> 15  03 30      2   12   23.0      0    0    0.0        2   12   23.0</t>
  </si>
  <si>
    <t xml:space="preserve"> 16  00 15      2    7   19.4      0    0    0.0        2    7   19.4</t>
  </si>
  <si>
    <t xml:space="preserve"> 17  00 00      2    5   18.0      0    0    0.0        2    5   18.0</t>
  </si>
  <si>
    <t xml:space="preserve"> 18  05 00      2    5   18.0      1    4   10.1        3    9   28.1</t>
  </si>
  <si>
    <t xml:space="preserve"> 20  00 20      2    5   18.0      1    7   12.2        3   12   30.2</t>
  </si>
  <si>
    <t xml:space="preserve"> 24  00 00      1    3    9.4      2    4   17.3        3    7   26.6</t>
  </si>
  <si>
    <t xml:space="preserve"> 25  04 30      1    2    8.6      1    4   10.1        2    6   18.7</t>
  </si>
  <si>
    <t xml:space="preserve"> 26  03 30      2    8   20.2      1    5   10.8        3   13   31.0</t>
  </si>
  <si>
    <t xml:space="preserve"> 26  23 50      1   12   15.8      1    9   13.7        2   21   29.5</t>
  </si>
  <si>
    <t xml:space="preserve"> 27  23 06      1    6   11.5      1   10   14.4        2   16   25.9</t>
  </si>
  <si>
    <t xml:space="preserve"> 29  07 00      0    0    0.0      1   14   17.3        1   14   17.3</t>
  </si>
  <si>
    <t xml:space="preserve"> Monthly Mean            10.2                8.1                 18.2</t>
  </si>
  <si>
    <t xml:space="preserve"> May       1976     (k = 0.72)</t>
  </si>
  <si>
    <t xml:space="preserve">  1  04 30      0    0    0.0      1   25   25.2        1   25   25.2</t>
  </si>
  <si>
    <t xml:space="preserve">  6  00 00      2    8   20.2      0    0    0.0        2    8   20.2</t>
  </si>
  <si>
    <t xml:space="preserve">  7  00 30      1    4   10.1      0    0    0.0        1    4   10.1</t>
  </si>
  <si>
    <t xml:space="preserve">  8  00 10      1    3    9.4      0    0    0.0        1    3    9.4</t>
  </si>
  <si>
    <t xml:space="preserve">  8  23 45      1    3    9.4      0    0    0.0        1    3    9.4</t>
  </si>
  <si>
    <t xml:space="preserve"> 10  00 00      0    0    0.0      1    3    9.4        1    3    9.4</t>
  </si>
  <si>
    <t xml:space="preserve"> 11  01 00      0    0    0.0      1    5   10.8        1    5   10.8</t>
  </si>
  <si>
    <t xml:space="preserve"> 12  03 20      1    2    8.6      1    7   12.2        2    9   20.9</t>
  </si>
  <si>
    <t xml:space="preserve"> 13  02 40      1    1    7.9      1    3    9.4        2    4   17.3</t>
  </si>
  <si>
    <t xml:space="preserve"> 14  00 00      1    1    7.9      2    5   18.0        3    6   25.9</t>
  </si>
  <si>
    <t xml:space="preserve"> 15  00 00      0    0    0.0      2    4   17.3        2    4   17.3</t>
  </si>
  <si>
    <t xml:space="preserve"> 17  00 00      1    1    7.9      2    8   20.2        3    9   28.1</t>
  </si>
  <si>
    <t xml:space="preserve"> 18  00 00      0    0    0.0      3    5   25.2        3    5   25.2</t>
  </si>
  <si>
    <t xml:space="preserve"> 19  07 45      0    0    0.0      1    1    7.9        1    1    7.9</t>
  </si>
  <si>
    <t xml:space="preserve"> 19  23 00      0    0    0.0      3    4   24.5        3    4   24.5</t>
  </si>
  <si>
    <t xml:space="preserve"> 22  00 15      0    0    0.0      1    1    7.9        1    1    7.9</t>
  </si>
  <si>
    <t xml:space="preserve"> 24  00 00      0    0    0.0      1    2    8.6        1    2    8.6</t>
  </si>
  <si>
    <t xml:space="preserve"> 26  00 15      0    0    0.0      1    4   10.1        1    4   10.1</t>
  </si>
  <si>
    <t xml:space="preserve"> 28  22 45      0    0    0.0      0    0    0.0        0    0    0.0</t>
  </si>
  <si>
    <t xml:space="preserve"> 31  00 00      1    2    8.6      0    0    0.0        1    2    8.6</t>
  </si>
  <si>
    <t xml:space="preserve"> Monthly Mean             4.3                9.8                 14.1</t>
  </si>
  <si>
    <t xml:space="preserve"> June      1976     (k = 0.72)</t>
  </si>
  <si>
    <t xml:space="preserve">  1  03 00      0    0    0.0      0    0    0.0        0    0    0.0</t>
  </si>
  <si>
    <t xml:space="preserve">  2  00 15      0    0    0.0      0    0    0.0        0    0    0.0</t>
  </si>
  <si>
    <t xml:space="preserve">  4  05 15      0    0    0.0      0    0    0.0        0    0    0.0</t>
  </si>
  <si>
    <t xml:space="preserve">  6  04 15      0    0    0.0      0    0    0.0        0    0    0.0</t>
  </si>
  <si>
    <t xml:space="preserve">  7  02 30      0    0    0.0      0    0    0.0        0    0    0.0</t>
  </si>
  <si>
    <t xml:space="preserve">  8  00 00      0    0    0.0      1    5   10.8        1    5   10.8</t>
  </si>
  <si>
    <t xml:space="preserve">  9  02 15      0    0    0.0      1    3    9.4        1    3    9.4</t>
  </si>
  <si>
    <t xml:space="preserve"> 10  04 00      0    0    0.0      1    1    7.9        1    1    7.9</t>
  </si>
  <si>
    <t xml:space="preserve"> 11  01 45      0    0    0.0      2    2   15.8        2    2   15.8</t>
  </si>
  <si>
    <t xml:space="preserve"> 14  04 15      1    1    7.9      0    0    0.0        1    1    7.9</t>
  </si>
  <si>
    <t xml:space="preserve"> 14  22 45      1    6   11.5      1    1    7.9        2    7   19.4</t>
  </si>
  <si>
    <t xml:space="preserve"> 15  23 15      1   12   15.8      0    0    0.0        1   12   15.8</t>
  </si>
  <si>
    <t xml:space="preserve"> 17  02 50      1   14   17.3      0    0    0.0        1   14   17.3</t>
  </si>
  <si>
    <t xml:space="preserve"> 18  02 15      1   26   25.9      0    0    0.0        1   26   25.9</t>
  </si>
  <si>
    <t xml:space="preserve"> 20  23 25      2   35   39.6      0    0    0.0        2   35   39.6</t>
  </si>
  <si>
    <t xml:space="preserve"> 22  03 00      2   20   28.8      1    4   10.1        3   24   38.9</t>
  </si>
  <si>
    <t xml:space="preserve"> 23  01 30      2   14   24.5      1    4   10.1        3   18   34.6</t>
  </si>
  <si>
    <t xml:space="preserve"> 25  04 00      0    0    0.0      2    5   18.0        2    5   18.0</t>
  </si>
  <si>
    <t xml:space="preserve"> 27  00 00      0    0    0.0      1    7   12.2        1    7   12.2</t>
  </si>
  <si>
    <t xml:space="preserve"> 28  00 15      0    0    0.0      1    6   11.5        1    6   11.5</t>
  </si>
  <si>
    <t xml:space="preserve"> 29  04 00      0    0    0.0      1    4   10.1        1    4   10.1</t>
  </si>
  <si>
    <t xml:space="preserve">  1  23 30      5   60   79.2      4   16   40.3        9   76  119.5</t>
  </si>
  <si>
    <t xml:space="preserve">  2  23 30      8   70  108.0      2   18   27.4       10   88  135.4</t>
  </si>
  <si>
    <t xml:space="preserve">  3  23 50      7  118  135.4      5   33   59.8       12  151  195.1</t>
  </si>
  <si>
    <t xml:space="preserve">  5  00 00      8  112  138.2      6   44   74.9       14  156  213.1</t>
  </si>
  <si>
    <t xml:space="preserve">  5  23 10      7   88  113.8      5   33   59.8       12  121  173.5</t>
  </si>
  <si>
    <t xml:space="preserve">  8  03 45      8  130  151.2      6   69   92.9       14  199  244.1</t>
  </si>
  <si>
    <t xml:space="preserve">  9  01 00      6   95  111.6      6   64   89.3       12  159  200.9</t>
  </si>
  <si>
    <t xml:space="preserve"> 10  00 00      8  111  137.5      5   73   88.6       13  184  226.1</t>
  </si>
  <si>
    <t xml:space="preserve"> 14  23 35      8   54   96.5      3   33   45.4       11   87  141.8</t>
  </si>
  <si>
    <t xml:space="preserve"> 15  23 30      6   70   93.6      4   31   51.1       10  101  144.7</t>
  </si>
  <si>
    <t xml:space="preserve"> 17  00 00      9   72  116.6      4   19   42.5       13   91  159.1</t>
  </si>
  <si>
    <t xml:space="preserve"> 18  00 00      8   89  121.7      4   18   41.8       12  107  163.4</t>
  </si>
  <si>
    <t xml:space="preserve"> 18  22 30      8   81  115.9      3   18   34.6       11   99  150.5</t>
  </si>
  <si>
    <t xml:space="preserve"> 20  06 00      6   37   69.8      4   34   53.3       10   71  123.1</t>
  </si>
  <si>
    <t xml:space="preserve"> 21  00 00      6   36   69.1      5   43   67.0       11   79  136.1</t>
  </si>
  <si>
    <t xml:space="preserve"> 21  23 40      7   18   63.4      5   47   69.8       12   65  133.2</t>
  </si>
  <si>
    <t xml:space="preserve"> 22  23 50      4    8   34.6      4   31   51.1        8   39   85.7</t>
  </si>
  <si>
    <t xml:space="preserve"> 24  00 30      2    6   18.7      6   40   72.0        8   46   90.7</t>
  </si>
  <si>
    <t xml:space="preserve"> 24  22 30      6   18   56.2      5   48   70.6       11   66  126.7</t>
  </si>
  <si>
    <t xml:space="preserve"> 25  23 45      5   33   59.8      6   31   65.5       11   64  125.3</t>
  </si>
  <si>
    <t xml:space="preserve"> 28  00 45      5   19   49.7      8   22   73.4       13   41  123.1</t>
  </si>
  <si>
    <t xml:space="preserve"> Monthly Mean            92.7               59.7                152.3</t>
  </si>
  <si>
    <t xml:space="preserve"> July      1979     (k = 0.72)</t>
  </si>
  <si>
    <t xml:space="preserve">  1  23 45      8   84  118.1      4   24   46.1       12  108  164.2</t>
  </si>
  <si>
    <t xml:space="preserve">  3  06 00      9  117  149.0      3   23   38.2       12  140  187.2</t>
  </si>
  <si>
    <t xml:space="preserve">  4  05 00      8   82  116.6      4   11   36.7       12   93  153.4</t>
  </si>
  <si>
    <t xml:space="preserve">  4  23 30     12  156  198.7      5   25   54.0       17  181  252.7</t>
  </si>
  <si>
    <t xml:space="preserve">  5  23 45     14  132  195.8      6   39   71.3       20  171  267.1</t>
  </si>
  <si>
    <t xml:space="preserve">  7  00 30     10   94  139.7      4   27   48.2       14  121  187.9</t>
  </si>
  <si>
    <t xml:space="preserve">  8  23 45      9  130  158.4      3   23   38.2       12  153  196.6</t>
  </si>
  <si>
    <t xml:space="preserve"> 10  00 45      9   78  121.0      3   13   31.0       12   91  151.9</t>
  </si>
  <si>
    <t xml:space="preserve"> 11  23 45      8   98  128.2      3   14   31.7       11  112  159.8</t>
  </si>
  <si>
    <t xml:space="preserve"> 17  03 30      2   30   36.0      5   37   62.6        7   67   98.6</t>
  </si>
  <si>
    <t xml:space="preserve"> 19  05 00      6   45   75.6      6   48   77.8       12   93  153.4</t>
  </si>
  <si>
    <t xml:space="preserve"> 21  00 30      7   68   99.4      7   47   84.2       14  115  183.6</t>
  </si>
  <si>
    <t xml:space="preserve"> 23  03 20     10   51  108.7      4   39   56.9       14   90  165.6</t>
  </si>
  <si>
    <t xml:space="preserve"> 23  23 45      8   55   97.2      4   40   57.6       12   95  154.8</t>
  </si>
  <si>
    <t xml:space="preserve"> 24  23 30      6   41   72.7      6   63   88.6       12  104  161.3</t>
  </si>
  <si>
    <t xml:space="preserve"> 26  05 00      5   54   74.9      5   68   85.0       10  122  159.8</t>
  </si>
  <si>
    <t xml:space="preserve"> 27  23 30      5   34   60.5      6   44   74.9       11   78  135.4</t>
  </si>
  <si>
    <t xml:space="preserve"> 29  00 30      6   39   71.3      6   47   77.0       12   86  148.3</t>
  </si>
  <si>
    <t xml:space="preserve"> 30  01 30      5   51   72.7      5   68   85.0       10  119  157.7</t>
  </si>
  <si>
    <t xml:space="preserve"> 30  23 45      6   62   87.8      6   53   81.4       12  115  169.2</t>
  </si>
  <si>
    <t xml:space="preserve"> Monthly Mean           109.1               61.3                170.4</t>
  </si>
  <si>
    <t xml:space="preserve"> August    1979     (k = 0.72)</t>
  </si>
  <si>
    <t xml:space="preserve">  1  00 25      7   49   85.7      6   42   73.4       13   91  159.1</t>
  </si>
  <si>
    <t xml:space="preserve">  2  00 00      6   31   65.5      4   26   47.5       10   57  113.0</t>
  </si>
  <si>
    <t xml:space="preserve">  2  23 00      6   19   56.9      4   15   39.6       10   34   96.5</t>
  </si>
  <si>
    <t xml:space="preserve">  4  00 25      8   27   77.0      2    5   18.0       10   32   95.0</t>
  </si>
  <si>
    <t xml:space="preserve">  5  00 40      6   36   69.1      3   18   34.6        9   54  103.7</t>
  </si>
  <si>
    <t xml:space="preserve">  5  23 45      6   24   60.5      4   10   36.0       10   34   96.5</t>
  </si>
  <si>
    <t xml:space="preserve">  7  00 30      5   31   58.3      4   19   42.5        9   50  100.8</t>
  </si>
  <si>
    <t xml:space="preserve">  8  01 50      7   47   84.2      4   13   38.2       11   60  122.4</t>
  </si>
  <si>
    <t xml:space="preserve">  9  00 00      6   48   77.8      5   13   45.4       11   61  123.1</t>
  </si>
  <si>
    <t xml:space="preserve"> 21  04 45      0    0    0.0      0    0    0.0        0    0    0.0</t>
  </si>
  <si>
    <t xml:space="preserve"> 25  00 15      1    4   10.1      0    0    0.0        1    4   10.1</t>
  </si>
  <si>
    <t xml:space="preserve"> 25  23 45      1    2    8.6      1    2    8.6        2    4   17.3</t>
  </si>
  <si>
    <t xml:space="preserve"> 29  00 00      1    2    8.6      1    2    8.6        2    4   17.3</t>
  </si>
  <si>
    <t xml:space="preserve"> 30  02 30      1    3    9.4      1    3    9.4        2    6   18.7</t>
  </si>
  <si>
    <t xml:space="preserve"> Monthly Mean             7.7                6.3                 14.0</t>
  </si>
  <si>
    <t xml:space="preserve"> October   1976     (k = 0.72)</t>
  </si>
  <si>
    <t xml:space="preserve">  1  00 45      2    9   20.9      1    3    9.4        3   12   30.2</t>
  </si>
  <si>
    <t xml:space="preserve">  3  02 10      2    5   18.0      1    3    9.4        3    8   27.4</t>
  </si>
  <si>
    <t xml:space="preserve">  4  00 10      2    7   19.4      1    2    8.6        3    9   28.1</t>
  </si>
  <si>
    <t xml:space="preserve">  4  23 30      2    4   17.3      1    2    8.6        3    6   25.9</t>
  </si>
  <si>
    <t xml:space="preserve">  6  00 15      2    7   19.4      1    4   10.1        3   11   29.5</t>
  </si>
  <si>
    <t xml:space="preserve">  7  00 00      2    6   18.7      1    2    8.6        3    8   27.4</t>
  </si>
  <si>
    <t xml:space="preserve">  8  01 00      0    0    0.0      1    1    7.9        1    1    7.9</t>
  </si>
  <si>
    <t xml:space="preserve">  9  03 30      0    0    0.0      1    1    7.9        1    1    7.9</t>
  </si>
  <si>
    <t xml:space="preserve"> 12  00 00      1    1    7.9      1    1    7.9        2    2   15.8</t>
  </si>
  <si>
    <t xml:space="preserve"> 13  01 15      0    0    0.0      2    4   17.3        2    4   17.3</t>
  </si>
  <si>
    <t xml:space="preserve"> 15  01 00      0    0    0.0      2   24   31.7        2   24   31.7</t>
  </si>
  <si>
    <t xml:space="preserve"> 17  00 30      0    0    0.0      1   14   17.3        1   14   17.3</t>
  </si>
  <si>
    <t xml:space="preserve"> 18  00 00      0    0    0.0      3   28   41.8        3   28   41.8</t>
  </si>
  <si>
    <t xml:space="preserve"> 19  04 00      0    0    0.0      3   11   29.5        3   11   29.5</t>
  </si>
  <si>
    <t xml:space="preserve"> 21  00 15      0    0    0.0      2    7   19.4        2    7   19.4</t>
  </si>
  <si>
    <t xml:space="preserve"> 22  00 00      1    4   10.1      3    4   24.5        4    8   34.6</t>
  </si>
  <si>
    <t xml:space="preserve"> 23  00 00      1   20   21.6      1    1    7.9        2   21   29.5</t>
  </si>
  <si>
    <t xml:space="preserve"> 25  03 45      1   24   24.5      1    2    8.6        2   26   33.1</t>
  </si>
  <si>
    <t xml:space="preserve"> 27  00 00      1   28   27.4      1    2    8.6        2   30   36.0</t>
  </si>
  <si>
    <t xml:space="preserve"> 29  00 15      1    8   13.0      1    1    7.9        2    9   20.9</t>
  </si>
  <si>
    <t xml:space="preserve"> 30  00 00      1    4   10.1      0    0    0.0        1    4   10.1</t>
  </si>
  <si>
    <t xml:space="preserve"> 31  01 30      0    0    0.0      0    0    0.0        0    0    0.0</t>
  </si>
  <si>
    <t xml:space="preserve"> Monthly Mean            10.4               13.3                 23.7</t>
  </si>
  <si>
    <t xml:space="preserve"> November  1976     (k = 0.72)</t>
  </si>
  <si>
    <t xml:space="preserve">  1  00 00      0    0    0.0      0    0    0.0        0    0    0.0</t>
  </si>
  <si>
    <t xml:space="preserve">  1  23 30      0    0    0.0      0    0    0.0        0    0    0.0</t>
  </si>
  <si>
    <t xml:space="preserve">  4  01 30      0    0    0.0      0    0    0.0        0    0    0.0</t>
  </si>
  <si>
    <t xml:space="preserve">  9  01 30      0    0    0.0      0    0    0.0        0    0    0.0</t>
  </si>
  <si>
    <t xml:space="preserve"> 10  02 30      0    0    0.0      0    0    0.0        0    0    0.0</t>
  </si>
  <si>
    <t xml:space="preserve"> 11  05 15      0    0    0.0      0    0    0.0        0    0    0.0</t>
  </si>
  <si>
    <t xml:space="preserve"> 12  00 00      1    1    7.9      0    0    0.0        1    1    7.9</t>
  </si>
  <si>
    <t xml:space="preserve"> 12  23 30      0    0    0.0      0    0    0.0        0    0    0.0</t>
  </si>
  <si>
    <t xml:space="preserve"> 16  00 15      1    1    7.9      0    0    0.0        1    1    7.9</t>
  </si>
  <si>
    <t xml:space="preserve"> 19  01 30      1   12   15.8      0    0    0.0        1   12   15.8</t>
  </si>
  <si>
    <t xml:space="preserve"> 20  23 50      1    2    8.6      0    0    0.0        1    2    8.6</t>
  </si>
  <si>
    <t xml:space="preserve"> 22  00 00      1    3    9.4      0    0    0.0        1    3    9.4</t>
  </si>
  <si>
    <t xml:space="preserve"> 24  00 15      1   15   18.0      0    0    0.0        1   15   18.0</t>
  </si>
  <si>
    <t xml:space="preserve"> 25  00 15      1    6   11.5      0    0    0.0        1    6   11.5</t>
  </si>
  <si>
    <t xml:space="preserve"> 26  00 00      1    5   10.8      0    0    0.0        1    5   10.8</t>
  </si>
  <si>
    <t xml:space="preserve"> 27  00 00      1    2    8.6      0    0    0.0        1    2    8.6</t>
  </si>
  <si>
    <t xml:space="preserve"> 28  00 00      1    3    9.4      0    0    0.0        1    3    9.4</t>
  </si>
  <si>
    <t xml:space="preserve"> 29  00 15      1    2    8.6      0    0    0.0        1    2    8.6</t>
  </si>
  <si>
    <t xml:space="preserve"> 30  00 30      0    0    0.0      0    0    0.0        0    0    0.0</t>
  </si>
  <si>
    <t xml:space="preserve"> Monthly Mean             5.3                0.0                  5.3</t>
  </si>
  <si>
    <t xml:space="preserve"> December  1976     (k = 0.72)</t>
  </si>
  <si>
    <t xml:space="preserve">  1  00 40      0    0    0.0      0    0    0.0        0    0    0.0</t>
  </si>
  <si>
    <t xml:space="preserve">  2  01 30      0    0    0.0      0    0    0.0        0    0    0.0</t>
  </si>
  <si>
    <t xml:space="preserve">  6  00 00      0    0    0.0      0    0    0.0        0    0    0.0</t>
  </si>
  <si>
    <t xml:space="preserve">  8  01 10      2   12   23.0      0    0    0.0        2   12   23.0</t>
  </si>
  <si>
    <t xml:space="preserve">  9  00 30      2   14   24.5      0    0    0.0        2   14   24.5</t>
  </si>
  <si>
    <t xml:space="preserve"> 10  00 30      1   25   25.2      0    0    0.0        1   25   25.2</t>
  </si>
  <si>
    <t xml:space="preserve"> 11  00 15      1   26   25.9      0    0    0.0        1   26   25.9</t>
  </si>
  <si>
    <t xml:space="preserve"> 12  00 30      1   23   23.8      0    0    0.0        1   23   23.8</t>
  </si>
  <si>
    <t xml:space="preserve"> 13  00 00      1   13   16.6      0    0    0.0        1   13   16.6</t>
  </si>
  <si>
    <t xml:space="preserve"> 26  23 45      6   29   64.1      4   67   77.0       10   96  141.1</t>
  </si>
  <si>
    <t xml:space="preserve"> 28  03 00      4   45   61.2      5   57   77.0        9  102  138.2</t>
  </si>
  <si>
    <t xml:space="preserve"> 29  23 45      8  105  133.2      7   45   82.8       15  150  216.0</t>
  </si>
  <si>
    <t xml:space="preserve"> 31  01 10     10  124  161.3      5   45   68.4       15  169  229.7</t>
  </si>
  <si>
    <t xml:space="preserve"> Monthly Mean           137.5               72.2                209.7</t>
  </si>
  <si>
    <t xml:space="preserve"> November  1979     (k = 0.72)</t>
  </si>
  <si>
    <t xml:space="preserve">  1  00 00     13  130  187.2      5   42   66.2       18  172  253.4</t>
  </si>
  <si>
    <t xml:space="preserve">  1  23 45      8  113  139.0      5   33   59.8       13  146  198.7</t>
  </si>
  <si>
    <t xml:space="preserve">  3  01 30      8  141  159.1      4   26   47.5       12  167  206.6</t>
  </si>
  <si>
    <t xml:space="preserve">  5  23 45      5   39   64.1      8   77  113.0       13  116  177.1</t>
  </si>
  <si>
    <t xml:space="preserve">  7  00 20      7   43   81.4     10  112  152.6       17  155  234.0</t>
  </si>
  <si>
    <t xml:space="preserve">  8  00 45      7   59   92.9     10  184  204.5       17  243  297.4</t>
  </si>
  <si>
    <t xml:space="preserve"> 11  01 45     10   71  123.1      9  137  163.4       19  208  286.6</t>
  </si>
  <si>
    <t xml:space="preserve"> 12  01 15      9   75  118.8      8  171  180.7       17  246  299.5</t>
  </si>
  <si>
    <t xml:space="preserve"> 13  01 00      9   69  114.5      5   92  102.2       14  161  216.7</t>
  </si>
  <si>
    <t xml:space="preserve"> 14  00 00     11   89  143.3      8  108  135.4       19  197  278.6</t>
  </si>
  <si>
    <t xml:space="preserve"> 15  02 45      9   95  133.2      7   97  120.2       16  192  253.4</t>
  </si>
  <si>
    <t xml:space="preserve"> 16  00 00     10   63  117.4      7   90  115.2       17  153  232.6</t>
  </si>
  <si>
    <t xml:space="preserve"> 17  04 15     13   95  162.0      5   54   74.9       18  149  236.9</t>
  </si>
  <si>
    <t xml:space="preserve"> 19  23 45      5   53   74.2      7   45   82.8       12   98  157.0</t>
  </si>
  <si>
    <t xml:space="preserve"> 26  03 00      5   36   61.9      7   41   79.9       12   77  141.8</t>
  </si>
  <si>
    <t xml:space="preserve"> 26  23 45      6   23   59.8      7   42   80.6       13   65  140.4</t>
  </si>
  <si>
    <t xml:space="preserve"> 29  00 45      2    3   16.6      4   17   41.0        6   20   57.6</t>
  </si>
  <si>
    <t xml:space="preserve"> 29  23 50      4    5   32.4      6   34   67.7       10   39  100.1</t>
  </si>
  <si>
    <t xml:space="preserve"> Monthly Mean           104.5              104.9                209.4</t>
  </si>
  <si>
    <t xml:space="preserve"> December  1979     (k = 0.72)</t>
  </si>
  <si>
    <t xml:space="preserve">  1  01 30      1    3    9.4      7   41   79.9        8   44   89.3</t>
  </si>
  <si>
    <t xml:space="preserve">  2  02 30      4   11   36.7      7   61   94.3       11   72  131.0</t>
  </si>
  <si>
    <t xml:space="preserve">  3  00 00      4    9   35.3     14   70  151.2       18   79  186.5</t>
  </si>
  <si>
    <t xml:space="preserve">  5  01 15      4   12   37.4     14  124  190.1       18  136  227.5</t>
  </si>
  <si>
    <t xml:space="preserve">  6  00 15      7    8   56.2     13  146  198.7       20  154  254.9</t>
  </si>
  <si>
    <t xml:space="preserve">  7  03 30      6   19   56.9     14  154  211.7       20  173  268.6</t>
  </si>
  <si>
    <t xml:space="preserve">  7  23 45     10   37   98.6     13  107  170.6       23  144  269.3</t>
  </si>
  <si>
    <t xml:space="preserve">  9  00 30     11   57  120.2     16  108  193.0       27  165  313.2</t>
  </si>
  <si>
    <t xml:space="preserve"> 10  00 30     10   46  105.1     10   59  114.5       20  105  219.6</t>
  </si>
  <si>
    <t xml:space="preserve"> 11  00 15      9   66  112.3     13   98  164.2       22  164  276.5</t>
  </si>
  <si>
    <t xml:space="preserve"> 12  05 30     11   82  138.2     11   67  127.4       22  149  265.7</t>
  </si>
  <si>
    <t xml:space="preserve"> 13  00 55     10   76  126.7     15   67  156.2       25  143  283.0</t>
  </si>
  <si>
    <t xml:space="preserve"> 14  00 15      8   79  114.5     12   83  146.2       20  162  260.6</t>
  </si>
  <si>
    <t xml:space="preserve"> 15  00 10      9   71  115.9     10   76  126.7       19  147  242.6</t>
  </si>
  <si>
    <t xml:space="preserve"> 16  00 15      6   81  101.5      8   64  103.7       14  145  205.2</t>
  </si>
  <si>
    <t xml:space="preserve"> 17  00 00      6   71   94.3      9   79  121.7       15  150  216.0</t>
  </si>
  <si>
    <t xml:space="preserve"> 18  00 15      5   57   77.0      8   50   93.6       13  107  170.6</t>
  </si>
  <si>
    <t xml:space="preserve"> 19  02 30      4   58   70.6      6   51   79.9       10  109  150.5</t>
  </si>
  <si>
    <t xml:space="preserve"> 20  00 15      2   29   35.3      7   66   97.9        9   95  133.2</t>
  </si>
  <si>
    <t xml:space="preserve"> 21  01 00      1   11   15.1      5   94  103.7        6  105  118.8</t>
  </si>
  <si>
    <t xml:space="preserve"> 22  00 00      2    3   16.6      5   85   97.2        7   88  113.8</t>
  </si>
  <si>
    <t xml:space="preserve"> 23  04 50      1    2    8.6      6  122  131.0        7  124  139.7</t>
  </si>
  <si>
    <t xml:space="preserve"> 24  23 45      1    1    7.9      6   94  110.9        7   95  118.8</t>
  </si>
  <si>
    <t xml:space="preserve"> 26  00 00      2    5   18.0      5   84   96.5        7   89  114.5</t>
  </si>
  <si>
    <t xml:space="preserve"> 27  00 15      0    0    0.0      4   59   71.3        4   59   71.3</t>
  </si>
  <si>
    <t xml:space="preserve"> 28  00 00      1    1    7.9      5   75   90.0        6   76   97.9</t>
  </si>
  <si>
    <t xml:space="preserve"> 29  01 10      3    8   27.4      6   81  101.5        9   89  128.9</t>
  </si>
  <si>
    <t xml:space="preserve"> 30  00 30      2   10   21.6      6   94  110.9        8  104  132.5</t>
  </si>
  <si>
    <t xml:space="preserve"> 31  00 20      3   10   28.8      6   75   97.2        9   85  126.0</t>
  </si>
  <si>
    <t xml:space="preserve"> 24  00 25      0    0    0.0      1    8   13.0        1    8   13.0</t>
  </si>
  <si>
    <t xml:space="preserve"> 26  00 30      0    0    0.0      1    3    9.4        1    3    9.4</t>
  </si>
  <si>
    <t xml:space="preserve"> Monthly Mean             7.6                4.0                 11.7</t>
  </si>
  <si>
    <t xml:space="preserve"> March     1975     (k = 0.72)</t>
  </si>
  <si>
    <t xml:space="preserve">  2  00 20      1    5   10.8      0    0    0.0        1    5   10.8</t>
  </si>
  <si>
    <t xml:space="preserve">  3  01 00      1   18   20.2      0    0    0.0        1   18   20.2</t>
  </si>
  <si>
    <t xml:space="preserve">  4  01 45      1   14   17.3      0    0    0.0        1   14   17.3</t>
  </si>
  <si>
    <t xml:space="preserve">  6  03 15      1    1    7.9      0    0    0.0        1    1    7.9</t>
  </si>
  <si>
    <t xml:space="preserve">  7  00 00      1    1    7.9      0    0    0.0        1    1    7.9</t>
  </si>
  <si>
    <t xml:space="preserve">  8  00 15      1    1    7.9      0    0    0.0        1    1    7.9</t>
  </si>
  <si>
    <t xml:space="preserve">  9  00 45      1    1    7.9      1    3    9.4        2    4   17.3</t>
  </si>
  <si>
    <t xml:space="preserve"> 11  00 00      1    8   13.0      0    0    0.0        1    8   13.0</t>
  </si>
  <si>
    <t xml:space="preserve"> 12  00 15      0    0    0.0      1   14   17.3        1   14   17.3</t>
  </si>
  <si>
    <t xml:space="preserve"> 13  00 15      0    0    0.0      1    9   13.7        1    9   13.7</t>
  </si>
  <si>
    <t xml:space="preserve"> 14  03 00      0    0    0.0      1   12   15.8        1   12   15.8</t>
  </si>
  <si>
    <t xml:space="preserve"> 15  03 00      0    0    0.0      2    8   20.2        2    8   20.2</t>
  </si>
  <si>
    <t xml:space="preserve"> 16  06 20      0    0    0.0      2   15   25.2        2   15   25.2</t>
  </si>
  <si>
    <t xml:space="preserve"> 17  00 40      0    0    0.0      2   27   33.8        2   27   33.8</t>
  </si>
  <si>
    <t xml:space="preserve"> 18  00 00      0    0    0.0      2   13   23.8        2   13   23.8</t>
  </si>
  <si>
    <t xml:space="preserve"> 19  00 15      1    1    7.9      2   22   30.2        3   23   38.2</t>
  </si>
  <si>
    <t xml:space="preserve"> 21  02 00      0    0    0.0      0    0    0.0        0    0    0.0</t>
  </si>
  <si>
    <t xml:space="preserve"> 23  01 30      0    0    0.0      0    0    0.0        0    0    0.0</t>
  </si>
  <si>
    <t xml:space="preserve"> 27  02 15      0    0    0.0      0    0    0.0        0    0    0.0</t>
  </si>
  <si>
    <t xml:space="preserve"> 29  00 00      0    0    0.0      0    0    0.0        0    0    0.0</t>
  </si>
  <si>
    <t xml:space="preserve"> 30  03 40      0    0    0.0      0    0    0.0        0    0    0.0</t>
  </si>
  <si>
    <t xml:space="preserve"> 31  00 15      1    3    9.4      0    0    0.0        1    3    9.4</t>
  </si>
  <si>
    <t xml:space="preserve"> Monthly Mean             4.1                7.0                 11.1</t>
  </si>
  <si>
    <t xml:space="preserve"> April     1975     (k = 0.72)</t>
  </si>
  <si>
    <t xml:space="preserve">  1  00 00      0    0    0.0      1    1    7.9        1    1    7.9</t>
  </si>
  <si>
    <t xml:space="preserve">  4  00 15      0    0    0.0      1    2    8.6        1    2    8.6</t>
  </si>
  <si>
    <t xml:space="preserve">  4  23 45      0    0    0.0      0    0    0.0        0    0    0.0</t>
  </si>
  <si>
    <t xml:space="preserve">  9  01 00      2    8   20.2      0    0    0.0        2    8   20.2</t>
  </si>
  <si>
    <t xml:space="preserve">  9  23 30      2   14   24.5      0    0    0.0        2   14   24.5</t>
  </si>
  <si>
    <t xml:space="preserve"> 14  04 15      0    0    0.0      0    0    0.0        0    0    0.0</t>
  </si>
  <si>
    <t xml:space="preserve"> 15  01 45      1    1    7.9      0    0    0.0        1    1    7.9</t>
  </si>
  <si>
    <t xml:space="preserve"> 18  01 00      0    0    0.0      0    0    0.0        0    0    0.0</t>
  </si>
  <si>
    <t xml:space="preserve"> 19  01 30      0    0    0.0      0    0    0.0        0    0    0.0</t>
  </si>
  <si>
    <t xml:space="preserve"> 27  00 00      1    5   10.8      0    0    0.0        1    5   10.8</t>
  </si>
  <si>
    <t xml:space="preserve"> 28  00 15      2   12   23.0      0    0    0.0        2   12   23.0</t>
  </si>
  <si>
    <t xml:space="preserve"> 29  00 00      2    8   20.2      0    0    0.0        2    8   20.2</t>
  </si>
  <si>
    <t xml:space="preserve"> Monthly Mean             5.6                0.9                  6.5</t>
  </si>
  <si>
    <t xml:space="preserve"> May       1975     (k = 0.72)</t>
  </si>
  <si>
    <t xml:space="preserve">  1  01 45      0    0    0.0      1    2    8.6        1    2    8.6</t>
  </si>
  <si>
    <t xml:space="preserve">  2  00 00      0    0    0.0      3   19   35.3        3   19   35.3</t>
  </si>
  <si>
    <t xml:space="preserve"> 22  23 45      6   64   89.3      2    7   19.4        8   71  108.7</t>
  </si>
  <si>
    <t xml:space="preserve"> 24  00 00      6   68   92.2      4   11   36.7       10   79  128.9</t>
  </si>
  <si>
    <t xml:space="preserve"> 25  01 50      5   61   79.9      3   14   31.7        8   75  111.6</t>
  </si>
  <si>
    <t xml:space="preserve"> 26  00 45      7   58   92.2      4   19   42.5       11   77  134.6</t>
  </si>
  <si>
    <t xml:space="preserve"> 27  00 00      4   53   67.0      3   18   34.6        7   71  101.5</t>
  </si>
  <si>
    <t xml:space="preserve"> 28  00 40      5   40   64.8      5   20   50.4       10   60  115.2</t>
  </si>
  <si>
    <t xml:space="preserve"> Monthly Mean            76.3               31.4                107.7</t>
  </si>
  <si>
    <t xml:space="preserve"> March     1978     (k = 0.72)</t>
  </si>
  <si>
    <t xml:space="preserve">  2  00 06      6   35   68.4      6   23   59.8       12   58  128.2</t>
  </si>
  <si>
    <t xml:space="preserve">  3  00 15      5   54   74.9      5   15   46.8       10   69  121.7</t>
  </si>
  <si>
    <t xml:space="preserve">  4  00 45      5   34   60.5      4    6   33.1        9   40   93.6</t>
  </si>
  <si>
    <t xml:space="preserve">  5  01 40      5   31   58.3      4   10   36.0        9   41   94.3</t>
  </si>
  <si>
    <t xml:space="preserve">  6  00 10      5   61   79.9      3   11   29.5        8   72  109.4</t>
  </si>
  <si>
    <t xml:space="preserve">  7  00 00      5   63   81.4      1    4   10.1        6   67   91.4</t>
  </si>
  <si>
    <t xml:space="preserve">  8  00 10      6   64   89.3      1    2    8.6        7   66   97.9</t>
  </si>
  <si>
    <t xml:space="preserve">  9  01 00      5   72   87.8      2    6   18.7        7   78  106.6</t>
  </si>
  <si>
    <t xml:space="preserve"> 11  00 00      5   40   64.8      2   24   31.7        7   64   96.5</t>
  </si>
  <si>
    <t xml:space="preserve"> 12  00 45      4   26   47.5      2   23   31.0        6   49   78.5</t>
  </si>
  <si>
    <t xml:space="preserve"> 13  00 00      4   27   48.2      3   36   47.5        7   63   95.8</t>
  </si>
  <si>
    <t xml:space="preserve"> 14  00 00      3   22   37.4      2   29   35.3        5   51   72.7</t>
  </si>
  <si>
    <t xml:space="preserve"> 15  00 00      4   41   58.3      2   33   38.2        6   74   96.5</t>
  </si>
  <si>
    <t xml:space="preserve"> 16  00 00      4   27   48.2      2   42   44.6        6   69   92.9</t>
  </si>
  <si>
    <t xml:space="preserve"> 17  00 40      4   21   43.9      3   29   42.5        7   50   86.4</t>
  </si>
  <si>
    <t xml:space="preserve"> 18  00 15      4   16   40.3      2   26   33.1        6   42   73.4</t>
  </si>
  <si>
    <t xml:space="preserve"> 19  04 00      4   29   49.7      2   15   25.2        6   44   74.9</t>
  </si>
  <si>
    <t xml:space="preserve"> 20  01 00      4   32   51.8      1   15   18.0        5   47   69.8</t>
  </si>
  <si>
    <t xml:space="preserve"> 23  00 45      6   21   58.3      4   22   44.6       10   43  103.0</t>
  </si>
  <si>
    <t xml:space="preserve"> 24  00 30      6   18   56.2      4   16   40.3       10   34   96.5</t>
  </si>
  <si>
    <t xml:space="preserve"> 25  00 30      5   34   60.5      5   18   49.0       10   52  109.4</t>
  </si>
  <si>
    <t xml:space="preserve"> 26  00 30      3   17   33.8      3   17   33.8        6   34   67.7</t>
  </si>
  <si>
    <t xml:space="preserve"> 27  00 10      2   25   32.4      5   26   54.7        7   51   87.1</t>
  </si>
  <si>
    <t xml:space="preserve"> 28  23 25      1    4   10.1      2   15   25.2        3   19   35.3</t>
  </si>
  <si>
    <t xml:space="preserve"> 30  00 45      2    7   19.4      4   16   40.3        6   23   59.8</t>
  </si>
  <si>
    <t xml:space="preserve"> 31  03 30      4   10   36.0      4   10   36.0        8   20   72.0</t>
  </si>
  <si>
    <t xml:space="preserve"> Monthly Mean            53.8               35.1                 88.9</t>
  </si>
  <si>
    <t xml:space="preserve"> April     1978     (k = 0.72)</t>
  </si>
  <si>
    <t xml:space="preserve"> July      1975     (k = 0.72)</t>
  </si>
  <si>
    <t xml:space="preserve">  1  02 15      1   22   23.0      0    0    0.0        1   22   23.0</t>
  </si>
  <si>
    <t xml:space="preserve">  2  01 30      1   17   19.4      0    0    0.0        1   17   19.4</t>
  </si>
  <si>
    <t xml:space="preserve">  3  00 00      2   14   24.5      0    0    0.0        2   14   24.5</t>
  </si>
  <si>
    <t xml:space="preserve">  6  04 15      2    6   18.7      0    0    0.0        2    6   18.7</t>
  </si>
  <si>
    <t xml:space="preserve">  7  03 20      1   11   15.1      1    4   10.1        2   15   25.2</t>
  </si>
  <si>
    <t xml:space="preserve">  8  00 15      1   11   15.1      1    1    7.9        2   12   23.0</t>
  </si>
  <si>
    <t xml:space="preserve">  9  00 15      1   16   18.7      0    0    0.0        1   16   18.7</t>
  </si>
  <si>
    <t xml:space="preserve"> 11  02 00      1   12   15.8      1    3    9.4        2   15   25.2</t>
  </si>
  <si>
    <t xml:space="preserve"> 15  00 10      1   21   22.3      3   18   34.6        4   39   56.9</t>
  </si>
  <si>
    <t xml:space="preserve"> 16  02 30      1    3    9.4      3   13   31.0        4   16   40.3</t>
  </si>
  <si>
    <t xml:space="preserve"> 17  01 00      0    0    0.0      3   11   29.5        3   11   29.5</t>
  </si>
  <si>
    <t xml:space="preserve"> 18  00 20      0    0    0.0      3   18   34.6        3   18   34.6</t>
  </si>
  <si>
    <t xml:space="preserve"> 19  00 15      0    0    0.0      4   29   49.7        4   29   49.7</t>
  </si>
  <si>
    <t xml:space="preserve"> 20  01 20      0    0    0.0      4    9   35.3        4    9   35.3</t>
  </si>
  <si>
    <t xml:space="preserve"> 21  00 15      0    0    0.0      3   13   31.0        3   13   31.0</t>
  </si>
  <si>
    <t xml:space="preserve"> 22  01 00      1    3    9.4      2   11   22.3        3   14   31.7</t>
  </si>
  <si>
    <t xml:space="preserve"> 23  00 00      1    3    9.4      2   12   23.0        3   15   32.4</t>
  </si>
  <si>
    <t xml:space="preserve"> 24  00 30      2   13   23.8      1    2    8.6        3   15   32.4</t>
  </si>
  <si>
    <t xml:space="preserve"> 25  00 15      2   13   23.8      1    3    9.4        3   16   33.1</t>
  </si>
  <si>
    <t xml:space="preserve"> 26  00 15      2   29   35.3      1    3    9.4        3   32   44.6</t>
  </si>
  <si>
    <t xml:space="preserve"> 26  23 20      2   37   41.0      0    0    0.0        2   37   41.0</t>
  </si>
  <si>
    <t xml:space="preserve"> 28  00 15      2   21   29.5      0    0    0.0        2   21   29.5</t>
  </si>
  <si>
    <t xml:space="preserve"> 28  23 30      3   20   36.0      0    0    0.0        3   20   36.0</t>
  </si>
  <si>
    <t xml:space="preserve"> 30  00 20      3   14   31.7      0    0    0.0        3   14   31.7</t>
  </si>
  <si>
    <t xml:space="preserve"> 31  03 20      3   14   31.7      0    0    0.0        3   14   31.7</t>
  </si>
  <si>
    <t xml:space="preserve"> Monthly Mean            18.1               13.8                 32.0</t>
  </si>
  <si>
    <t xml:space="preserve"> August    1975     (k = 0.72)</t>
  </si>
  <si>
    <t xml:space="preserve">  1  00 30      3   28   41.8      0    0    0.0        3   28   41.8</t>
  </si>
  <si>
    <t xml:space="preserve">  2  00 30      2   35   39.6      0    0    0.0        2   35   39.6</t>
  </si>
  <si>
    <t xml:space="preserve">  3  00 20      3   28   41.8      0    0    0.0        3   28   41.8</t>
  </si>
  <si>
    <t xml:space="preserve">  4  00 15      2   81   72.7      0    0    0.0        2   81   72.7</t>
  </si>
  <si>
    <t xml:space="preserve">  5  00 15      3  103   95.8      0    0    0.0        3  103   95.8</t>
  </si>
  <si>
    <t xml:space="preserve">  6  00 00      3  101   94.3      0    0    0.0        3  101   94.3</t>
  </si>
  <si>
    <t xml:space="preserve">  8  01 00      3  149  128.9      0    0    0.0        3  149  128.9</t>
  </si>
  <si>
    <t xml:space="preserve">  9  00 30      3  145  126.0      0    0    0.0        3  145  126.0</t>
  </si>
  <si>
    <t xml:space="preserve"> 10  00 00      3  114  103.7      1    1    7.9        4  115  111.6</t>
  </si>
  <si>
    <t xml:space="preserve"> 11  00 10      3   96   90.7      1    1    7.9        4   97   98.6</t>
  </si>
  <si>
    <t xml:space="preserve"> 12  00 30      1   98   77.8      1    1    7.9        2   99   85.7</t>
  </si>
  <si>
    <t xml:space="preserve"> 13  00 30      1   89   71.3      2    4   17.3        3   93   88.6</t>
  </si>
  <si>
    <t xml:space="preserve"> 14  02 50      1   46   40.3      0    0    0.0        1   46   40.3</t>
  </si>
  <si>
    <t xml:space="preserve"> 15  00 15      1   31   29.5      1    6   11.5        2   37   41.0</t>
  </si>
  <si>
    <t xml:space="preserve"> 16  00 45      1    2    8.6      2    6   18.7        3    8   27.4</t>
  </si>
  <si>
    <t xml:space="preserve"> 18  00 45      0    0    0.0      1    6   11.5        1    6   11.5</t>
  </si>
  <si>
    <t xml:space="preserve"> 19  03 30      1    2    8.6      1    3    9.4        2    5   18.0</t>
  </si>
  <si>
    <t xml:space="preserve"> 20  00 00      1    6   11.5      1    2    8.6        2    8   20.2</t>
  </si>
  <si>
    <t xml:space="preserve"> 21  00 00      3   14   31.7      0    0    0.0        3   14   31.7</t>
  </si>
  <si>
    <t xml:space="preserve"> 23  23 45      2    5   18.0      0    0    0.0        2    5   18.0</t>
  </si>
  <si>
    <t xml:space="preserve"> 25  00 45      0    0    0.0      0    0    0.0        0    0    0.0</t>
  </si>
  <si>
    <t xml:space="preserve"> 26  00 15      0    0    0.0      1   24   24.5        1   24   24.5</t>
  </si>
  <si>
    <t xml:space="preserve"> 27  00 30      1    1    7.9      1   25   25.2        2   26   33.1</t>
  </si>
  <si>
    <t xml:space="preserve"> 28  02 10      0    0    0.0      1   15   18.0        1   15   18.0</t>
  </si>
  <si>
    <t xml:space="preserve"> 29  00 30      3   13   31.0      1    5   10.8        4   18   41.8</t>
  </si>
  <si>
    <t xml:space="preserve"> 30  00 30      2    7   19.4      1    2    8.6        3    9   28.1</t>
  </si>
  <si>
    <t xml:space="preserve"> 31  02 15      1    1    7.9      1    3    9.4        2    4   17.3</t>
  </si>
  <si>
    <t xml:space="preserve"> Monthly Mean            44.4                7.3                 51.7</t>
  </si>
  <si>
    <t xml:space="preserve"> September 1975     (k = 0.72)</t>
  </si>
  <si>
    <t xml:space="preserve">  1  00 00      1    8   13.0      1    7   12.2        2   15   25.2</t>
  </si>
  <si>
    <t xml:space="preserve">  2  00 30      2   16   25.9      0    0    0.0        2   16   25.9</t>
  </si>
  <si>
    <t xml:space="preserve">  3  00 15      2   30   36.0      0    0    0.0        2   30   36.0</t>
  </si>
  <si>
    <t xml:space="preserve">  4  00 00      3   39   49.7      0    0    0.0        3   39   49.7</t>
  </si>
  <si>
    <t xml:space="preserve">  5  00 30      2   42   44.6      0    0    0.0        2   42   44.6</t>
  </si>
  <si>
    <t xml:space="preserve">  6  00 00      2   27   33.8      0    0    0.0        2   27   33.8</t>
  </si>
  <si>
    <t xml:space="preserve">  6  23 45      2   23   31.0      1    2    8.6        3   25   39.6</t>
  </si>
  <si>
    <t xml:space="preserve">  8  00 00      1    8   13.0      1    2    8.6        2   10   21.6</t>
  </si>
  <si>
    <t xml:space="preserve">  8  23 00      1    1    7.9      2    5   18.0        3    6   25.9</t>
  </si>
  <si>
    <t xml:space="preserve">  9  23 15      0    0    0.0      3   10   28.8        3   10   28.8</t>
  </si>
  <si>
    <t xml:space="preserve">  2  00 00      3   20   36.0      3   15   32.4        6   35   68.4</t>
  </si>
  <si>
    <t xml:space="preserve">  3  02 25      3   20   36.0      2    8   20.2        5   28   56.2</t>
  </si>
  <si>
    <t xml:space="preserve">  3  23 45      3   29   42.5      4   11   36.7        7   40   79.2</t>
  </si>
  <si>
    <t xml:space="preserve">  5  04 40      4   27   48.2      1   24   24.5        5   51   72.7</t>
  </si>
  <si>
    <t xml:space="preserve">  6  00 00      4   31   51.1      1   29   28.1        5   60   79.2</t>
  </si>
  <si>
    <t xml:space="preserve">  6  23 30      5   18   49.0      4   43   59.8        9   61  108.7</t>
  </si>
  <si>
    <t xml:space="preserve">  8  02 15      4   12   37.4      4   46   61.9        8   58   99.4</t>
  </si>
  <si>
    <t xml:space="preserve">  9  02 45      4   17   41.0      4   34   53.3        8   51   94.3</t>
  </si>
  <si>
    <t xml:space="preserve">  9  23 45      5   33   59.8      7   50   86.4       12   83  146.2</t>
  </si>
  <si>
    <t xml:space="preserve"> 11  02 15      5   62   80.6      3   40   50.4        8  102  131.0</t>
  </si>
  <si>
    <t xml:space="preserve"> 12  00 00      5   42   66.2      4   33   52.6        9   75  118.8</t>
  </si>
  <si>
    <t xml:space="preserve"> 13  00 00      4   74   82.1      2   18   27.4        6   92  109.4</t>
  </si>
  <si>
    <t xml:space="preserve"> 14  23 00      4   92   95.0      3   17   33.8        7  109  128.9</t>
  </si>
  <si>
    <t xml:space="preserve"> 16  01 00      5   73   88.6      2    8   20.2        7   81  108.7</t>
  </si>
  <si>
    <t xml:space="preserve"> 16  23 15      6  101  115.9      1    8   13.0        7  109  128.9</t>
  </si>
  <si>
    <t xml:space="preserve"> 17  23 00      8   73  110.2      1    5   10.8        9   78  121.0</t>
  </si>
  <si>
    <t xml:space="preserve"> 18  23 00      8   60  100.8      4   12   37.4       12   72  138.2</t>
  </si>
  <si>
    <t xml:space="preserve"> 19  23 00      8   33   81.4      2    7   19.4       10   40  100.8</t>
  </si>
  <si>
    <t xml:space="preserve"> 20  23 00      7   23   67.0      4   11   36.7       11   34  103.7</t>
  </si>
  <si>
    <t xml:space="preserve"> 22  23 45      4   14   38.9      3    5   25.2        7   19   64.1</t>
  </si>
  <si>
    <t xml:space="preserve"> 23  23 45      4   10   36.0      2    2   15.8        6   12   51.8</t>
  </si>
  <si>
    <t xml:space="preserve"> 25  00 15      6   19   56.9      2    2   15.8        8   21   72.7</t>
  </si>
  <si>
    <t xml:space="preserve"> 26  03 00      1    1    7.9      0    0    0.0        1    1    7.9</t>
  </si>
  <si>
    <t xml:space="preserve"> 26  23 15      1    1    7.9      0    0    0.0        1    1    7.9</t>
  </si>
  <si>
    <t xml:space="preserve"> 27  23 30      5   16   47.5      0    0    0.0        5   16   47.5</t>
  </si>
  <si>
    <t xml:space="preserve"> 28  23 15      4   12   37.4      1    2    8.6        5   14   46.1</t>
  </si>
  <si>
    <t xml:space="preserve"> 30  01 45      3   13   31.0      1    5   10.8        4   18   41.8</t>
  </si>
  <si>
    <t xml:space="preserve"> 30  23 00      5   17   48.2      1    9   13.7        6   26   61.9</t>
  </si>
  <si>
    <t xml:space="preserve"> Monthly Mean            57.2               28.4                 85.6</t>
  </si>
  <si>
    <t xml:space="preserve"> August    1978     (k = 0.72)</t>
  </si>
  <si>
    <t xml:space="preserve">  1  04 10      2    5   18.0      1    9   13.7        3   14   31.7</t>
  </si>
  <si>
    <t xml:space="preserve">  1  23 40      3   11   29.5      2   17   26.6        5   28   56.2</t>
  </si>
  <si>
    <t xml:space="preserve">  2  23 30      4   13   38.2      3   18   34.6        7   31   72.7</t>
  </si>
  <si>
    <t xml:space="preserve">  4  00 00      5   20   50.4      2   16   25.9        7   36   76.3</t>
  </si>
  <si>
    <t xml:space="preserve">  5  00 00      5   14   46.1      6   32   66.2       11   46  112.3</t>
  </si>
  <si>
    <t xml:space="preserve">  6  01 00      4   10   36.0      2   25   32.4        6   35   68.4</t>
  </si>
  <si>
    <t xml:space="preserve">  7  00 00      2   11   22.3      2   46   47.5        4   57   69.8</t>
  </si>
  <si>
    <t xml:space="preserve">  8  00 00      2   14   24.5      3   51   58.3        5   65   82.8</t>
  </si>
  <si>
    <t xml:space="preserve">  9  00 00      3    8   27.4      3   55   61.2        6   63   88.6</t>
  </si>
  <si>
    <t xml:space="preserve"> 10  00 00      2   19   28.1      2   82   73.4        4  101  101.5</t>
  </si>
  <si>
    <t xml:space="preserve"> 11  00 00      2   23   31.0      2   61   58.3        4   84   89.3</t>
  </si>
  <si>
    <t xml:space="preserve"> 12  00 00      3   18   34.6      2   44   46.1        5   62   80.6</t>
  </si>
  <si>
    <t xml:space="preserve"> 13  00 00      5   22   51.8      3   38   49.0        8   60  100.8</t>
  </si>
  <si>
    <t xml:space="preserve"> 13  23 30      7   27   69.8      3   55   61.2       10   82  131.0</t>
  </si>
  <si>
    <t xml:space="preserve"> 15  00 00      5   22   51.8      3   35   46.8        8   57   98.6</t>
  </si>
  <si>
    <t xml:space="preserve"> 16  00 10      3    8   27.4      2   21   29.5        5   29   56.9</t>
  </si>
  <si>
    <t xml:space="preserve"> 17  00 00      2   23   31.0      1    4   10.1        3   27   41.0</t>
  </si>
  <si>
    <t xml:space="preserve"> 19  03 15      3   17   33.8      1   20   21.6        4   37   55.4</t>
  </si>
  <si>
    <t xml:space="preserve"> 20  01 20      2   11   22.3      1    7   12.2        3   18   34.6</t>
  </si>
  <si>
    <t xml:space="preserve"> 21  00 00      3    4   24.5      3   22   37.4        6   26   61.9</t>
  </si>
  <si>
    <t xml:space="preserve"> 22  00 00      3    6   25.9      3   15   32.4        6   21   58.3</t>
  </si>
  <si>
    <t xml:space="preserve"> 22  23 30      1    4   10.1      3   27   41.0        4   31   51.1</t>
  </si>
  <si>
    <t xml:space="preserve"> 24  00 00      2    7   19.4      2   16   25.9        4   23   45.4</t>
  </si>
  <si>
    <t xml:space="preserve"> 25  00 15      3    5   25.2      3   24   38.9        6   29   64.1</t>
  </si>
  <si>
    <t xml:space="preserve"> 25  23 30      3    3   23.8      3   14   31.7        6   17   55.4</t>
  </si>
  <si>
    <t xml:space="preserve"> 27  00 00      5   19   49.7      3    9   28.1        8   28   77.8</t>
  </si>
  <si>
    <t xml:space="preserve"> 28  00 15      4   18   41.8      2   11   22.3        6   29   64.1</t>
  </si>
  <si>
    <t xml:space="preserve"> 29  00 00      4   28   49.0      3   10   28.8        7   38   77.8</t>
  </si>
  <si>
    <t xml:space="preserve"> 30  00 25      7   39   78.5      3    7   26.6       10   46  105.1</t>
  </si>
  <si>
    <t xml:space="preserve"> 31  00 15      7   66   97.9      2   23   31.0        9   89  128.9</t>
  </si>
  <si>
    <t xml:space="preserve"> Monthly Mean            37.3               37.3                 74.6</t>
  </si>
  <si>
    <t xml:space="preserve"> September 1978     (k = 0.72)</t>
  </si>
  <si>
    <t xml:space="preserve">  1  23 00      7   90  115.2      4   63   74.2       11  153  189.4</t>
  </si>
  <si>
    <t xml:space="preserve">  3  00 00      3   90   86.4      5   62   80.6        8  152  167.0</t>
  </si>
  <si>
    <t xml:space="preserve">  4  02 00      3   60   64.8      5   70   86.4        8  130  151.2</t>
  </si>
  <si>
    <t xml:space="preserve">  6  03 45      4   52   66.2      6   94  110.9       10  146  177.1</t>
  </si>
  <si>
    <t xml:space="preserve">  7  01 45      6   52   80.6      5   74   89.3       11  126  169.9</t>
  </si>
  <si>
    <t xml:space="preserve">  8  00 00      6   50   79.2      4   95   97.2       10  145  176.4</t>
  </si>
  <si>
    <t xml:space="preserve">  9  00 15      6   49   78.5      2   84   74.9        8  133  153.4</t>
  </si>
  <si>
    <t xml:space="preserve"> 10  00 40      4   39   56.9      2   50   50.4        6   89  107.3</t>
  </si>
  <si>
    <t xml:space="preserve"> 17  00 10      7   69  100.1      3   26   40.3       10   95  140.4</t>
  </si>
  <si>
    <t xml:space="preserve"> 17  23 30      9   85  126.0      3   38   49.0       12  123  175.0</t>
  </si>
  <si>
    <t xml:space="preserve"> 19  03 20      7   98  121.0      5   39   64.1       12  137  185.0</t>
  </si>
  <si>
    <t xml:space="preserve"> 20  01 00      7  100  122.4      4   34   53.3       11  134  175.7</t>
  </si>
  <si>
    <t xml:space="preserve"> 22  03 15      7  115  133.2      2   42   44.6        9  157  177.8</t>
  </si>
  <si>
    <t xml:space="preserve"> 31  00 45      0    0    0.0      0    0    0.0        0    0    0.0</t>
  </si>
  <si>
    <t xml:space="preserve"> Monthly Mean             5.0                3.5                  8.5</t>
  </si>
  <si>
    <t xml:space="preserve"> January   1974     (k = 0.72)</t>
  </si>
  <si>
    <t xml:space="preserve">  1  01 45      1    2    8.6      0    0    0.0        1    2    8.6</t>
  </si>
  <si>
    <t xml:space="preserve">  2  01 45      0    0    0.0      1   13   16.6        1   13   16.6</t>
  </si>
  <si>
    <t xml:space="preserve">  3  01 30      0    0    0.0      1   15   18.0        1   15   18.0</t>
  </si>
  <si>
    <t xml:space="preserve">  4  00 15      0    0    0.0      1   11   15.1        1   11   15.1</t>
  </si>
  <si>
    <t xml:space="preserve">  5  00 50      0    0    0.0      1    6   11.5        1    6   11.5</t>
  </si>
  <si>
    <t xml:space="preserve">  5  23 45      0    0    0.0      0    0    0.0        0    0    0.0</t>
  </si>
  <si>
    <t xml:space="preserve">  8  00 15      1    9   13.7      1    2    8.6        2   11   22.3</t>
  </si>
  <si>
    <t xml:space="preserve">  9  00 10      1   13   16.6      1    2    8.6        2   15   25.2</t>
  </si>
  <si>
    <t xml:space="preserve"> 10  00 15      2   11   22.3      1    2    8.6        3   13   31.0</t>
  </si>
  <si>
    <t xml:space="preserve"> 11  00 15      2   10   21.6      2   10   21.6        4   20   43.2</t>
  </si>
  <si>
    <t xml:space="preserve"> 12  00 00      2   16   25.9      3   12   30.2        5   28   56.2</t>
  </si>
  <si>
    <t xml:space="preserve"> 13  01 10      1   11   15.1      3   17   33.8        4   28   49.0</t>
  </si>
  <si>
    <t xml:space="preserve"> 14  00 35      1    5   10.8      3   22   37.4        4   27   48.2</t>
  </si>
  <si>
    <t xml:space="preserve"> 15  01 05      2    8   20.2      5   20   50.4        7   28   70.6</t>
  </si>
  <si>
    <t xml:space="preserve"> 16  00 30      1    2    8.6      5   21   51.1        6   23   59.8</t>
  </si>
  <si>
    <t xml:space="preserve"> 16  23 00      2    4   17.3      5   20   50.4        7   24   67.7</t>
  </si>
  <si>
    <t xml:space="preserve"> 18  00 00      2    2   15.8      5   23   52.6        7   25   68.4</t>
  </si>
  <si>
    <t xml:space="preserve"> 19  00 00      1    2    8.6      5   29   56.9        6   31   65.5</t>
  </si>
  <si>
    <t xml:space="preserve"> 20  00 00      2    5   18.0      4   17   41.0        6   22   59.0</t>
  </si>
  <si>
    <t xml:space="preserve"> 22  00 15      1    8   13.0      2    6   18.7        3   14   31.7</t>
  </si>
  <si>
    <t xml:space="preserve"> 23  00 15      1   16   18.7      2   13   23.8        3   29   42.5</t>
  </si>
  <si>
    <t xml:space="preserve"> 24  00 30      1    5   10.8      1    2    8.6        2    7   19.4</t>
  </si>
  <si>
    <t xml:space="preserve"> 27  00 00      0    0    0.0      1    2    8.6        1    2    8.6</t>
  </si>
  <si>
    <t xml:space="preserve"> 28  00 15      0    0    0.0      0    0    0.0        0    0    0.0</t>
  </si>
  <si>
    <t xml:space="preserve"> 30  01 00      0    0    0.0      0    0    0.0        0    0    0.0</t>
  </si>
  <si>
    <t xml:space="preserve"> Monthly Mean             9.2               19.7                 28.9</t>
  </si>
  <si>
    <t xml:space="preserve"> February  1974     (k = 0.72)</t>
  </si>
  <si>
    <t xml:space="preserve">  3  00 55      0    0    0.0      1    1    7.9        1    1    7.9</t>
  </si>
  <si>
    <t xml:space="preserve">  5  02 00      0    0    0.0      1    1    7.9        1    1    7.9</t>
  </si>
  <si>
    <t xml:space="preserve">  8  04 15      1    2    8.6      0    0    0.0        1    2    8.6</t>
  </si>
  <si>
    <t xml:space="preserve">  9  00 00      1    4   10.1      1    6   11.5        2   10   21.6</t>
  </si>
  <si>
    <t xml:space="preserve"> 10  00 15      1    4   10.1      1   12   15.8        2   16   25.9</t>
  </si>
  <si>
    <t xml:space="preserve"> 11  00 30      1    1    7.9      1    8   13.0        2    9   20.9</t>
  </si>
  <si>
    <t xml:space="preserve"> 12  00 15      0    0    0.0      1    8   13.0        1    8   13.0</t>
  </si>
  <si>
    <t xml:space="preserve"> 13  00 10      1    1    7.9      3   13   31.0        4   14   38.9</t>
  </si>
  <si>
    <t xml:space="preserve"> 14  03 10      0    0    0.0      3    9   28.1        3    9   28.1</t>
  </si>
  <si>
    <t xml:space="preserve"> 15  05 15      0    0    0.0      4   17   41.0        4   17   41.0</t>
  </si>
  <si>
    <t xml:space="preserve"> 16  00 15      0    0    0.0      4   30   50.4        4   30   50.4</t>
  </si>
  <si>
    <t xml:space="preserve"> 17  00 55      0    0    0.0      4   28   49.0        4   28   49.0</t>
  </si>
  <si>
    <t xml:space="preserve"> 18  00 15      0    0    0.0      4   51   65.5        4   51   65.5</t>
  </si>
  <si>
    <t xml:space="preserve"> 19  00 00      0    0    0.0      3   47   55.4        3   47   55.4</t>
  </si>
  <si>
    <t xml:space="preserve"> 20  06 10      0    0    0.0      3   33   45.4        3   33   45.4</t>
  </si>
  <si>
    <t xml:space="preserve"> 21  05 15      0    0    0.0      3   37   48.2        3   37   48.2</t>
  </si>
  <si>
    <t xml:space="preserve"> 22  00 00      0    0    0.0      3   26   40.3        3   26   40.3</t>
  </si>
  <si>
    <t xml:space="preserve"> 25  23 45      1    6   11.5      1    2    8.6        2    8   20.2</t>
  </si>
  <si>
    <t xml:space="preserve"> 27  00 00      3   22   37.4      0    0    0.0        3   22   37.4</t>
  </si>
  <si>
    <t xml:space="preserve"> 28  04 15      4   15   39.6      0    0    0.0        4   15   39.6</t>
  </si>
  <si>
    <t xml:space="preserve"> Monthly Mean             5.8               23.1                 28.9</t>
  </si>
  <si>
    <t xml:space="preserve"> March     1974     (k = 0.72)</t>
  </si>
  <si>
    <t xml:space="preserve">  1  04 00      3    9   28.1      0    0    0.0        3    9   28.1</t>
  </si>
  <si>
    <t xml:space="preserve">  2  00 10      1    9   13.7      0    0    0.0        1    9   13.7</t>
  </si>
  <si>
    <t xml:space="preserve">  3  01 45      1    1    7.9      0    0    0.0        1    1    7.9</t>
  </si>
  <si>
    <t xml:space="preserve">  5  00 00      1    5   10.8      0    0    0.0        1    5   10.8</t>
  </si>
  <si>
    <t xml:space="preserve"> 29  01 40      5   39   64.1      3   17   33.8        8   56   97.9</t>
  </si>
  <si>
    <t xml:space="preserve"> 30  00 15      5   36   61.9      3   30   43.2        8   66  105.1</t>
  </si>
  <si>
    <t xml:space="preserve"> Monthly Mean            44.8               67.9                112.7</t>
  </si>
  <si>
    <t xml:space="preserve"> December  1978     (k = 0.72)</t>
  </si>
  <si>
    <t xml:space="preserve">  1  00 30      6   31   65.5      3   46   54.7        9   77  120.2</t>
  </si>
  <si>
    <t xml:space="preserve">  2  01 00      5   20   50.4      2   48   49.0        7   68   99.4</t>
  </si>
  <si>
    <t xml:space="preserve">  4  02 15      4   13   38.2      4   82   87.8        8   95  126.0</t>
  </si>
  <si>
    <t xml:space="preserve">  5  00 00      4   10   36.0      4   84   89.3        8   94  125.3</t>
  </si>
  <si>
    <t xml:space="preserve">  6  03 15      5   14   46.1      4   91   94.3        9  105  140.4</t>
  </si>
  <si>
    <t xml:space="preserve">  7  00 00      5   15   46.8      7   97  120.2       12  112  167.0</t>
  </si>
  <si>
    <t xml:space="preserve">  8  00 10      4   19   42.5      6   89  107.3       10  108  149.8</t>
  </si>
  <si>
    <t xml:space="preserve">  9  00 30      4   33   52.6      7   88  113.8       11  121  166.3</t>
  </si>
  <si>
    <t xml:space="preserve"> 11  05 15      3   52   59.0      7   93  117.4       10  145  176.4</t>
  </si>
  <si>
    <t xml:space="preserve"> 12  00 00      3   48   56.2      8  112  138.2       11  160  194.4</t>
  </si>
  <si>
    <t xml:space="preserve"> 13  00 25      3   72   73.4      8  125  147.6       11  197  221.0</t>
  </si>
  <si>
    <t xml:space="preserve"> 14  04 10      2   60   57.6      9  124  154.1       11  184  211.7</t>
  </si>
  <si>
    <t xml:space="preserve"> 15  03 45      2   34   38.9      8   81  115.9       10  115  154.8</t>
  </si>
  <si>
    <t xml:space="preserve"> 16  00 00      4   42   59.0      8   92  123.8       12  134  182.9</t>
  </si>
  <si>
    <t xml:space="preserve"> 17  04 00      6   66   90.7      7   84  110.9       13  150  201.6</t>
  </si>
  <si>
    <t xml:space="preserve"> 20  02 50      8   43   88.6      2   16   25.9       10   59  114.5</t>
  </si>
  <si>
    <t xml:space="preserve"> 21  00 15      6   40   72.0      2   12   23.0        8   52   95.0</t>
  </si>
  <si>
    <t xml:space="preserve"> 22  01 00      5   31   58.3      4    9   35.3        9   40   93.6</t>
  </si>
  <si>
    <t xml:space="preserve"> 24  00 30      7   22   66.2      3    6   25.9       10   28   92.2</t>
  </si>
  <si>
    <t xml:space="preserve"> 24  23 45      5   37   62.6      4   14   38.9        9   51  101.5</t>
  </si>
  <si>
    <t xml:space="preserve"> 26  00 15      5   27   55.4      3   22   37.4        8   49   92.9</t>
  </si>
  <si>
    <t xml:space="preserve"> 29  01 30      2   31   36.7     10   80  129.6       12  111  166.3</t>
  </si>
  <si>
    <t xml:space="preserve"> 30  01 00      3   38   49.0      9  111  144.7       12  149  193.7</t>
  </si>
  <si>
    <t xml:space="preserve"> 31  01 00      3   33   45.4      8  109  136.1       11  142  181.4</t>
  </si>
  <si>
    <t xml:space="preserve"> Monthly Mean            56.1               92.6                148.7</t>
  </si>
  <si>
    <t xml:space="preserve"> January   1977     (k = 0.72)</t>
  </si>
  <si>
    <t xml:space="preserve">  1  01 15      0    0    0.0      1   13   16.6        1   13   16.6</t>
  </si>
  <si>
    <t xml:space="preserve">  2  00 45      1    2    8.6      1    8   13.0        2   10   21.6</t>
  </si>
  <si>
    <t xml:space="preserve">  3  00 45      2   10   21.6      1    2    8.6        3   12   30.2</t>
  </si>
  <si>
    <t xml:space="preserve">  4  01 00      2    6   18.7      1    2    8.6        3    8   27.4</t>
  </si>
  <si>
    <t xml:space="preserve">  5  00 00      2    3   16.6      1    2    8.6        3    5   25.2</t>
  </si>
  <si>
    <t xml:space="preserve">  6  00 30      1    3    9.4      0    0    0.0        1    3    9.4</t>
  </si>
  <si>
    <t xml:space="preserve">  7  00 30      0    0    0.0      0    0    0.0        0    0    0.0</t>
  </si>
  <si>
    <t xml:space="preserve"> 10  01 45      0    0    0.0      0    0    0.0        0    0    0.0</t>
  </si>
  <si>
    <t xml:space="preserve"> 11  03 45      0    0    0.0      1    2    8.6        1    2    8.6</t>
  </si>
  <si>
    <t xml:space="preserve"> 12  00 35      0    0    0.0      1   11   15.1        1   11   15.1</t>
  </si>
  <si>
    <t xml:space="preserve"> 13  02 30      0    0    0.0      1   28   27.4        1   28   27.4</t>
  </si>
  <si>
    <t xml:space="preserve"> 14  00 00      0    0    0.0      1   24   24.5        1   24   24.5</t>
  </si>
  <si>
    <t xml:space="preserve"> 15  00 15      0    0    0.0      1   16   18.7        1   16   18.7</t>
  </si>
  <si>
    <t xml:space="preserve"> 16  01 15      0    0    0.0      1    9   13.7        1    9   13.7</t>
  </si>
  <si>
    <t xml:space="preserve"> 17  00 00      1    3    9.4      1   15   18.0        2   18   27.4</t>
  </si>
  <si>
    <t xml:space="preserve"> 18  04 30      1    5   10.8      1   12   15.8        2   17   26.6</t>
  </si>
  <si>
    <t xml:space="preserve"> 19  01 25      0    0    0.0      0    0    0.0        0    0    0.0</t>
  </si>
  <si>
    <t xml:space="preserve"> 20  05 00      0    0    0.0      0    0    0.0        0    0    0.0</t>
  </si>
  <si>
    <t xml:space="preserve"> 21  00 15      2    4   17.3      0    0    0.0        2    4   17.3</t>
  </si>
  <si>
    <t xml:space="preserve"> 22  00 25      1    1    7.9      1    2    8.6        2    3   16.6</t>
  </si>
  <si>
    <t xml:space="preserve"> 24  00 00      3   11   29.5      1    1    7.9        4   12   37.4</t>
  </si>
  <si>
    <t xml:space="preserve"> 25  00 00      2    9   20.9      1    3    9.4        3   12   30.2</t>
  </si>
  <si>
    <t xml:space="preserve"> 29  00 00      0    0    0.0      1    6   11.5        1    6   11.5</t>
  </si>
  <si>
    <t xml:space="preserve"> 31  00 00      1    1    7.9      0    0    0.0        1    1    7.9</t>
  </si>
  <si>
    <t xml:space="preserve">  7  00 00      2    6   18.7      5  106  112.3        7  112  131.0</t>
  </si>
  <si>
    <t xml:space="preserve">  8  00 00      1    1    7.9     10  119  157.7       11  120  165.6</t>
  </si>
  <si>
    <t xml:space="preserve"> 10  23 45      0    0    0.0      6   52   80.6        6   52   80.6</t>
  </si>
  <si>
    <t xml:space="preserve"> 12  00 00      3    5   25.2      4   18   41.8        7   23   67.0</t>
  </si>
  <si>
    <t xml:space="preserve"> 13  00 00      2    4   17.3      4   15   39.6        6   19   56.9</t>
  </si>
  <si>
    <t xml:space="preserve"> 14  00 00      2    4   17.3      3   19   35.3        5   23   52.6</t>
  </si>
  <si>
    <t xml:space="preserve"> 16  03 10      1    9   13.7      0    0    0.0        1    9   13.7</t>
  </si>
  <si>
    <t xml:space="preserve"> 17  00 20      1    4   10.1      0    0    0.0        1    4   10.1</t>
  </si>
  <si>
    <t xml:space="preserve"> 18  00 20      1    2    8.6      0    0    0.0        1    2    8.6</t>
  </si>
  <si>
    <t xml:space="preserve"> 23  00 00      0    0    0.0      1    7   12.2        1    7   12.2</t>
  </si>
  <si>
    <t xml:space="preserve"> 24  03 10      0    0    0.0      0    0    0.0        0    0    0.0</t>
  </si>
  <si>
    <t xml:space="preserve"> 26  00 00      1    4   10.1      1    4   10.1        2    8   20.2</t>
  </si>
  <si>
    <t xml:space="preserve"> 27  00 00      0    0    0.0      1   21   22.3        1   21   22.3</t>
  </si>
  <si>
    <t xml:space="preserve"> 28  00 00      1    2    8.6      2   18   27.4        3   20   36.0</t>
  </si>
  <si>
    <t xml:space="preserve"> 29  00 00      0    0    0.0      2   19   28.1        2   19   28.1</t>
  </si>
  <si>
    <t xml:space="preserve"> 30  02 20      0    0    0.0      2    5   18.0        2    5   18.0</t>
  </si>
  <si>
    <t xml:space="preserve"> 31  01 00      0    0    0.0      4   14   38.9        4   14   38.9</t>
  </si>
  <si>
    <t xml:space="preserve"> Monthly Mean             8.9               40.1                 49.0</t>
  </si>
  <si>
    <t xml:space="preserve"> June      1974     (k = 0.72)</t>
  </si>
  <si>
    <t xml:space="preserve"> 31  23 15      0    0    0.0      4   44   60.5        4   44   60.5</t>
  </si>
  <si>
    <t xml:space="preserve">  3  00 30      0    0    0.0      3   65   68.4        3   65   68.4</t>
  </si>
  <si>
    <t xml:space="preserve">  6  04 30      1   17   19.4      3   37   48.2        4   54   67.7</t>
  </si>
  <si>
    <t xml:space="preserve">  7  00 15      1   11   15.1      3   47   55.4        4   58   70.6</t>
  </si>
  <si>
    <t xml:space="preserve">  8  00 00      2   19   28.1      2   31   36.7        4   50   64.8</t>
  </si>
  <si>
    <t xml:space="preserve">  9  00 00      2   40   43.2      2   16   25.9        4   56   69.1</t>
  </si>
  <si>
    <t xml:space="preserve"> 12  01 40      2   42   44.6      0    0    0.0        2   42   44.6</t>
  </si>
  <si>
    <t xml:space="preserve"> 13  01 45      1   22   23.0      1    2    8.6        2   24   31.7</t>
  </si>
  <si>
    <t xml:space="preserve"> 15  00 00      1   23   23.8      2   13   23.8        3   36   47.5</t>
  </si>
  <si>
    <t xml:space="preserve"> 16  02 15      1    4   10.1      1    3    9.4        2    7   19.4</t>
  </si>
  <si>
    <t xml:space="preserve"> 17  01 30      1    6   11.5      1    8   13.0        2   14   24.5</t>
  </si>
  <si>
    <t xml:space="preserve"> 18  00 30      1    2    8.6      1    7   12.2        2    9   20.9</t>
  </si>
  <si>
    <t xml:space="preserve"> 20  01 00      0    0    0.0      2   21   29.5        2   21   29.5</t>
  </si>
  <si>
    <t xml:space="preserve"> 22  02 15      0    0    0.0      1    9   13.7        1    9   13.7</t>
  </si>
  <si>
    <t xml:space="preserve"> 22  23 40      0    0    0.0      1    5   10.8        1    5   10.8</t>
  </si>
  <si>
    <t xml:space="preserve"> 24  02 00      1    4   10.1      0    0    0.0        1    4   10.1</t>
  </si>
  <si>
    <t xml:space="preserve"> 25  00 00      1    2    8.6      0    0    0.0        1    2    8.6</t>
  </si>
  <si>
    <t xml:space="preserve"> 26  00 00      0    0    0.0      1    1    7.9        1    1    7.9</t>
  </si>
  <si>
    <t xml:space="preserve"> 29  00 00      0    0    0.0      3   16   33.1        3   16   33.1</t>
  </si>
  <si>
    <t xml:space="preserve"> Monthly Mean            13.0               24.1                 37.0</t>
  </si>
  <si>
    <t xml:space="preserve"> July      1974     (k = 0.72)</t>
  </si>
  <si>
    <t xml:space="preserve">  8  02 45      0    0    0.0      4   45   61.2        4   45   61.2</t>
  </si>
  <si>
    <t xml:space="preserve">  9  00 30      0    0    0.0      4   26   47.5        4   26   47.5</t>
  </si>
  <si>
    <t xml:space="preserve"> 10  00 15      0    0    0.0      4   22   44.6        4   22   44.6</t>
  </si>
  <si>
    <t xml:space="preserve"> 13  00 45      0    0    0.0      2   19   28.1        2   19   28.1</t>
  </si>
  <si>
    <t xml:space="preserve"> 20  04 50      0    0    0.0      4   43   59.8        4   43   59.8</t>
  </si>
  <si>
    <t xml:space="preserve"> 22  00 00      0    0    0.0      4   24   46.1        4   24   46.1</t>
  </si>
  <si>
    <t xml:space="preserve"> 23  00 00      0    0    0.0      4   39   56.9        4   39   56.9</t>
  </si>
  <si>
    <t xml:space="preserve"> 25  00 30      0    0    0.0      4   57   69.8        4   57   69.8</t>
  </si>
  <si>
    <t xml:space="preserve"> 26  00 00      0    0    0.0      5   62   80.6        5   62   80.6</t>
  </si>
  <si>
    <t xml:space="preserve"> 27  00 00      0    0    0.0      4   55   68.4        4   55   68.4</t>
  </si>
  <si>
    <t xml:space="preserve"> 28  00 10      0    0    0.0      5   42   66.2        5   42   66.2</t>
  </si>
  <si>
    <t xml:space="preserve"> 29  00 45      0    0    0.0      4   29   49.7        4   29   49.7</t>
  </si>
  <si>
    <t xml:space="preserve"> 29  23 50      0    0    0.0      4   33   52.6        4   33   52.6</t>
  </si>
  <si>
    <t xml:space="preserve"> 31  00 00      0    0    0.0      3   30   43.2        3   30   43.2</t>
  </si>
  <si>
    <t xml:space="preserve"> Monthly Mean             0.0               55.3                 55.3</t>
  </si>
  <si>
    <t xml:space="preserve"> August    1974     (k = 0.72)</t>
  </si>
  <si>
    <t xml:space="preserve">  1  05 15      0    0    0.0      3   24   38.9        3   24   38.9</t>
  </si>
  <si>
    <t xml:space="preserve">  2  00 00      0    0    0.0      3   24   38.9        3   24   38.9</t>
  </si>
  <si>
    <t xml:space="preserve">  3  00 00      0    0    0.0      2   15   25.2        2   15   25.2</t>
  </si>
  <si>
    <t xml:space="preserve">  4  00 15      0    0    0.0      3    9   28.1        3    9   28.1</t>
  </si>
  <si>
    <t xml:space="preserve">  5  00 00      0    0    0.0      2    3   16.6        2    3   16.6</t>
  </si>
  <si>
    <t xml:space="preserve"> 16  23 00      0    0    0.0      3   18   34.6        3   18   34.6</t>
  </si>
  <si>
    <t xml:space="preserve"> 18  00 00      0    0    0.0      3   16   33.1        3   16   33.1</t>
  </si>
  <si>
    <t xml:space="preserve"> 19  00 15      0    0    0.0      3   17   33.8        3   17   33.8</t>
  </si>
  <si>
    <t xml:space="preserve"> 20  00 40      0    0    0.0      1    6   11.5        1    6   11.5</t>
  </si>
  <si>
    <t xml:space="preserve"> 21  00 40      0    0    0.0      2    5   18.0        2    5   18.0</t>
  </si>
  <si>
    <t xml:space="preserve"> 22  00 00      0    0    0.0      1    8   13.0        1    8   13.0</t>
  </si>
  <si>
    <t xml:space="preserve"> 23  00 15      0    0    0.0      2   12   23.0        2   12   23.0</t>
  </si>
  <si>
    <t xml:space="preserve"> 24  01 20      0    0    0.0      2    5   18.0        2    5   18.0</t>
  </si>
  <si>
    <t xml:space="preserve"> 26  02 10      0    0    0.0      1    3    9.4        1    3    9.4</t>
  </si>
  <si>
    <t xml:space="preserve"> 28  02 30      0    0    0.0      1    3    9.4        1    3    9.4</t>
  </si>
  <si>
    <t xml:space="preserve"> 29  00 30      0    0    0.0      1    4   10.1        1    4   10.1</t>
  </si>
  <si>
    <t xml:space="preserve"> 30  00 20      0    0    0.0      1    5   10.8        1    5   10.8</t>
  </si>
  <si>
    <t xml:space="preserve"> Monthly Mean             2.0               13.7                 15.7</t>
  </si>
  <si>
    <t xml:space="preserve"> May       1977     (k = 0.72)</t>
  </si>
  <si>
    <t xml:space="preserve">  1  04 00      0    0    0.0      1    9   13.7        1    9   13.7</t>
  </si>
  <si>
    <t xml:space="preserve">  2  01 40      1    4   10.1      0    0    0.0        1    4   10.1</t>
  </si>
  <si>
    <t xml:space="preserve">  3  01 30      1    9   13.7      0    0    0.0        1    9   13.7</t>
  </si>
  <si>
    <t xml:space="preserve">  5  23 30      1    7   12.2      0    0    0.0        1    7   12.2</t>
  </si>
  <si>
    <t xml:space="preserve">  7  05 30      1    8   13.0      0    0    0.0        1    8   13.0</t>
  </si>
  <si>
    <t xml:space="preserve">  8  00 00      1   12   15.8      1    2    8.6        2   14   24.5</t>
  </si>
  <si>
    <t xml:space="preserve">  8  22 45      1    6   11.5      1    3    9.4        2    9   20.9</t>
  </si>
  <si>
    <t xml:space="preserve"> 10  00 30      2    9   20.9      1    4   10.1        3   13   31.0</t>
  </si>
  <si>
    <t xml:space="preserve"> 11  00 00      2   13   23.8      1    5   10.8        3   18   34.6</t>
  </si>
  <si>
    <t xml:space="preserve"> 12  01 30      3    9   28.1      2   10   21.6        5   19   49.7</t>
  </si>
  <si>
    <t xml:space="preserve"> 13  00 30      2    4   17.3      2   11   22.3        4   15   39.6</t>
  </si>
  <si>
    <t xml:space="preserve"> 14  00 00      1    4   10.1      2   12   23.0        3   16   33.1</t>
  </si>
  <si>
    <t xml:space="preserve"> 16  00 15      1    1    7.9      2   10   21.6        3   11   29.5</t>
  </si>
  <si>
    <t xml:space="preserve"> 17  00 15      0    0    0.0      2   17   26.6        2   17   26.6</t>
  </si>
  <si>
    <t xml:space="preserve"> 18  00 15      0    0    0.0      1   12   15.8        1   12   15.8</t>
  </si>
  <si>
    <t xml:space="preserve"> 19  03 45      1    4   10.1      2    3   16.6        3    7   26.6</t>
  </si>
  <si>
    <t xml:space="preserve"> 20  00 15      0    0    0.0      1    5   10.8        1    5   10.8</t>
  </si>
  <si>
    <t xml:space="preserve"> 20  23 45      0    0    0.0      1    8   13.0        1    8   13.0</t>
  </si>
  <si>
    <t xml:space="preserve"> 22  01 00      0    0    0.0      1    2    8.6        1    2    8.6</t>
  </si>
  <si>
    <t xml:space="preserve"> 23  00 30      1    2    8.6      0    0    0.0        1    2    8.6</t>
  </si>
  <si>
    <t xml:space="preserve"> 24  01 00      0    0    0.0      0    0    0.0        0    0    0.0</t>
  </si>
  <si>
    <t xml:space="preserve"> 25  03 15      0    0    0.0      0    0    0.0        0    0    0.0</t>
  </si>
  <si>
    <t xml:space="preserve"> 27  00 00      1    1    7.9      1    4   10.1        2    5   18.0</t>
  </si>
  <si>
    <t xml:space="preserve"> 28  00 00      0    0    0.0      1    4   10.1        1    4   10.1</t>
  </si>
  <si>
    <t xml:space="preserve"> 31  00 20      2   40   43.2      0    0    0.0        2   40   43.2</t>
  </si>
  <si>
    <t xml:space="preserve"> Monthly Mean            10.2               10.1                 20.3</t>
  </si>
  <si>
    <t xml:space="preserve"> June      1977     (k = 0.72)</t>
  </si>
  <si>
    <t xml:space="preserve">  1  01 40      2   34   38.9      1    7   12.2        3   41   51.1</t>
  </si>
  <si>
    <t xml:space="preserve">  3  00 30      2   18   27.4      2   18   27.4        4   36   54.7</t>
  </si>
  <si>
    <t xml:space="preserve">  4  00 20      2   19   28.1      2   19   28.1        4   38   56.2</t>
  </si>
  <si>
    <t xml:space="preserve">  5  02 45      2   15   25.2      1   26   25.9        3   41   51.1</t>
  </si>
  <si>
    <t xml:space="preserve">  6  02 20      2   11   22.3      1   28   27.4        3   39   49.7</t>
  </si>
  <si>
    <t xml:space="preserve">  8  00 45      1    4   10.1      3   16   33.1        4   20   43.2</t>
  </si>
  <si>
    <t xml:space="preserve">  9  00 00      0    0    0.0      2   34   38.9        2   34   38.9</t>
  </si>
  <si>
    <t xml:space="preserve"> 12  04 25      0    0    0.0      2   12   23.0        2   12   23.0</t>
  </si>
  <si>
    <t xml:space="preserve"> 13  00 15      0    0    0.0      2   15   25.2        2   15   25.2</t>
  </si>
  <si>
    <t xml:space="preserve"> 14  00 00      1    1    7.9      2   10   21.6        3   11   29.5</t>
  </si>
  <si>
    <t xml:space="preserve"> 15  00 10      0    0    0.0      1    4   10.1        1    4   10.1</t>
  </si>
  <si>
    <t xml:space="preserve"> 16  01 00      0    0    0.0      1    4   10.1        1    4   10.1</t>
  </si>
  <si>
    <t xml:space="preserve"> 20  04 10      1    1    7.9      1    4   10.1        2    5   18.0</t>
  </si>
  <si>
    <t xml:space="preserve"> 21  02 30      1    1    7.9      1   16   18.7        2   17   26.6</t>
  </si>
  <si>
    <t xml:space="preserve"> 26  04 20      1   28   27.4      1   22   23.0        2   50   50.4</t>
  </si>
  <si>
    <t xml:space="preserve"> 14  00 15      2  108   92.2      1    7   12.2        3  115  104.4</t>
  </si>
  <si>
    <t xml:space="preserve"> 15  00 00      2   89   78.5      0    0    0.0        2   89   78.5</t>
  </si>
  <si>
    <t xml:space="preserve"> 16  02 40      2   51   51.1      0    0    0.0        2   51   51.1</t>
  </si>
  <si>
    <t xml:space="preserve"> 17  02 00      2   31   36.7      0    0    0.0        2   31   36.7</t>
  </si>
  <si>
    <t xml:space="preserve"> 18  02 30      1   13   16.6      0    0    0.0        1   13   16.6</t>
  </si>
  <si>
    <t xml:space="preserve"> 19  01 50      1    6   11.5      0    0    0.0        1    6   11.5</t>
  </si>
  <si>
    <t xml:space="preserve"> 21  01 15      1    8   13.0      0    0    0.0        1    8   13.0</t>
  </si>
  <si>
    <t xml:space="preserve"> 23  02 45      0    0    0.0      1    3    9.4        1    3    9.4</t>
  </si>
  <si>
    <t xml:space="preserve"> 25  00 20      0    0    0.0      1    4   10.1        1    4   10.1</t>
  </si>
  <si>
    <t xml:space="preserve"> 25  23 10      0    0    0.0      2    8   20.2        2    8   20.2</t>
  </si>
  <si>
    <t xml:space="preserve"> 28  00 00      2    2   15.8      2    9   20.9        4   11   36.7</t>
  </si>
  <si>
    <t xml:space="preserve"> 28  23 30      0    0    0.0      2    5   18.0        2    5   18.0</t>
  </si>
  <si>
    <t xml:space="preserve"> Monthly Mean            41.4               20.9                 62.4</t>
  </si>
  <si>
    <t xml:space="preserve"> November  1974     (k = 0.72)</t>
  </si>
  <si>
    <t xml:space="preserve">  1  00 00      2    4   17.3      2    5   18.0        4    9   35.3</t>
  </si>
  <si>
    <t xml:space="preserve">  2  00 15      2    3   16.6      1    3    9.4        3    6   25.9</t>
  </si>
  <si>
    <t xml:space="preserve">  4  00 45      2   22   30.2      1    2    8.6        3   24   38.9</t>
  </si>
  <si>
    <t xml:space="preserve">  6  00 15      2   12   23.0      1    4   10.1        3   16   33.1</t>
  </si>
  <si>
    <t xml:space="preserve">  7  01 45      2   11   22.3      0    0    0.0        2   11   22.3</t>
  </si>
  <si>
    <t xml:space="preserve">  8  00 00      2    7   19.4      1    1    7.9        3    8   27.4</t>
  </si>
  <si>
    <t xml:space="preserve"> 10  03 45      4   11   36.7      0    0    0.0        4   11   36.7</t>
  </si>
  <si>
    <t xml:space="preserve"> 11  00 00      2    6   18.7      0    0    0.0        2    6   18.7</t>
  </si>
  <si>
    <t xml:space="preserve"> 12  02 15      2   13   23.8      0    0    0.0        2   13   23.8</t>
  </si>
  <si>
    <t xml:space="preserve"> 13  00 00      1    7   12.2      0    0    0.0        1    7   12.2</t>
  </si>
  <si>
    <t xml:space="preserve"> 14  03 40      1    4   10.1      0    0    0.0        1    4   10.1</t>
  </si>
  <si>
    <t xml:space="preserve"> 15  00 15      2    4   17.3      0    0    0.0        2    4   17.3</t>
  </si>
  <si>
    <t xml:space="preserve"> 15  23 35      2    2   15.8      2   16   25.9        4   18   41.8</t>
  </si>
  <si>
    <t xml:space="preserve"> 18  01 00      1   10   14.4      0    0    0.0        1   10   14.4</t>
  </si>
  <si>
    <t xml:space="preserve"> 19  00 33      2   16   25.9      0    0    0.0        2   16   25.9</t>
  </si>
  <si>
    <t xml:space="preserve"> 20  00 00      3   23   38.2      0    0    0.0        3   23   38.2</t>
  </si>
  <si>
    <t xml:space="preserve"> 21  00 10      3   17   33.8      0    0    0.0        3   17   33.8</t>
  </si>
  <si>
    <t xml:space="preserve"> 22  00 00      2   25   32.4      0    0    0.0        2   25   32.4</t>
  </si>
  <si>
    <t xml:space="preserve"> 23  03 35      2   21   29.5      0    0    0.0        2   21   29.5</t>
  </si>
  <si>
    <t xml:space="preserve"> 24  00 30      4   29   49.7      0    0    0.0        4   29   49.7</t>
  </si>
  <si>
    <t xml:space="preserve"> 25  00 10      4   30   50.4      0    0    0.0        4   30   50.4</t>
  </si>
  <si>
    <t xml:space="preserve"> 26  01 30      2    5   18.0      0    0    0.0        2    5   18.0</t>
  </si>
  <si>
    <t xml:space="preserve"> 27  00 00      2   12   23.0      0    0    0.0        2   12   23.0</t>
  </si>
  <si>
    <t xml:space="preserve"> 28  02 30      1   15   18.0      0    0    0.0        1   15   18.0</t>
  </si>
  <si>
    <t xml:space="preserve"> 28  23 00      1   15   18.0      0    0    0.0        1   15   18.0</t>
  </si>
  <si>
    <t xml:space="preserve"> 30  02 30      1    1    7.9      0    0    0.0        1    1    7.9</t>
  </si>
  <si>
    <t xml:space="preserve"> Monthly Mean            23.1                3.0                 26.0</t>
  </si>
  <si>
    <t xml:space="preserve"> December  1974     (k = 0.72)</t>
  </si>
  <si>
    <t xml:space="preserve">  3  01 30      0    0    0.0      0    0    0.0        0    0    0.0</t>
  </si>
  <si>
    <t xml:space="preserve">  5  00 00      1    4   10.1      0    0    0.0        1    4   10.1</t>
  </si>
  <si>
    <t xml:space="preserve"> 20  04 45      3   13   31.0      0    0    0.0        3   13   31.0</t>
  </si>
  <si>
    <t xml:space="preserve"> 26  02 10      1    2    8.6      1   19   20.9        2   21   29.5</t>
  </si>
  <si>
    <t xml:space="preserve"> 27  04 05      2    8   20.2      2   28   34.6        4   36   54.7</t>
  </si>
  <si>
    <t xml:space="preserve"> 28  03 00      1    4   10.1      2   22   30.2        3   26   40.3</t>
  </si>
  <si>
    <t xml:space="preserve"> 29  00 00      1    7   12.2      2   27   33.8        3   34   46.1</t>
  </si>
  <si>
    <t xml:space="preserve"> 30  00 00      2    6   18.7      2   30   36.0        4   36   54.7</t>
  </si>
  <si>
    <t xml:space="preserve"> 31  01 15      2    3   16.6      2   11   22.3        4   14   38.9</t>
  </si>
  <si>
    <t xml:space="preserve"> Monthly Mean            22.9               11.1                 34.0</t>
  </si>
  <si>
    <t xml:space="preserve"> September 1977     (k = 0.72)</t>
  </si>
  <si>
    <t xml:space="preserve">  1  00 00      3    9   28.1      2    3   16.6        5   12   44.6</t>
  </si>
  <si>
    <t xml:space="preserve">  1  23 25      3   14   31.7      0    0    0.0        3   14   31.7</t>
  </si>
  <si>
    <t xml:space="preserve">  3  00 20      3   30   43.2      0    0    0.0        3   30   43.2</t>
  </si>
  <si>
    <t xml:space="preserve">  4  03 15      2   25   32.4      0    0    0.0        2   25   32.4</t>
  </si>
  <si>
    <t xml:space="preserve">  5  00 00      2   24   31.7      0    0    0.0        2   24   31.7</t>
  </si>
  <si>
    <t xml:space="preserve">  6  00 05      3   19   35.3      0    0    0.0        3   19   35.3</t>
  </si>
  <si>
    <t xml:space="preserve">  7  03 00      3    9   28.1      0    0    0.0        3    9   28.1</t>
  </si>
  <si>
    <t xml:space="preserve"> 10  02 00      3   27   41.0      0    0    0.0        3   27   41.0</t>
  </si>
  <si>
    <t xml:space="preserve"> 11  00 45      4   15   39.6      0    0    0.0        4   15   39.6</t>
  </si>
  <si>
    <t xml:space="preserve"> 12  00 20      3   60   64.8      0    0    0.0        3   60   64.8</t>
  </si>
  <si>
    <t xml:space="preserve"> 13  00 15      3   64   67.7      0    0    0.0        3   64   67.7</t>
  </si>
  <si>
    <t xml:space="preserve"> 15  00 15      2   85   75.6      0    0    0.0        2   85   75.6</t>
  </si>
  <si>
    <t xml:space="preserve"> 16  00 00      3   79   78.5      0    0    0.0        3   79   78.5</t>
  </si>
  <si>
    <t xml:space="preserve"> 17  00 10      3   85   82.8      0    0    0.0        3   85   82.8</t>
  </si>
  <si>
    <t xml:space="preserve"> 20  00 10      3   30   43.2      1   34   31.7        4   64   74.9</t>
  </si>
  <si>
    <t xml:space="preserve"> 21  01 25      2   21   29.5      1   33   31.0        3   54   60.5</t>
  </si>
  <si>
    <t xml:space="preserve"> 24  00 15      2   10   21.6      1   27   26.6        3   37   48.2</t>
  </si>
  <si>
    <t xml:space="preserve"> 25  00 00      3   19   35.3      3   13   31.0        6   32   66.2</t>
  </si>
  <si>
    <t xml:space="preserve"> 26  00 00      2   35   39.6      2   12   23.0        4   47   62.6</t>
  </si>
  <si>
    <t xml:space="preserve"> 27  00 10      3   26   40.3      1    5   10.8        4   31   51.1</t>
  </si>
  <si>
    <t xml:space="preserve"> 28  00 45      4   27   48.2      1    5   10.8        5   32   59.0</t>
  </si>
  <si>
    <t xml:space="preserve"> 29  03 30      5   33   59.8      2    4   17.3        7   37   77.0</t>
  </si>
  <si>
    <t xml:space="preserve"> 30  04 20      3   29   42.5      2    5   18.0        5   34   60.5</t>
  </si>
  <si>
    <t xml:space="preserve"> Monthly Mean            45.2                9.4                 54.7</t>
  </si>
  <si>
    <t xml:space="preserve"> October   1977     (k = 0.72)</t>
  </si>
  <si>
    <t xml:space="preserve">  1  00 05      4   24   46.1      2    7   19.4        6   31   65.5</t>
  </si>
  <si>
    <t xml:space="preserve"> 21  01 13      3   15   32.4      1   16   18.7        4   31   51.1</t>
  </si>
  <si>
    <t xml:space="preserve"> 23  00 00      3   19   35.3      3   13   31.0        6   32   66.2</t>
  </si>
  <si>
    <t xml:space="preserve"> 24  00 30      3   18   34.6      4   15   39.6        7   33   74.2</t>
  </si>
  <si>
    <t xml:space="preserve"> 25  00 00      2   16   25.9      3    5   25.2        5   21   51.1</t>
  </si>
  <si>
    <t xml:space="preserve"> 26  00 15      1   11   15.1      0    0    0.0        1   11   15.1</t>
  </si>
  <si>
    <t xml:space="preserve"> 27  00 00      1    9   13.7      0    0    0.0        1    9   13.7</t>
  </si>
  <si>
    <t xml:space="preserve"> 28  00 15      1    2    8.6      0    0    0.0        1    2    8.6</t>
  </si>
  <si>
    <t xml:space="preserve"> 29  00 00      1    1    7.9      0    0    0.0        1    1    7.9</t>
  </si>
  <si>
    <t xml:space="preserve"> 31  00 30      1    2    8.6      0    0    0.0        1    2    8.6</t>
  </si>
  <si>
    <t xml:space="preserve"> Monthly Mean            28.0               14.8                 42.8</t>
  </si>
  <si>
    <t xml:space="preserve"> February  1973     (k = 0.72)</t>
  </si>
  <si>
    <t xml:space="preserve">  1  03 40      1    5   10.8      0    0    0.0        1    5   10.8</t>
  </si>
  <si>
    <t xml:space="preserve">  2  00 00      0    0    0.0      2    5   18.0        2    5   18.0</t>
  </si>
  <si>
    <t xml:space="preserve">  3  04 45      0    0    0.0      1    7   12.2        1    7   12.2</t>
  </si>
  <si>
    <t xml:space="preserve">  4  03 45      1    1    7.9      1   11   15.1        2   12   23.0</t>
  </si>
  <si>
    <t xml:space="preserve">  5  00 30      0    0    0.0      2   11   22.3        2   11   22.3</t>
  </si>
  <si>
    <t xml:space="preserve">  6  00 30      2    9   20.9      1   11   15.1        3   20   36.0</t>
  </si>
  <si>
    <t xml:space="preserve">  7  00 00      3    8   27.4      1    4   10.1        4   12   37.4</t>
  </si>
  <si>
    <t xml:space="preserve">  8  00 00      2    6   18.7      1    4   10.1        3   10   28.8</t>
  </si>
  <si>
    <t xml:space="preserve">  9  00 00      4   23   45.4      2    2   15.8        6   25   61.2</t>
  </si>
  <si>
    <t xml:space="preserve"> 10  00 00      3   20   36.0      1    1    7.9        4   21   43.9</t>
  </si>
  <si>
    <t xml:space="preserve"> 11  03 30      4   24   46.1      2    6   18.7        6   30   64.8</t>
  </si>
  <si>
    <t xml:space="preserve"> 12  00 00      4   29   49.7      4   10   36.0        8   39   85.7</t>
  </si>
  <si>
    <t xml:space="preserve"> 12  23 45      5   31   58.3      5   19   49.7       10   50  108.0</t>
  </si>
  <si>
    <t xml:space="preserve"> 14  01 30      5   23   52.6      4   27   48.2        9   50  100.8</t>
  </si>
  <si>
    <t xml:space="preserve"> 15  02 40      4   26   47.5      4   27   48.2        8   53   95.8</t>
  </si>
  <si>
    <t xml:space="preserve"> 16  00 00      3    9   28.1      4   39   56.9        7   48   85.0</t>
  </si>
  <si>
    <t xml:space="preserve"> 17  00 00      3    4   24.5      3   22   37.4        6   26   61.9</t>
  </si>
  <si>
    <t xml:space="preserve"> 20  03 00      0    0    0.0      3   17   33.8        3   17   33.8</t>
  </si>
  <si>
    <t xml:space="preserve"> 21  00 00      1    2    8.6      3   20   36.0        4   22   44.6</t>
  </si>
  <si>
    <t xml:space="preserve"> 23  01 45      2    4   17.3      3    7   26.6        5   11   43.9</t>
  </si>
  <si>
    <t xml:space="preserve"> 24  00 00      2   11   22.3      4   10   36.0        6   21   58.3</t>
  </si>
  <si>
    <t xml:space="preserve"> 25  00 30      3   24   38.9      3    8   27.4        6   32   66.2</t>
  </si>
  <si>
    <t xml:space="preserve"> 26  00 00      2   30   36.0      1    3    9.4        3   33   45.4</t>
  </si>
  <si>
    <t xml:space="preserve"> 27  03 30      2   32   37.4      0    0    0.0        2   32   37.4</t>
  </si>
  <si>
    <t xml:space="preserve"> 28  00 00      2   44   46.1      2    5   18.0        4   49   64.1</t>
  </si>
  <si>
    <t xml:space="preserve"> Monthly Mean            27.2               24.4                 51.6</t>
  </si>
  <si>
    <t xml:space="preserve"> March     1973     (k = 0.72)</t>
  </si>
  <si>
    <t xml:space="preserve">  1  02 10      2   22   30.2      1    6   11.5        3   28   41.8</t>
  </si>
  <si>
    <t xml:space="preserve">  2  00 10      3   36   47.5      2   12   23.0        5   48   70.6</t>
  </si>
  <si>
    <t xml:space="preserve">  3  01 15      3   25   39.6      1    3    9.4        4   28   49.0</t>
  </si>
  <si>
    <t xml:space="preserve">  5  00 00      1    5   10.8      1    2    8.6        2    7   19.4</t>
  </si>
  <si>
    <t xml:space="preserve">  6  00 00      2    6   18.7      1    8   13.0        3   14   31.7</t>
  </si>
  <si>
    <t xml:space="preserve">  7  00 00      3   10   28.8      1   16   18.7        4   26   47.5</t>
  </si>
  <si>
    <t xml:space="preserve">  8  00 00      2    5   18.0      2   20   28.8        4   25   46.8</t>
  </si>
  <si>
    <t xml:space="preserve">  9  00 00      2   10   21.6      3   30   43.2        5   40   64.8</t>
  </si>
  <si>
    <t xml:space="preserve"> 10  01 45      1    9   13.7      3   49   56.9        4   58   70.6</t>
  </si>
  <si>
    <t xml:space="preserve"> 11  00 10      1   24   24.5      3   65   68.4        4   89   92.9</t>
  </si>
  <si>
    <t xml:space="preserve"> 13  03 47      1   21   22.3      4   60   72.0        5   81   94.3</t>
  </si>
  <si>
    <t xml:space="preserve"> 14  00 00      1    9   13.7      4   78   85.0        5   87   98.6</t>
  </si>
  <si>
    <t xml:space="preserve"> 15  03 40      2   14   24.5      4   69   78.5        6   83  103.0</t>
  </si>
  <si>
    <t xml:space="preserve"> 17  01 30      2    3   16.6      4   38   56.2        6   41   72.7</t>
  </si>
  <si>
    <t xml:space="preserve"> 18  02 20      1    2    8.6      2   27   33.8        3   29   42.5</t>
  </si>
  <si>
    <t xml:space="preserve"> 19  00 00      2    7   19.4      2   22   30.2        4   29   49.7</t>
  </si>
  <si>
    <t xml:space="preserve"> 20  00 00      1   20   21.6      2    8   20.2        3   28   41.8</t>
  </si>
  <si>
    <t xml:space="preserve"> 21  00 15      1   18   20.2      0    0    0.0        1   18   20.2</t>
  </si>
  <si>
    <t xml:space="preserve"> 22  00 00      2   28   34.6      1    1    7.9        3   29   42.5</t>
  </si>
  <si>
    <t xml:space="preserve"> 23  00 00      3   30   43.2      0    0    0.0        3   30   43.2</t>
  </si>
  <si>
    <t xml:space="preserve"> 24  00 00      2   26   33.1      0    0    0.0        2   26   33.1</t>
  </si>
  <si>
    <t xml:space="preserve"> 25  00 20      2   24   31.7      0    0    0.0        2   24   31.7</t>
  </si>
  <si>
    <t xml:space="preserve"> 26  00 00      2   21   29.5      0    0    0.0        2   21   29.5</t>
  </si>
  <si>
    <t xml:space="preserve"> 27  00 00      2   16   25.9      1    2    8.6        3   18   34.6</t>
  </si>
  <si>
    <t xml:space="preserve"> 28  01 30      2   10   21.6      3   17   33.8        5   27   55.4</t>
  </si>
  <si>
    <t xml:space="preserve"> 30  00 20      1   14   17.3      1   49   42.5        2   63   59.8</t>
  </si>
  <si>
    <t xml:space="preserve"> Monthly Mean            24.5               28.9                 53.4</t>
  </si>
  <si>
    <t xml:space="preserve"> April     1973     (k = 0.72)</t>
  </si>
  <si>
    <t xml:space="preserve">  1  00 30      3   20   36.0      1   26   25.9        4   46   61.9</t>
  </si>
  <si>
    <t xml:space="preserve"> 24  00 00      2   13   23.8      1    7   12.2        3   20   36.0</t>
  </si>
  <si>
    <t xml:space="preserve"> 26  00 30      4    7   33.8      1   16   18.7        5   23   52.6</t>
  </si>
  <si>
    <t xml:space="preserve"> 27  00 00      3   10   28.8      3   10   28.8        6   20   57.6</t>
  </si>
  <si>
    <t xml:space="preserve"> 28  01 45      2   12   23.0      1    8   13.0        3   20   36.0</t>
  </si>
  <si>
    <t xml:space="preserve"> 29  01 55      3   16   33.1      3   21   36.7        6   37   69.8</t>
  </si>
  <si>
    <t xml:space="preserve"> 30  01 25      4   33   52.6      3   33   45.4        7   66   97.9</t>
  </si>
  <si>
    <t xml:space="preserve"> Monthly Mean            22.9               25.5                 48.5</t>
  </si>
  <si>
    <t xml:space="preserve"> January   1976     (k = 0.72)</t>
  </si>
  <si>
    <t xml:space="preserve">  1  02 20      1    2    8.6      0    0    0.0        1    2    8.6</t>
  </si>
  <si>
    <t xml:space="preserve">  2  01 45      0    0    0.0      0    0    0.0        0    0    0.0</t>
  </si>
  <si>
    <t xml:space="preserve"> 12  00 30      0    0    0.0      2    5   18.0        2    5   18.0</t>
  </si>
  <si>
    <t xml:space="preserve"> 14  00 45      0    0    0.0      2   24   31.7        2   24   31.7</t>
  </si>
  <si>
    <t xml:space="preserve"> 15  01 45      0    0    0.0      2   36   40.3        2   36   40.3</t>
  </si>
  <si>
    <t xml:space="preserve"> 16  00 45      0    0    0.0      1   28   27.4        1   28   27.4</t>
  </si>
  <si>
    <t xml:space="preserve"> 17  00 45      0    0    0.0      1   23   23.8        1   23   23.8</t>
  </si>
  <si>
    <t xml:space="preserve"> 18  01 55      0    0    0.0      1   20   21.6        1   20   21.6</t>
  </si>
  <si>
    <t xml:space="preserve"> 19  01 00      0    0    0.0      1   13   16.6        1   13   16.6</t>
  </si>
  <si>
    <t xml:space="preserve"> 20  01 45      0    0    0.0      1    8   13.0        1    8   13.0</t>
  </si>
  <si>
    <t xml:space="preserve"> 21  00 30      0    0    0.0      1    6   11.5        1    6   11.5</t>
  </si>
  <si>
    <t xml:space="preserve"> 22  00 30      0    0    0.0      1    5   10.8        1    5   10.8</t>
  </si>
  <si>
    <t xml:space="preserve"> 23  01 15      0    0    0.0      1    4   10.1        1    4   10.1</t>
  </si>
  <si>
    <t xml:space="preserve"> 24  00 15      0    0    0.0      1    2    8.6        1    2    8.6</t>
  </si>
  <si>
    <t xml:space="preserve"> 25  01 30      0    0    0.0      0    0    0.0        0    0    0.0</t>
  </si>
  <si>
    <t xml:space="preserve"> 27  00 30      0    0    0.0      1    1    7.9        1    1    7.9</t>
  </si>
  <si>
    <t xml:space="preserve"> 29  01 30      0    0    0.0      0    0    0.0        0    0    0.0</t>
  </si>
  <si>
    <t xml:space="preserve"> 30  00 30      0    0    0.0      1    1    7.9        1    1    7.9</t>
  </si>
  <si>
    <t xml:space="preserve"> 31  01 10      0    0    0.0      1    1    7.9        1    1    7.9</t>
  </si>
  <si>
    <t xml:space="preserve"> Monthly Mean             0.3                9.7                 10.0</t>
  </si>
  <si>
    <t xml:space="preserve"> February  1976     (k = 0.72)</t>
  </si>
  <si>
    <t xml:space="preserve">  1  00 50      0    0    0.0      0    0    0.0        0    0    0.0</t>
  </si>
  <si>
    <t xml:space="preserve">  1  23 45      0    0    0.0      0    0    0.0        0    0    0.0</t>
  </si>
  <si>
    <t xml:space="preserve">  6  00 30      0    0    0.0      0    0    0.0        0    0    0.0</t>
  </si>
  <si>
    <t xml:space="preserve">  8  01 15      0    0    0.0      0    0    0.0        0    0    0.0</t>
  </si>
  <si>
    <t xml:space="preserve"> 10  00 30      1    3    9.4      0    0    0.0        1    3    9.4</t>
  </si>
  <si>
    <t xml:space="preserve"> 11  01 45      0    0    0.0      0    0    0.0        0    0    0.0</t>
  </si>
  <si>
    <t xml:space="preserve"> 12  02 40      0    0    0.0      0    0    0.0        0    0    0.0</t>
  </si>
  <si>
    <t xml:space="preserve"> 13  00 30      0    0    0.0      1   11   15.1        1   11   15.1</t>
  </si>
  <si>
    <t xml:space="preserve"> 14  01 10      0    0    0.0      1   17   19.4        1   17   19.4</t>
  </si>
  <si>
    <t xml:space="preserve"> 15  01 10      0    0    0.0      1   10   14.4        1   10   14.4</t>
  </si>
  <si>
    <t xml:space="preserve"> 16  23 45      0    0    0.0      1    3    9.4        1    3    9.4</t>
  </si>
  <si>
    <t xml:space="preserve"> 21  00 15      0    0    0.0      1    4   10.1        1    4   10.1</t>
  </si>
  <si>
    <t xml:space="preserve"> 25  00 30      0    0    0.0      0    0    0.0        0    0    0.0</t>
  </si>
  <si>
    <t xml:space="preserve"> 26  01 50      0    0    0.0      0    0    0.0        0    0    0.0</t>
  </si>
  <si>
    <t xml:space="preserve"> Monthly Mean             0.5                3.8                  4.3</t>
  </si>
  <si>
    <t xml:space="preserve"> March     1976     (k = 0.72)</t>
  </si>
  <si>
    <t xml:space="preserve">  1  01 30      0    0    0.0      0    0    0.0        0    0    0.0</t>
  </si>
  <si>
    <t xml:space="preserve">  5  00 45      0    0    0.0      0    0    0.0        0    0    0.0</t>
  </si>
  <si>
    <t xml:space="preserve">  6  00 00      0    0    0.0      1    3    9.4        1    3    9.4</t>
  </si>
  <si>
    <t xml:space="preserve">  7  02 30      0    0    0.0      1    3    9.4        1    3    9.4</t>
  </si>
  <si>
    <t xml:space="preserve">  8  00 00      0    0    0.0      1    3    9.4        1    3    9.4</t>
  </si>
  <si>
    <t xml:space="preserve">  9  00 15      0    0    0.0      1    3    9.4        1    3    9.4</t>
  </si>
  <si>
    <t xml:space="preserve"> 11  00 30      0    0    0.0      1   11   15.1        1   11   15.1</t>
  </si>
  <si>
    <t xml:space="preserve"> 12  06 45      0    0    0.0      1   12   15.8        1   12   15.8</t>
  </si>
  <si>
    <t xml:space="preserve"> 13  00 00      0    0    0.0      1   10   14.4        1   10   14.4</t>
  </si>
  <si>
    <t xml:space="preserve"> 14  00 30      0    0    0.0      2   13   23.8        2   13   23.8</t>
  </si>
  <si>
    <t xml:space="preserve"> 15  01 30      0    0    0.0      2    7   19.4        2    7   19.4</t>
  </si>
  <si>
    <t xml:space="preserve"> 18  03 20      1   29   28.1      1    8   13.0        2   37   41.0</t>
  </si>
  <si>
    <t xml:space="preserve"> 20  05 45      1   44   38.9      1   10   14.4        2   54   53.3</t>
  </si>
  <si>
    <t xml:space="preserve"> 21  01 05      1   36   33.1      1    5   10.8        2   41   43.9</t>
  </si>
  <si>
    <t xml:space="preserve"> 22  00 15      1   41   36.7      1    1    7.9        2   42   44.6</t>
  </si>
  <si>
    <t xml:space="preserve"> 23  00 30      1   39   35.3      0    0    0.0        1   39   35.3</t>
  </si>
  <si>
    <t xml:space="preserve"> 24  00 00      1   20   21.6      0    0    0.0        1   20   21.6</t>
  </si>
  <si>
    <t xml:space="preserve"> 25  00 30      1    8   13.0      1    4   10.1        2   12   23.0</t>
  </si>
  <si>
    <t xml:space="preserve"> 27  07 15      1    5   10.8      2   29   35.3        3   34   46.1</t>
  </si>
  <si>
    <t xml:space="preserve"> 28  00 00      1    6   11.5      2   31   36.7        3   37   48.2</t>
  </si>
  <si>
    <t xml:space="preserve"> Monthly Mean            10.0               11.1                 21.0</t>
  </si>
  <si>
    <t xml:space="preserve"> April     1976     (k = 0.72)</t>
  </si>
  <si>
    <t xml:space="preserve">  2  00 00      0    0    0.0      1   29   28.1        1   29   28.1</t>
  </si>
  <si>
    <t xml:space="preserve">  5  00 15      0    0    0.0      1    8   13.0        1    8   13.0</t>
  </si>
  <si>
    <t xml:space="preserve">  6  00 15      0    0    0.0      1   10   14.4        1   10   14.4</t>
  </si>
  <si>
    <t xml:space="preserve">  8  04 15      0    0    0.0      0    0    0.0        0    0    0.0</t>
  </si>
  <si>
    <t xml:space="preserve"> 10  00 00      1    5   10.8      0    0    0.0        1    5   10.8</t>
  </si>
  <si>
    <t xml:space="preserve"> 11  00 00      1    4   10.1      0    0    0.0        1    4   10.1</t>
  </si>
  <si>
    <t xml:space="preserve"> 12  05 20      1    4   10.1      0    0    0.0        1    4   10.1</t>
  </si>
  <si>
    <t xml:space="preserve"> 13  00 10      1    4   10.1      0    0    0.0        1    4   10.1</t>
  </si>
  <si>
    <t xml:space="preserve"> 10  00 15      2   38   41.8      0    0    0.0        2   38   41.8</t>
  </si>
  <si>
    <t xml:space="preserve"> 11  00 40      2   21   29.5      0    0    0.0        2   21   29.5</t>
  </si>
  <si>
    <t xml:space="preserve"> 13  00 00      1    2    8.6      0    0    0.0        1    2    8.6</t>
  </si>
  <si>
    <t xml:space="preserve"> 14  00 00      0    0    0.0      1    3    9.4        1    3    9.4</t>
  </si>
  <si>
    <t xml:space="preserve"> 15  03 30      0    0    0.0      1    5   10.8        1    5   10.8</t>
  </si>
  <si>
    <t xml:space="preserve"> 16  00 00      0    0    0.0      2    7   19.4        2    7   19.4</t>
  </si>
  <si>
    <t xml:space="preserve"> 17  00 00      0    0    0.0      2    6   18.7        2    6   18.7</t>
  </si>
  <si>
    <t xml:space="preserve"> 18  00 00      2    7   19.4      2   21   29.5        4   28   49.0</t>
  </si>
  <si>
    <t xml:space="preserve"> 19  04 00      2    8   20.2      2    6   18.7        4   14   38.9</t>
  </si>
  <si>
    <t xml:space="preserve"> 20  00 15      1    2    8.6      0    0    0.0        1    2    8.6</t>
  </si>
  <si>
    <t xml:space="preserve"> 21  01 15      1    1    7.9      1    6   11.5        2    7   19.4</t>
  </si>
  <si>
    <t xml:space="preserve"> 24  00 15      1    3    9.4      0    0    0.0        1    3    9.4</t>
  </si>
  <si>
    <t xml:space="preserve"> 25  00 00      1    3    9.4      1    1    7.9        2    4   17.3</t>
  </si>
  <si>
    <t xml:space="preserve"> 26  00 00      0    0    0.0      1    3    9.4        1    3    9.4</t>
  </si>
  <si>
    <t xml:space="preserve"> 27  00 00      0    0    0.0      1    5   10.8        1    5   10.8</t>
  </si>
  <si>
    <t xml:space="preserve"> 31  00 00      1    9   13.7      1   24   24.5        2   33   38.2</t>
  </si>
  <si>
    <t xml:space="preserve"> Monthly Mean            17.7               14.2                 31.9</t>
  </si>
  <si>
    <t xml:space="preserve"> August    1973     (k = 0.72)</t>
  </si>
  <si>
    <t xml:space="preserve">  1  00 00      1    6   11.5      2   19   28.1        3   25   39.6</t>
  </si>
  <si>
    <t xml:space="preserve">  1  23 15      1    7   12.2      2   12   23.0        3   19   35.3</t>
  </si>
  <si>
    <t xml:space="preserve">  3  00 00      1    8   13.0      2   11   22.3        3   19   35.3</t>
  </si>
  <si>
    <t xml:space="preserve">  4  00 00      2    6   18.7      2   10   21.6        4   16   40.3</t>
  </si>
  <si>
    <t xml:space="preserve">  6  00 00      1   32   30.2      1    4   10.1        2   36   40.3</t>
  </si>
  <si>
    <t xml:space="preserve">  7  00 00      1   49   42.5      2   10   21.6        3   59   64.1</t>
  </si>
  <si>
    <t xml:space="preserve">  8  00 10      1   38   34.6      2   12   23.0        3   50   57.6</t>
  </si>
  <si>
    <t xml:space="preserve">  9  00 00      2   20   28.8      2   20   28.8        4   40   57.6</t>
  </si>
  <si>
    <t xml:space="preserve"> 10  00 10      3   25   39.6      2   16   25.9        5   41   65.5</t>
  </si>
  <si>
    <t xml:space="preserve"> 11  00 05      1    2    8.6      2    2   15.8        3    4   24.5</t>
  </si>
  <si>
    <t xml:space="preserve"> 12  01 10      0    0    0.0      1    1    7.9        1    1    7.9</t>
  </si>
  <si>
    <t xml:space="preserve"> 13  02 00      0    0    0.0      0    0    0.0        0    0    0.0</t>
  </si>
  <si>
    <t xml:space="preserve"> 14  00 00      0    0    0.0      1    2    8.6        1    2    8.6</t>
  </si>
  <si>
    <t xml:space="preserve"> 16  02 00      0    0    0.0      0    0    0.0        0    0    0.0</t>
  </si>
  <si>
    <t xml:space="preserve"> 18  00 10      0    0    0.0      0    0    0.0        0    0    0.0</t>
  </si>
  <si>
    <t xml:space="preserve"> 20  00 00      1    2    8.6      0    0    0.0        1    2    8.6</t>
  </si>
  <si>
    <t xml:space="preserve"> 21  00 00      2   10   21.6      0    0    0.0        2   10   21.6</t>
  </si>
  <si>
    <t xml:space="preserve"> 22  00 00      1   13   16.6      0    0    0.0        1   13   16.6</t>
  </si>
  <si>
    <t xml:space="preserve"> 23  00 15      1    3    9.4      0    0    0.0        1    3    9.4</t>
  </si>
  <si>
    <t xml:space="preserve"> 26  00 00      3   16   33.1      0    0    0.0        3   16   33.1</t>
  </si>
  <si>
    <t xml:space="preserve"> 27  00 00      3   26   40.3      0    0    0.0        3   26   40.3</t>
  </si>
  <si>
    <t xml:space="preserve"> 28  00 15      5   33   59.8      0    0    0.0        5   33   59.8</t>
  </si>
  <si>
    <t xml:space="preserve"> 29  00 05      3   34   46.1      1    8   13.0        4   42   59.0</t>
  </si>
  <si>
    <t xml:space="preserve"> 30  03 30      2   15   25.2      2   17   26.6        4   32   51.8</t>
  </si>
  <si>
    <t xml:space="preserve"> 31  01 55      7   45   82.8      2   23   31.0        9   68  113.8</t>
  </si>
  <si>
    <t xml:space="preserve"> Monthly Mean            21.6               11.4                 33.0</t>
  </si>
  <si>
    <t xml:space="preserve"> September 1973     (k = 0.72)</t>
  </si>
  <si>
    <t xml:space="preserve">  1  01 45      6   38   70.6      2   42   44.6        8   80  115.2</t>
  </si>
  <si>
    <t xml:space="preserve">  3  00 15      4   51   65.5      5  116  119.5        9  167  185.0</t>
  </si>
  <si>
    <t xml:space="preserve">  4  00 10      4   56   69.1      5   95  104.4        9  151  173.5</t>
  </si>
  <si>
    <t xml:space="preserve">  7  01 15      2   24   31.7      3   77   77.0        5  101  108.7</t>
  </si>
  <si>
    <t xml:space="preserve">  8  00 00      2   13   23.8      3   74   74.9        5   87   98.6</t>
  </si>
  <si>
    <t xml:space="preserve">  9  00 00      2    9   20.9      4   88   92.2        6   97  113.0</t>
  </si>
  <si>
    <t xml:space="preserve"> 10  06 00      1    2    8.6      3   66   69.1        4   68   77.8</t>
  </si>
  <si>
    <t xml:space="preserve"> 11  00 00      1    2    8.6      2   45   46.8        3   47   55.4</t>
  </si>
  <si>
    <t xml:space="preserve"> 12  00 40      1    3    9.4      2   16   25.9        3   19   35.3</t>
  </si>
  <si>
    <t xml:space="preserve"> 13  23 25      0    0    0.0      0    0    0.0        0    0    0.0</t>
  </si>
  <si>
    <t xml:space="preserve"> 15  00 00      1    2    8.6      0    0    0.0        1    2    8.6</t>
  </si>
  <si>
    <t xml:space="preserve"> Monthly Mean             7.8                5.6                 13.4</t>
  </si>
  <si>
    <t xml:space="preserve"> July      1976     (k = 0.72)</t>
  </si>
  <si>
    <t xml:space="preserve">  1  03 00      1    1    7.9      1    2    8.6        2    3   16.6</t>
  </si>
  <si>
    <t xml:space="preserve">  2  00 30      0    0    0.0      1    2    8.6        1    2    8.6</t>
  </si>
  <si>
    <t xml:space="preserve">  5  00 50      1    3    9.4      0    0    0.0        1    3    9.4</t>
  </si>
  <si>
    <t xml:space="preserve">  7  00 50      1    2    8.6      0    0    0.0        1    2    8.6</t>
  </si>
  <si>
    <t xml:space="preserve"> 17  01 00      0    0    0.0      0    0    0.0        0    0    0.0</t>
  </si>
  <si>
    <t xml:space="preserve"> 20  04 00      0    0    0.0      0    0    0.0        0    0    0.0</t>
  </si>
  <si>
    <t xml:space="preserve"> 21  01 00      0    0    0.0      0    0    0.0        0    0    0.0</t>
  </si>
  <si>
    <t xml:space="preserve"> 25  01 40      0    0    0.0      0    0    0.0        0    0    0.0</t>
  </si>
  <si>
    <t xml:space="preserve"> 29  01 40      0    0    0.0      0    0    0.0        0    0    0.0</t>
  </si>
  <si>
    <t xml:space="preserve"> 31  00 10      1    2    8.6      0    0    0.0        1    2    8.6</t>
  </si>
  <si>
    <t xml:space="preserve"> Monthly Mean             1.5                0.8                  2.3</t>
  </si>
  <si>
    <t xml:space="preserve"> August    1976     (k = 0.72)</t>
  </si>
  <si>
    <t xml:space="preserve">  1  05 30      1    3    9.4      0    0    0.0        1    3    9.4</t>
  </si>
  <si>
    <t xml:space="preserve">  2  00 00      2    5   18.0      0    0    0.0        2    5   18.0</t>
  </si>
  <si>
    <t xml:space="preserve">  3  23 30      2    5   18.0      0    0    0.0        2    5   18.0</t>
  </si>
  <si>
    <t xml:space="preserve">  4  23 45      1   10   14.4      0    0    0.0        1   10   14.4</t>
  </si>
  <si>
    <t xml:space="preserve">  6  00 00      1   16   18.7      0    0    0.0        1   16   18.7</t>
  </si>
  <si>
    <t xml:space="preserve">  8  00 00      1    8   13.0      0    0    0.0        1    8   13.0</t>
  </si>
  <si>
    <t xml:space="preserve">  9  01 00      2    9   20.9      1    2    8.6        3   11   29.5</t>
  </si>
  <si>
    <t xml:space="preserve"> 10  00 00      2   15   25.2      1    2    8.6        3   17   33.8</t>
  </si>
  <si>
    <t xml:space="preserve"> 11  00 15      2   18   27.4      0    0    0.0        2   18   27.4</t>
  </si>
  <si>
    <t xml:space="preserve"> 12  02 30      2   14   24.5      1    3    9.4        3   17   33.8</t>
  </si>
  <si>
    <t xml:space="preserve"> 12  23 45      2   19   28.1      1    1    7.9        3   20   36.0</t>
  </si>
  <si>
    <t xml:space="preserve"> 14  03 30      2    7   19.4      0    0    0.0        2    7   19.4</t>
  </si>
  <si>
    <t xml:space="preserve"> 16  02 00      0    0    0.0      1   10   14.4        1   10   14.4</t>
  </si>
  <si>
    <t xml:space="preserve"> 16  23 45      0    0    0.0      1   18   20.2        1   18   20.2</t>
  </si>
  <si>
    <t xml:space="preserve"> 18  00 15      0    0    0.0      1   36   33.1        1   36   33.1</t>
  </si>
  <si>
    <t xml:space="preserve"> 19  00 15      0    0    0.0      2   37   41.0        2   37   41.0</t>
  </si>
  <si>
    <t xml:space="preserve"> 20  00 15      0    0    0.0      3   23   38.2        3   23   38.2</t>
  </si>
  <si>
    <t xml:space="preserve"> 21  00 15      0    0    0.0      2    5   18.0        2    5   18.0</t>
  </si>
  <si>
    <t xml:space="preserve"> 22  01 00      0    0    0.0      1    4   10.1        1    4   10.1</t>
  </si>
  <si>
    <t xml:space="preserve"> 23  00 00      0    0    0.0      1    9   13.7        1    9   13.7</t>
  </si>
  <si>
    <t xml:space="preserve"> 24  00 08      0    0    0.0      1    5   10.8        1    5   10.8</t>
  </si>
  <si>
    <t xml:space="preserve"> 27  00 00      0    0    0.0      1    1    7.9        1    1    7.9</t>
  </si>
  <si>
    <t xml:space="preserve"> 28  03 40      0    0    0.0      0    0    0.0        0    0    0.0</t>
  </si>
  <si>
    <t xml:space="preserve"> 29  00 05      1    2    8.6      0    0    0.0        1    2    8.6</t>
  </si>
  <si>
    <t xml:space="preserve"> September 1976     (k = 0.72)</t>
  </si>
  <si>
    <t xml:space="preserve"> 31  23 00      2    8   20.2      0    0    0.0        2    8   20.2</t>
  </si>
  <si>
    <t xml:space="preserve">  2  04 15      2   11   22.3      0    0    0.0        2   11   22.3</t>
  </si>
  <si>
    <t xml:space="preserve">  3  04 15      1    3    9.4      0    0    0.0        1    3    9.4</t>
  </si>
  <si>
    <t xml:space="preserve">  5  04 45      2    8   20.2      0    0    0.0        2    8   20.2</t>
  </si>
  <si>
    <t xml:space="preserve">  5  23 30      2    3   16.6      0    0    0.0        2    3   16.6</t>
  </si>
  <si>
    <t xml:space="preserve">  7  00 15      2    3   16.6      0    0    0.0        2    3   16.6</t>
  </si>
  <si>
    <t xml:space="preserve">  8  01 10      1    2    8.6      0    0    0.0        1    2    8.6</t>
  </si>
  <si>
    <t xml:space="preserve">  9  23 45      1    5   10.8      1   10   14.4        2   15   25.2</t>
  </si>
  <si>
    <t xml:space="preserve"> 11  04 10      0    0    0.0      1   28   27.4        1   28   27.4</t>
  </si>
  <si>
    <t xml:space="preserve"> 14  04 45      0    0    0.0      1    7   12.2        1    7   12.2</t>
  </si>
  <si>
    <t xml:space="preserve"> 15  02 00      0    0    0.0      1    4   10.1        1    4   10.1</t>
  </si>
  <si>
    <t xml:space="preserve"> 16  02 15      0    0    0.0      1    1    7.9        1    1    7.9</t>
  </si>
  <si>
    <t xml:space="preserve"> 17  00 15      0    0    0.0      1    6   11.5        1    6   11.5</t>
  </si>
  <si>
    <t xml:space="preserve"> 17  23 45      0    0    0.0      1    6   11.5        1    6   11.5</t>
  </si>
  <si>
    <t xml:space="preserve"> 18  23 35      1    2    8.6      1    1    7.9        2    3   16.6</t>
  </si>
  <si>
    <t xml:space="preserve"> 28  01 45      1    8   13.0      3   33   45.4        4   41   58.3</t>
  </si>
  <si>
    <t xml:space="preserve"> 28  23 30      1    6   11.5      4   51   65.5        5   57   77.0</t>
  </si>
  <si>
    <t xml:space="preserve"> 30  00 00      1   11   15.1      4   63   74.2        5   74   89.3</t>
  </si>
  <si>
    <t xml:space="preserve"> Monthly Mean            10.0               19.6                 29.6</t>
  </si>
  <si>
    <t xml:space="preserve"> December  1973     (k = 0.72)</t>
  </si>
  <si>
    <t xml:space="preserve">  1  02 15      1    2    8.6      3   37   48.2        4   39   56.9</t>
  </si>
  <si>
    <t xml:space="preserve">  2  00 10      0    0    0.0      2   16   25.9        2   16   25.9</t>
  </si>
  <si>
    <t xml:space="preserve">  4  00 00      0    0    0.0      1    2    8.6        1    2    8.6</t>
  </si>
  <si>
    <t xml:space="preserve">  7  23 30      1    4   10.1      0    0    0.0        1    4   10.1</t>
  </si>
  <si>
    <t xml:space="preserve">  8  23 30      1    3    9.4      0    0    0.0        1    3    9.4</t>
  </si>
  <si>
    <t xml:space="preserve"> 10  01 50      1    2    8.6      0    0    0.0        1    2    8.6</t>
  </si>
  <si>
    <t xml:space="preserve"> 11  02 35      1    2    8.6      0    0    0.0        1    2    8.6</t>
  </si>
  <si>
    <t xml:space="preserve"> 11  23 30      1    2    8.6      1    2    8.6        2    4   17.3</t>
  </si>
  <si>
    <t xml:space="preserve"> 13  04 00      1    2    8.6      0    0    0.0        1    2    8.6</t>
  </si>
  <si>
    <t xml:space="preserve"> 14  03 55      1    2    8.6      0    0    0.0        1    2    8.6</t>
  </si>
  <si>
    <t xml:space="preserve"> 15  00 15      1    1    7.9      0    0    0.0        1    1    7.9</t>
  </si>
  <si>
    <t xml:space="preserve"> 16  01 20      2    5   18.0      0    0    0.0        2    5   18.0</t>
  </si>
  <si>
    <t xml:space="preserve"> 17  00 15      2    4   17.3      1    6   11.5        3   10   28.8</t>
  </si>
  <si>
    <t xml:space="preserve"> 18  00 00      2    3   16.6      1   13   16.6        3   16   33.1</t>
  </si>
  <si>
    <t xml:space="preserve"> 19  00 15      2    5   18.0      2   17   26.6        4   22   44.6</t>
  </si>
  <si>
    <t xml:space="preserve"> 20  00 00      1    4   10.1      2   54   53.3        3   58   63.4</t>
  </si>
  <si>
    <t xml:space="preserve"> 21  00 15      1    3    9.4      2   48   49.0        3   51   58.3</t>
  </si>
  <si>
    <t xml:space="preserve"> 22  00 40      1    2    8.6      2   34   38.9        3   36   47.5</t>
  </si>
  <si>
    <t xml:space="preserve"> 23  00 15      1    2    8.6      4   34   53.3        5   36   61.9</t>
  </si>
  <si>
    <t xml:space="preserve"> 24  03 30      1    2    8.6      4   38   56.2        5   40   64.8</t>
  </si>
  <si>
    <t xml:space="preserve"> 25  00 15      1    2    8.6      4   33   52.6        5   35   61.2</t>
  </si>
  <si>
    <t xml:space="preserve"> 26  00 00      1    1    7.9      3   23   38.2        4   24   46.1</t>
  </si>
  <si>
    <t xml:space="preserve"> 27  02 10      1    1    7.9      2    9   20.9        3   10   28.8</t>
  </si>
  <si>
    <t xml:space="preserve"> 28  00 15      0    0    0.0      2    3   16.6        2    3   16.6</t>
  </si>
  <si>
    <t xml:space="preserve"> 29  00 50      0    0    0.0      0    0    0.0        0    0    0.0</t>
  </si>
  <si>
    <t xml:space="preserve"> Monthly Mean             7.3               17.5                 24.8</t>
  </si>
  <si>
    <t xml:space="preserve"> January   1972     (k = 0.72)</t>
  </si>
  <si>
    <t xml:space="preserve">  1  02 15      1    2    8.6      4   29   49.7        5   31   58.3</t>
  </si>
  <si>
    <t xml:space="preserve">  2  04 50      2    6   18.7      8   22   73.4       10   28   92.2</t>
  </si>
  <si>
    <t xml:space="preserve">  3  00 30      1    6   11.5      5   14   46.1        6   20   57.6</t>
  </si>
  <si>
    <t xml:space="preserve">  4  00 45      1    2    8.6      4    9   35.3        5   11   43.9</t>
  </si>
  <si>
    <t xml:space="preserve">  6  00 30      2   18   27.4      5   11   43.9        7   29   71.3</t>
  </si>
  <si>
    <t xml:space="preserve">  7  03 00      2    9   20.9      2    5   18.0        4   14   38.9</t>
  </si>
  <si>
    <t xml:space="preserve">  8  00 15      1    8   13.0      5   11   43.9        6   19   56.9</t>
  </si>
  <si>
    <t xml:space="preserve">  9  00 45      3    3   23.8      3   10   28.8        6   13   52.6</t>
  </si>
  <si>
    <t xml:space="preserve"> 10  00 30      1    1    7.9      3   17   33.8        4   18   41.8</t>
  </si>
  <si>
    <t xml:space="preserve"> 14  00 00      0    0    0.0      4   29   49.7        4   29   49.7</t>
  </si>
  <si>
    <t xml:space="preserve"> 16  01 45      1    4   10.1      2   16   25.9        3   20   36.0</t>
  </si>
  <si>
    <t xml:space="preserve"> 17  00 30      1    5   10.8      3   32   44.6        4   37   55.4</t>
  </si>
  <si>
    <t xml:space="preserve"> 18  00 15      1    4   10.1      4   63   74.2        5   67   84.2</t>
  </si>
  <si>
    <t xml:space="preserve"> 19  00 15      1    5   10.8      4   81   87.1        5   86   97.9</t>
  </si>
  <si>
    <t xml:space="preserve"> 20  00 35      1   10   14.4      2   60   57.6        3   70   72.0</t>
  </si>
  <si>
    <t xml:space="preserve"> 21  04 30      2   28   34.6      2   78   70.6        4  106  105.1</t>
  </si>
  <si>
    <t xml:space="preserve"> 22  00 15      2   19   28.1      5   64   82.1        7   83  110.2</t>
  </si>
  <si>
    <t xml:space="preserve"> 23  00 30      3   24   38.9      5   55   75.6        8   79  114.5</t>
  </si>
  <si>
    <t xml:space="preserve"> 26  00 00      4   11   36.7      4   64   74.9        8   75  111.6</t>
  </si>
  <si>
    <t xml:space="preserve"> 28  00 30      3    7   26.6      4   48   63.4        7   55   90.0</t>
  </si>
  <si>
    <t xml:space="preserve"> 29  00 00      4   12   37.4      6   43   74.2       10   55  111.6</t>
  </si>
  <si>
    <t xml:space="preserve"> 30  02 25      3    6   25.9      4   25   46.8        7   31   72.7</t>
  </si>
  <si>
    <t xml:space="preserve"> 31  00 00      3   12   30.2      2   30   36.0        5   42   66.2</t>
  </si>
  <si>
    <t xml:space="preserve"> Monthly Mean            19.8               53.7                 73.5</t>
  </si>
  <si>
    <t xml:space="preserve"> February  1972     (k = 0.72)</t>
  </si>
  <si>
    <t xml:space="preserve">  3  00 15      3   16   33.1      4   23   45.4        7   39   78.5</t>
  </si>
  <si>
    <t xml:space="preserve">  8  00 00      1    2    8.6      5   25   54.0        6   27   62.6</t>
  </si>
  <si>
    <t xml:space="preserve">  9  00 10      2    5   18.0      4   16   40.3        6   21   58.3</t>
  </si>
  <si>
    <t xml:space="preserve"> 12  00 10      3   14   31.7      2   23   31.0        5   37   62.6</t>
  </si>
  <si>
    <t xml:space="preserve"> 14  00 15      2    8   20.2      0    0    0.0        2    8   20.2</t>
  </si>
  <si>
    <t xml:space="preserve"> 15  01 10      2    9   20.9      1   10   14.4        3   19   35.3</t>
  </si>
  <si>
    <t xml:space="preserve"> 17  00 45      2    4   17.3      2    5   18.0        4    9   35.3</t>
  </si>
  <si>
    <t xml:space="preserve"> 18  00 20      1    2    8.6      3    7   26.6        4    9   35.3</t>
  </si>
  <si>
    <t xml:space="preserve"> 18  23 50      1    4   10.1      2    2   15.8        3    6   25.9</t>
  </si>
  <si>
    <t xml:space="preserve"> 20  01 00      1    4   10.1      0    0    0.0        1    4   10.1</t>
  </si>
  <si>
    <t xml:space="preserve"> 21  00 00      1    7   12.2      0    0    0.0        1    7   12.2</t>
  </si>
  <si>
    <t xml:space="preserve"> 23  01 00      1    4   10.1      0    0    0.0        1    4   10.1</t>
  </si>
  <si>
    <t xml:space="preserve"> 26  03 30      1    2    8.6      1    9   13.7        2   11   22.3</t>
  </si>
  <si>
    <t xml:space="preserve"> 27  01 30      0    0    0.0      1    9   13.7        1    9   13.7</t>
  </si>
  <si>
    <t xml:space="preserve"> 28  00 15      0    0    0.0      1   11   15.1        1   11   15.1</t>
  </si>
  <si>
    <t xml:space="preserve"> 29  00 45      0    0    0.0      1    8   13.0        1    8   13.0</t>
  </si>
  <si>
    <t xml:space="preserve"> 30  01 45      0    0    0.0      1   21   22.3        1   21   22.3</t>
  </si>
  <si>
    <t xml:space="preserve"> 31  00 45      0    0    0.0      1   11   15.1        1   11   15.1</t>
  </si>
  <si>
    <t xml:space="preserve"> Monthly Mean             9.9                6.5                 16.3</t>
  </si>
  <si>
    <t xml:space="preserve"> January   1975     (k = 0.72)</t>
  </si>
  <si>
    <t xml:space="preserve">  3  23 30      1    3    9.4      1    8   13.0        2   11   22.3</t>
  </si>
  <si>
    <t xml:space="preserve">  5  01 50      1    3    9.4      1    6   11.5        2    9   20.9</t>
  </si>
  <si>
    <t xml:space="preserve">  6  01 30      1    2    8.6      1    6   11.5        2    8   20.2</t>
  </si>
  <si>
    <t xml:space="preserve">  7  02 15      3   16   33.1      1    2    8.6        4   18   41.8</t>
  </si>
  <si>
    <t xml:space="preserve">  9  00 00      3    9   28.1      0    0    0.0        3    9   28.1</t>
  </si>
  <si>
    <t xml:space="preserve"> 10  00 45      3   17   33.8      1    4   10.1        4   21   43.9</t>
  </si>
  <si>
    <t xml:space="preserve"> 11  02 30      2    9   20.9      1    2    8.6        3   11   29.5</t>
  </si>
  <si>
    <t xml:space="preserve"> 12  00 30      3   14   31.7      1    1    7.9        4   15   39.6</t>
  </si>
  <si>
    <t xml:space="preserve"> 13  00 00      3   12   30.2      0    0    0.0        3   12   30.2</t>
  </si>
  <si>
    <t xml:space="preserve"> 14  00 45      1    5   10.8      0    0    0.0        1    5   10.8</t>
  </si>
  <si>
    <t xml:space="preserve"> 15  01 30      1    7   12.2      0    0    0.0        1    7   12.2</t>
  </si>
  <si>
    <t xml:space="preserve"> 17  00 25      2    8   20.2      0    0    0.0        2    8   20.2</t>
  </si>
  <si>
    <t xml:space="preserve"> 18  00 30      2    6   18.7      0    0    0.0        2    6   18.7</t>
  </si>
  <si>
    <t xml:space="preserve"> 19  00 20      2    8   20.2      0    0    0.0        2    8   20.2</t>
  </si>
  <si>
    <t xml:space="preserve"> 20  00 00      3    9   28.1      0    0    0.0        3    9   28.1</t>
  </si>
  <si>
    <t xml:space="preserve"> 21  04 10      1    9   13.7      0    0    0.0        1    9   13.7</t>
  </si>
  <si>
    <t xml:space="preserve"> 23  00 45      2    9   20.9      0    0    0.0        2    9   20.9</t>
  </si>
  <si>
    <t xml:space="preserve"> 23  23 45      1    1    7.9      0    0    0.0        1    1    7.9</t>
  </si>
  <si>
    <t xml:space="preserve"> 26  00 45      1    3    9.4      0    0    0.0        1    3    9.4</t>
  </si>
  <si>
    <t xml:space="preserve"> 29  00 15      0    0    0.0      0    0    0.0        0    0    0.0</t>
  </si>
  <si>
    <t xml:space="preserve"> 30  03 20      0    0    0.0      0    0    0.0        0    0    0.0</t>
  </si>
  <si>
    <t xml:space="preserve"> 31  00 00      1    3    9.4      0    0    0.0        1    3    9.4</t>
  </si>
  <si>
    <t xml:space="preserve"> Monthly Mean            15.7                3.0                 18.7</t>
  </si>
  <si>
    <t xml:space="preserve"> February  1975     (k = 0.72)</t>
  </si>
  <si>
    <t xml:space="preserve">  2  23 30      0    0    0.0      3   10   28.8        3   10   28.8</t>
  </si>
  <si>
    <t xml:space="preserve">  5  00 15      1    1    7.9      1    4   10.1        2    5   18.0</t>
  </si>
  <si>
    <t xml:space="preserve">  6  00 15      1   15   18.0      1    7   12.2        2   22   30.2</t>
  </si>
  <si>
    <t xml:space="preserve">  8  04 00      1   20   21.6      0    0    0.0        1   20   21.6</t>
  </si>
  <si>
    <t xml:space="preserve">  9  00 00      1   26   25.9      1    4   10.1        2   30   36.0</t>
  </si>
  <si>
    <t xml:space="preserve"> 10  00 00      1   21   22.3      0    0    0.0        1   21   22.3</t>
  </si>
  <si>
    <t xml:space="preserve"> 11  01 45      1   19   20.9      0    0    0.0        1   19   20.9</t>
  </si>
  <si>
    <t xml:space="preserve"> 12  00 00      2   13   23.8      0    0    0.0        2   13   23.8</t>
  </si>
  <si>
    <t xml:space="preserve"> 13  02 30      1    2    8.6      0    0    0.0        1    2    8.6</t>
  </si>
  <si>
    <t xml:space="preserve"> 14  01 15      1    2    8.6      0    0    0.0        1    2    8.6</t>
  </si>
  <si>
    <t xml:space="preserve"> 15  00 00      1    4   10.1      0    0    0.0        1    4   10.1</t>
  </si>
  <si>
    <t xml:space="preserve"> 16  01 05      0    0    0.0      0    0    0.0        0    0    0.0</t>
  </si>
  <si>
    <t xml:space="preserve"> 17  00 00      0    0    0.0      0    0    0.0        0    0    0.0</t>
  </si>
  <si>
    <t xml:space="preserve"> 20  02 30      0    0    0.0      0    0    0.0        0    0    0.0</t>
  </si>
  <si>
    <t xml:space="preserve"> 21  23 00      0    0    0.0      0    0    0.0        0    0    0.0</t>
  </si>
  <si>
    <t xml:space="preserve"> 23  00 30      1    1    7.9      0    0    0.0        1    1    7.9</t>
  </si>
  <si>
    <t xml:space="preserve"> 29  00 00      4   25   46.8      2    4   17.3        6   29   64.1</t>
  </si>
  <si>
    <t xml:space="preserve"> 30  01 35      2    7   19.4      1    1    7.9        3    8   27.4</t>
  </si>
  <si>
    <t xml:space="preserve"> Monthly Mean            21.9               55.1                 77.0</t>
  </si>
  <si>
    <t xml:space="preserve"> May       1972     (k = 0.72)</t>
  </si>
  <si>
    <t xml:space="preserve">  1  03 06      1    2    8.6      1    2    8.6        2    4   17.3</t>
  </si>
  <si>
    <t xml:space="preserve">  1  23 30      1    2    8.6      2    6   18.7        3    8   27.4</t>
  </si>
  <si>
    <t xml:space="preserve">  3  00 00      1    1    7.9      3    6   25.9        4    7   33.8</t>
  </si>
  <si>
    <t xml:space="preserve">  4  00 00      2    2   15.8      1   10   14.4        3   12   30.2</t>
  </si>
  <si>
    <t xml:space="preserve">  5  04 20      2    2   15.8      1   17   19.4        3   19   35.3</t>
  </si>
  <si>
    <t xml:space="preserve">  6  00 00      2    5   18.0      3   56   61.9        5   61   79.9</t>
  </si>
  <si>
    <t xml:space="preserve">  7  02 30      3   21   36.7      3   58   63.4        6   79  100.1</t>
  </si>
  <si>
    <t xml:space="preserve">  8  00 15      2   17   26.6      2   47   48.2        4   64   74.9</t>
  </si>
  <si>
    <t xml:space="preserve"> 10  00 35      3   41   51.1      2   50   50.4        5   91  101.5</t>
  </si>
  <si>
    <t xml:space="preserve"> 11  00 00      4   49   64.1      2   34   38.9        6   83  103.0</t>
  </si>
  <si>
    <t xml:space="preserve"> 12  00 00      2   40   43.2      3   41   51.1        5   81   94.3</t>
  </si>
  <si>
    <t xml:space="preserve"> 16  00 40      3   12   30.2      4  130  122.4        7  142  152.6</t>
  </si>
  <si>
    <t xml:space="preserve"> 17  00 30      4   18   41.8      4  126  119.5        8  144  161.3</t>
  </si>
  <si>
    <t xml:space="preserve"> 18  02 20      3   21   36.7      6   83  103.0        9  104  139.7</t>
  </si>
  <si>
    <t xml:space="preserve"> 20  04 45      2   27   33.8      5   75   90.0        7  102  123.8</t>
  </si>
  <si>
    <t xml:space="preserve"> 21  02 30      1   26   25.9      3   49   56.9        4   75   82.8</t>
  </si>
  <si>
    <t xml:space="preserve"> 22  00 30      1   20   21.6      3   43   52.6        4   63   74.2</t>
  </si>
  <si>
    <t xml:space="preserve"> 23  04 15      1   15   18.0      3   37   48.2        4   52   66.2</t>
  </si>
  <si>
    <t xml:space="preserve"> 24  03 30      2   12   23.0      3   24   38.9        5   36   61.9</t>
  </si>
  <si>
    <t xml:space="preserve"> 25  02 00      2   18   27.4      2   22   30.2        4   40   57.6</t>
  </si>
  <si>
    <t xml:space="preserve"> 27  00 30      1   37   33.8      1    5   10.8        2   42   44.6</t>
  </si>
  <si>
    <t xml:space="preserve"> 28  03 30      3   48   56.2      1    1    7.9        4   49   64.1</t>
  </si>
  <si>
    <t xml:space="preserve"> 29  00 10      2   49   49.7      1    5   10.8        3   54   60.5</t>
  </si>
  <si>
    <t xml:space="preserve"> 31  01 30      3   36   47.5      3   11   29.5        6   47   77.0</t>
  </si>
  <si>
    <t xml:space="preserve"> Monthly Mean            30.9               46.7                 77.7</t>
  </si>
  <si>
    <t xml:space="preserve"> June      1972     (k = 0.72)</t>
  </si>
  <si>
    <t xml:space="preserve">  1  05 20      3   38   49.0      5   18   49.0        8   56   97.9</t>
  </si>
  <si>
    <t xml:space="preserve">  1  23 45      3   33   45.4      6   29   64.1        9   62  109.4</t>
  </si>
  <si>
    <t xml:space="preserve">  3  00 15      4   32   51.8      6   41   72.7       10   73  124.6</t>
  </si>
  <si>
    <t xml:space="preserve">  6  00 15      4   21   43.9      6   89  107.3       10  110  151.2</t>
  </si>
  <si>
    <t xml:space="preserve">  7  00 00      4   12   37.4      5   89  100.1        9  101  137.5</t>
  </si>
  <si>
    <t xml:space="preserve">  9  00 10      1    6   11.5      5   58   77.8        6   64   89.3</t>
  </si>
  <si>
    <t xml:space="preserve"> 10  00 10      2    6   18.7      5   39   64.1        7   45   82.8</t>
  </si>
  <si>
    <t xml:space="preserve"> 11  00 15      2    8   20.2      5   38   63.4        7   46   83.5</t>
  </si>
  <si>
    <t xml:space="preserve"> 13  00 25      0    0    0.0      1   51   43.9        1   51   43.9</t>
  </si>
  <si>
    <t xml:space="preserve"> 14  01 30      1    1    7.9      2   46   47.5        3   47   55.4</t>
  </si>
  <si>
    <t xml:space="preserve"> 15  01 45      2    9   20.9      3   59   64.1        5   68   85.0</t>
  </si>
  <si>
    <t xml:space="preserve"> 16  00 15      3   19   35.3      6   75   97.2        9   94  132.5</t>
  </si>
  <si>
    <t xml:space="preserve"> 17  01 00      1   12   15.8      5   78   92.2        6   90  108.0</t>
  </si>
  <si>
    <t xml:space="preserve"> 19  00 10      1    8   13.0      6   81  101.5        7   89  114.5</t>
  </si>
  <si>
    <t xml:space="preserve"> 21  00 15      4   17   41.0      4   58   70.6        8   75  111.6</t>
  </si>
  <si>
    <t xml:space="preserve"> 22  00 00      3   30   43.2      4   55   68.4        7   85  111.6</t>
  </si>
  <si>
    <t xml:space="preserve">  5  00 30      1    4   10.1      2   20   28.8        3   24   38.9</t>
  </si>
  <si>
    <t xml:space="preserve">  6  05 20      0    0    0.0      2   15   25.2        2   15   25.2</t>
  </si>
  <si>
    <t xml:space="preserve">  7  00 00      0    0    0.0      2   11   22.3        2   11   22.3</t>
  </si>
  <si>
    <t xml:space="preserve">  9  02 10      0    0    0.0      0    0    0.0        0    0    0.0</t>
  </si>
  <si>
    <t xml:space="preserve"> 10  23 20      0    0    0.0      1    2    8.6        1    2    8.6</t>
  </si>
  <si>
    <t xml:space="preserve"> 15  02 10      0    0    0.0      0    0    0.0        0    0    0.0</t>
  </si>
  <si>
    <t xml:space="preserve"> 17  03 30      0    0    0.0      0    0    0.0        0    0    0.0</t>
  </si>
  <si>
    <t xml:space="preserve"> 17  23 45      1    3    9.4      0    0    0.0        1    3    9.4</t>
  </si>
  <si>
    <t xml:space="preserve"> 19  23 30      0    0    0.0      0    0    0.0        0    0    0.0</t>
  </si>
  <si>
    <t xml:space="preserve"> 21  00 10      0    0    0.0      0    0    0.0        0    0    0.0</t>
  </si>
  <si>
    <t xml:space="preserve"> 23  00 00      0    0    0.0      1    3    9.4        1    3    9.4</t>
  </si>
  <si>
    <t xml:space="preserve"> 24  02 15      0    0    0.0      1    1    7.9        1    1    7.9</t>
  </si>
  <si>
    <t xml:space="preserve"> 25  05 00      0    0    0.0      0    0    0.0        0    0    0.0</t>
  </si>
  <si>
    <t xml:space="preserve"> 27  00 15      0    0    0.0      1    1    7.9        1    1    7.9</t>
  </si>
  <si>
    <t xml:space="preserve"> 28  00 15      0    0    0.0      1    2    8.6        1    2    8.6</t>
  </si>
  <si>
    <t xml:space="preserve"> 30  00 00      0    0    0.0      0    0    0.0        0    0    0.0</t>
  </si>
  <si>
    <t xml:space="preserve"> 31  01 00      0    0    0.0      1    2    8.6        1    2    8.6</t>
  </si>
  <si>
    <t xml:space="preserve"> Monthly Mean             0.7                6.3                  7.1</t>
  </si>
  <si>
    <t xml:space="preserve"> June      1975     (k = 0.72)</t>
  </si>
  <si>
    <t xml:space="preserve">  1  00 00      0    0    0.0      1    2    8.6        1    2    8.6</t>
  </si>
  <si>
    <t xml:space="preserve">  3  02 15      0    0    0.0      1    3    9.4        1    3    9.4</t>
  </si>
  <si>
    <t xml:space="preserve">  4  00 00      0    0    0.0      1    4   10.1        1    4   10.1</t>
  </si>
  <si>
    <t xml:space="preserve">  6  00 00      0    0    0.0      1    4   10.1        1    4   10.1</t>
  </si>
  <si>
    <t xml:space="preserve"> 10  03 15      0    0    0.0      0    0    0.0        0    0    0.0</t>
  </si>
  <si>
    <t xml:space="preserve"> 13  04 40      0    0    0.0      0    0    0.0        0    0    0.0</t>
  </si>
  <si>
    <t xml:space="preserve"> 14  03 15      0    0    0.0      0    0    0.0        0    0    0.0</t>
  </si>
  <si>
    <t xml:space="preserve"> 16  00 30      1    7   12.2      0    0    0.0        1    7   12.2</t>
  </si>
  <si>
    <t xml:space="preserve"> 17  00 00      1   18   20.2      0    0    0.0        1   18   20.2</t>
  </si>
  <si>
    <t xml:space="preserve"> 19  00 30      1    6   11.5      0    0    0.0        1    6   11.5</t>
  </si>
  <si>
    <t xml:space="preserve"> 21  01 30      0    0    0.0      0    0    0.0        0    0    0.0</t>
  </si>
  <si>
    <t xml:space="preserve"> 24  03 10      0    0    0.0      1   12   15.8        1   12   15.8</t>
  </si>
  <si>
    <t xml:space="preserve"> 26  02 10      1    2    8.6      2    9   20.9        3   11   29.5</t>
  </si>
  <si>
    <t xml:space="preserve"> 27  00 30      1    6   11.5      2   12   23.0        3   18   34.6</t>
  </si>
  <si>
    <t xml:space="preserve"> 30  05 00      1   15   18.0      0    0    0.0        1   15   18.0</t>
  </si>
  <si>
    <t xml:space="preserve"> Monthly Mean             4.3                5.2                  9.5</t>
  </si>
  <si>
    <t xml:space="preserve">  9  22 30      3   24   38.9      2    5   18.0        5   29   56.9</t>
  </si>
  <si>
    <t xml:space="preserve"> 11  00 00      2   24   31.7      0    0    0.0        2   24   31.7</t>
  </si>
  <si>
    <t xml:space="preserve"> 11  23 45      3   16   33.1      2   12   23.0        5   28   56.2</t>
  </si>
  <si>
    <t xml:space="preserve"> 13  00 00      5   19   49.7      3   12   30.2        8   31   79.9</t>
  </si>
  <si>
    <t xml:space="preserve"> 14  00 15      1    5   10.8      3    9   28.1        4   14   38.9</t>
  </si>
  <si>
    <t xml:space="preserve"> 15  00 00      4   16   40.3      2   13   23.8        6   29   64.1</t>
  </si>
  <si>
    <t xml:space="preserve"> 16  00 00      4   36   54.7      3   16   33.1        7   52   87.8</t>
  </si>
  <si>
    <t xml:space="preserve"> 17  00 00      4   26   47.5      2   22   30.2        6   48   77.8</t>
  </si>
  <si>
    <t xml:space="preserve"> 18  00 00      4   22   44.6      3   27   41.0        7   49   85.7</t>
  </si>
  <si>
    <t xml:space="preserve"> 18  23 45      2   20   28.8      2   21   29.5        4   41   58.3</t>
  </si>
  <si>
    <t xml:space="preserve"> 20  00 45      1   13   16.6      3   15   32.4        4   28   49.0</t>
  </si>
  <si>
    <t xml:space="preserve"> 23  00 10      1   31   29.5      5   45   68.4        6   76   97.9</t>
  </si>
  <si>
    <t xml:space="preserve"> 24  00 15      1   15   18.0      7   52   87.8        8   67  105.8</t>
  </si>
  <si>
    <t xml:space="preserve"> 25  05 45      1   11   15.1      4   34   53.3        5   45   68.4</t>
  </si>
  <si>
    <t xml:space="preserve"> 26  03 15      1    8   13.0      5   49   71.3        6   57   84.2</t>
  </si>
  <si>
    <t xml:space="preserve"> 27  00 15      4   14   38.9      5   46   69.1        9   60  108.0</t>
  </si>
  <si>
    <t xml:space="preserve"> 28  00 00      4   37   55.4      5   40   64.8        9   77  120.2</t>
  </si>
  <si>
    <t xml:space="preserve"> 29  00 00      5   45   68.4      9   50  100.8       14   95  169.2</t>
  </si>
  <si>
    <t xml:space="preserve"> 30  05 10      7   93  117.4      7   40   79.2       14  133  196.6</t>
  </si>
  <si>
    <t xml:space="preserve"> 31  02 10      6   93  110.2      7   38   77.8       13  131  187.9</t>
  </si>
  <si>
    <t xml:space="preserve"> Monthly Mean            43.0               49.4                 92.4</t>
  </si>
  <si>
    <t xml:space="preserve"> September 1972     (k = 0.72)</t>
  </si>
  <si>
    <t xml:space="preserve">  1  01 45      5   84   96.5      6   24   60.5       11  108  157.0</t>
  </si>
  <si>
    <t xml:space="preserve">  2  00 00      4   49   64.1      7   37   77.0       11   86  141.1</t>
  </si>
  <si>
    <t xml:space="preserve">  4  00 40      2   36   40.3      5   40   64.8        7   76  105.1</t>
  </si>
  <si>
    <t xml:space="preserve">  5  00 10      2   37   41.0      6   31   65.5        8   68  106.6</t>
  </si>
  <si>
    <t xml:space="preserve">  6  01 00      2   17   26.6      5   27   55.4        7   44   82.1</t>
  </si>
  <si>
    <t xml:space="preserve">  7  00 00      4   16   40.3      5   21   51.1        9   37   91.4</t>
  </si>
  <si>
    <t xml:space="preserve">  8  00 00      4   20   43.2      4   24   46.1        8   44   89.3</t>
  </si>
  <si>
    <t xml:space="preserve"> 10  03 30      2   20   28.8      2   14   24.5        4   34   53.3</t>
  </si>
  <si>
    <t xml:space="preserve"> 11  00 25      2   12   23.0      3   18   34.6        5   30   57.6</t>
  </si>
  <si>
    <t xml:space="preserve"> 12  00 00      1    6   11.5      3   14   31.7        4   20   43.2</t>
  </si>
  <si>
    <t xml:space="preserve"> 13  00 00      1    5   10.8      3   18   34.6        4   23   45.4</t>
  </si>
  <si>
    <t xml:space="preserve"> 16  23 52      2    7   19.4      3   13   31.0        5   20   50.4</t>
  </si>
  <si>
    <t xml:space="preserve"> 18  00 00      2    7   19.4      3   14   31.7        5   21   51.1</t>
  </si>
  <si>
    <t xml:space="preserve"> 19  00 00      2    4   17.3      2    6   18.7        4   10   36.0</t>
  </si>
  <si>
    <t xml:space="preserve"> 20  01 40      1    6   11.5      5   12   44.6        6   18   56.2</t>
  </si>
  <si>
    <t xml:space="preserve"> 21  00 00      1   10   14.4      5   32   59.0        6   42   73.4</t>
  </si>
  <si>
    <t xml:space="preserve"> 22  00 00      2    7   19.4      5   37   62.6        7   44   82.1</t>
  </si>
  <si>
    <t xml:space="preserve"> 23  00 00      1    6   11.5      4   46   61.9        5   52   73.4</t>
  </si>
  <si>
    <t xml:space="preserve"> 24  04 30      1    9   13.7      5   62   80.6        6   71   94.3</t>
  </si>
  <si>
    <t xml:space="preserve"> 26  00 30      2   20   28.8      4   70   79.2        6   90  108.0</t>
  </si>
  <si>
    <t xml:space="preserve"> 27  00 30      3   20   36.0      5   70   86.4        8   90  122.4</t>
  </si>
  <si>
    <t xml:space="preserve"> 28  00 05      2   15   25.2      4   38   56.2        6   53   81.4</t>
  </si>
  <si>
    <t xml:space="preserve"> 30  00 00      4   23   45.4      5   48   70.6        9   71  115.9</t>
  </si>
  <si>
    <t xml:space="preserve"> Monthly Mean            29.9               53.4                 83.3</t>
  </si>
  <si>
    <t xml:space="preserve"> October   1972     (k = 0.72)</t>
  </si>
  <si>
    <t xml:space="preserve">  1  01 00      2   13   23.8      4   23   45.4        6   36   69.1</t>
  </si>
  <si>
    <t xml:space="preserve">  2  00 00      3   18   34.6      5   21   51.1        8   39   85.7</t>
  </si>
  <si>
    <t xml:space="preserve">  3  02 15      3   29   42.5      4   16   40.3        7   45   82.8</t>
  </si>
  <si>
    <t xml:space="preserve">  4  00 30      3   31   43.9      6   28   63.4        9   59  107.3</t>
  </si>
  <si>
    <t xml:space="preserve">  5  01 00      4   11   36.7      4   12   37.4        8   23   74.2</t>
  </si>
  <si>
    <t xml:space="preserve">  7  00 00      5   14   46.1      4   15   39.6        9   29   85.7</t>
  </si>
  <si>
    <t xml:space="preserve">  8  00 00      4    7   33.8      4    8   34.6        8   15   68.4</t>
  </si>
  <si>
    <t xml:space="preserve">  9  05 00      4    9   35.3      3    9   28.1        7   18   63.4</t>
  </si>
  <si>
    <t xml:space="preserve"> 10  01 15      3    4   24.5      2   12   23.0        5   16   47.5</t>
  </si>
  <si>
    <t xml:space="preserve"> 12  02 30      2    2   15.8      2    8   20.2        4   10   36.0</t>
  </si>
  <si>
    <t xml:space="preserve"> 13  00 00      1    1    7.9      1    2    8.6        2    3   16.6</t>
  </si>
  <si>
    <t xml:space="preserve"> 13  22 50      2    6   18.7      1    1    7.9        3    7   26.6</t>
  </si>
  <si>
    <t xml:space="preserve"> 15  01 55      1    2    8.6      1    2    8.6        2    4   17.3</t>
  </si>
  <si>
    <t xml:space="preserve"> 16  00 00      3    8   27.4      2    4   17.3        5   12   44.6</t>
  </si>
  <si>
    <t xml:space="preserve"> 18  00 00      0    0    0.0      2   26   33.1        2   26   33.1</t>
  </si>
  <si>
    <t xml:space="preserve"> 23  01 00      1    1    7.9      7   72  102.2        8   73  110.2</t>
  </si>
  <si>
    <t xml:space="preserve"> 24  00 30      1    1    7.9      7   65   97.2        8   66  105.1</t>
  </si>
  <si>
    <t xml:space="preserve"> 25  00 00      0    0    0.0      8   84  118.1        8   84  118.1</t>
  </si>
  <si>
    <t xml:space="preserve"> 26  03 10      0    0    0.0      9  135  162.0        9  135  162.0</t>
  </si>
  <si>
    <t xml:space="preserve"> 27  01 00      0    0    0.0      6   90  108.0        6   90  108.0</t>
  </si>
  <si>
    <t xml:space="preserve"> 11  00 30      0    0    0.0      2    4   17.3        2    4   17.3</t>
  </si>
  <si>
    <t xml:space="preserve"> 11  23 45      0    0    0.0      3   12   30.2        3   12   30.2</t>
  </si>
  <si>
    <t xml:space="preserve"> 13  00 15      0    0    0.0      2   12   23.0        2   12   23.0</t>
  </si>
  <si>
    <t xml:space="preserve"> 15  02 30      1    1    7.9      1    2    8.6        2    3   16.6</t>
  </si>
  <si>
    <t xml:space="preserve"> 15  23 45      0    0    0.0      1    3    9.4        1    3    9.4</t>
  </si>
  <si>
    <t xml:space="preserve"> 17  00 00      1    2    8.6      1    4   10.1        2    6   18.7</t>
  </si>
  <si>
    <t xml:space="preserve"> 18  06 25      1    6   11.5      0    0    0.0        1    6   11.5</t>
  </si>
  <si>
    <t xml:space="preserve"> 19  00 15      1    8   13.0      0    0    0.0        1    8   13.0</t>
  </si>
  <si>
    <t xml:space="preserve"> 20  00 00      1   17   19.4      0    0    0.0        1   17   19.4</t>
  </si>
  <si>
    <t xml:space="preserve"> 21  00 00      3   17   33.8      0    0    0.0        3   17   33.8</t>
  </si>
  <si>
    <t xml:space="preserve"> 22  00 00      3    7   26.6      0    0    0.0        3    7   26.6</t>
  </si>
  <si>
    <t xml:space="preserve"> 26  00 30      0    0    0.0      0    0    0.0        0    0    0.0</t>
  </si>
  <si>
    <t xml:space="preserve"> Monthly Mean            15.7                7.3                 23.0</t>
  </si>
  <si>
    <t xml:space="preserve"> October   1975     (k = 0.72)</t>
  </si>
  <si>
    <t xml:space="preserve">  1  01 20      3    7   26.6      0    0    0.0        3    7   26.6</t>
  </si>
  <si>
    <t xml:space="preserve">  4  00 15      1    3    9.4      0    0    0.0        1    3    9.4</t>
  </si>
  <si>
    <t xml:space="preserve">  6  00 30      1    6   11.5      0    0    0.0        1    6   11.5</t>
  </si>
  <si>
    <t xml:space="preserve">  7  00 30      1    6   11.5      0    0    0.0        1    6   11.5</t>
  </si>
  <si>
    <t xml:space="preserve">  9  00 00      1    3    9.4      1    3    9.4        2    6   18.7</t>
  </si>
  <si>
    <t xml:space="preserve"> 10  00 00      1    3    9.4      0    0    0.0        1    3    9.4</t>
  </si>
  <si>
    <t xml:space="preserve"> 11  00 50      1    2    8.6      0    0    0.0        1    2    8.6</t>
  </si>
  <si>
    <t xml:space="preserve"> 14  00 40      2   28   34.6      1    1    7.9        3   29   42.5</t>
  </si>
  <si>
    <t xml:space="preserve"> 15  00 00      1   26   25.9      1    1    7.9        2   27   33.8</t>
  </si>
  <si>
    <t xml:space="preserve"> 20  00 30      1    6   11.5      1    4   10.1        2   10   21.6</t>
  </si>
  <si>
    <t xml:space="preserve"> 21  00 15      1    4   10.1      0    0    0.0        1    4   10.1</t>
  </si>
  <si>
    <t xml:space="preserve"> 23  02 25      0    0    0.0      0    0    0.0        0    0    0.0</t>
  </si>
  <si>
    <t xml:space="preserve"> 25  03 30      0    0    0.0      0    0    0.0        0    0    0.0</t>
  </si>
  <si>
    <t xml:space="preserve"> 25  23 30      0    0    0.0      0    0    0.0        0    0    0.0</t>
  </si>
  <si>
    <t xml:space="preserve"> 27  00 30      0    0    0.0      1    2    8.6        1    2    8.6</t>
  </si>
  <si>
    <t xml:space="preserve"> 29  00 45      0    0    0.0      1    2    8.6        1    2    8.6</t>
  </si>
  <si>
    <t xml:space="preserve"> Monthly Mean             9.9                3.1                 13.0</t>
  </si>
  <si>
    <t xml:space="preserve"> November  1975     (k = 0.72)</t>
  </si>
  <si>
    <t xml:space="preserve">  2  03 30      0    0    0.0      0    0    0.0        0    0    0.0</t>
  </si>
  <si>
    <t xml:space="preserve">  3  00 30      0    0    0.0      1    1    7.9        1    1    7.9</t>
  </si>
  <si>
    <t xml:space="preserve">  4  00 55      0    0    0.0      1    7   12.2        1    7   12.2</t>
  </si>
  <si>
    <t xml:space="preserve">  7  04 00      1   10   14.4      2   13   23.8        3   23   38.2</t>
  </si>
  <si>
    <t xml:space="preserve">  7  23 45      1   26   25.9      2    8   20.2        3   34   46.1</t>
  </si>
  <si>
    <t xml:space="preserve"> 10  00 30      1   27   26.6      0    0    0.0        1   27   26.6</t>
  </si>
  <si>
    <t xml:space="preserve"> 11  02 00      1   16   18.7      0    0    0.0        1   16   18.7</t>
  </si>
  <si>
    <t xml:space="preserve"> 12  01 45      1    9   13.7      0    0    0.0        1    9   13.7</t>
  </si>
  <si>
    <t xml:space="preserve"> 12  23 30      2   12   23.0      0    0    0.0        2   12   23.0</t>
  </si>
  <si>
    <t xml:space="preserve"> 16  00 50      1    8   13.0      1   11   15.1        2   19   28.1</t>
  </si>
  <si>
    <t xml:space="preserve"> 17  00 30      1    9   13.7      1   19   20.9        2   28   34.6</t>
  </si>
  <si>
    <t xml:space="preserve"> 18  02 00      1   18   20.2      1   21   22.3        2   39   42.5</t>
  </si>
  <si>
    <t xml:space="preserve"> 20  00 15      1   14   17.3      1   36   33.1        2   50   50.4</t>
  </si>
  <si>
    <t xml:space="preserve"> 24  02 00      0    0    0.0      1    8   13.0        1    8   13.0</t>
  </si>
  <si>
    <t xml:space="preserve"> 25  00 15      0    0    0.0      1    7   12.2        1    7   12.2</t>
  </si>
  <si>
    <t xml:space="preserve"> 26  00 00      0    0    0.0      1    4   10.1        1    4   10.1</t>
  </si>
  <si>
    <t xml:space="preserve"> 27  23 55      0    0    0.0      0    0    0.0        0    0    0.0</t>
  </si>
  <si>
    <t xml:space="preserve"> 28  23 00      0    0    0.0      0    0    0.0        0    0    0.0</t>
  </si>
  <si>
    <t xml:space="preserve"> 30  01 10      0    0    0.0      0    0    0.0        0    0    0.0</t>
  </si>
  <si>
    <t xml:space="preserve"> Monthly Mean             8.9                9.1                 18.0</t>
  </si>
  <si>
    <t xml:space="preserve"> December  1975     (k = 0.72)</t>
  </si>
  <si>
    <t xml:space="preserve">  2  00 15      1    9   13.7      0    0    0.0        1    9   13.7</t>
  </si>
  <si>
    <t xml:space="preserve">  3  00 30      3   19   35.3      0    0    0.0        3   19   35.3</t>
  </si>
  <si>
    <t xml:space="preserve">  4  00 20      1   21   22.3      1    7   12.2        2   28   34.6</t>
  </si>
  <si>
    <t xml:space="preserve">  6  01 30      1   23   23.8      0    0    0.0        1   23   23.8</t>
  </si>
  <si>
    <t xml:space="preserve">  7  05 20      1   16   18.7      0    0    0.0        1   16   18.7</t>
  </si>
  <si>
    <t xml:space="preserve"> 10  01 00      2    4   17.3      0    0    0.0        2    4   17.3</t>
  </si>
  <si>
    <t xml:space="preserve"> 12  00 30      0    0    0.0      0    0    0.0        0    0    0.0</t>
  </si>
  <si>
    <t xml:space="preserve"> 13  23 45      0    0    0.0      0    0    0.0        0    0    0.0</t>
  </si>
  <si>
    <t xml:space="preserve"> 15  00 15      0    0    0.0      1    9   13.7        1    9   13.7</t>
  </si>
  <si>
    <t xml:space="preserve"> 16  00 30      0    0    0.0      1    7   12.2        1    7   12.2</t>
  </si>
  <si>
    <t xml:space="preserve"> 17  00 30      0    0    0.0      1    5   10.8        1    5   10.8</t>
  </si>
  <si>
    <t xml:space="preserve"> 18  01 15      0    0    0.0      1    2    8.6        1    2    8.6</t>
  </si>
  <si>
    <t xml:space="preserve"> 19  00 30      0    0    0.0      1    3    9.4        1    3    9.4</t>
  </si>
  <si>
    <t xml:space="preserve"> 23  00 45      0    0    0.0      0    0    0.0        0    0    0.0</t>
  </si>
  <si>
    <t xml:space="preserve"> 24  01 34      0    0    0.0      1    1    7.9        1    1    7.9</t>
  </si>
  <si>
    <t xml:space="preserve"> 25  00 45      0    0    0.0      2    2   15.8        2    2   15.8</t>
  </si>
  <si>
    <t xml:space="preserve"> 26  00 45      0    0    0.0      1    2    8.6        1    2    8.6</t>
  </si>
  <si>
    <t xml:space="preserve"> 27  00 45      0    0    0.0      0    0    0.0        0    0    0.0</t>
  </si>
  <si>
    <t xml:space="preserve"> 29  01 45      0    0    0.0      0    0    0.0        0    0    0.0</t>
  </si>
  <si>
    <t xml:space="preserve"> 30  01 30      1    1    7.9      0    0    0.0        1    1    7.9</t>
  </si>
  <si>
    <t xml:space="preserve"> 18  02 00      7   84  110.9      1    8   13.0        8   92  123.8</t>
  </si>
  <si>
    <t xml:space="preserve"> 19  01 15      7  106  126.7      2   24   31.7        9  130  158.4</t>
  </si>
  <si>
    <t xml:space="preserve"> 20  01 15      7  137  149.0      2   36   40.3        9  173  189.4</t>
  </si>
  <si>
    <t xml:space="preserve"> 23  00 15      6  132  138.2      1   39   35.3        7  171  173.5</t>
  </si>
  <si>
    <t xml:space="preserve"> 25  01 45      6   99  114.5      4   83   88.6       10  182  203.0</t>
  </si>
  <si>
    <t xml:space="preserve"> 26  00 15      7   55   90.0      2   67   62.6        9  122  152.6</t>
  </si>
  <si>
    <t xml:space="preserve"> 27  00 00      6   53   81.4      3   88   85.0        9  141  166.3</t>
  </si>
  <si>
    <t xml:space="preserve"> 28  02 40      6   47   77.0      2   56   54.7        8  103  131.8</t>
  </si>
  <si>
    <t xml:space="preserve"> 29  01 15      6   73   95.8      2   63   59.8        8  136  155.5</t>
  </si>
  <si>
    <t xml:space="preserve"> 30  01 15      6   62   87.8      1   42   37.4        7  104  125.3</t>
  </si>
  <si>
    <t xml:space="preserve"> 31  00 30      4   93   95.8      4   49   64.1        8  142  159.8</t>
  </si>
  <si>
    <t xml:space="preserve"> Monthly Mean            68.2               55.4                123.6</t>
  </si>
  <si>
    <t xml:space="preserve"> February  1971     (k = 0.72)</t>
  </si>
  <si>
    <t xml:space="preserve">  1  01 15      2   87   77.0      3   36   47.5        5  123  124.6</t>
  </si>
  <si>
    <t xml:space="preserve">  2  01 15      2   81   72.7      4   44   60.5        6  125  133.2</t>
  </si>
  <si>
    <t xml:space="preserve">  3  01 15      2  118   99.4      4   22   44.6        6  140  144.0</t>
  </si>
  <si>
    <t xml:space="preserve">  4  01 15      3   92   87.8      3   18   34.6        6  110  122.4</t>
  </si>
  <si>
    <t xml:space="preserve">  5  01 15      3   76   76.3      4   25   46.8        7  101  123.1</t>
  </si>
  <si>
    <t xml:space="preserve">  6  01 30      3   54   60.5      1   11   15.1        4   65   75.6</t>
  </si>
  <si>
    <t xml:space="preserve">  7  01 35      4   31   51.1      1    6   11.5        5   37   62.6</t>
  </si>
  <si>
    <t xml:space="preserve">  8  01 30      6   45   75.6      3    5   25.2        9   50  100.8</t>
  </si>
  <si>
    <t xml:space="preserve">  9  01 15      3   25   39.6      1    3    9.4        4   28   49.0</t>
  </si>
  <si>
    <t xml:space="preserve"> 10  01 15      3   20   36.0      3   12   30.2        6   32   66.2</t>
  </si>
  <si>
    <t xml:space="preserve"> 11  01 30      2   12   23.0      4   13   38.2        6   25   61.2</t>
  </si>
  <si>
    <t xml:space="preserve"> 14  00 30      4   43   59.8      1    3    9.4        5   46   69.1</t>
  </si>
  <si>
    <t xml:space="preserve"> 16  01 20      3   31   43.9      3   12   30.2        6   43   74.2</t>
  </si>
  <si>
    <t xml:space="preserve"> 18  01 15      3   40   50.4      4   42   59.0        7   82  109.4</t>
  </si>
  <si>
    <t xml:space="preserve"> 19  01 30      3   14   31.7      4   60   72.0        7   74  103.7</t>
  </si>
  <si>
    <t xml:space="preserve"> 20  02 40      3   13   31.0      5   62   80.6        8   75  111.6</t>
  </si>
  <si>
    <t xml:space="preserve"> 21  05 15      2   17   26.6      5   68   85.0        7   85  111.6</t>
  </si>
  <si>
    <t xml:space="preserve"> 22  05 30      3   15   32.4      6  119  128.9        9  134  161.3</t>
  </si>
  <si>
    <t xml:space="preserve"> 24  00 00      3   17   33.8      5   68   85.0        8   85  118.8</t>
  </si>
  <si>
    <t xml:space="preserve"> 27  00 15      3   44   53.3      3   29   42.5        6   73   95.8</t>
  </si>
  <si>
    <t xml:space="preserve"> 28  00 45      4   53   67.0      3   22   37.4        7   75  104.4</t>
  </si>
  <si>
    <t xml:space="preserve"> Monthly Mean            53.8               47.3                101.1</t>
  </si>
  <si>
    <t xml:space="preserve"> March     1971     (k = 0.72)</t>
  </si>
  <si>
    <t xml:space="preserve">  1  04 15      4   42   59.0      4   17   41.0        8   59  100.1</t>
  </si>
  <si>
    <t xml:space="preserve">  2  01 15      3   46   54.7      5   24   53.3        8   70  108.0</t>
  </si>
  <si>
    <t xml:space="preserve">  4  00 40      4   30   50.4      3   22   37.4        7   52   87.8</t>
  </si>
  <si>
    <t xml:space="preserve">  5  01 45      3   20   36.0      3   17   33.8        6   37   69.8</t>
  </si>
  <si>
    <t xml:space="preserve">  6  01 00      3   18   34.6      3   13   31.0        6   31   65.5</t>
  </si>
  <si>
    <t xml:space="preserve">  7  01 30      2    5   18.0      2    3   16.6        4    8   34.6</t>
  </si>
  <si>
    <t xml:space="preserve">  8  01 00      2    8   20.2      3   18   34.6        5   26   54.7</t>
  </si>
  <si>
    <t xml:space="preserve">  9  01 15      2    5   18.0      3   22   37.4        5   27   55.4</t>
  </si>
  <si>
    <t xml:space="preserve"> 10  01 15      2    2   15.8      2   25   32.4        4   27   48.2</t>
  </si>
  <si>
    <t xml:space="preserve"> 11  01 00      1    6   11.5      2   40   43.2        3   46   54.7</t>
  </si>
  <si>
    <t xml:space="preserve"> 13  01 00      3   16   33.1      4   37   55.4        7   53   88.6</t>
  </si>
  <si>
    <t xml:space="preserve"> 14  05 35      3   12   30.2      4   25   46.8        7   37   77.0</t>
  </si>
  <si>
    <t xml:space="preserve"> 15  01 00      3   22   37.4      4   23   45.4        7   45   82.8</t>
  </si>
  <si>
    <t xml:space="preserve"> 16  03 10      4   23   45.4      7   21   65.5       11   44  110.9</t>
  </si>
  <si>
    <t xml:space="preserve"> 17  01 00      3   17   33.8      5   24   53.3        8   41   87.1</t>
  </si>
  <si>
    <t xml:space="preserve"> 18  01 15      2   11   22.3      6   48   77.8        8   59  100.1</t>
  </si>
  <si>
    <t xml:space="preserve"> 19  01 15      3    8   27.4      5   34   60.5        8   42   87.8</t>
  </si>
  <si>
    <t xml:space="preserve"> 20  01 30      4    6   33.1      5   31   58.3        9   37   91.4</t>
  </si>
  <si>
    <t xml:space="preserve"> 21  01 10      1    2    8.6      4   25   46.8        5   27   55.4</t>
  </si>
  <si>
    <t xml:space="preserve"> 22  01 30      2    4   17.3      5   40   64.8        7   44   82.1</t>
  </si>
  <si>
    <t xml:space="preserve">  9  00 00      1    2    8.6      0    0    0.0        1    2    8.6</t>
  </si>
  <si>
    <t xml:space="preserve"> 10  05 30      2   12   23.0      0    0    0.0        2   12   23.0</t>
  </si>
  <si>
    <t xml:space="preserve"> 11  03 00      2   34   38.9      1    2    8.6        3   36   47.5</t>
  </si>
  <si>
    <t xml:space="preserve"> 12  00 15      2   21   29.5      1    5   10.8        3   26   40.3</t>
  </si>
  <si>
    <t xml:space="preserve"> 13  00 15      1    6   11.5      1    3    9.4        2    9   20.9</t>
  </si>
  <si>
    <t xml:space="preserve"> 13  23 15      0    0    0.0      2    4   17.3        2    4   17.3</t>
  </si>
  <si>
    <t xml:space="preserve"> 15  02 00      0    0    0.0      4   10   36.0        4   10   36.0</t>
  </si>
  <si>
    <t xml:space="preserve"> 16  00 00      1    2    8.6      4   11   36.7        5   13   45.4</t>
  </si>
  <si>
    <t xml:space="preserve"> 17  01 25      0    0    0.0      2    5   18.0        2    5   18.0</t>
  </si>
  <si>
    <t xml:space="preserve"> 19  02 30      0    0    0.0      3   13   31.0        3   13   31.0</t>
  </si>
  <si>
    <t xml:space="preserve"> 20  00 15      0    0    0.0      2    6   18.7        2    6   18.7</t>
  </si>
  <si>
    <t xml:space="preserve"> 21  23 30      0    0    0.0      2    3   16.6        2    3   16.6</t>
  </si>
  <si>
    <t xml:space="preserve"> 23  00 10      1   12   15.8      1    2    8.6        2   14   24.5</t>
  </si>
  <si>
    <t xml:space="preserve"> 24  00 00      1    9   13.7      1    3    9.4        2   12   23.0</t>
  </si>
  <si>
    <t xml:space="preserve"> 25  05 00      1    1    7.9      1    2    8.6        2    3   16.6</t>
  </si>
  <si>
    <t xml:space="preserve"> 28  04 30      1    6   11.5      1    3    9.4        2    9   20.9</t>
  </si>
  <si>
    <t xml:space="preserve"> 29  00 00      1    6   11.5      1    4   10.1        2   10   21.6</t>
  </si>
  <si>
    <t xml:space="preserve"> 30  00 00      1   10   14.4      2    3   16.6        3   13   31.0</t>
  </si>
  <si>
    <t xml:space="preserve"> 31  00 50      1    3    9.4      2    5   18.0        3    8   27.4</t>
  </si>
  <si>
    <t xml:space="preserve"> Monthly Mean            10.9               12.0                 23.0</t>
  </si>
  <si>
    <t xml:space="preserve"> April     1974     (k = 0.72)</t>
  </si>
  <si>
    <t xml:space="preserve">  1  00 00      1    4   10.1      1    4   10.1        2    8   20.2</t>
  </si>
  <si>
    <t xml:space="preserve">  2  00 00      1    8   13.0      1    9   13.7        2   17   26.6</t>
  </si>
  <si>
    <t xml:space="preserve">  3  00 00      1    7   12.2      1    7   12.2        2   14   24.5</t>
  </si>
  <si>
    <t xml:space="preserve">  4  00 00      1    2    8.6      1    4   10.1        2    6   18.7</t>
  </si>
  <si>
    <t xml:space="preserve">  5  00 00      1    2    8.6      1    3    9.4        2    5   18.0</t>
  </si>
  <si>
    <t xml:space="preserve">  6  00 00      1   28   27.4      0    0    0.0        1   28   27.4</t>
  </si>
  <si>
    <t xml:space="preserve">  6  23 25      1   18   20.2      1    2    8.6        2   20   28.8</t>
  </si>
  <si>
    <t xml:space="preserve"> 11  05 14      0    0    0.0      4   57   69.8        4   57   69.8</t>
  </si>
  <si>
    <t xml:space="preserve"> 12  00 50      0    0    0.0      3   85   82.8        3   85   82.8</t>
  </si>
  <si>
    <t xml:space="preserve"> 12  23 25      0    0    0.0      3   98   92.2        3   98   92.2</t>
  </si>
  <si>
    <t xml:space="preserve"> 13  23 30      0    0    0.0      3   90   86.4        3   90   86.4</t>
  </si>
  <si>
    <t xml:space="preserve"> 15  00 00      0    0    0.0      4  140  129.6        4  140  129.6</t>
  </si>
  <si>
    <t xml:space="preserve"> 17  00 00      1    1    7.9      4   73   81.4        5   74   89.3</t>
  </si>
  <si>
    <t xml:space="preserve"> 18  02 40      1    3    9.4      4   24   46.1        5   27   55.4</t>
  </si>
  <si>
    <t xml:space="preserve"> 19  00 30      1    1    7.9      4   34   53.3        5   35   61.2</t>
  </si>
  <si>
    <t xml:space="preserve"> 20  00 15      0    0    0.0      3   24   38.9        3   24   38.9</t>
  </si>
  <si>
    <t xml:space="preserve"> 22  00 45      1    5   10.8      3    3   23.8        4    8   34.6</t>
  </si>
  <si>
    <t xml:space="preserve"> 23  05 45      0    0    0.0      1    2    8.6        1    2    8.6</t>
  </si>
  <si>
    <t xml:space="preserve"> 24  00 10      0    0    0.0      1    9   13.7        1    9   13.7</t>
  </si>
  <si>
    <t xml:space="preserve"> 25  00 15      0    0    0.0      1   27   26.6        1   27   26.6</t>
  </si>
  <si>
    <t xml:space="preserve"> 26  00 45      0    0    0.0      1   24   24.5        1   24   24.5</t>
  </si>
  <si>
    <t xml:space="preserve"> 27  00 00      0    0    0.0      1   25   25.2        1   25   25.2</t>
  </si>
  <si>
    <t xml:space="preserve"> 27  23 30      0    0    0.0      1    6   11.5        1    6   11.5</t>
  </si>
  <si>
    <t xml:space="preserve"> 29  01 30      0    0    0.0      1    3    9.4        1    3    9.4</t>
  </si>
  <si>
    <t xml:space="preserve"> 30  00 15      2    2   15.8      2    6   18.7        4    8   34.6</t>
  </si>
  <si>
    <t xml:space="preserve"> Monthly Mean             6.1               36.3                 42.3</t>
  </si>
  <si>
    <t xml:space="preserve"> May       1974     (k = 0.72)</t>
  </si>
  <si>
    <t xml:space="preserve">  1  01 30      0    0    0.0      3   10   28.8        3   10   28.8</t>
  </si>
  <si>
    <t xml:space="preserve">  2  02 30      1   10   14.4      3   34   46.1        4   44   60.5</t>
  </si>
  <si>
    <t xml:space="preserve">  3  00 00      2   14   24.5      6   61   87.1        8   75  111.6</t>
  </si>
  <si>
    <t xml:space="preserve">  4  00 00      2   10   21.6      4   69   78.5        6   79  100.1</t>
  </si>
  <si>
    <t xml:space="preserve">  4  23 45      2   10   21.6      5   55   75.6        7   65   97.2</t>
  </si>
  <si>
    <t xml:space="preserve">  5  23 30      1    6   11.5      5   93  103.0        6   99  114.5</t>
  </si>
  <si>
    <t xml:space="preserve">  4  05 45      2    2   15.8      3   10   28.8        5   12   44.6</t>
  </si>
  <si>
    <t xml:space="preserve">  5  03 30      2    4   17.3      3    9   28.1        5   13   45.4</t>
  </si>
  <si>
    <t xml:space="preserve">  6  23 45      1    2    8.6      3   18   34.6        4   20   43.2</t>
  </si>
  <si>
    <t xml:space="preserve">  8  00 00      1    4   10.1      3   12   30.2        4   16   40.3</t>
  </si>
  <si>
    <t xml:space="preserve">  8  23 45      1    8   13.0      3    8   27.4        4   16   40.3</t>
  </si>
  <si>
    <t xml:space="preserve"> 11  01 15      2    4   17.3      1    4   10.1        3    8   27.4</t>
  </si>
  <si>
    <t xml:space="preserve"> 13  04 15      1   11   15.1      1    3    9.4        2   14   24.5</t>
  </si>
  <si>
    <t xml:space="preserve"> 15  03 10      0    0    0.0      2   10   21.6        2   10   21.6</t>
  </si>
  <si>
    <t xml:space="preserve"> 17  02 20      1    4   10.1      5   11   43.9        6   15   54.0</t>
  </si>
  <si>
    <t xml:space="preserve"> 18  00 00      1    4   10.1      3   14   31.7        4   18   41.8</t>
  </si>
  <si>
    <t xml:space="preserve"> 19  00 00      2    2   15.8      2    6   18.7        4    8   34.6</t>
  </si>
  <si>
    <t xml:space="preserve"> 23  00 15      2   10   21.6      2   10   21.6        4   20   43.2</t>
  </si>
  <si>
    <t xml:space="preserve"> 24  23 45      2   23   31.0      3   34   46.1        5   57   77.0</t>
  </si>
  <si>
    <t xml:space="preserve"> 26  00 15      3   45   54.0      2   37   41.0        5   82   95.0</t>
  </si>
  <si>
    <t xml:space="preserve"> 28  00 00      5   77   91.4      5   44   67.7       10  121  159.1</t>
  </si>
  <si>
    <t xml:space="preserve"> 29  04 00      4   54   67.7      4   44   60.5        8   98  128.2</t>
  </si>
  <si>
    <t xml:space="preserve"> 30  01 00      5   69   85.7      4   70   79.2        9  139  164.9</t>
  </si>
  <si>
    <t xml:space="preserve"> Monthly Mean            32.8               32.5                 65.3</t>
  </si>
  <si>
    <t xml:space="preserve"> July      1971     (k = 0.72)</t>
  </si>
  <si>
    <t xml:space="preserve">  4  03 45      3   14   31.7      3   97   91.4        6  111  123.1</t>
  </si>
  <si>
    <t xml:space="preserve">  5  01 00      1    3    9.4      4   79   85.7        5   82   95.0</t>
  </si>
  <si>
    <t xml:space="preserve">  6  00 15      2    4   17.3      4   58   70.6        6   62   87.8</t>
  </si>
  <si>
    <t xml:space="preserve">  7  02 45      1    2    8.6      4   58   70.6        5   60   79.2</t>
  </si>
  <si>
    <t xml:space="preserve">  8  01 15      1    4   10.1      4   46   61.9        5   50   72.0</t>
  </si>
  <si>
    <t xml:space="preserve">  9  00 00      1    3    9.4      3   34   46.1        4   37   55.4</t>
  </si>
  <si>
    <t xml:space="preserve"> 10  01 45      1    3    9.4      2   31   36.7        3   34   46.1</t>
  </si>
  <si>
    <t xml:space="preserve"> 11  01 20      1    8   13.0      2   27   33.8        3   35   46.8</t>
  </si>
  <si>
    <t xml:space="preserve"> 12  00 30      2   12   23.0      2   60   57.6        4   72   80.6</t>
  </si>
  <si>
    <t xml:space="preserve"> 13  01 30      2   20   28.8      3   39   49.7        5   59   78.5</t>
  </si>
  <si>
    <t xml:space="preserve"> 14  00 00      3   28   41.8      3   35   46.8        6   63   88.6</t>
  </si>
  <si>
    <t xml:space="preserve"> 16  00 15      3   75   75.6      4   16   40.3        7   91  115.9</t>
  </si>
  <si>
    <t xml:space="preserve"> 17  01 20      5   61   79.9      5   15   46.8       10   76  126.7</t>
  </si>
  <si>
    <t xml:space="preserve"> 17  23 45      4   77   84.2      4   10   36.0        8   87  120.2</t>
  </si>
  <si>
    <t xml:space="preserve"> 19  00 10      4   85   90.0      5   12   44.6        9   97  134.6</t>
  </si>
  <si>
    <t xml:space="preserve"> 20  00 30      7   87  113.0      0    0    0.0        7   87  113.0</t>
  </si>
  <si>
    <t xml:space="preserve"> 21  03 30      8   91  123.1      0    0    0.0        8   91  123.1</t>
  </si>
  <si>
    <t xml:space="preserve"> 24  02 00      6   50   79.2      4   22   44.6       10   72  123.8</t>
  </si>
  <si>
    <t xml:space="preserve"> 25  06 15      6   35   68.4      4    8   34.6       10   43  103.0</t>
  </si>
  <si>
    <t xml:space="preserve"> 27  06 15      4   38   56.2      3   13   31.0        7   51   87.1</t>
  </si>
  <si>
    <t xml:space="preserve"> 28  02 00      3   24   38.9      4   20   43.2        7   44   82.1</t>
  </si>
  <si>
    <t xml:space="preserve"> 29  04 40      2   20   28.8      4   28   49.0        6   48   77.8</t>
  </si>
  <si>
    <t xml:space="preserve"> 30  00 20      5   24   53.3      4   23   45.4        9   47   98.6</t>
  </si>
  <si>
    <t xml:space="preserve"> 31  00 10      3   21   36.7      4   25   46.8        7   46   83.5</t>
  </si>
  <si>
    <t xml:space="preserve"> Monthly Mean            47.1               46.4                 93.4</t>
  </si>
  <si>
    <t xml:space="preserve"> August    1971     (k = 0.72)</t>
  </si>
  <si>
    <t xml:space="preserve">  2  00 10      3   11   29.5      4   21   43.9        7   32   73.4</t>
  </si>
  <si>
    <t xml:space="preserve">  3  00 10      2   10   21.6      4   15   39.6        6   25   61.2</t>
  </si>
  <si>
    <t xml:space="preserve">  4  00 00      1    6   11.5      5   22   51.8        6   28   63.4</t>
  </si>
  <si>
    <t xml:space="preserve">  5  01 30      1    3    9.4      5   17   48.2        6   20   57.6</t>
  </si>
  <si>
    <t xml:space="preserve">  6  01 30      1    1    7.9      2   11   22.3        3   12   30.2</t>
  </si>
  <si>
    <t xml:space="preserve">  6  23 30      0    0    0.0      4   24   46.1        4   24   46.1</t>
  </si>
  <si>
    <t xml:space="preserve">  8  01 10      1   12   15.8      3   37   48.2        4   49   64.1</t>
  </si>
  <si>
    <t xml:space="preserve">  9  00 30      2   29   35.3      3   24   38.9        5   53   74.2</t>
  </si>
  <si>
    <t xml:space="preserve"> 10  00 10      2   28   34.6      3   47   55.4        5   75   90.0</t>
  </si>
  <si>
    <t xml:space="preserve"> 11  00 15      3   17   33.8      3   33   45.4        6   50   79.2</t>
  </si>
  <si>
    <t xml:space="preserve"> 12  03 00      5   44   67.7      4   29   49.7        9   73  117.4</t>
  </si>
  <si>
    <t xml:space="preserve"> 13  00 30      5   17   48.2      2   14   24.5        7   31   72.7</t>
  </si>
  <si>
    <t xml:space="preserve"> 14  00 10      5   12   44.6      3   12   30.2        8   24   74.9</t>
  </si>
  <si>
    <t xml:space="preserve"> 15  00 15      4   12   37.4      3    8   27.4        7   20   64.8</t>
  </si>
  <si>
    <t xml:space="preserve"> 16  00 15      5   14   46.1      1    1    7.9        6   15   54.0</t>
  </si>
  <si>
    <t xml:space="preserve">  6  00 15      0    0    0.0      2    8   20.2        2    8   20.2</t>
  </si>
  <si>
    <t xml:space="preserve">  7  00 15      0    0    0.0      3   16   33.1        3   16   33.1</t>
  </si>
  <si>
    <t xml:space="preserve">  8  00 15      0    0    0.0      3   23   38.2        3   23   38.2</t>
  </si>
  <si>
    <t xml:space="preserve">  9  00 00      0    0    0.0      3   31   43.9        3   31   43.9</t>
  </si>
  <si>
    <t xml:space="preserve"> 10  00 00      1    3    9.4      3   22   37.4        4   25   46.8</t>
  </si>
  <si>
    <t xml:space="preserve"> 10  23 45      1    3    9.4      3   37   48.2        4   40   57.6</t>
  </si>
  <si>
    <t xml:space="preserve"> 12  00 00      2    3   16.6      4   49   64.1        6   52   80.6</t>
  </si>
  <si>
    <t xml:space="preserve"> 13  00 00      4   13   38.2      5   40   64.8        9   53  103.0</t>
  </si>
  <si>
    <t xml:space="preserve"> 14  00 15      2    3   16.6      6   40   72.0        8   43   88.6</t>
  </si>
  <si>
    <t xml:space="preserve"> 15  02 10      2    5   18.0      5   20   50.4        7   25   68.4</t>
  </si>
  <si>
    <t xml:space="preserve"> 15  23 45      1    7   12.2      6   19   56.9        7   26   69.1</t>
  </si>
  <si>
    <t xml:space="preserve"> 18  04 40      1    8   13.0      3    8   27.4        4   16   40.3</t>
  </si>
  <si>
    <t xml:space="preserve"> 19  00 00      1   11   15.1      4   14   38.9        5   25   54.0</t>
  </si>
  <si>
    <t xml:space="preserve"> 20  00 00      2    4   17.3      3    6   25.9        5   10   43.2</t>
  </si>
  <si>
    <t xml:space="preserve"> 21  00 20      1    3    9.4      2    7   19.4        3   10   28.8</t>
  </si>
  <si>
    <t xml:space="preserve"> 22  00 30      1    4   10.1      2   12   23.0        3   16   33.1</t>
  </si>
  <si>
    <t xml:space="preserve"> 23  00 00      1    5   10.8      2   20   28.8        3   25   39.6</t>
  </si>
  <si>
    <t xml:space="preserve"> 24  00 00      1   10   14.4      2   14   24.5        3   24   38.9</t>
  </si>
  <si>
    <t xml:space="preserve"> 27  00 00      0    0    0.0      2    4   17.3        2    4   17.3</t>
  </si>
  <si>
    <t xml:space="preserve"> 27  23 45      1    2    8.6      1    2    8.6        2    4   17.3</t>
  </si>
  <si>
    <t xml:space="preserve"> 29  01 58      1    2    8.6      0    0    0.0        1    2    8.6</t>
  </si>
  <si>
    <t xml:space="preserve"> 30  00 00      1    2    8.6      0    0    0.0        1    2    8.6</t>
  </si>
  <si>
    <t xml:space="preserve"> 31  01 00      1    2    8.6      0    0    0.0        1    2    8.6</t>
  </si>
  <si>
    <t xml:space="preserve"> Monthly Mean             8.7               31.8                 40.5</t>
  </si>
  <si>
    <t xml:space="preserve"> September 1974     (k = 0.72)</t>
  </si>
  <si>
    <t xml:space="preserve">  2  01 00      0    0    0.0      1    4   10.1        1    4   10.1</t>
  </si>
  <si>
    <t xml:space="preserve">  3  00 00      0    0    0.0      3    6   25.9        3    6   25.9</t>
  </si>
  <si>
    <t xml:space="preserve">  5  00 00      1    4   10.1      5   19   49.7        6   23   59.8</t>
  </si>
  <si>
    <t xml:space="preserve">  6  00 00      2    6   18.7      5   15   46.8        7   21   65.5</t>
  </si>
  <si>
    <t xml:space="preserve">  7  00 25      0    0    0.0      5   11   43.9        5   11   43.9</t>
  </si>
  <si>
    <t xml:space="preserve">  7  23 40      1    4   10.1      3    8   27.4        4   12   37.4</t>
  </si>
  <si>
    <t xml:space="preserve">  8  22 15      1    4   10.1      4    7   33.8        5   11   43.9</t>
  </si>
  <si>
    <t xml:space="preserve"> 10  01 00      2   17   26.6      5   13   45.4        7   30   72.0</t>
  </si>
  <si>
    <t xml:space="preserve"> 11  00 30      2   17   26.6      4   16   40.3        6   33   67.0</t>
  </si>
  <si>
    <t xml:space="preserve"> 13  03 00      1   24   24.5      3   23   38.2        4   47   62.6</t>
  </si>
  <si>
    <t xml:space="preserve"> 14  00 00      1   43   38.2      3   31   43.9        4   74   82.1</t>
  </si>
  <si>
    <t xml:space="preserve"> 15  00 20      1   35   32.4      2   22   30.2        3   57   62.6</t>
  </si>
  <si>
    <t xml:space="preserve"> 19  00 00      2   25   32.4      2    5   18.0        4   30   50.4</t>
  </si>
  <si>
    <t xml:space="preserve"> 20  00 00      1   16   18.7      1    1    7.9        2   17   26.6</t>
  </si>
  <si>
    <t xml:space="preserve"> 21  00 30      2   14   24.5      0    0    0.0        2   14   24.5</t>
  </si>
  <si>
    <t xml:space="preserve"> 24  23 40      1    9   13.7      0    0    0.0        1    9   13.7</t>
  </si>
  <si>
    <t xml:space="preserve"> 28  01 15      2    6   18.7      1    2    8.6        3    8   27.4</t>
  </si>
  <si>
    <t xml:space="preserve"> 29  01 35      1    2    8.6      1    7   12.2        2    9   20.9</t>
  </si>
  <si>
    <t xml:space="preserve"> 30  00 00      1    5   10.8      4   37   55.4        5   42   66.2</t>
  </si>
  <si>
    <t xml:space="preserve"> Monthly Mean            16.2               26.9                 43.1</t>
  </si>
  <si>
    <t xml:space="preserve"> October   1974     (k = 0.72)</t>
  </si>
  <si>
    <t xml:space="preserve">  1  03 30      1    9   13.7      3   21   36.7        4   30   50.4</t>
  </si>
  <si>
    <t xml:space="preserve">  2  04 45      1   18   20.2      2   24   31.7        3   42   51.8</t>
  </si>
  <si>
    <t xml:space="preserve">  4  00 30      2    9   20.9      3   18   34.6        5   27   55.4</t>
  </si>
  <si>
    <t xml:space="preserve">  5  00 25      3   16   33.1      3   25   39.6        6   41   72.7</t>
  </si>
  <si>
    <t xml:space="preserve">  6  03 00      5   21   51.1      4   15   39.6        9   36   90.7</t>
  </si>
  <si>
    <t xml:space="preserve">  6  22 30      5   42   66.2      3   26   40.3        8   68  106.6</t>
  </si>
  <si>
    <t xml:space="preserve">  8  04 45      5   80   93.6      2   37   41.0        7  117  134.6</t>
  </si>
  <si>
    <t xml:space="preserve">  9  00 00      5   80   93.6      2   36   40.3        7  116  133.9</t>
  </si>
  <si>
    <t xml:space="preserve"> 10  00 30      4  106  105.1      4   37   55.4        8  143  160.6</t>
  </si>
  <si>
    <t xml:space="preserve"> 11  04 10      4  154  139.7      2   24   31.7        6  178  171.4</t>
  </si>
  <si>
    <t xml:space="preserve">  8  00 10      2   16   25.9      5   27   55.4        7   43   81.4</t>
  </si>
  <si>
    <t xml:space="preserve">  9  02 45      2   13   23.8      5   16   47.5        7   29   71.3</t>
  </si>
  <si>
    <t xml:space="preserve"> 10  00 30      1    2    8.6      3    9   28.1        4   11   36.7</t>
  </si>
  <si>
    <t xml:space="preserve"> 11  00 15      1    2    8.6      3    6   25.9        4    8   34.6</t>
  </si>
  <si>
    <t xml:space="preserve"> 12  00 15      2    4   17.3      5   10   43.2        7   14   60.5</t>
  </si>
  <si>
    <t xml:space="preserve"> 12  23 30      2    8   20.2      5    6   40.3        7   14   60.5</t>
  </si>
  <si>
    <t xml:space="preserve"> 14  03 30      2    2   15.8      1    6   11.5        3    8   27.4</t>
  </si>
  <si>
    <t xml:space="preserve"> 19  00 00      4    8   34.6      3   12   30.2        7   20   64.8</t>
  </si>
  <si>
    <t xml:space="preserve"> 20  00 10      2    3   16.6      3   22   37.4        5   25   54.0</t>
  </si>
  <si>
    <t xml:space="preserve"> 21  02 40      2    3   16.6      2   11   22.3        4   14   38.9</t>
  </si>
  <si>
    <t xml:space="preserve"> 22  00 30      2    6   18.7      4   27   48.2        6   33   67.0</t>
  </si>
  <si>
    <t xml:space="preserve"> 23  01 10      2   10   21.6      5   35   61.2        7   45   82.8</t>
  </si>
  <si>
    <t xml:space="preserve"> 24  00 30      2   24   31.7      5   34   60.5        7   58   92.2</t>
  </si>
  <si>
    <t xml:space="preserve"> 26  00 30      2   26   33.1      5   65   82.8        7   91  115.9</t>
  </si>
  <si>
    <t xml:space="preserve"> 27  01 30      3   41   51.1      5   88   99.4        8  129  150.5</t>
  </si>
  <si>
    <t xml:space="preserve"> 28  00 30      2   42   44.6      5   98  106.6        7  140  151.2</t>
  </si>
  <si>
    <t xml:space="preserve"> 29  00 00      1   27   26.6      6   87  105.8        7  114  132.5</t>
  </si>
  <si>
    <t xml:space="preserve"> 30  00 15      1   15   18.0      6   75   97.2        7   90  115.2</t>
  </si>
  <si>
    <t xml:space="preserve"> Monthly Mean            23.5               55.3                 78.8</t>
  </si>
  <si>
    <t xml:space="preserve"> December  1971     (k = 0.72)</t>
  </si>
  <si>
    <t xml:space="preserve">  1  00 15      1    8   13.0      5   54   74.9        6   62   87.8</t>
  </si>
  <si>
    <t xml:space="preserve">  2  04 20      1   12   15.8      6   44   74.9        7   56   90.7</t>
  </si>
  <si>
    <t xml:space="preserve">  3  00 30      1    5   10.8      3   19   35.3        4   24   46.1</t>
  </si>
  <si>
    <t xml:space="preserve">  4  00 15      1    2    8.6      4   32   51.8        5   34   60.5</t>
  </si>
  <si>
    <t xml:space="preserve">  6  00 15      3   14   31.7      5   37   62.6        8   51   94.3</t>
  </si>
  <si>
    <t xml:space="preserve">  7  00 15      3   26   40.3      4   34   53.3        7   60   93.6</t>
  </si>
  <si>
    <t xml:space="preserve">  8  00 00      4   23   45.4      3   33   45.4        7   56   90.7</t>
  </si>
  <si>
    <t xml:space="preserve">  9  00 15      5   38   63.4      4   29   49.7        9   67  113.0</t>
  </si>
  <si>
    <t xml:space="preserve"> 10  00 15      6   55   82.8      5   28   56.2       11   83  139.0</t>
  </si>
  <si>
    <t xml:space="preserve"> 11  00 10      6   51   79.9      5   21   51.1       11   72  131.0</t>
  </si>
  <si>
    <t xml:space="preserve"> 12  00 15      5   36   61.9      4   14   38.9        9   50  100.8</t>
  </si>
  <si>
    <t xml:space="preserve"> 13  00 30      6   40   72.0      4   15   39.6       10   55  111.6</t>
  </si>
  <si>
    <t xml:space="preserve"> 14  01 15      4   42   59.0      4    9   35.3        8   51   94.3</t>
  </si>
  <si>
    <t xml:space="preserve"> 15  01 10      5   51   72.7      5   10   43.2       10   61  115.9</t>
  </si>
  <si>
    <t xml:space="preserve"> 16  05 15      4   35   54.0      4   11   36.7        8   46   90.7</t>
  </si>
  <si>
    <t xml:space="preserve"> 17  00 15      4   51   65.5      6   24   60.5       10   75  126.0</t>
  </si>
  <si>
    <t xml:space="preserve"> 18  00 40      4   51   65.5      7   33   74.2       11   84  139.7</t>
  </si>
  <si>
    <t xml:space="preserve"> 21  00 40      3   13   31.0      6   51   79.9        9   64  110.9</t>
  </si>
  <si>
    <t xml:space="preserve"> 22  02 30      2    8   20.2      5   74   89.3        7   82  109.4</t>
  </si>
  <si>
    <t xml:space="preserve"> 23  04 30      1    3    9.4      5   94  103.7        6   97  113.0</t>
  </si>
  <si>
    <t xml:space="preserve"> 24  00 30      0    0    0.0      7   88  113.8        7   88  113.8</t>
  </si>
  <si>
    <t xml:space="preserve"> 25  00 00      0    0    0.0      7   84  110.9        7   84  110.9</t>
  </si>
  <si>
    <t xml:space="preserve"> 28  01 00      1    2    8.6      6   28   63.4        7   30   72.0</t>
  </si>
  <si>
    <t xml:space="preserve"> 29  02 00      1    2    8.6      5   24   53.3        6   26   61.9</t>
  </si>
  <si>
    <t xml:space="preserve"> 31  05 20      1    3    9.4      5   33   59.8        6   36   69.1</t>
  </si>
  <si>
    <t xml:space="preserve">  5  23 15      1    3    9.4      0    0    0.0        1    3    9.4</t>
  </si>
  <si>
    <t xml:space="preserve"> 11  23 30      1   20   21.6      0    0    0.0        1   20   21.6</t>
  </si>
  <si>
    <t xml:space="preserve"> 13  00 00      2   23   31.0      0    0    0.0        2   23   31.0</t>
  </si>
  <si>
    <t xml:space="preserve"> 14  00 30      4   19   42.5      0    0    0.0        4   19   42.5</t>
  </si>
  <si>
    <t xml:space="preserve"> 16  00 30      2   28   34.6      0    0    0.0        2   28   34.6</t>
  </si>
  <si>
    <t xml:space="preserve"> 17  00 00      2   13   23.8      0    0    0.0        2   13   23.8</t>
  </si>
  <si>
    <t xml:space="preserve"> 18  02 45      3   14   31.7      0    0    0.0        3   14   31.7</t>
  </si>
  <si>
    <t xml:space="preserve"> 19  00 15      3   10   28.8      1    1    7.9        4   11   36.7</t>
  </si>
  <si>
    <t xml:space="preserve"> 20  04 30      3   15   32.4      1    4   10.1        4   19   42.5</t>
  </si>
  <si>
    <t xml:space="preserve"> 21  00 30      3   15   32.4      1    1    7.9        4   16   40.3</t>
  </si>
  <si>
    <t xml:space="preserve"> 22  00 15      3    8   27.4      0    0    0.0        3    8   27.4</t>
  </si>
  <si>
    <t xml:space="preserve"> 23  01 00      3   12   30.2      0    0    0.0        3   12   30.2</t>
  </si>
  <si>
    <t xml:space="preserve"> 24  03 00      2    7   19.4      0    0    0.0        2    7   19.4</t>
  </si>
  <si>
    <t xml:space="preserve"> 25  02 10      1    2    8.6      0    0    0.0        1    2    8.6</t>
  </si>
  <si>
    <t xml:space="preserve"> 25  23 45      1    2    8.6      0    0    0.0        1    2    8.6</t>
  </si>
  <si>
    <t xml:space="preserve"> 27  01 45      1    2    8.6      0    0    0.0        1    2    8.6</t>
  </si>
  <si>
    <t xml:space="preserve"> 28  02 00      2    7   19.4      0    0    0.0        2    7   19.4</t>
  </si>
  <si>
    <t xml:space="preserve"> 30  03 00      2    3   16.6      1    6   11.5        3    9   28.1</t>
  </si>
  <si>
    <t xml:space="preserve"> 31  01 00      1    1    7.9      1   12   15.8        2   13   23.8</t>
  </si>
  <si>
    <t xml:space="preserve"> Monthly Mean            17.1                2.0                 19.2</t>
  </si>
  <si>
    <t xml:space="preserve"> January   1973     (k = 0.72)</t>
  </si>
  <si>
    <t xml:space="preserve">  1  00 30      1   18   20.2      2    3   16.6        3   21   36.7</t>
  </si>
  <si>
    <t xml:space="preserve">  2  02 45      2   20   28.8      1    3    9.4        3   23   38.2</t>
  </si>
  <si>
    <t xml:space="preserve">  3  01 50      3   48   56.2      2    8   20.2        5   56   76.3</t>
  </si>
  <si>
    <t xml:space="preserve">  4  02 00      3   34   46.1      4   11   36.7        7   45   82.8</t>
  </si>
  <si>
    <t xml:space="preserve">  5  00 30      3   65   68.4      2    3   16.6        5   68   85.0</t>
  </si>
  <si>
    <t xml:space="preserve">  6  00 10      2   73   67.0      1    2    8.6        3   75   75.6</t>
  </si>
  <si>
    <t xml:space="preserve">  9  01 30      3   40   50.4      1    2    8.6        4   42   59.0</t>
  </si>
  <si>
    <t xml:space="preserve"> 10  00 30      3   35   46.8      2    6   18.7        5   41   65.5</t>
  </si>
  <si>
    <t xml:space="preserve"> 11  00 00      3   21   36.7      2    7   19.4        5   28   56.2</t>
  </si>
  <si>
    <t xml:space="preserve"> 12  00 00      2   22   30.2      3    5   25.2        5   27   55.4</t>
  </si>
  <si>
    <t xml:space="preserve"> 13  00 00      1    8   13.0      2    5   18.0        3   13   31.0</t>
  </si>
  <si>
    <t xml:space="preserve"> 14  00 30      1    3    9.4      1    2    8.6        2    5   18.0</t>
  </si>
  <si>
    <t xml:space="preserve"> 16  00 15      1    6   11.5      1    1    7.9        2    7   19.4</t>
  </si>
  <si>
    <t xml:space="preserve"> 17  00 00      1   11   15.1      1    1    7.9        2   12   23.0</t>
  </si>
  <si>
    <t xml:space="preserve"> 19  00 00      2   11   22.3      2   11   22.3        4   22   44.6</t>
  </si>
  <si>
    <t xml:space="preserve"> 20  01 00      1   10   14.4      2   14   24.5        3   24   38.9</t>
  </si>
  <si>
    <t xml:space="preserve">  9  00 15      1   32   30.2      6   53   81.4        7   85  111.6</t>
  </si>
  <si>
    <t xml:space="preserve">  9  23 30      1   41   36.7      7   28   70.6        8   69  107.3</t>
  </si>
  <si>
    <t xml:space="preserve"> 11  03 00      2   54   53.3      9   52  102.2       11  106  155.5</t>
  </si>
  <si>
    <t xml:space="preserve"> 12  02 35      3   98   92.2      9   84  125.3       12  182  217.4</t>
  </si>
  <si>
    <t xml:space="preserve"> 13  00 30      2   45   46.8      7   82  109.4        9  127  156.2</t>
  </si>
  <si>
    <t xml:space="preserve"> 14  00 30      1   38   34.6      7   78  106.6        8  116  141.1</t>
  </si>
  <si>
    <t xml:space="preserve"> 15  00 40      2   27   33.8      6   71   94.3        8   98  128.2</t>
  </si>
  <si>
    <t xml:space="preserve"> 16  02 30      2   15   25.2      6   65   90.0        8   80  115.2</t>
  </si>
  <si>
    <t xml:space="preserve"> 17  01 00      2    7   19.4      6   70   93.6        8   77  113.0</t>
  </si>
  <si>
    <t xml:space="preserve"> 18  00 30      2   13   23.8     10  111  151.9       12  124  175.7</t>
  </si>
  <si>
    <t xml:space="preserve"> 19  01 00      2   12   23.0      8   97  127.4       10  109  150.5</t>
  </si>
  <si>
    <t xml:space="preserve"> 20  04 10      3   11   29.5      6  101  115.9        9  112  145.4</t>
  </si>
  <si>
    <t xml:space="preserve"> 22  06 30      5   30   57.6      5   68   85.0       10   98  142.6</t>
  </si>
  <si>
    <t xml:space="preserve"> 24  00 00      5   69   85.7      9   55  104.4       14  124  190.1</t>
  </si>
  <si>
    <t xml:space="preserve"> 27  00 30      5   66   83.5      5   38   63.4       10  104  146.9</t>
  </si>
  <si>
    <t xml:space="preserve"> Monthly Mean            36.3               90.0                126.3</t>
  </si>
  <si>
    <t xml:space="preserve"> March     1970     (k = 0.72)</t>
  </si>
  <si>
    <t xml:space="preserve">  1  02 05      5   79   92.9      4   23   45.4        9  102  138.2</t>
  </si>
  <si>
    <t xml:space="preserve">  2  01 15      5   61   79.9      4   20   43.2        9   81  123.1</t>
  </si>
  <si>
    <t xml:space="preserve">  3  00 00      4   49   64.1      5   15   46.8        9   64  110.9</t>
  </si>
  <si>
    <t xml:space="preserve">  5  00 30      3   26   40.3      6   32   66.2        9   58  106.6</t>
  </si>
  <si>
    <t xml:space="preserve">  6  00 00      3   25   39.6      7   36   76.3       10   61  115.9</t>
  </si>
  <si>
    <t xml:space="preserve">  7  00 00      3   25   39.6      7   50   86.4       10   75  126.0</t>
  </si>
  <si>
    <t xml:space="preserve">  8  01 15      4   11   36.7      3   56   61.9        7   67   98.6</t>
  </si>
  <si>
    <t xml:space="preserve">  9  00 30      5   12   44.6      6   62   87.8       11   74  132.5</t>
  </si>
  <si>
    <t xml:space="preserve"> 10  01 30      3   13   31.0      6   69   92.9        9   82  123.8</t>
  </si>
  <si>
    <t xml:space="preserve"> 14  01 00      3    7   26.6      4   42   59.0        7   49   85.7</t>
  </si>
  <si>
    <t xml:space="preserve"> 16  06 15      2    3   16.6      4   14   38.9        6   17   55.4</t>
  </si>
  <si>
    <t xml:space="preserve"> 17  00 00      1    1    7.9      3   12   30.2        4   13   38.2</t>
  </si>
  <si>
    <t xml:space="preserve"> 18  00 45      0    0    0.0      3   11   29.5        3   11   29.5</t>
  </si>
  <si>
    <t xml:space="preserve"> 19  00 30      2    3   16.6      3    7   26.6        5   10   43.2</t>
  </si>
  <si>
    <t xml:space="preserve"> 20  00 40      4   11   36.7      3    8   27.4        7   19   64.1</t>
  </si>
  <si>
    <t xml:space="preserve"> 21  01 30      5   34   60.5      5   12   44.6       10   46  105.1</t>
  </si>
  <si>
    <t xml:space="preserve"> 21  23 45      4   45   61.2      4    7   33.8        8   52   95.0</t>
  </si>
  <si>
    <t xml:space="preserve"> 23  00 45      5   69   85.7      3   12   30.2        8   81  115.9</t>
  </si>
  <si>
    <t xml:space="preserve"> 24  00 30      5   77   91.4      3   15   32.4        8   92  123.8</t>
  </si>
  <si>
    <t xml:space="preserve"> 25  00 15      5   68   85.0      4   28   49.0        9   96  133.9</t>
  </si>
  <si>
    <t xml:space="preserve"> 26  02 20      5   76   90.7      8   30   79.2       13  106  169.9</t>
  </si>
  <si>
    <t xml:space="preserve"> 27  00 30      5   60   79.2      6   14   53.3       11   74  132.5</t>
  </si>
  <si>
    <t xml:space="preserve"> 27  23 45      7   61   94.3      4   12   37.4       11   73  131.8</t>
  </si>
  <si>
    <t xml:space="preserve"> 29  01 35      6   30   64.8      4   23   45.4       10   53  110.2</t>
  </si>
  <si>
    <t xml:space="preserve"> 31  01 45      5   24   53.3      5   25   54.0       10   49  107.3</t>
  </si>
  <si>
    <t xml:space="preserve"> Monthly Mean            53.6               51.1                104.7</t>
  </si>
  <si>
    <t xml:space="preserve"> April     1970     (k = 0.72)</t>
  </si>
  <si>
    <t xml:space="preserve">  1  01 00      4   30   50.4      4   25   46.8        8   55   97.2</t>
  </si>
  <si>
    <t xml:space="preserve">  4  02 00      3   22   37.4      4   28   49.0        7   50   86.4</t>
  </si>
  <si>
    <t xml:space="preserve">  6  00 15      4   27   48.2      7   71  101.5       11   98  149.8</t>
  </si>
  <si>
    <t xml:space="preserve">  7  05 45      4   39   56.9      4   61   72.7        8  100  129.6</t>
  </si>
  <si>
    <t xml:space="preserve">  8  00 30      5   45   68.4      5   64   82.1       10  109  150.5</t>
  </si>
  <si>
    <t xml:space="preserve">  9  05 45      5   69   85.7      5   65   82.8       10  134  168.5</t>
  </si>
  <si>
    <t xml:space="preserve"> 12  05 15      6   69   92.9      7   50   86.4       13  119  179.3</t>
  </si>
  <si>
    <t xml:space="preserve"> 13  00 30      4   58   70.6      7   48   85.0       11  106  155.5</t>
  </si>
  <si>
    <t xml:space="preserve"> 14  00 45      3   38   49.0      7   38   77.8       10   76  126.7</t>
  </si>
  <si>
    <t xml:space="preserve"> 15  00 20      3   38   49.0      6   30   64.8        9   68  113.8</t>
  </si>
  <si>
    <t xml:space="preserve"> 16  01 10      4   33   52.6      6   17   55.4       10   50  108.0</t>
  </si>
  <si>
    <t xml:space="preserve"> 17  00 15      3   35   46.8      3   14   31.7        6   49   78.5</t>
  </si>
  <si>
    <t xml:space="preserve"> 21  01 00      5   24   53.3      3   24   38.9        8   48   92.2</t>
  </si>
  <si>
    <t xml:space="preserve"> 23  00 30      2   19   28.1      3   24   38.9        5   43   67.0</t>
  </si>
  <si>
    <t xml:space="preserve"> 23  23 30      5   24   53.3      3   18   34.6        8   42   87.8</t>
  </si>
  <si>
    <t xml:space="preserve"> 26  23 30      4   14   38.9      4   23   45.4        8   37   84.2</t>
  </si>
  <si>
    <t xml:space="preserve"> 29  01 15      3   21   36.7      5   41   65.5        8   62  102.2</t>
  </si>
  <si>
    <t xml:space="preserve"> Monthly Mean            54.0               62.3                116.3</t>
  </si>
  <si>
    <t xml:space="preserve"> May       1970     (k = 0.72)</t>
  </si>
  <si>
    <t xml:space="preserve">  1  00 15      3   35   46.8      7   58   92.2       10   93  139.0</t>
  </si>
  <si>
    <t xml:space="preserve">  1  23 30      3   34   46.1      7   45   82.8       10   79  128.9</t>
  </si>
  <si>
    <t xml:space="preserve">  4  00 40      4   40   57.6      8   28   77.8       12   68  135.4</t>
  </si>
  <si>
    <t xml:space="preserve">  9  05 30      4   21   43.9      3    9   28.1        7   30   72.0</t>
  </si>
  <si>
    <t xml:space="preserve">  6  00 00      3   21   36.7      4   65   75.6        7   86  112.3</t>
  </si>
  <si>
    <t xml:space="preserve">  7  00 10      1   13   16.6      5   45   68.4        6   58   85.0</t>
  </si>
  <si>
    <t xml:space="preserve">  8  00 00      2   12   23.0     10   94  139.7       12  106  162.7</t>
  </si>
  <si>
    <t xml:space="preserve">  9  00 00      1    6   11.5      6  105  118.8        7  111  130.3</t>
  </si>
  <si>
    <t xml:space="preserve"> 11  00 00      1    2    8.6      6   99  114.5        7  101  123.1</t>
  </si>
  <si>
    <t xml:space="preserve"> 12  01 30      0    0    0.0      2   44   46.1        2   44   46.1</t>
  </si>
  <si>
    <t xml:space="preserve"> 13  00 35      0    0    0.0      3   49   56.9        3   49   56.9</t>
  </si>
  <si>
    <t xml:space="preserve"> 14  00 00      0    0    0.0      1   46   40.3        1   46   40.3</t>
  </si>
  <si>
    <t xml:space="preserve"> 18  00 00      1    2    8.6      1    1    7.9        2    3   16.6</t>
  </si>
  <si>
    <t xml:space="preserve"> 19  00 05      1    8   13.0      1   10   14.4        2   18   27.4</t>
  </si>
  <si>
    <t xml:space="preserve"> 20  00 10      1   25   25.2      1   22   23.0        2   47   48.2</t>
  </si>
  <si>
    <t xml:space="preserve"> 20  23 45      1   37   33.8      1   30   28.8        2   67   62.6</t>
  </si>
  <si>
    <t xml:space="preserve"> 22  03 20      1   40   36.0      1   32   30.2        2   72   66.2</t>
  </si>
  <si>
    <t xml:space="preserve"> 23  00 00      1   56   47.5      3   31   43.9        4   87   91.4</t>
  </si>
  <si>
    <t xml:space="preserve"> 25  01 30      1   33   31.0      3   19   35.3        4   52   66.2</t>
  </si>
  <si>
    <t xml:space="preserve"> 27  07 50      1   35   32.4      2   45   46.8        3   80   79.2</t>
  </si>
  <si>
    <t xml:space="preserve"> 28  00 00      1   30   28.8      1   56   47.5        2   86   76.3</t>
  </si>
  <si>
    <t xml:space="preserve"> 29  00 00      1   18   20.2      2   66   61.9        3   84   82.1</t>
  </si>
  <si>
    <t xml:space="preserve"> 30  00 45      1   14   17.3      3   29   42.5        4   43   59.8</t>
  </si>
  <si>
    <t xml:space="preserve"> Monthly Mean            21.3               53.4                 74.7</t>
  </si>
  <si>
    <t xml:space="preserve"> May       1973     (k = 0.72)</t>
  </si>
  <si>
    <t xml:space="preserve">  1  00 05      1    3    9.4      3   24   38.9        4   27   48.2</t>
  </si>
  <si>
    <t xml:space="preserve">  3  01 45      0    0    0.0      3   36   47.5        3   36   47.5</t>
  </si>
  <si>
    <t xml:space="preserve">  5  01 30      0    0    0.0      4   51   65.5        4   51   65.5</t>
  </si>
  <si>
    <t xml:space="preserve">  6  00 05      1    1    7.9      4   63   74.2        5   64   82.1</t>
  </si>
  <si>
    <t xml:space="preserve">  7  00 10      1    6   11.5      3  105   97.2        4  111  108.7</t>
  </si>
  <si>
    <t xml:space="preserve"> 11  00 10      2    2   15.8      2   13   23.8        4   15   39.6</t>
  </si>
  <si>
    <t xml:space="preserve"> 12  00 00      1    4   10.1      1    7   12.2        2   11   22.3</t>
  </si>
  <si>
    <t xml:space="preserve"> 13  00 00      1    1    7.9      1    1    7.9        2    2   15.8</t>
  </si>
  <si>
    <t xml:space="preserve"> 15  00 00      1    1    7.9      1    3    9.4        2    4   17.3</t>
  </si>
  <si>
    <t xml:space="preserve"> 18  00 15      1   28   27.4      2    9   20.9        3   37   48.2</t>
  </si>
  <si>
    <t xml:space="preserve"> 19  00 15      2   34   38.9      1    4   10.1        3   38   49.0</t>
  </si>
  <si>
    <t xml:space="preserve"> 19  23 15      2   43   45.4      0    0    0.0        2   43   45.4</t>
  </si>
  <si>
    <t xml:space="preserve"> 21  00 00      2   49   49.7      0    0    0.0        2   49   49.7</t>
  </si>
  <si>
    <t xml:space="preserve"> 22  00 00      3   52   59.0      4    4   31.7        7   56   90.7</t>
  </si>
  <si>
    <t xml:space="preserve"> 23  05 45      2   26   33.1      2    2   15.8        4   28   49.0</t>
  </si>
  <si>
    <t xml:space="preserve"> 24  00 00      2   15   25.2      3   14   31.7        5   29   56.9</t>
  </si>
  <si>
    <t xml:space="preserve"> 25  00 00      2   11   22.3      3   37   48.2        5   48   70.6</t>
  </si>
  <si>
    <t xml:space="preserve"> 26  04 20      1    5   10.8      2   29   35.3        3   34   46.1</t>
  </si>
  <si>
    <t xml:space="preserve"> 27  01 20      2    5   18.0      3   17   33.8        5   22   51.8</t>
  </si>
  <si>
    <t xml:space="preserve"> 28  00 00      1    2    8.6      2   22   30.2        3   24   38.9</t>
  </si>
  <si>
    <t xml:space="preserve"> 30  00 00      1   12   15.8      1    6   11.5        2   18   27.4</t>
  </si>
  <si>
    <t xml:space="preserve"> 31  00 00      1    6   11.5      1    2    8.6        2    8   20.2</t>
  </si>
  <si>
    <t xml:space="preserve"> Monthly Mean            19.0               28.5                 47.4</t>
  </si>
  <si>
    <t xml:space="preserve"> June      1973     (k = 0.72)</t>
  </si>
  <si>
    <t xml:space="preserve">  1  05 50      1    4   10.1      0    0    0.0        1    4   10.1</t>
  </si>
  <si>
    <t xml:space="preserve">  3  01 40      0    0    0.0      1    3    9.4        1    3    9.4</t>
  </si>
  <si>
    <t xml:space="preserve">  4  00 00      0    0    0.0      4   11   36.7        4   11   36.7</t>
  </si>
  <si>
    <t xml:space="preserve">  5  02 15      0    0    0.0      0    0    0.0        0    0    0.0</t>
  </si>
  <si>
    <t xml:space="preserve">  6  02 25      2    6   18.7      0    0    0.0        2    6   18.7</t>
  </si>
  <si>
    <t xml:space="preserve">  7  23 50      4   18   41.8      1    3    9.4        5   21   51.1</t>
  </si>
  <si>
    <t xml:space="preserve">  9  01 00      1   11   15.1      2    5   18.0        3   16   33.1</t>
  </si>
  <si>
    <t xml:space="preserve"> 10  03 40      3   22   37.4      1    4   10.1        4   26   47.5</t>
  </si>
  <si>
    <t xml:space="preserve"> 14  02 50      3   38   49.0      1    2    8.6        4   40   57.6</t>
  </si>
  <si>
    <t xml:space="preserve"> 16  00 00      2   36   40.3      3    3   23.8        5   39   64.1</t>
  </si>
  <si>
    <t xml:space="preserve"> 19  02 00      1   11   15.1      2    8   20.2        3   19   35.3</t>
  </si>
  <si>
    <t xml:space="preserve"> 20  00 00      1    7   12.2      3   23   38.2        4   30   50.4</t>
  </si>
  <si>
    <t xml:space="preserve"> 21  00 00      2   16   25.9      3   53   59.8        5   69   85.7</t>
  </si>
  <si>
    <t xml:space="preserve"> 22  23 50      0    0    0.0      3   72   73.4        3   72   73.4</t>
  </si>
  <si>
    <t xml:space="preserve"> 24  00 00      0    0    0.0      3   75   75.6        3   75   75.6</t>
  </si>
  <si>
    <t xml:space="preserve"> 25  00 30      0    0    0.0      4   79   85.7        4   79   85.7</t>
  </si>
  <si>
    <t xml:space="preserve"> 30  00 00      1    3    9.4      3    9   28.1        4   12   37.4</t>
  </si>
  <si>
    <t xml:space="preserve"> Monthly Mean            16.2               29.2                 45.4</t>
  </si>
  <si>
    <t xml:space="preserve"> July      1973     (k = 0.72)</t>
  </si>
  <si>
    <t xml:space="preserve">  2  00 30      1   11   15.1      2   11   22.3        3   22   37.4</t>
  </si>
  <si>
    <t xml:space="preserve">  3  00 00      1   29   28.1      2   11   22.3        3   40   50.4</t>
  </si>
  <si>
    <t xml:space="preserve">  4  00 00      1   12   15.8      2   11   22.3        3   23   38.2</t>
  </si>
  <si>
    <t xml:space="preserve">  5  00 30      1   24   24.5      1   20   21.6        2   44   46.1</t>
  </si>
  <si>
    <t xml:space="preserve">  6  01 10      2   32   37.4      1   32   30.2        3   64   67.7</t>
  </si>
  <si>
    <t xml:space="preserve">  7  00 50      2   46   47.5      1   26   25.9        3   72   73.4</t>
  </si>
  <si>
    <t xml:space="preserve">  8  00 00      2   42   44.6      1   14   17.3        3   56   61.9</t>
  </si>
  <si>
    <t xml:space="preserve">  9  00 00      2   41   43.9      1    1    7.9        3   42   51.8</t>
  </si>
  <si>
    <t xml:space="preserve"> 28  23 30      7   50   86.4      3   13   31.0       10   63  117.4</t>
  </si>
  <si>
    <t xml:space="preserve"> 31  03 50      7   41   79.9      3    8   27.4       10   49  107.3</t>
  </si>
  <si>
    <t xml:space="preserve"> Monthly Mean            69.6               31.9                101.4</t>
  </si>
  <si>
    <t xml:space="preserve"> September 1970     (k = 0.72)</t>
  </si>
  <si>
    <t xml:space="preserve">  1  00 30      6   49   78.5      2    8   20.2        8   57   98.6</t>
  </si>
  <si>
    <t xml:space="preserve">  1  23 45      6   44   74.9      3   10   28.8        9   54  103.7</t>
  </si>
  <si>
    <t xml:space="preserve">  3  00 15      8   55   97.2      3    8   27.4       11   63  124.6</t>
  </si>
  <si>
    <t xml:space="preserve">  4  03 30      6   88  106.6      3    9   28.1        9   97  134.6</t>
  </si>
  <si>
    <t xml:space="preserve">  5  00 30      6   79  100.1      4    7   33.8       10   86  133.9</t>
  </si>
  <si>
    <t xml:space="preserve">  6  01 15      6  100  115.2      7   16   61.9       13  116  177.1</t>
  </si>
  <si>
    <t xml:space="preserve">  7  03 00      5   83   95.8      8   25   75.6       13  108  171.4</t>
  </si>
  <si>
    <t xml:space="preserve">  9  00 00      8   71  108.7      4   20   43.2       12   91  151.9</t>
  </si>
  <si>
    <t xml:space="preserve"> 10  00 00      8   41   87.1      7   26   69.1       15   67  156.2</t>
  </si>
  <si>
    <t xml:space="preserve"> 11  04 15      4   23   45.4      6   28   63.4       10   51  108.7</t>
  </si>
  <si>
    <t xml:space="preserve"> 13  01 00      3   10   28.8      5   12   44.6        8   22   73.4</t>
  </si>
  <si>
    <t xml:space="preserve"> 15  02 15      2   10   21.6      6   20   57.6        8   30   79.2</t>
  </si>
  <si>
    <t xml:space="preserve"> 21  03 55      6   62   87.8      4   14   38.9       10   76  126.7</t>
  </si>
  <si>
    <t xml:space="preserve"> 22  00 30     11  140  180.0      1    4   10.1       12  144  190.1</t>
  </si>
  <si>
    <t xml:space="preserve"> 27  00 00      8   98  128.2      2   10   21.6       10  108  149.8</t>
  </si>
  <si>
    <t xml:space="preserve"> 30  00 00      7   50   86.4      3   13   31.0       10   63  117.4</t>
  </si>
  <si>
    <t xml:space="preserve"> Monthly Mean            90.1               41.0                131.1</t>
  </si>
  <si>
    <t xml:space="preserve"> October   1970     (k = 0.72)</t>
  </si>
  <si>
    <t xml:space="preserve">  2  00 00      5   13   45.4      2    7   19.4        7   20   64.8</t>
  </si>
  <si>
    <t xml:space="preserve">  6  01 30      2   24   31.7      1   44   38.9        3   68   70.6</t>
  </si>
  <si>
    <t xml:space="preserve">  7  00 30      3   28   41.8      4   52   66.2        7   80  108.0</t>
  </si>
  <si>
    <t xml:space="preserve">  8  00 15      3   24   38.9      2   82   73.4        5  106  112.3</t>
  </si>
  <si>
    <t xml:space="preserve">  9  00 15      2   14   24.5      2   64   60.5        4   78   85.0</t>
  </si>
  <si>
    <t xml:space="preserve"> 13  03 30      5   75   90.0      5   31   58.3       10  106  148.3</t>
  </si>
  <si>
    <t xml:space="preserve"> 15  02 30      5   77   91.4      4   22   44.6        9   99  136.1</t>
  </si>
  <si>
    <t xml:space="preserve"> 16  00 30      7   96  119.5      3   15   32.4       10  111  151.9</t>
  </si>
  <si>
    <t xml:space="preserve"> 20  00 30      8   88  121.0      1    2    8.6        9   90  129.6</t>
  </si>
  <si>
    <t xml:space="preserve"> 21  00 00      6   50   79.2      2    6   18.7        8   56   97.9</t>
  </si>
  <si>
    <t xml:space="preserve"> 22  00 00      7   73  103.0      1    4   10.1        8   77  113.0</t>
  </si>
  <si>
    <t xml:space="preserve"> 23  00 15      7   77  105.8      2    4   17.3        9   81  123.1</t>
  </si>
  <si>
    <t xml:space="preserve"> 24  00 30      7  110  129.6      2    4   17.3        9  114  146.9</t>
  </si>
  <si>
    <t xml:space="preserve"> 25  04 15      5  141  137.5      2    3   16.6        7  144  154.1</t>
  </si>
  <si>
    <t xml:space="preserve"> 30  00 40      9  173  189.4      4   16   40.3       13  189  229.7</t>
  </si>
  <si>
    <t xml:space="preserve"> 31  00 15      8  109  136.1      3   13   31.0       11  122  167.0</t>
  </si>
  <si>
    <t xml:space="preserve"> Monthly Mean            92.8               34.6                127.4</t>
  </si>
  <si>
    <t xml:space="preserve"> November  1970     (k = 0.72)</t>
  </si>
  <si>
    <t xml:space="preserve">  2  01 30      8   54   96.5      3   30   43.2       11   84  139.7</t>
  </si>
  <si>
    <t xml:space="preserve">  3  01 00      6   24   60.5      4   21   43.9       10   45  104.4</t>
  </si>
  <si>
    <t xml:space="preserve">  4  00 45      5   29   56.9      6   75   97.2       11  104  154.1</t>
  </si>
  <si>
    <t xml:space="preserve">  5  00 15      2   25   32.4      6   76   97.9        8  101  130.3</t>
  </si>
  <si>
    <t xml:space="preserve">  6  04 50      4   23   45.4      5   43   67.0        9   66  112.3</t>
  </si>
  <si>
    <t xml:space="preserve">  7  00 10      3   27   41.0      7   92  116.6       10  119  157.7</t>
  </si>
  <si>
    <t xml:space="preserve">  8  01 45      5   14   46.1      6   79  100.1       11   93  146.2</t>
  </si>
  <si>
    <t xml:space="preserve">  9  00 35      3   13   31.0      3   52   59.0        6   65   90.0</t>
  </si>
  <si>
    <t xml:space="preserve"> 10  00 30      5   28   56.2      4   45   61.2        9   73  117.4</t>
  </si>
  <si>
    <t xml:space="preserve"> 11  00 00      5   39   64.1      7   20   64.8       12   59  128.9</t>
  </si>
  <si>
    <t xml:space="preserve"> 12  03 40      4   67   77.0      2   21   29.5        6   88  106.6</t>
  </si>
  <si>
    <t xml:space="preserve"> 13  01 00      5   74   89.3      2   19   28.1        7   93  117.4</t>
  </si>
  <si>
    <t xml:space="preserve"> 13  23 15      5  116  119.5      3   16   33.1        8  132  152.6</t>
  </si>
  <si>
    <t xml:space="preserve"> 16  00 00      6  167  163.4      1   37   33.8        7  204  197.3</t>
  </si>
  <si>
    <t xml:space="preserve"> 18  05 45      7  238  221.8      1   38   34.6        8  276  256.3</t>
  </si>
  <si>
    <t xml:space="preserve"> 21  00 10      8  133  153.4      1    9   13.7        9  142  167.0</t>
  </si>
  <si>
    <t xml:space="preserve"> 16  01 50      2    5   18.0      1    1    7.9        3    6   25.9</t>
  </si>
  <si>
    <t xml:space="preserve"> 16  23 15      1    8   13.0      1    2    8.6        2   10   21.6</t>
  </si>
  <si>
    <t xml:space="preserve"> 19  00 00      1    4   10.1      3    4   24.5        4    8   34.6</t>
  </si>
  <si>
    <t xml:space="preserve"> 21  00 00      4   12   37.4      0    0    0.0        4   12   37.4</t>
  </si>
  <si>
    <t xml:space="preserve"> 22  23 15      5   37   62.6      0    0    0.0        5   37   62.6</t>
  </si>
  <si>
    <t xml:space="preserve"> 24  01 00      6   54   82.1      0    0    0.0        6   54   82.1</t>
  </si>
  <si>
    <t xml:space="preserve"> 24  23 15      7   48   85.0      0    0    0.0        7   48   85.0</t>
  </si>
  <si>
    <t xml:space="preserve"> 26  00 00      6   48   77.8      1    3    9.4        7   51   87.1</t>
  </si>
  <si>
    <t xml:space="preserve"> 27  02 40      5   44   67.7      2    8   20.2        7   52   87.8</t>
  </si>
  <si>
    <t xml:space="preserve"> 28  00 15      4   36   54.7      2   13   23.8        6   49   78.5</t>
  </si>
  <si>
    <t xml:space="preserve"> 28  23 15      6   30   64.8      3   22   37.4        9   52  102.2</t>
  </si>
  <si>
    <t xml:space="preserve"> Monthly Mean            40.5               35.7                 76.2</t>
  </si>
  <si>
    <t xml:space="preserve"> October   1973     (k = 0.72)</t>
  </si>
  <si>
    <t xml:space="preserve">  1  00 00      5   23   52.6      2   42   44.6        7   65   97.2</t>
  </si>
  <si>
    <t xml:space="preserve">  2  00 30      4   17   41.0      3   52   59.0        7   69  100.1</t>
  </si>
  <si>
    <t xml:space="preserve">  3  00 20      3    7   26.6      2   30   36.0        5   37   62.6</t>
  </si>
  <si>
    <t xml:space="preserve">  4  00 00      2    5   18.0      3   41   51.1        5   46   69.1</t>
  </si>
  <si>
    <t xml:space="preserve">  6  00 30      2    4   17.3      3    9   28.1        5   13   45.4</t>
  </si>
  <si>
    <t xml:space="preserve">  8  23 15      1    3    9.4      2    6   18.7        3    9   28.1</t>
  </si>
  <si>
    <t xml:space="preserve">  9  23 00      0    0    0.0      1    2    8.6        1    2    8.6</t>
  </si>
  <si>
    <t xml:space="preserve"> 10  23 30      0    0    0.0      1    1    7.9        1    1    7.9</t>
  </si>
  <si>
    <t xml:space="preserve"> 16  03 40      0    0    0.0      1    6   11.5        1    6   11.5</t>
  </si>
  <si>
    <t xml:space="preserve"> 22  00 00      1    2    8.6      1    8   13.0        2   10   21.6</t>
  </si>
  <si>
    <t xml:space="preserve"> 23  00 00      2    7   19.4      1   15   18.0        3   22   37.4</t>
  </si>
  <si>
    <t xml:space="preserve"> 24  00 00      2    3   16.6      1   29   28.1        3   32   44.6</t>
  </si>
  <si>
    <t xml:space="preserve"> 25  00 00      3    7   26.6      1   40   36.0        4   47   62.6</t>
  </si>
  <si>
    <t xml:space="preserve"> 26  00 00      4   13   38.2      2   41   43.9        6   54   82.1</t>
  </si>
  <si>
    <t xml:space="preserve"> 29  00 00      4   16   40.3      1   37   33.8        5   53   74.2</t>
  </si>
  <si>
    <t xml:space="preserve"> 30  02 10      4   14   38.9      2   21   29.5        6   35   68.4</t>
  </si>
  <si>
    <t xml:space="preserve"> 30  23 30      4    8   34.6      2   20   28.8        6   28   63.4</t>
  </si>
  <si>
    <t xml:space="preserve"> Monthly Mean            20.4               26.1                 46.6</t>
  </si>
  <si>
    <t xml:space="preserve"> November  1973     (k = 0.72)</t>
  </si>
  <si>
    <t xml:space="preserve">  2  00 45      1    2    8.6      2   10   21.6        3   12   30.2</t>
  </si>
  <si>
    <t xml:space="preserve">  3  05 00      1    2    8.6      2    2   15.8        3    4   24.5</t>
  </si>
  <si>
    <t xml:space="preserve">  4  02 40      1    1    7.9      1    2    8.6        2    3   16.6</t>
  </si>
  <si>
    <t xml:space="preserve">  5  00 00      1    1    7.9      1    1    7.9        2    2   15.8</t>
  </si>
  <si>
    <t xml:space="preserve">  9  02 35      0    0    0.0      0    0    0.0        0    0    0.0</t>
  </si>
  <si>
    <t xml:space="preserve"> 11  02 35      1    3    9.4      0    0    0.0        1    3    9.4</t>
  </si>
  <si>
    <t xml:space="preserve"> 13  00 00      1    3    9.4      1    1    7.9        2    4   17.3</t>
  </si>
  <si>
    <t xml:space="preserve"> 14  00 00      1    4   10.1      0    0    0.0        1    4   10.1</t>
  </si>
  <si>
    <t xml:space="preserve"> 15  02 10      1    9   13.7      0    0    0.0        1    9   13.7</t>
  </si>
  <si>
    <t xml:space="preserve"> 16  02 15      1   13   16.6      0    0    0.0        1   13   16.6</t>
  </si>
  <si>
    <t xml:space="preserve"> 17  00 00      1   12   15.8      0    0    0.0        1   12   15.8</t>
  </si>
  <si>
    <t xml:space="preserve"> 18  00 00      1   10   14.4      0    0    0.0        1   10   14.4</t>
  </si>
  <si>
    <t xml:space="preserve"> 19  00 00      2    7   19.4      0    0    0.0        2    7   19.4</t>
  </si>
  <si>
    <t xml:space="preserve"> 20  00 15      2    5   18.0      0    0    0.0        2    5   18.0</t>
  </si>
  <si>
    <t xml:space="preserve"> 21  00 00      2    6   18.7      0    0    0.0        2    6   18.7</t>
  </si>
  <si>
    <t xml:space="preserve"> 22  00 00      1    3    9.4      2   18   27.4        3   21   36.7</t>
  </si>
  <si>
    <t xml:space="preserve"> 22  23 15      0    0    0.0      3   33   45.4        3   33   45.4</t>
  </si>
  <si>
    <t xml:space="preserve"> 24  00 15      1    1    7.9      3   33   45.4        4   34   53.3</t>
  </si>
  <si>
    <t xml:space="preserve"> 25  00 15      1    2    8.6      3   43   52.6        4   45   61.2</t>
  </si>
  <si>
    <t xml:space="preserve"> 26  00 15      1    6   11.5      4   45   61.2        5   51   72.7</t>
  </si>
  <si>
    <t xml:space="preserve"> 27  00 15      1   10   14.4      3   40   50.4        4   50   64.8</t>
  </si>
  <si>
    <t xml:space="preserve"> February  1969     (k = 0.72)</t>
  </si>
  <si>
    <t xml:space="preserve">  1  01 20      5   11   43.9      3    4   24.5        8   15   68.4</t>
  </si>
  <si>
    <t xml:space="preserve">  3  00 30      6   11   51.1      2   16   25.9        8   27   77.0</t>
  </si>
  <si>
    <t xml:space="preserve">  4  01 30      5   15   46.8      3   26   40.3        8   41   87.1</t>
  </si>
  <si>
    <t xml:space="preserve">  5  01 10      6   24   60.5      1    2    8.6        7   26   69.1</t>
  </si>
  <si>
    <t xml:space="preserve">  6  00 30      6   38   70.6      2    4   17.3        8   42   87.8</t>
  </si>
  <si>
    <t xml:space="preserve">  7  00 30      7   53   88.6      2    5   18.0        9   58  106.6</t>
  </si>
  <si>
    <t xml:space="preserve">  8  00 30      6   60   86.4      3   10   28.8        9   70  115.2</t>
  </si>
  <si>
    <t xml:space="preserve">  9  01 20      6   25   61.2      3    6   25.9        9   31   87.1</t>
  </si>
  <si>
    <t xml:space="preserve"> 10  01 30      6   21   58.3      3   11   29.5        9   32   87.8</t>
  </si>
  <si>
    <t xml:space="preserve"> 11  01 15      6   16   54.7      2    6   18.7        8   22   73.4</t>
  </si>
  <si>
    <t xml:space="preserve"> 12  00 30      3   12   30.2      2    3   16.6        5   15   46.8</t>
  </si>
  <si>
    <t xml:space="preserve"> 13  02 00      3   25   39.6      4   13   38.2        7   38   77.8</t>
  </si>
  <si>
    <t xml:space="preserve"> 17  03 30      3   12   30.2      4   25   46.8        7   37   77.0</t>
  </si>
  <si>
    <t xml:space="preserve"> 23  00 30      4   94   96.5      4   21   43.9        8  115  140.4</t>
  </si>
  <si>
    <t xml:space="preserve"> 25  04 15      5   92  102.2      5   45   68.4       10  137  170.6</t>
  </si>
  <si>
    <t xml:space="preserve"> 26  01 00      3   60   64.8      5   42   66.2        8  102  131.0</t>
  </si>
  <si>
    <t xml:space="preserve"> 28  01 00      4   19   42.5      6   66   90.7       10   85  133.2</t>
  </si>
  <si>
    <t xml:space="preserve"> Monthly Mean            60.5               35.8                 96.3</t>
  </si>
  <si>
    <t xml:space="preserve"> March     1969     (k = 0.72)</t>
  </si>
  <si>
    <t xml:space="preserve">  1  01 00      5   16   47.5      5   58   77.8       10   74  125.3</t>
  </si>
  <si>
    <t xml:space="preserve">  3  01 30      6   17   55.4      4   57   69.8       10   74  125.3</t>
  </si>
  <si>
    <t xml:space="preserve">  5  00 30      4   20   43.2      3   33   45.4        7   53   88.6</t>
  </si>
  <si>
    <t xml:space="preserve">  6  02 00      7   27   69.8      3   27   41.0       10   54  110.9</t>
  </si>
  <si>
    <t xml:space="preserve">  8  00 40      6   40   72.0      2    3   16.6        8   43   88.6</t>
  </si>
  <si>
    <t xml:space="preserve"> 10  01 00      7   48   85.0      1    3    9.4        8   51   94.3</t>
  </si>
  <si>
    <t xml:space="preserve"> 13  02 45      6   27   62.6      5   25   54.0       11   52  116.6</t>
  </si>
  <si>
    <t xml:space="preserve"> 14  04 00      4   11   36.7      2   14   24.5        6   25   61.2</t>
  </si>
  <si>
    <t xml:space="preserve"> 15  00 45      7   30   72.0      3   21   36.7       10   51  108.7</t>
  </si>
  <si>
    <t xml:space="preserve"> 17  00 45      7   67   98.6      5   26   54.7       12   93  153.4</t>
  </si>
  <si>
    <t xml:space="preserve"> 18  02 30     10  147  177.8      7   59   92.9       17  206  270.7</t>
  </si>
  <si>
    <t xml:space="preserve"> 19  01 30     10  166  191.5      8   47   91.4       18  213  283.0</t>
  </si>
  <si>
    <t xml:space="preserve"> 20  01 00      7   87  113.0      5   16   47.5       12  103  160.6</t>
  </si>
  <si>
    <t xml:space="preserve"> 21  01 10      7  109  128.9      5   39   64.1       12  148  193.0</t>
  </si>
  <si>
    <t xml:space="preserve"> 22  00 00      5   96  105.1      6   51   79.9       11  147  185.0</t>
  </si>
  <si>
    <t xml:space="preserve"> 23  01 30      5   82   95.0      6   52   80.6       11  134  175.7</t>
  </si>
  <si>
    <t xml:space="preserve"> 24  00 30      5   63   81.4      3   32   44.6        8   95  126.0</t>
  </si>
  <si>
    <t xml:space="preserve"> 25  00 45      3   53   59.8      5   37   62.6        8   90  122.4</t>
  </si>
  <si>
    <t xml:space="preserve"> 26  00 45      5   44   67.7      6   29   64.1       11   73  131.8</t>
  </si>
  <si>
    <t xml:space="preserve"> 27  00 45      5   36   61.9      5   30   57.6       10   66  119.5</t>
  </si>
  <si>
    <t xml:space="preserve"> Monthly Mean            86.3               55.8                142.0</t>
  </si>
  <si>
    <t xml:space="preserve"> April     1969     (k = 0.72)</t>
  </si>
  <si>
    <t xml:space="preserve">  2  00 45      7  104  125.3      1   13   16.6        8  117  141.8</t>
  </si>
  <si>
    <t xml:space="preserve">  3  04 15      6  118  128.2      1    4   10.1        7  122  138.2</t>
  </si>
  <si>
    <t xml:space="preserve">  5  02 45      5   66   83.5      2    4   17.3        7   70  100.8</t>
  </si>
  <si>
    <t xml:space="preserve">  6  03 20      4   46   61.9      2    5   18.0        6   51   79.9</t>
  </si>
  <si>
    <t xml:space="preserve">  7  00 45      3   53   59.8      3    4   24.5        6   57   84.2</t>
  </si>
  <si>
    <t xml:space="preserve">  8  00 30      3   43   52.6      2    5   18.0        5   48   70.6</t>
  </si>
  <si>
    <t xml:space="preserve">  9  01 00      3   23   38.2      4   17   41.0        7   40   79.2</t>
  </si>
  <si>
    <t xml:space="preserve"> 10  00 45      2   15   25.2      4   30   50.4        6   45   75.6</t>
  </si>
  <si>
    <t xml:space="preserve"> 11  05 00      3   20   36.0      4   31   51.1        7   51   87.1</t>
  </si>
  <si>
    <t xml:space="preserve"> 12  00 10      3   15   32.4      3   35   46.8        6   50   79.2</t>
  </si>
  <si>
    <t xml:space="preserve"> 13  01 20      6   17   55.4      4   39   56.9       10   56  112.3</t>
  </si>
  <si>
    <t xml:space="preserve"> 14  00 40      7   46   83.5      5   44   67.7       12   90  151.2</t>
  </si>
  <si>
    <t xml:space="preserve"> 15  03 00      7   58   92.2      4   33   52.6       11   91  144.7</t>
  </si>
  <si>
    <t xml:space="preserve"> 18  01 15      6   52   80.6      5   41   65.5       11   93  146.2</t>
  </si>
  <si>
    <t xml:space="preserve"> 19  01 00      5   37   62.6      5   35   61.2       10   72  123.8</t>
  </si>
  <si>
    <t xml:space="preserve"> 20  02 10      4   24   46.1      5   37   62.6        9   61  108.7</t>
  </si>
  <si>
    <t xml:space="preserve"> 21  03 30      6   34   67.7      5   38   63.4       11   72  131.0</t>
  </si>
  <si>
    <t xml:space="preserve"> 22  01 45      4   27   48.2      3   24   38.9        7   51   87.1</t>
  </si>
  <si>
    <t xml:space="preserve"> 14  01 15      2   20   28.8      5   30   57.6        7   50   86.4</t>
  </si>
  <si>
    <t xml:space="preserve"> 15  00 10      3    8   27.4      9   69  114.5       12   77  141.8</t>
  </si>
  <si>
    <t xml:space="preserve"> 18  00 10      4   41   58.3      5   90  100.8        9  131  159.1</t>
  </si>
  <si>
    <t xml:space="preserve"> 20  01 25      4   46   61.9      5   37   62.6        9   83  124.6</t>
  </si>
  <si>
    <t xml:space="preserve"> 21  00 15      4  110  108.0      5   46   69.1        9  156  177.1</t>
  </si>
  <si>
    <t xml:space="preserve"> 22  00 15      4  101  101.5      6   54   82.1       10  155  183.6</t>
  </si>
  <si>
    <t xml:space="preserve"> 24  00 00      1   82   66.2      3   49   56.9        4  131  123.1</t>
  </si>
  <si>
    <t xml:space="preserve"> 25  00 10      2   74   67.7      2   40   43.2        4  114  110.9</t>
  </si>
  <si>
    <t xml:space="preserve"> 28  00 00      4   18   41.8      3   29   42.5        7   47   84.2</t>
  </si>
  <si>
    <t xml:space="preserve"> 29  00 15      3   18   34.6      4   43   59.8        7   61   94.3</t>
  </si>
  <si>
    <t xml:space="preserve"> Monthly Mean            49.1               61.4                110.5</t>
  </si>
  <si>
    <t xml:space="preserve"> March     1972     (k = 0.72)</t>
  </si>
  <si>
    <t xml:space="preserve">  1  00 10      1   23   23.8      5   36   61.9        6   59   85.7</t>
  </si>
  <si>
    <t xml:space="preserve">  2  03 20      2   27   33.8      5   43   67.0        7   70  100.8</t>
  </si>
  <si>
    <t xml:space="preserve">  3  00 30      2   20   28.8      4   53   67.0        6   73   95.8</t>
  </si>
  <si>
    <t xml:space="preserve">  4  00 00      3   15   32.4      5   51   72.7        8   66  105.1</t>
  </si>
  <si>
    <t xml:space="preserve">  6  00 00      3    9   28.1      3   68   70.6        6   77   98.6</t>
  </si>
  <si>
    <t xml:space="preserve">  7  00 10      2    4   17.3      3   99   92.9        5  103  110.2</t>
  </si>
  <si>
    <t xml:space="preserve">  8  00 00      3    5   25.2      3   80   79.2        6   85  104.4</t>
  </si>
  <si>
    <t xml:space="preserve"> 10  00 15      2   34   38.9      4   60   72.0        6   94  110.9</t>
  </si>
  <si>
    <t xml:space="preserve"> 11  00 10      2   32   37.4      4   41   58.3        6   73   95.8</t>
  </si>
  <si>
    <t xml:space="preserve"> 13  00 15      3   52   59.0      4   22   44.6        7   74  103.7</t>
  </si>
  <si>
    <t xml:space="preserve"> 14  00 15      4   53   67.0      5   23   52.6        9   76  119.5</t>
  </si>
  <si>
    <t xml:space="preserve"> 15  00 15      5   70   86.4      5   23   52.6       10   93  139.0</t>
  </si>
  <si>
    <t xml:space="preserve"> 16  03 00      4   75   82.8      3   10   28.8        7   85  111.6</t>
  </si>
  <si>
    <t xml:space="preserve"> 17  00 15      4   51   65.5      4   27   48.2        8   78  113.8</t>
  </si>
  <si>
    <t xml:space="preserve"> 18  01 40      5   49   71.3      4   22   44.6        9   71  115.9</t>
  </si>
  <si>
    <t xml:space="preserve"> 19  01 10      5   27   55.4      5   31   58.3        9   58  106.6</t>
  </si>
  <si>
    <t xml:space="preserve"> 22  00 00      3   52   59.0      4   44   60.5        7   96  119.5</t>
  </si>
  <si>
    <t xml:space="preserve"> 23  07 00      4   71   79.9      4   31   51.1        8  102  131.0</t>
  </si>
  <si>
    <t xml:space="preserve"> 24  03 45      4   72   80.6      5   32   59.0        9  104  139.7</t>
  </si>
  <si>
    <t xml:space="preserve"> 27  00 15      2   19   28.1      2    5   18.0        4   24   46.1</t>
  </si>
  <si>
    <t xml:space="preserve"> 28  00 20      1   11   15.1      2    3   16.6        3   14   31.7</t>
  </si>
  <si>
    <t xml:space="preserve"> 29  00 00      1    4   10.1      5   13   45.4        6   17   55.4</t>
  </si>
  <si>
    <t xml:space="preserve"> 31  00 00      0    0    0.0      4   14   38.9        4   14   38.9</t>
  </si>
  <si>
    <t xml:space="preserve"> Monthly Mean            44.6               54.8                 99.1</t>
  </si>
  <si>
    <t xml:space="preserve"> April     1972     (k = 0.72)</t>
  </si>
  <si>
    <t xml:space="preserve">  1  00 05      0    0    0.0      4   15   39.6        4   15   39.6</t>
  </si>
  <si>
    <t xml:space="preserve">  2  02 15      2    9   20.9      8   28   77.8       10   37   98.6</t>
  </si>
  <si>
    <t xml:space="preserve">  3  00 00      1    6   11.5      2   24   31.7        3   30   43.2</t>
  </si>
  <si>
    <t xml:space="preserve">  5  00 30      1    7   12.2      5   20   50.4        6   27   62.6</t>
  </si>
  <si>
    <t xml:space="preserve">  6  02 50      1    5   10.8      5   26   54.7        6   31   65.5</t>
  </si>
  <si>
    <t xml:space="preserve"> 10  00 00      1    2    8.6      6   55   82.8        7   57   91.4</t>
  </si>
  <si>
    <t xml:space="preserve"> 11  00 15      1    2    8.6      5   61   79.9        6   63   88.6</t>
  </si>
  <si>
    <t xml:space="preserve"> 13  04 15      2    6   18.7      5   72   87.8        7   78  106.6</t>
  </si>
  <si>
    <t xml:space="preserve"> 14  00 30      2    6   18.7      3   48   56.2        5   54   74.9</t>
  </si>
  <si>
    <t xml:space="preserve"> 16  03 10      1    2    8.6      6   30   64.8        7   32   73.4</t>
  </si>
  <si>
    <t xml:space="preserve"> 17  00 10      1    2    8.6      5   48   70.6        6   50   79.2</t>
  </si>
  <si>
    <t xml:space="preserve"> 18  00 15      1    2    8.6      4   49   64.1        5   51   72.7</t>
  </si>
  <si>
    <t xml:space="preserve"> 19  00 10      2    4   17.3      5   47   69.8        7   51   87.1</t>
  </si>
  <si>
    <t xml:space="preserve"> 21  01 45      3    6   25.9      4   51   65.5        7   57   91.4</t>
  </si>
  <si>
    <t xml:space="preserve"> 22  00 30      4   14   38.9      5   38   63.4        9   52  102.2</t>
  </si>
  <si>
    <t xml:space="preserve"> 24  00 30      4   13   38.2      6   42   73.4       10   55  111.6</t>
  </si>
  <si>
    <t xml:space="preserve"> 25  00 00      3   21   36.7      5   33   59.8        8   54   96.5</t>
  </si>
  <si>
    <t xml:space="preserve"> 27  00 40      4   26   47.5      2   10   21.6        6   36   69.1</t>
  </si>
  <si>
    <t xml:space="preserve"> 28  00 30      4   33   52.6      2    6   18.7        6   39   71.3</t>
  </si>
  <si>
    <t xml:space="preserve"> 16  00 45      5   31   58.3      3    7   26.6        8   38   85.0</t>
  </si>
  <si>
    <t xml:space="preserve"> 17  02 00     11   39  107.3      4    8   34.6       15   47  141.8</t>
  </si>
  <si>
    <t xml:space="preserve"> 18  00 45      8   28   77.8      1    2    8.6        9   30   86.4</t>
  </si>
  <si>
    <t xml:space="preserve"> 19  00 45      6   33   67.0      0    0    0.0        6   33   67.0</t>
  </si>
  <si>
    <t xml:space="preserve"> 20  03 30      4   28   49.0      0    0    0.0        4   28   49.0</t>
  </si>
  <si>
    <t xml:space="preserve"> 21  01 30      4   18   41.8      1    3    9.4        5   21   51.1</t>
  </si>
  <si>
    <t xml:space="preserve"> 22  01 00      3   15   32.4      2    6   18.7        5   21   51.1</t>
  </si>
  <si>
    <t xml:space="preserve"> 23  00 45      3   16   33.1      2    5   18.0        5   21   51.1</t>
  </si>
  <si>
    <t xml:space="preserve"> 24  00 25      2   15   25.2      2    5   18.0        4   20   43.2</t>
  </si>
  <si>
    <t xml:space="preserve"> 25  00 30      2   10   21.6      2    8   20.2        4   18   41.8</t>
  </si>
  <si>
    <t xml:space="preserve"> 26  01 20      3   12   30.2      2   17   26.6        5   29   56.9</t>
  </si>
  <si>
    <t xml:space="preserve"> 27  02 00      1    4   10.1      2   26   33.1        3   30   43.2</t>
  </si>
  <si>
    <t xml:space="preserve"> 28  00 40      0    0    0.0      3   48   56.2        3   48   56.2</t>
  </si>
  <si>
    <t xml:space="preserve"> 29  06 30      1    1    7.9      4   55   68.4        5   56   76.3</t>
  </si>
  <si>
    <t xml:space="preserve"> 30  01 15      1    2    8.6      4   64   74.9        5   66   83.5</t>
  </si>
  <si>
    <t xml:space="preserve"> 31  02 10      1    5   10.8      5   93  103.0        6   98  113.8</t>
  </si>
  <si>
    <t xml:space="preserve"> Monthly Mean            38.9               34.1                 73.0</t>
  </si>
  <si>
    <t xml:space="preserve"> August    1969     (k = 0.72)</t>
  </si>
  <si>
    <t xml:space="preserve">  2  06 15      3   31   43.9      6  115  126.0        9  146  169.9</t>
  </si>
  <si>
    <t xml:space="preserve">  3  02 35      4   34   53.3      4  133  124.6        8  167  177.8</t>
  </si>
  <si>
    <t xml:space="preserve">  4  00 15      4   36   54.7      5  115  118.8        9  151  173.5</t>
  </si>
  <si>
    <t xml:space="preserve">  5  05 10      5   50   72.0      4  116  112.3        9  166  184.3</t>
  </si>
  <si>
    <t xml:space="preserve">  6  01 45      5   28   56.2      3   59   64.1        8   87  120.2</t>
  </si>
  <si>
    <t xml:space="preserve">  7  01 25      5   34   60.5      5   60   79.2       10   94  139.7</t>
  </si>
  <si>
    <t xml:space="preserve">  8  02 15      4   15   39.6      3   53   59.8        7   68   99.4</t>
  </si>
  <si>
    <t xml:space="preserve">  9  01 15      4   13   38.2      5   41   65.5        9   54  103.7</t>
  </si>
  <si>
    <t xml:space="preserve"> 10  01 00      4   19   42.5      5   32   59.0        9   51  101.5</t>
  </si>
  <si>
    <t xml:space="preserve"> 11  03 30      4   11   36.7      4   30   50.4        8   41   87.1</t>
  </si>
  <si>
    <t xml:space="preserve"> 13  00 20      2    6   18.7      4   12   37.4        6   18   56.2</t>
  </si>
  <si>
    <t xml:space="preserve"> 14  02 00      2   10   21.6      3   26   40.3        5   36   61.9</t>
  </si>
  <si>
    <t xml:space="preserve"> 15  00 45      1    7   12.2      3   21   36.7        4   28   49.0</t>
  </si>
  <si>
    <t xml:space="preserve"> 16  01 00      2   11   22.3      2   20   28.8        4   31   51.1</t>
  </si>
  <si>
    <t xml:space="preserve"> 17  01 55      1    3    9.4      1   21   22.3        2   24   31.7</t>
  </si>
  <si>
    <t xml:space="preserve"> 18  00 20      3    4   24.5      2   22   30.2        5   26   54.7</t>
  </si>
  <si>
    <t xml:space="preserve"> 19  00 30      2    4   17.3      1    8   13.0        3   12   30.2</t>
  </si>
  <si>
    <t xml:space="preserve"> 20  00 45      1    1    7.9      1   11   15.1        2   12   23.0</t>
  </si>
  <si>
    <t xml:space="preserve"> 21  00 25      1    1    7.9      2   11   22.3        3   12   30.2</t>
  </si>
  <si>
    <t xml:space="preserve"> 22  00 45      3   12   30.2      2    6   18.7        5   18   49.0</t>
  </si>
  <si>
    <t xml:space="preserve"> 23  06 00      3   23   38.2      2    2   15.8        5   25   54.0</t>
  </si>
  <si>
    <t xml:space="preserve"> 24  03 20      3   34   46.1      2    3   16.6        5   37   62.6</t>
  </si>
  <si>
    <t xml:space="preserve"> 25  03 25      3   47   55.4      2    7   19.4        5   54   74.9</t>
  </si>
  <si>
    <t xml:space="preserve"> 27  00 15      4   53   67.0      1    5   10.8        5   58   77.8</t>
  </si>
  <si>
    <t xml:space="preserve"> 29  00 45      6   87  105.8      4   21   43.9       10  108  149.8</t>
  </si>
  <si>
    <t xml:space="preserve"> 30  00 10      9   86  126.7      2   22   30.2       11  108  157.0</t>
  </si>
  <si>
    <t xml:space="preserve"> 31  03 00      7   97  120.2      3   18   34.6       10  115  154.8</t>
  </si>
  <si>
    <t xml:space="preserve"> 24  00 00      5   46   69.1      3   41   51.1        8   87  120.2</t>
  </si>
  <si>
    <t xml:space="preserve"> 26  01 00      4   35   54.0      3   13   31.0        7   48   85.0</t>
  </si>
  <si>
    <t xml:space="preserve"> 30  00 00      6   67   91.4      2    5   18.0        8   72  109.4</t>
  </si>
  <si>
    <t xml:space="preserve"> Monthly Mean            35.2               67.6                102.8</t>
  </si>
  <si>
    <t xml:space="preserve"> July      1972     (k = 0.72)</t>
  </si>
  <si>
    <t xml:space="preserve">  1  00 00      5   83   95.8      1    2    8.6        6   85  104.4</t>
  </si>
  <si>
    <t xml:space="preserve">  3  00 15      5   76   90.7      4   18   41.8        9   94  132.5</t>
  </si>
  <si>
    <t xml:space="preserve">  4  00 10      6   71   94.3      6   24   60.5       12   95  154.8</t>
  </si>
  <si>
    <t xml:space="preserve">  5  00 00      4   44   60.5      4   33   52.6        8   77  113.0</t>
  </si>
  <si>
    <t xml:space="preserve">  7  00 00      3   50   57.6      5   39   64.1        8   89  121.7</t>
  </si>
  <si>
    <t xml:space="preserve">  8  00 15      4   48   63.4      4   47   62.6        8   95  126.0</t>
  </si>
  <si>
    <t xml:space="preserve"> 13  06 00      4   17   41.0      7   19   64.1       11   36  105.1</t>
  </si>
  <si>
    <t xml:space="preserve"> 14  00 00      4   22   44.6      7   35   75.6       11   57  120.2</t>
  </si>
  <si>
    <t xml:space="preserve"> 17  00 15      1    5   10.8      5   34   60.5        6   39   71.3</t>
  </si>
  <si>
    <t xml:space="preserve"> 18  00 00      1    4   10.1      3   27   41.0        4   31   51.1</t>
  </si>
  <si>
    <t xml:space="preserve"> 18  23 50      3   16   33.1      4   55   68.4        7   71  101.5</t>
  </si>
  <si>
    <t xml:space="preserve"> 20  00 10      4   18   41.8      3   24   38.9        7   42   80.6</t>
  </si>
  <si>
    <t xml:space="preserve"> 21  00 30      4   25   46.8      4   33   52.6        8   58   99.4</t>
  </si>
  <si>
    <t xml:space="preserve"> 22  01 45      3   21   36.7      3   35   46.8        6   56   83.5</t>
  </si>
  <si>
    <t xml:space="preserve"> 23  02 00      3   11   29.5      4   15   39.6        7   26   69.1</t>
  </si>
  <si>
    <t xml:space="preserve"> 24  04 50      2    6   18.7      5   16   47.5        7   22   66.2</t>
  </si>
  <si>
    <t xml:space="preserve"> 25  02 45      3    9   28.1      3   22   37.4        6   31   65.5</t>
  </si>
  <si>
    <t xml:space="preserve"> 27  23 30      3   57   62.6      6   47   77.0        9  104  139.7</t>
  </si>
  <si>
    <t xml:space="preserve"> 29  00 00      2   30   36.0      6   48   77.8        8   78  113.8</t>
  </si>
  <si>
    <t xml:space="preserve"> 30  01 40      4   24   46.1      6   42   73.4       10   66  119.5</t>
  </si>
  <si>
    <t xml:space="preserve"> 31  00 00      5   42   66.2      6   60   86.4       11  102  152.6</t>
  </si>
  <si>
    <t xml:space="preserve"> Monthly Mean            48.3               56.1                104.4</t>
  </si>
  <si>
    <t xml:space="preserve"> August    1972     (k = 0.72)</t>
  </si>
  <si>
    <t xml:space="preserve">  1  00 00      4   30   50.4      4   60   72.0        8   90  122.4</t>
  </si>
  <si>
    <t xml:space="preserve">  2  00 10      3   32   44.6      4   60   72.0        7   92  116.6</t>
  </si>
  <si>
    <t xml:space="preserve">  3  00 25      1   27   26.6      5   55   75.6        6   82  102.2</t>
  </si>
  <si>
    <t xml:space="preserve">  4  00 00      1   53   45.4      4   36   54.7        5   89  100.1</t>
  </si>
  <si>
    <t xml:space="preserve">  5  00 00      1   48   41.8      6   44   74.9        7   92  116.6</t>
  </si>
  <si>
    <t xml:space="preserve">  6  01 45      1   62   51.8      4   30   50.4        5   92  102.2</t>
  </si>
  <si>
    <t xml:space="preserve">  7  07 40      2   41   43.9      2   13   23.8        4   54   67.7</t>
  </si>
  <si>
    <t xml:space="preserve">  8  00 00      2   33   38.2      2    9   20.9        4   42   59.0</t>
  </si>
  <si>
    <t xml:space="preserve">  9  00 00      2   37   41.0      2   16   25.9        4   53   67.0</t>
  </si>
  <si>
    <t xml:space="preserve"> 24  00 30      3   87   84.2      6   15   54.0        9  102  138.2</t>
  </si>
  <si>
    <t xml:space="preserve"> 26  00 00      5  110  115.2      4   13   38.2        9  123  153.4</t>
  </si>
  <si>
    <t xml:space="preserve"> 27  04 20      4  124  118.1      6   16   54.7       10  140  172.8</t>
  </si>
  <si>
    <t xml:space="preserve"> 28  00 15      4  100  100.8      5   11   43.9        9  111  144.7</t>
  </si>
  <si>
    <t xml:space="preserve"> 29  00 25      7   61   94.3      4   13   38.2       11   74  132.5</t>
  </si>
  <si>
    <t xml:space="preserve"> 30  02 10      5   57   77.0      5   33   59.8       10   90  136.8</t>
  </si>
  <si>
    <t xml:space="preserve"> 31  00 30      6   39   71.3      5   22   51.8       11   61  123.1</t>
  </si>
  <si>
    <t xml:space="preserve"> Monthly Mean            62.3               37.7                100.0</t>
  </si>
  <si>
    <t xml:space="preserve"> November  1969     (k = 0.72)</t>
  </si>
  <si>
    <t xml:space="preserve">  1  00 50      5   22   51.8      5   10   43.2       10   32   95.0</t>
  </si>
  <si>
    <t xml:space="preserve">  2  00 00      6   26   61.9      3    7   26.6        9   33   88.6</t>
  </si>
  <si>
    <t xml:space="preserve">  5  05 00      9   34   89.3      1    1    7.9       10   35   97.2</t>
  </si>
  <si>
    <t xml:space="preserve">  6  00 30      9   53  103.0      1    6   11.5       10   59  114.5</t>
  </si>
  <si>
    <t xml:space="preserve">  7  00 30      6   31   65.5      1    4   10.1        7   35   75.6</t>
  </si>
  <si>
    <t xml:space="preserve"> 10  00 00      4   36   54.7      1    4   10.1        5   40   64.8</t>
  </si>
  <si>
    <t xml:space="preserve"> 11  00 00      6   58   85.0      1    2    8.6        7   60   93.6</t>
  </si>
  <si>
    <t xml:space="preserve"> 12  03 00      5   29   56.9      1    4   10.1        6   33   67.0</t>
  </si>
  <si>
    <t xml:space="preserve"> 13  03 40      6   34   67.7      1    9   13.7        7   43   81.4</t>
  </si>
  <si>
    <t xml:space="preserve"> 14  00 30      5   26   54.7      1    8   13.0        6   34   67.7</t>
  </si>
  <si>
    <t xml:space="preserve"> 15  01 45      5   36   61.9      1    8   13.0        6   44   74.9</t>
  </si>
  <si>
    <t xml:space="preserve"> 16  02 15     12   65  133.2      0    0    0.0       12   65  133.2</t>
  </si>
  <si>
    <t xml:space="preserve"> 18  00 40      1   49   42.5      1    5   10.8        2   54   53.3</t>
  </si>
  <si>
    <t xml:space="preserve"> 19  00 45      1   92   73.4      2    3   16.6        3   95   90.0</t>
  </si>
  <si>
    <t xml:space="preserve"> 20  00 30      4  111  108.7      1    2    8.6        5  113  117.4</t>
  </si>
  <si>
    <t xml:space="preserve"> 21  01 45      4  131  123.1      2    4   17.3        6  135  140.4</t>
  </si>
  <si>
    <t xml:space="preserve"> 23  01 10      4  109  107.3      3    4   24.5        7  113  131.8</t>
  </si>
  <si>
    <t xml:space="preserve"> 24  03 30      2  133  110.2      2    4   17.3        4  137  127.4</t>
  </si>
  <si>
    <t xml:space="preserve"> 25  00 30      3   89   85.7      3   10   28.8        6   99  114.5</t>
  </si>
  <si>
    <t xml:space="preserve"> 26  00 30      3   78   77.8      5   18   49.0        8   96  126.7</t>
  </si>
  <si>
    <t xml:space="preserve"> 27  03 40      5   68   85.0      4   24   46.1        9   92  131.0</t>
  </si>
  <si>
    <t xml:space="preserve"> 28  01 00      5   22   51.8      4   16   40.3        9   38   92.2</t>
  </si>
  <si>
    <t xml:space="preserve"> 29  03 40      3   12   30.2      9   31   87.1       12   43  117.4</t>
  </si>
  <si>
    <t xml:space="preserve"> Monthly Mean            77.4               22.4                 99.8</t>
  </si>
  <si>
    <t xml:space="preserve"> December  1969     (k = 0.72)</t>
  </si>
  <si>
    <t xml:space="preserve">  1  01 00      4   20   43.2      7   25   68.4       11   45  111.6</t>
  </si>
  <si>
    <t xml:space="preserve">  2  01 15      5   15   46.8      5   27   55.4       10   42  102.2</t>
  </si>
  <si>
    <t xml:space="preserve">  3  01 00      3   16   33.1      5   27   55.4        8   43   88.6</t>
  </si>
  <si>
    <t xml:space="preserve">  4  00 40      4   20   43.2      6   39   71.3       10   59  114.5</t>
  </si>
  <si>
    <t xml:space="preserve">  5  00 30      5   27   55.4      6   31   65.5       11   58  121.0</t>
  </si>
  <si>
    <t xml:space="preserve">  6  00 45      4   18   41.8      4   23   45.4        8   41   87.1</t>
  </si>
  <si>
    <t xml:space="preserve">  7  01 20      4    9   35.3      3   13   31.0        7   22   66.2</t>
  </si>
  <si>
    <t xml:space="preserve">  8  01 00      2    6   18.7      2    5   18.0        4   11   36.7</t>
  </si>
  <si>
    <t xml:space="preserve">  9  01 00      2   10   21.6      2    8   20.2        4   18   41.8</t>
  </si>
  <si>
    <t xml:space="preserve"> 10  01 10      2    5   18.0      2   14   24.5        4   19   42.5</t>
  </si>
  <si>
    <t xml:space="preserve"> 11  00 00      1    3    9.4      1    5   10.8        2    8   20.2</t>
  </si>
  <si>
    <t xml:space="preserve"> 12  00 30      2    6   18.7      2    3   16.6        4    9   35.3</t>
  </si>
  <si>
    <t xml:space="preserve"> 13  00 50      3    8   27.4      3   13   31.0        6   21   58.3</t>
  </si>
  <si>
    <t xml:space="preserve"> 14  01 15      5   13   45.4      3   20   36.0        8   33   81.4</t>
  </si>
  <si>
    <t xml:space="preserve"> 15  01 00      7   21   65.5      3   27   41.0       10   48  106.6</t>
  </si>
  <si>
    <t xml:space="preserve"> 16  01 15      6   27   62.6      3   32   44.6        9   59  107.3</t>
  </si>
  <si>
    <t xml:space="preserve"> 17  01 45      6   34   67.7      2   32   37.4        8   66  105.1</t>
  </si>
  <si>
    <t xml:space="preserve"> 18  05 30      6   50   79.2      4   49   64.1       10   99  143.3</t>
  </si>
  <si>
    <t xml:space="preserve"> 19  01 30      7   38   77.8      4   28   49.0       11   66  126.7</t>
  </si>
  <si>
    <t xml:space="preserve"> 19  23 45      4   40   57.6      5   42   66.2        9   82  123.8</t>
  </si>
  <si>
    <t xml:space="preserve"> 21  00 25      5   38   63.4      5   68   85.0       10  106  148.3</t>
  </si>
  <si>
    <t xml:space="preserve"> 21  23 45      7   31   72.7      7   50   86.4       14   81  159.1</t>
  </si>
  <si>
    <t xml:space="preserve"> 23  02 20      5   38   63.4      5   48   70.6       10   86  133.9</t>
  </si>
  <si>
    <t xml:space="preserve"> 24  01 00      5   21   51.1      6   41   72.7       11   62  123.8</t>
  </si>
  <si>
    <t xml:space="preserve"> 25  00 30      4   24   46.1      7   56   90.7       11   80  136.8</t>
  </si>
  <si>
    <t xml:space="preserve"> 28  01 15      5   15   46.8      6   61   87.1       11   76  133.9</t>
  </si>
  <si>
    <t xml:space="preserve"> 29  03 00      5   15   46.8      7   45   82.8       12   60  129.6</t>
  </si>
  <si>
    <t xml:space="preserve"> 30  03 50      5   34   60.5      7   67   98.6       12  101  159.1</t>
  </si>
  <si>
    <t xml:space="preserve"> Monthly Mean            47.1               54.5                101.6</t>
  </si>
  <si>
    <t xml:space="preserve"> January   1968     (k = 0.72)</t>
  </si>
  <si>
    <t xml:space="preserve">  1  00 45      0    0    0.0      8   77  113.0        8   77  113.0</t>
  </si>
  <si>
    <t xml:space="preserve">  2  01 00      0    0    0.0      8   91  123.1        8   91  123.1</t>
  </si>
  <si>
    <t xml:space="preserve">  3  01 30      0    0    0.0      9   70  115.2        9   70  115.2</t>
  </si>
  <si>
    <t xml:space="preserve"> 28  00 00      2    5   18.0      5  127  127.4        7  132  145.4</t>
  </si>
  <si>
    <t xml:space="preserve"> 30  00 00      1    3    9.4      4  152  138.2        5  155  147.6</t>
  </si>
  <si>
    <t xml:space="preserve"> 31  00 15      2    9   20.9      5  127  127.4        7  136  148.3</t>
  </si>
  <si>
    <t xml:space="preserve"> Monthly Mean            20.2               62.6                 82.7</t>
  </si>
  <si>
    <t xml:space="preserve"> November  1972     (k = 0.72)</t>
  </si>
  <si>
    <t xml:space="preserve">  1  00 15      1    3    9.4      4   91   94.3        5   94  103.7</t>
  </si>
  <si>
    <t xml:space="preserve">  2  00 15      3   18   34.6      4   58   70.6        7   76  105.1</t>
  </si>
  <si>
    <t xml:space="preserve">  4  00 45      0    0    0.0      3   36   47.5        3   36   47.5</t>
  </si>
  <si>
    <t xml:space="preserve">  5  02 15      2    3   16.6      4   10   36.0        6   13   52.6</t>
  </si>
  <si>
    <t xml:space="preserve">  6  03 30      0    0    0.0      2    9   20.9        2    9   20.9</t>
  </si>
  <si>
    <t xml:space="preserve">  7  00 00      0    0    0.0      2    4   17.3        2    4   17.3</t>
  </si>
  <si>
    <t xml:space="preserve">  8  03 45      0    0    0.0      1    1    7.9        1    1    7.9</t>
  </si>
  <si>
    <t xml:space="preserve">  9  00 00      0    0    0.0      1    1    7.9        1    1    7.9</t>
  </si>
  <si>
    <t xml:space="preserve"> 11  00 00      1   13   16.6      1    2    8.6        2   15   25.2</t>
  </si>
  <si>
    <t xml:space="preserve"> 12  03 30      1   14   17.3      2    6   18.7        3   20   36.0</t>
  </si>
  <si>
    <t xml:space="preserve"> 13  00 00      1    6   11.5      2    6   18.7        3   12   30.2</t>
  </si>
  <si>
    <t xml:space="preserve"> 14  00 00      0    0    0.0      2    6   18.7        2    6   18.7</t>
  </si>
  <si>
    <t xml:space="preserve"> 16  02 05      0    0    0.0      1   20   21.6        1   20   21.6</t>
  </si>
  <si>
    <t xml:space="preserve"> 17  00 00      1    6   11.5      2   10   21.6        3   16   33.1</t>
  </si>
  <si>
    <t xml:space="preserve"> 21  01 00      0    0    0.0      6   43   74.2        6   43   74.2</t>
  </si>
  <si>
    <t xml:space="preserve"> 22  00 00      0    0    0.0      6   37   69.8        6   37   69.8</t>
  </si>
  <si>
    <t xml:space="preserve"> 23  01 40      0    0    0.0      7   60   93.6        7   60   93.6</t>
  </si>
  <si>
    <t xml:space="preserve"> 24  00 10      0    0    0.0      8   60  100.8        8   60  100.8</t>
  </si>
  <si>
    <t xml:space="preserve"> 25  00 00      0    0    0.0      6   44   74.9        6   44   74.9</t>
  </si>
  <si>
    <t xml:space="preserve"> 26  03 30      0    0    0.0      5   33   59.8        5   33   59.8</t>
  </si>
  <si>
    <t xml:space="preserve"> 27  00 00      1    5   10.8      5   24   53.3        6   29   64.1</t>
  </si>
  <si>
    <t xml:space="preserve"> 28  00 15      1    1    7.9      5   18   49.0        6   19   56.9</t>
  </si>
  <si>
    <t xml:space="preserve"> 29  00 30      1    1    7.9      4   20   43.2        5   21   51.1</t>
  </si>
  <si>
    <t xml:space="preserve"> 30  01 20      0    0    0.0      5   21   51.1        5   21   51.1</t>
  </si>
  <si>
    <t xml:space="preserve"> Monthly Mean             6.0               45.0                 51.0</t>
  </si>
  <si>
    <t xml:space="preserve"> December  1972     (k = 0.72)</t>
  </si>
  <si>
    <t xml:space="preserve">  1  00 00      1    2    8.6      4   21   43.9        5   23   52.6</t>
  </si>
  <si>
    <t xml:space="preserve">  2  00 00      0    0    0.0      3   10   28.8        3   10   28.8</t>
  </si>
  <si>
    <t xml:space="preserve">  3  02 55      0    0    0.0      3   23   38.2        3   23   38.2</t>
  </si>
  <si>
    <t xml:space="preserve">  4  00 00      0    0    0.0      3   14   31.7        3   14   31.7</t>
  </si>
  <si>
    <t xml:space="preserve">  5  00 00      1    1    7.9      2    8   20.2        3    9   28.1</t>
  </si>
  <si>
    <t xml:space="preserve">  6  00 00      1    2    8.6      2    7   19.4        3    9   28.1</t>
  </si>
  <si>
    <t xml:space="preserve">  7  00 00      1   15   18.0      1    2    8.6        2   17   26.6</t>
  </si>
  <si>
    <t xml:space="preserve">  8  01 45      2   24   31.7      1    2    8.6        3   26   40.3</t>
  </si>
  <si>
    <t xml:space="preserve">  9  00 15      1   39   35.3      0    0    0.0        1   39   35.3</t>
  </si>
  <si>
    <t xml:space="preserve"> 11  00 15      1   73   59.8      1    6   11.5        2   79   71.3</t>
  </si>
  <si>
    <t xml:space="preserve"> 12  01 15      2   31   36.7      2   13   23.8        4   44   60.5</t>
  </si>
  <si>
    <t xml:space="preserve"> 13  00 00      2   43   45.4      2   28   34.6        4   71   79.9</t>
  </si>
  <si>
    <t xml:space="preserve"> 14  02 00      2   32   37.4      2   39   42.5        4   71   79.9</t>
  </si>
  <si>
    <t xml:space="preserve"> 15  00 00      2   21   29.5      4   43   59.8        6   64   89.3</t>
  </si>
  <si>
    <t xml:space="preserve"> 16  00 15      2   13   23.8      5   37   62.6        7   50   86.4</t>
  </si>
  <si>
    <t xml:space="preserve"> 17  01 15      2    4   17.3      4   32   51.8        6   36   69.1</t>
  </si>
  <si>
    <t xml:space="preserve"> 18  00 15      2    5   18.0      2   22   30.2        4   27   48.2</t>
  </si>
  <si>
    <t xml:space="preserve"> 20  02 10      2   20   28.8      3   10   28.8        5   30   57.6</t>
  </si>
  <si>
    <t xml:space="preserve"> 21  01 10      3   40   50.4      3    4   24.5        6   44   74.9</t>
  </si>
  <si>
    <t xml:space="preserve"> 22  00 00      3   42   51.8      2    2   15.8        5   44   67.7</t>
  </si>
  <si>
    <t xml:space="preserve"> 25  00 10      3   42   51.8      0    0    0.0        3   42   51.8</t>
  </si>
  <si>
    <t xml:space="preserve"> 26  01 40      3   34   46.1      0    0    0.0        3   34   46.1</t>
  </si>
  <si>
    <t xml:space="preserve"> 27  00 10      2   22   30.2      1    4   10.1        3   26   40.3</t>
  </si>
  <si>
    <t xml:space="preserve"> 30  01 30      1    2    8.6      1   11   15.1        2   13   23.8</t>
  </si>
  <si>
    <t xml:space="preserve"> 31  02 10      1   18   20.2      3   11   29.5        4   29   49.7</t>
  </si>
  <si>
    <t xml:space="preserve"> Monthly Mean            26.6               25.6                 52.2</t>
  </si>
  <si>
    <t xml:space="preserve"> January   1971     (k = 0.72)</t>
  </si>
  <si>
    <t xml:space="preserve">  1  01 00      5   41   65.5      2   31   36.7        7   72  102.2</t>
  </si>
  <si>
    <t xml:space="preserve">  1  23 30      5   48   70.6      2   21   29.5        7   69  100.1</t>
  </si>
  <si>
    <t xml:space="preserve">  4  01 15      5   38   63.4      2    6   18.7        7   44   82.1</t>
  </si>
  <si>
    <t xml:space="preserve">  5  00 00      3   14   31.7      1   25   25.2        4   39   56.9</t>
  </si>
  <si>
    <t xml:space="preserve">  6  00 50      3   16   33.1      1   29   28.1        4   45   61.2</t>
  </si>
  <si>
    <t xml:space="preserve">  7  01 50      3    9   28.1      1   41   36.7        4   50   64.8</t>
  </si>
  <si>
    <t xml:space="preserve">  8  01 15      4   12   37.4      1   94   74.9        5  106  112.3</t>
  </si>
  <si>
    <t xml:space="preserve">  9  01 15      3    9   28.1      2  100   86.4        5  109  114.5</t>
  </si>
  <si>
    <t xml:space="preserve"> 10  01 00      3    8   27.4      4   94   96.5        7  102  123.8</t>
  </si>
  <si>
    <t xml:space="preserve"> 11  01 15      4   15   39.6      5  110  115.2        9  125  154.8</t>
  </si>
  <si>
    <t xml:space="preserve"> 12  01 15      4   16   40.3      4  107  105.8        8  123  146.2</t>
  </si>
  <si>
    <t xml:space="preserve"> 13  01 15      2    7   19.4      4   60   72.0        6   67   91.4</t>
  </si>
  <si>
    <t xml:space="preserve"> 14  03 40      4   12   37.4      4   45   61.2        8   57   98.6</t>
  </si>
  <si>
    <t xml:space="preserve"> 15  02 00      5   30   57.6      5   33   59.8       10   63  117.4</t>
  </si>
  <si>
    <t xml:space="preserve"> 16  01 15      2    9   20.9      5   56   76.3        7   65   97.2</t>
  </si>
  <si>
    <t xml:space="preserve"> 17  03 45      4   64   74.9      0    0    0.0        4   64   74.9</t>
  </si>
  <si>
    <t xml:space="preserve"> 21  03 00      2   20   28.8      3    9   28.1        5   29   56.9</t>
  </si>
  <si>
    <t xml:space="preserve"> 28  04 00      5   48   70.6      8   60  100.8       13  108  171.4</t>
  </si>
  <si>
    <t xml:space="preserve"> 31  04 00      5   48   70.6      8   60  100.8       13  108  171.4</t>
  </si>
  <si>
    <t xml:space="preserve"> Monthly Mean            38.9               37.0                 75.9</t>
  </si>
  <si>
    <t xml:space="preserve"> April     1968     (k = 0.72)</t>
  </si>
  <si>
    <t xml:space="preserve">  2  00 10      4   17   41.0      5   31   58.3        9   48   99.4</t>
  </si>
  <si>
    <t xml:space="preserve">  3  00 15      4   28   49.0      6   40   72.0       10   68  121.0</t>
  </si>
  <si>
    <t xml:space="preserve">  4  00 15      3   19   35.3      4   22   44.6        7   41   79.9</t>
  </si>
  <si>
    <t xml:space="preserve">  5  00 30      2   14   24.5      4   32   51.8        6   46   76.3</t>
  </si>
  <si>
    <t xml:space="preserve">  6  02 15      2   19   28.1      5   37   62.6        7   56   90.7</t>
  </si>
  <si>
    <t xml:space="preserve">  7  00 05      3   11   29.5      2   22   30.2        5   33   59.8</t>
  </si>
  <si>
    <t xml:space="preserve">  8  00 15      4   16   40.3      2   34   38.9        6   50   79.2</t>
  </si>
  <si>
    <t xml:space="preserve">  9  01 45      5   17   48.2      3   33   45.4        8   50   93.6</t>
  </si>
  <si>
    <t xml:space="preserve"> 10  00 20      4   31   51.1      3   28   41.8        7   59   92.9</t>
  </si>
  <si>
    <t xml:space="preserve"> 13  01 00      4   37   55.4      3    6   25.9        7   43   81.4</t>
  </si>
  <si>
    <t xml:space="preserve"> 14  00 15      4   31   51.1      3   11   29.5        7   42   80.6</t>
  </si>
  <si>
    <t xml:space="preserve"> 15  00 30      5   36   61.9      4   13   38.2        9   49  100.1</t>
  </si>
  <si>
    <t xml:space="preserve"> 16  00 10      5   27   55.4      5   15   46.8       10   42  102.2</t>
  </si>
  <si>
    <t xml:space="preserve"> 17  00 10      5   20   50.4      3   10   28.8        8   30   79.2</t>
  </si>
  <si>
    <t xml:space="preserve"> 19  06 20      4    9   35.3      1    1    7.9        5   10   43.2</t>
  </si>
  <si>
    <t xml:space="preserve"> 20  00 30      4   13   38.2      2    4   17.3        6   17   55.4</t>
  </si>
  <si>
    <t xml:space="preserve"> 21  01 37      5   14   46.1      1    2    8.6        6   16   54.7</t>
  </si>
  <si>
    <t xml:space="preserve"> 22  02 00      2    6   18.7      1    1    7.9        3    7   26.6</t>
  </si>
  <si>
    <t xml:space="preserve"> 24  00 15      3   12   30.2      1    2    8.6        4   14   38.9</t>
  </si>
  <si>
    <t xml:space="preserve"> 25  00 15      4   28   49.0      2    4   17.3        6   32   66.2</t>
  </si>
  <si>
    <t xml:space="preserve"> 26  00 15      3   12   30.2      2    5   18.0        5   17   48.2</t>
  </si>
  <si>
    <t xml:space="preserve"> 27  01 40      3    5   25.2      2    4   17.3        5    9   42.5</t>
  </si>
  <si>
    <t xml:space="preserve"> 28  03 55      3    9   28.1      2    6   18.7        5   15   46.8</t>
  </si>
  <si>
    <t xml:space="preserve"> 29  23 55      4   16   40.3      2    6   18.7        6   22   59.0</t>
  </si>
  <si>
    <t xml:space="preserve"> Monthly Mean            40.1               31.5                 71.6</t>
  </si>
  <si>
    <t xml:space="preserve"> May       1968     (k = 0.72)</t>
  </si>
  <si>
    <t xml:space="preserve">  1  00 00      7   45   82.8      2    4   17.3        9   49  100.1</t>
  </si>
  <si>
    <t xml:space="preserve">  2  01 55      7   83  110.2      8   14   67.7       15   97  177.8</t>
  </si>
  <si>
    <t xml:space="preserve">  4  00 10      7   91  115.9      1    1    7.9        8   92  123.8</t>
  </si>
  <si>
    <t xml:space="preserve">  4  23 45      8  119  143.3      1    2    8.6        9  121  151.9</t>
  </si>
  <si>
    <t xml:space="preserve">  6  00 00      9   84  125.3      2    3   16.6       11   87  141.8</t>
  </si>
  <si>
    <t xml:space="preserve">  9  00 10      7   58   92.2      2    4   17.3        9   62  109.4</t>
  </si>
  <si>
    <t xml:space="preserve"> 10  00 30      7   56   90.7      2    6   18.7        9   62  109.4</t>
  </si>
  <si>
    <t xml:space="preserve"> 11  00 30      6   34   67.7      3    7   26.6        9   41   94.3</t>
  </si>
  <si>
    <t xml:space="preserve"> 12  01 15      5   27   55.4      1    5   10.8        6   32   66.2</t>
  </si>
  <si>
    <t xml:space="preserve"> 13  05 00      5   34   60.5      2    6   18.7        7   40   79.2</t>
  </si>
  <si>
    <t xml:space="preserve"> 14  00 10      3   32   44.6      5   15   46.8        8   47   91.4</t>
  </si>
  <si>
    <t xml:space="preserve"> 15  00 40      4   17   41.0      4   10   36.0        8   27   77.0</t>
  </si>
  <si>
    <t xml:space="preserve"> 16  02 30      4   17   41.0      3   36   47.5        7   53   88.6</t>
  </si>
  <si>
    <t xml:space="preserve"> 20  03 00      6   43   74.2      5   46   69.1       11   89  143.3</t>
  </si>
  <si>
    <t xml:space="preserve"> 21  00 15      6   67   91.4      6   59   85.7       12  126  177.1</t>
  </si>
  <si>
    <t xml:space="preserve"> 23  00 45      6   68   92.2      6   53   81.4       12  121  173.5</t>
  </si>
  <si>
    <t xml:space="preserve"> 24  00 30      6   61   87.1      7   33   74.2       13   94  161.3</t>
  </si>
  <si>
    <t xml:space="preserve"> 24  23 45      7   57   91.4      9   29   85.7       16   86  177.1</t>
  </si>
  <si>
    <t xml:space="preserve"> 28  00 15      7   32   73.4      5   20   50.4       12   52  123.8</t>
  </si>
  <si>
    <t xml:space="preserve"> 30  02 00      9   45   97.2      6   55   82.8       15  100  180.0</t>
  </si>
  <si>
    <t xml:space="preserve"> Monthly Mean            83.9               43.5                127.4</t>
  </si>
  <si>
    <t xml:space="preserve"> June      1968     (k = 0.72)</t>
  </si>
  <si>
    <t xml:space="preserve">  1  00 10      6   40   72.0      5   39   64.1       11   79  136.1</t>
  </si>
  <si>
    <t xml:space="preserve">  2  05 10      6   37   69.8      4   22   44.6       10   59  114.5</t>
  </si>
  <si>
    <t xml:space="preserve">  3  05 45      6   27   62.6      5   43   67.0       11   70  129.6</t>
  </si>
  <si>
    <t xml:space="preserve"> 24  01 00      0    0    0.0      3   30   43.2        3   30   43.2</t>
  </si>
  <si>
    <t xml:space="preserve"> 25  01 00      1    1    7.9      3   27   41.0        4   28   49.0</t>
  </si>
  <si>
    <t xml:space="preserve"> 26  04 45      1    2    8.6      3   41   51.1        4   43   59.8</t>
  </si>
  <si>
    <t xml:space="preserve"> 27  00 15      3    6   25.9      3   34   46.1        6   40   72.0</t>
  </si>
  <si>
    <t xml:space="preserve"> 28  04 15      1    2    8.6      3   42   51.8        4   44   60.5</t>
  </si>
  <si>
    <t xml:space="preserve"> 29  00 00      1    2    8.6      3   31   43.9        4   33   52.6</t>
  </si>
  <si>
    <t xml:space="preserve"> Monthly Mean            25.6               46.6                 72.3</t>
  </si>
  <si>
    <t xml:space="preserve"> April     1971     (k = 0.72)</t>
  </si>
  <si>
    <t xml:space="preserve">  1  05 45      2   17   26.6      4   28   49.0        6   45   75.6</t>
  </si>
  <si>
    <t xml:space="preserve">  2  00 45      3   12   30.2      3   22   37.4        6   34   67.7</t>
  </si>
  <si>
    <t xml:space="preserve">  6  02 00      2    9   20.9      5   19   49.7        7   28   70.6</t>
  </si>
  <si>
    <t xml:space="preserve">  7  00 30      3   27   41.0      3   12   30.2        6   39   71.3</t>
  </si>
  <si>
    <t xml:space="preserve">  8  05 15      2   44   46.1      4   13   38.2        6   57   84.2</t>
  </si>
  <si>
    <t xml:space="preserve"> 10  02 00      3   22   37.4      2    7   19.4        5   29   56.9</t>
  </si>
  <si>
    <t xml:space="preserve"> 11  01 15      3   23   38.2      3   13   31.0        6   36   69.1</t>
  </si>
  <si>
    <t xml:space="preserve"> 11  23 30      5   30   57.6      7   37   77.0       12   67  134.6</t>
  </si>
  <si>
    <t xml:space="preserve"> 12  23 40      4   33   52.6      6   51   79.9       10   84  132.5</t>
  </si>
  <si>
    <t xml:space="preserve"> 13  23 50      5   42   66.2      6   58   85.0       11  100  151.2</t>
  </si>
  <si>
    <t xml:space="preserve"> 19  00 30      7   91  115.9      5   33   59.8       12  124  175.7</t>
  </si>
  <si>
    <t xml:space="preserve"> 20  00 40      6   85  104.4      4   34   53.3       10  119  157.7</t>
  </si>
  <si>
    <t xml:space="preserve"> 20  23 45      5   83   95.8      3   18   34.6        8  101  130.3</t>
  </si>
  <si>
    <t xml:space="preserve"> 23  00 00      4   33   52.6      4   13   38.2        8   46   90.7</t>
  </si>
  <si>
    <t xml:space="preserve"> 23  23 50      5   12   44.6      2    8   20.2        7   20   64.8</t>
  </si>
  <si>
    <t xml:space="preserve"> 25  00 30      1    3    9.4      2   27   33.8        3   30   43.2</t>
  </si>
  <si>
    <t xml:space="preserve"> 26  00 05      1   18   20.2      4   40   57.6        5   58   77.8</t>
  </si>
  <si>
    <t xml:space="preserve"> 26  23 45      1   21   22.3      3   35   46.8        4   56   69.1</t>
  </si>
  <si>
    <t xml:space="preserve"> 28  00 00      1   38   34.6      3   27   41.0        4   65   75.6</t>
  </si>
  <si>
    <t xml:space="preserve"> 29  23 45      1   17   19.4      3   14   31.7        4   31   51.1</t>
  </si>
  <si>
    <t xml:space="preserve"> Monthly Mean            46.8               45.7                 92.5</t>
  </si>
  <si>
    <t xml:space="preserve"> May       1971     (k = 0.72)</t>
  </si>
  <si>
    <t xml:space="preserve">  1  00 00      2   10   21.6      3    7   26.6        5   17   48.2</t>
  </si>
  <si>
    <t xml:space="preserve">  3  00 45      5   22   51.8      2    4   17.3        7   26   69.1</t>
  </si>
  <si>
    <t xml:space="preserve">  5  00 45      2   54   53.3      2    8   20.2        4   62   73.4</t>
  </si>
  <si>
    <t xml:space="preserve">  7  00 00      3   49   56.9      1    2    8.6        4   51   65.5</t>
  </si>
  <si>
    <t xml:space="preserve">  9  00 30      4   65   75.6      0    0    0.0        4   65   75.6</t>
  </si>
  <si>
    <t xml:space="preserve"> 10  00 10      4   75   82.8      1    5   10.8        5   80   93.6</t>
  </si>
  <si>
    <t xml:space="preserve"> 11  00 00      5   65   82.8      1    1    7.9        6   66   90.7</t>
  </si>
  <si>
    <t xml:space="preserve"> 12  00 00      6   69   92.9      0    0    0.0        6   69   92.9</t>
  </si>
  <si>
    <t xml:space="preserve"> 13  04 20      7   61   94.3      1    5   10.8        8   66  105.1</t>
  </si>
  <si>
    <t xml:space="preserve"> 13  23 45      6   58   85.0      1    1    7.9        7   59   92.9</t>
  </si>
  <si>
    <t xml:space="preserve"> 14  23 45      7   62   95.0      1    3    9.4        8   65  104.4</t>
  </si>
  <si>
    <t xml:space="preserve"> 17  00 00      6   49   78.5      2    5   18.0        8   54   96.5</t>
  </si>
  <si>
    <t xml:space="preserve"> 20  00 00      4   26   47.5      0    0    0.0        4   26   47.5</t>
  </si>
  <si>
    <t xml:space="preserve"> 20  23 45      5   14   46.1      0    0    0.0        5   14   46.1</t>
  </si>
  <si>
    <t xml:space="preserve"> 22  02 20      3   12   30.2      0    0    0.0        3   12   30.2</t>
  </si>
  <si>
    <t xml:space="preserve"> 25  05 40      2   17   26.6      0    0    0.0        2   17   26.6</t>
  </si>
  <si>
    <t xml:space="preserve"> 26  00 00      1   20   21.6      0    0    0.0        1   20   21.6</t>
  </si>
  <si>
    <t xml:space="preserve"> 28  04 10      3   21   36.7      1   36   33.1        4   57   69.8</t>
  </si>
  <si>
    <t xml:space="preserve"> 31  02 45      4   27   48.2      2    9   20.9        6   36   69.1</t>
  </si>
  <si>
    <t xml:space="preserve"> Monthly Mean            59.3               10.1                 69.4</t>
  </si>
  <si>
    <t xml:space="preserve"> June      1971     (k = 0.72)</t>
  </si>
  <si>
    <t xml:space="preserve">  1  00 00      5   44   67.7      1    3    9.4        6   47   77.0</t>
  </si>
  <si>
    <t xml:space="preserve">  2  00 00      6   39   71.3      1    1    7.9        7   40   79.2</t>
  </si>
  <si>
    <t xml:space="preserve"> 13  04 30      4   29   49.7      6   32   66.2       10   61  115.9</t>
  </si>
  <si>
    <t xml:space="preserve"> 14  04 20      6   46   76.3     11   77  134.6       17  123  211.0</t>
  </si>
  <si>
    <t xml:space="preserve"> 15  04 45      4   32   51.8     12   99  157.7       16  131  209.5</t>
  </si>
  <si>
    <t xml:space="preserve"> 17  01 15      2   15   25.2     10   94  139.7       12  109  164.9</t>
  </si>
  <si>
    <t xml:space="preserve"> 19  00 50      3   17   33.8      5  101  108.7        8  118  142.6</t>
  </si>
  <si>
    <t xml:space="preserve"> 20  00 15      3    7   26.6      6   80  100.8        9   87  127.4</t>
  </si>
  <si>
    <t xml:space="preserve"> 21  03 00      4    6   33.1      5   62   80.6        9   68  113.8</t>
  </si>
  <si>
    <t xml:space="preserve"> 22  00 45      3   13   31.0      4   59   71.3        7   72  102.2</t>
  </si>
  <si>
    <t xml:space="preserve"> 24  02 35      3   17   33.8      5   29   56.9        8   46   90.7</t>
  </si>
  <si>
    <t xml:space="preserve"> 25  00 45      3   18   34.6      2   26   33.1        5   44   67.7</t>
  </si>
  <si>
    <t xml:space="preserve"> 29  02 40      2   17   26.6      3   32   44.6        5   49   71.3</t>
  </si>
  <si>
    <t xml:space="preserve"> Monthly Mean            54.2               62.5                116.7</t>
  </si>
  <si>
    <t xml:space="preserve"> September 1968     (k = 0.72)</t>
  </si>
  <si>
    <t xml:space="preserve">  1  03 23      1   17   19.4      2    3   16.6        3   20   36.0</t>
  </si>
  <si>
    <t xml:space="preserve">  2  01 50      2   14   24.5      4   18   41.8        6   32   66.2</t>
  </si>
  <si>
    <t xml:space="preserve">  3  01 35      3   10   28.8      5   36   61.9        8   46   90.7</t>
  </si>
  <si>
    <t xml:space="preserve">  5  00 45      2   11   22.3      5   41   65.5        7   52   87.8</t>
  </si>
  <si>
    <t xml:space="preserve">  6  01 10      3    6   25.9      5   39   64.1        8   45   90.0</t>
  </si>
  <si>
    <t xml:space="preserve">  7  00 30      1    3    9.4      7   27   69.8        8   30   79.2</t>
  </si>
  <si>
    <t xml:space="preserve">  9  00 00      3   16   33.1      6   27   62.6        9   43   95.8</t>
  </si>
  <si>
    <t xml:space="preserve"> 10  00 30      2    8   20.2      7   49   85.7        9   57  105.8</t>
  </si>
  <si>
    <t xml:space="preserve"> 11  00 00      2    8   20.2     10   66  119.5       12   74  139.7</t>
  </si>
  <si>
    <t xml:space="preserve"> 12  06 30      2   26   33.1     10  129  164.9       12  155  198.0</t>
  </si>
  <si>
    <t xml:space="preserve"> 15  07 00      4   21   43.9      4   38   56.2        8   59  100.1</t>
  </si>
  <si>
    <t xml:space="preserve"> 16  01 00      4   15   39.6      3   19   35.3        7   34   74.9</t>
  </si>
  <si>
    <t xml:space="preserve"> 18  00 30      4    8   34.6      2   15   25.2        6   23   59.8</t>
  </si>
  <si>
    <t xml:space="preserve"> 19  00 45      4   14   38.9      4   13   38.2        8   27   77.0</t>
  </si>
  <si>
    <t xml:space="preserve"> 20  00 20      8   32   80.6      2    4   17.3       10   36   97.9</t>
  </si>
  <si>
    <t xml:space="preserve"> 21  00 15      6   27   62.6      0    0    0.0        6   27   62.6</t>
  </si>
  <si>
    <t xml:space="preserve"> 22  23 15      7   53   88.6      4    8   34.6       11   61  123.1</t>
  </si>
  <si>
    <t xml:space="preserve"> 28  01 10      7   93  117.4      3    6   25.9       10   99  143.3</t>
  </si>
  <si>
    <t xml:space="preserve"> 29  03 30      7   91  115.9      2   14   24.5        9  105  140.4</t>
  </si>
  <si>
    <t xml:space="preserve"> 30  02 40      7   64   96.5      1    5   10.8        8   69  107.3</t>
  </si>
  <si>
    <t xml:space="preserve"> Monthly Mean            47.8               51.0                 98.8</t>
  </si>
  <si>
    <t xml:space="preserve"> October   1968     (k = 0.72)</t>
  </si>
  <si>
    <t xml:space="preserve">  1  02 25      4   20   43.2      1    3    9.4        5   23   52.6</t>
  </si>
  <si>
    <t xml:space="preserve">  2  00 30      5   19   49.7      1    3    9.4        6   22   59.0</t>
  </si>
  <si>
    <t xml:space="preserve">  8  01 10      7   67   98.6      1   13   16.6        8   80  115.2</t>
  </si>
  <si>
    <t xml:space="preserve"> 10  00 00      2   16   25.9      3   18   34.6        5   34   60.5</t>
  </si>
  <si>
    <t xml:space="preserve"> 12  02 45      4   13   38.2      5   31   58.3        9   44   96.5</t>
  </si>
  <si>
    <t xml:space="preserve"> 15  00 30      3   32   44.6      2   11   22.3        5   43   67.0</t>
  </si>
  <si>
    <t xml:space="preserve"> 16  00 30      3   32   44.6      2   15   25.2        5   47   69.8</t>
  </si>
  <si>
    <t xml:space="preserve"> 18  00 20      2   62   59.0      2    7   19.4        4   69   78.5</t>
  </si>
  <si>
    <t xml:space="preserve"> 19  00 15      2   61   58.3      3    6   25.9        5   67   84.2</t>
  </si>
  <si>
    <t xml:space="preserve"> 25  03 15      4   41   58.3      4   56   69.1        8   97  127.4</t>
  </si>
  <si>
    <t xml:space="preserve"> 26  00 15      7   36   76.3      4   42   59.0       11   78  135.4</t>
  </si>
  <si>
    <t xml:space="preserve"> 26  23 45      3   20   36.0      5   46   69.1        8   66  105.1</t>
  </si>
  <si>
    <t xml:space="preserve"> 28  00 30      4   24   46.1      3   41   51.1        7   65   97.2</t>
  </si>
  <si>
    <t xml:space="preserve"> 29  00 20      5   27   55.4      4   58   70.6        9   85  126.0</t>
  </si>
  <si>
    <t xml:space="preserve"> 30  00 30      3   16   33.1      3   55   61.2        6   71   94.3</t>
  </si>
  <si>
    <t xml:space="preserve"> 31  03 15      3   26   40.3      3   88   85.0        6  114  125.3</t>
  </si>
  <si>
    <t xml:space="preserve"> Monthly Mean            50.5               42.9                 93.4</t>
  </si>
  <si>
    <t xml:space="preserve"> November  1968     (k = 0.72)</t>
  </si>
  <si>
    <t xml:space="preserve">  1  00 15      4   24   46.1      2   71   65.5        6   95  111.6</t>
  </si>
  <si>
    <t xml:space="preserve">  2  00 30      2   10   21.6      2   65   61.2        4   75   82.8</t>
  </si>
  <si>
    <t xml:space="preserve">  3  01 00      2    6   18.7      2   38   41.8        4   44   60.5</t>
  </si>
  <si>
    <t xml:space="preserve">  4  01 10      2    5   18.0      4   37   55.4        6   42   73.4</t>
  </si>
  <si>
    <t xml:space="preserve">  5  00 30      2    5   18.0      5   28   56.2        7   33   74.2</t>
  </si>
  <si>
    <t xml:space="preserve">  7  02 30      3   23   38.2      6   36   69.1        9   59  107.3</t>
  </si>
  <si>
    <t xml:space="preserve">  8  00 30      3   19   35.3      5    9   42.5        8   28   77.8</t>
  </si>
  <si>
    <t xml:space="preserve"> 18  05 20      4   12   37.4      2   21   29.5        6   33   67.0</t>
  </si>
  <si>
    <t xml:space="preserve"> 19  01 30      4   11   36.7      2   29   35.3        6   40   72.0</t>
  </si>
  <si>
    <t xml:space="preserve"> 21  01 40      3   12   30.2      3   74   74.9        6   86  105.1</t>
  </si>
  <si>
    <t xml:space="preserve"> 22  04 15      4    7   33.8      2  110   93.6        6  117  127.4</t>
  </si>
  <si>
    <t xml:space="preserve"> 23  00 30      3    5   25.2      2  130  108.0        5  135  133.2</t>
  </si>
  <si>
    <t xml:space="preserve"> 26  07 00      2   11   22.3      3   92   87.8        5  103  110.2</t>
  </si>
  <si>
    <t xml:space="preserve"> 27  00 30      1    4   10.1      2   77   69.8        3   81   79.9</t>
  </si>
  <si>
    <t xml:space="preserve"> 28  00 15      0    0    0.0      2   63   59.8        2   63   59.8</t>
  </si>
  <si>
    <t xml:space="preserve"> 29  02 20      0    0    0.0      2   17   26.6        2   17   26.6</t>
  </si>
  <si>
    <t xml:space="preserve"> 30  00 15      0    0    0.0      2    7   19.4        2    7   19.4</t>
  </si>
  <si>
    <t xml:space="preserve"> Monthly Mean            25.6               47.4                 72.9</t>
  </si>
  <si>
    <t xml:space="preserve"> September 1971     (k = 0.72)</t>
  </si>
  <si>
    <t xml:space="preserve">  1  00 50      0    0    0.0      2    4   17.3        2    4   17.3</t>
  </si>
  <si>
    <t xml:space="preserve">  4  02 40      1    2    8.6      1   25   25.2        2   27   33.8</t>
  </si>
  <si>
    <t xml:space="preserve">  4  23 40      1    3    9.4      1   18   20.2        2   21   29.5</t>
  </si>
  <si>
    <t xml:space="preserve"> 10  01 00      3    6   25.9      1    2    8.6        4    8   34.6</t>
  </si>
  <si>
    <t xml:space="preserve"> 11  02 45      2    5   18.0      0    0    0.0        2    5   18.0</t>
  </si>
  <si>
    <t xml:space="preserve"> 13  01 00      3    6   25.9      1   12   15.8        4   18   41.8</t>
  </si>
  <si>
    <t xml:space="preserve"> 14  04 30      2    4   17.3      2   25   32.4        4   29   49.7</t>
  </si>
  <si>
    <t xml:space="preserve"> 16  02 50      2    7   19.4      2   44   46.1        4   51   65.5</t>
  </si>
  <si>
    <t xml:space="preserve"> 17  00 30      3   10   28.8      3   51   58.3        6   61   87.1</t>
  </si>
  <si>
    <t xml:space="preserve"> 20  00 15      3    7   26.6      2   39   42.5        5   46   69.1</t>
  </si>
  <si>
    <t xml:space="preserve"> 23  01 45      3   17   33.8      2    8   20.2        5   25   54.0</t>
  </si>
  <si>
    <t xml:space="preserve"> 24  00 30      2    5   18.0      3   14   31.7        5   19   49.7</t>
  </si>
  <si>
    <t xml:space="preserve"> 27  00 00      0    0    0.0      3   24   38.9        3   24   38.9</t>
  </si>
  <si>
    <t xml:space="preserve"> 28  00 15      1    4   10.1      3   32   44.6        4   36   54.7</t>
  </si>
  <si>
    <t xml:space="preserve"> 29  03 30      1    8   13.0      3   23   38.2        4   31   51.1</t>
  </si>
  <si>
    <t xml:space="preserve"> 30  02 00      1   17   19.4      4   41   58.3        5   58   77.8</t>
  </si>
  <si>
    <t xml:space="preserve"> Monthly Mean            17.1               31.1                 48.3</t>
  </si>
  <si>
    <t xml:space="preserve"> October   1971     (k = 0.72)</t>
  </si>
  <si>
    <t xml:space="preserve">  2  00 00      2   24   31.7      2   17   26.6        4   41   58.3</t>
  </si>
  <si>
    <t xml:space="preserve">  3  02 55      2   31   36.7      2   15   25.2        4   46   61.9</t>
  </si>
  <si>
    <t xml:space="preserve">  8  00 15      3    8   27.4      1    6   11.5        4   14   38.9</t>
  </si>
  <si>
    <t xml:space="preserve">  9  00 15      3   12   30.2      1    1    7.9        4   13   38.2</t>
  </si>
  <si>
    <t xml:space="preserve"> 15  00 15      1    1    7.9      2    5   18.0        3    6   25.9</t>
  </si>
  <si>
    <t xml:space="preserve"> 16  00 00      2    4   17.3      2    6   18.7        4   10   36.0</t>
  </si>
  <si>
    <t xml:space="preserve"> 17  01 30      1   11   15.1      1    1    7.9        2   12   23.0</t>
  </si>
  <si>
    <t xml:space="preserve"> 18  05 15      2   25   32.4      0    0    0.0        2   25   32.4</t>
  </si>
  <si>
    <t xml:space="preserve"> 19  00 00      2   32   37.4      0    0    0.0        2   32   37.4</t>
  </si>
  <si>
    <t xml:space="preserve"> 20  00 15      4   65   75.6      1    4   10.1        5   69   85.7</t>
  </si>
  <si>
    <t xml:space="preserve"> 21  00 20      2   62   59.0      1    8   13.0        3   70   72.0</t>
  </si>
  <si>
    <t xml:space="preserve"> 22  00 40      2   61   58.3      2    4   17.3        4   65   75.6</t>
  </si>
  <si>
    <t xml:space="preserve"> 23  00 00      2   65   61.2      2    6   18.7        4   71   79.9</t>
  </si>
  <si>
    <t xml:space="preserve"> 24  01 45      3   79   78.5      1    2    8.6        4   81   87.1</t>
  </si>
  <si>
    <t xml:space="preserve"> 25  00 30      5   74   89.3      1    3    9.4        6   77   98.6</t>
  </si>
  <si>
    <t xml:space="preserve"> 26  04 00      4   47   62.6      1    4   10.1        5   51   72.7</t>
  </si>
  <si>
    <t xml:space="preserve"> 27  00 45      4   55   68.4      5    9   42.5        9   64  110.9</t>
  </si>
  <si>
    <t xml:space="preserve"> 28  03 30      4   29   49.7      4   17   41.0        8   46   90.7</t>
  </si>
  <si>
    <t xml:space="preserve"> 29  00 10      3   17   33.8      5   15   46.8        8   32   80.6</t>
  </si>
  <si>
    <t xml:space="preserve"> 31  00 10      1    2    8.6      3   24   38.9        4   26   47.5</t>
  </si>
  <si>
    <t xml:space="preserve"> Monthly Mean            44.1               18.6                 62.7</t>
  </si>
  <si>
    <t xml:space="preserve"> November  1971     (k = 0.72)</t>
  </si>
  <si>
    <t xml:space="preserve">  1  00 15      2    3   16.6      6   35   68.4        8   38   85.0</t>
  </si>
  <si>
    <t xml:space="preserve">  2  00 10      2    4   17.3      5   31   58.3        7   35   75.6</t>
  </si>
  <si>
    <t xml:space="preserve">  3  02 20      2    5   18.0      3   25   39.6        5   30   57.6</t>
  </si>
  <si>
    <t xml:space="preserve">  5  00 15      3   14   31.7      4   26   47.5        7   40   79.2</t>
  </si>
  <si>
    <t xml:space="preserve"> 15  02 40      3   31   43.9      1   33   31.0        4   64   74.9</t>
  </si>
  <si>
    <t xml:space="preserve"> 16  00 30      2   11   22.3      1   21   22.3        3   32   44.6</t>
  </si>
  <si>
    <t xml:space="preserve"> 17  00 10      3   19   35.3      1   20   21.6        4   39   56.9</t>
  </si>
  <si>
    <t xml:space="preserve"> 18  00 40      2   27   33.8      1   24   24.5        3   51   58.3</t>
  </si>
  <si>
    <t xml:space="preserve"> 19  00 30      4   18   41.8      1   13   16.6        5   31   58.3</t>
  </si>
  <si>
    <t xml:space="preserve"> 20  04 10      7   53   88.6      1   13   16.6        8   66  105.1</t>
  </si>
  <si>
    <t xml:space="preserve"> 21  00 15      5   41   65.5      2    9   20.9        7   50   86.4</t>
  </si>
  <si>
    <t xml:space="preserve"> 22  01 10      7   68   99.4      2    8   20.2        9   76  119.5</t>
  </si>
  <si>
    <t xml:space="preserve"> 23  00 20      8   56   97.9      2    9   20.9       10   65  118.8</t>
  </si>
  <si>
    <t xml:space="preserve"> 24  00 30      7   52   87.8      3   13   31.0       10   65  118.8</t>
  </si>
  <si>
    <t xml:space="preserve"> 25  01 00      7   75  104.4      3    9   28.1       10   84  132.5</t>
  </si>
  <si>
    <t xml:space="preserve"> 26  01 15     11   76  133.9      1    4   10.1       12   80  144.0</t>
  </si>
  <si>
    <t xml:space="preserve"> 27  00 30      8   60  100.8      2    6   18.7       10   66  119.5</t>
  </si>
  <si>
    <t xml:space="preserve"> 30  01 30      7   51   87.1      2    9   20.9        9   60  108.0</t>
  </si>
  <si>
    <t xml:space="preserve"> 31  00 20      9   55  104.4      2   10   21.6       11   65  126.0</t>
  </si>
  <si>
    <t xml:space="preserve"> Monthly Mean            73.8               29.7                103.5</t>
  </si>
  <si>
    <t xml:space="preserve"> February  1967     (k = 0.72)</t>
  </si>
  <si>
    <t xml:space="preserve">  1  00 30      5   36   61.9      2    8   20.2        7   44   82.1</t>
  </si>
  <si>
    <t xml:space="preserve">  2  00 40      4   30   50.4      3   15   32.4        7   45   82.8</t>
  </si>
  <si>
    <t xml:space="preserve">  3  06 25      4   15   39.6      4   10   36.0        8   25   75.6</t>
  </si>
  <si>
    <t xml:space="preserve">  4  01 30      8   43   88.6      5   14   46.1       13   57  134.6</t>
  </si>
  <si>
    <t xml:space="preserve">  5  01 45      5   17   48.2      3    8   27.4        8   25   75.6</t>
  </si>
  <si>
    <t xml:space="preserve">  6  01 10      5   34   60.5      2   10   21.6        7   44   82.1</t>
  </si>
  <si>
    <t xml:space="preserve">  7  00 30      4   46   61.9      2   15   25.2        6   61   87.1</t>
  </si>
  <si>
    <t xml:space="preserve">  8  00 00      4   55   68.4      2   13   23.8        6   68   92.2</t>
  </si>
  <si>
    <t xml:space="preserve"> 13  00 30      5   27   55.4      0    0    0.0        5   27   55.4</t>
  </si>
  <si>
    <t xml:space="preserve"> 14  02 00      3   16   33.1      1    3    9.4        4   19   42.5</t>
  </si>
  <si>
    <t xml:space="preserve"> 15  01 10      5   44   67.7      1    3    9.4        6   47   77.0</t>
  </si>
  <si>
    <t xml:space="preserve"> 16  00 50      4   25   46.8      1    4   10.1        5   29   56.9</t>
  </si>
  <si>
    <t xml:space="preserve"> 17  00 15      5   17   48.2      1    4   10.1        6   21   58.3</t>
  </si>
  <si>
    <t xml:space="preserve"> 18  00 15      6   12   51.8      1    3    9.4        7   15   61.2</t>
  </si>
  <si>
    <t xml:space="preserve"> 19  01 30      8   30   79.2      1    5   10.8        9   35   90.0</t>
  </si>
  <si>
    <t xml:space="preserve"> 20  00 30      7   25   68.4      2    8   20.2        9   33   88.6</t>
  </si>
  <si>
    <t xml:space="preserve"> 21  00 00      5   22   51.8      3   11   29.5        8   33   81.4</t>
  </si>
  <si>
    <t xml:space="preserve"> 22  00 15      6   36   69.1      4   12   37.4       10   48  106.6</t>
  </si>
  <si>
    <t xml:space="preserve"> 23  00 00      6   45   75.6      3    6   25.9        9   51  101.5</t>
  </si>
  <si>
    <t xml:space="preserve"> 27  05 30      5   77   91.4      7   27   69.8       12  104  161.3</t>
  </si>
  <si>
    <t xml:space="preserve"> 28  02 00      5   78   92.2      7   32   73.4       12  110  165.6</t>
  </si>
  <si>
    <t xml:space="preserve"> Monthly Mean            62.4               26.1                 88.5</t>
  </si>
  <si>
    <t xml:space="preserve"> March     1967     (k = 0.72)</t>
  </si>
  <si>
    <t xml:space="preserve">  1  00 10      5  121  123.1      7   57   91.4       12  178  214.6</t>
  </si>
  <si>
    <t xml:space="preserve">  2  00 40      4  109  107.3      7   57   91.4       11  166  198.7</t>
  </si>
  <si>
    <t xml:space="preserve">  3  00 00      5  118  121.0      7   61   94.3       12  179  215.3</t>
  </si>
  <si>
    <t xml:space="preserve">  4  02 00      4   86   90.7      5   67   84.2        9  153  175.0</t>
  </si>
  <si>
    <t xml:space="preserve">  7  01 00      4   52   66.2      2   82   73.4        6  134  139.7</t>
  </si>
  <si>
    <t xml:space="preserve"> Monthly Mean            37.2               62.3                 99.5</t>
  </si>
  <si>
    <t xml:space="preserve"> January   1970     (k = 0.72)</t>
  </si>
  <si>
    <t xml:space="preserve">  1  01 30      5   41   65.5      3   34   46.1        8   75  111.6</t>
  </si>
  <si>
    <t xml:space="preserve">  5  02 00      4   36   54.7      1    5   10.8        5   41   65.5</t>
  </si>
  <si>
    <t xml:space="preserve">  6  01 15      4   22   44.6      0    0    0.0        4   22   44.6</t>
  </si>
  <si>
    <t xml:space="preserve">  7  01 50      2   12   23.0      0    0    0.0        2   12   23.0</t>
  </si>
  <si>
    <t xml:space="preserve">  8  05 40      3    8   27.4      1    2    8.6        4   10   36.0</t>
  </si>
  <si>
    <t xml:space="preserve">  9  01 10      1    1    7.9      3   12   30.2        4   13   38.2</t>
  </si>
  <si>
    <t xml:space="preserve"> 10  01 40      0    0    0.0      5   42   66.2        5   42   66.2</t>
  </si>
  <si>
    <t xml:space="preserve"> 11  02 15      1    1    7.9      7   40   79.2        8   41   87.1</t>
  </si>
  <si>
    <t xml:space="preserve"> 11  23 30      2    4   17.3      8   85  118.8       10   89  136.1</t>
  </si>
  <si>
    <t xml:space="preserve"> 13  00 10      2    6   18.7      9   87  127.4       11   93  146.2</t>
  </si>
  <si>
    <t xml:space="preserve"> 14  00 45      2    9   20.9      9   83  124.6       11   92  145.4</t>
  </si>
  <si>
    <t xml:space="preserve"> 16  01 30      3   12   30.2     10   82  131.0       13   94  161.3</t>
  </si>
  <si>
    <t xml:space="preserve"> 17  00 30      2   18   27.4     10   69  121.7       12   87  149.0</t>
  </si>
  <si>
    <t xml:space="preserve"> 18  01 50      4   30   50.4     13   99  164.9       17  129  215.3</t>
  </si>
  <si>
    <t xml:space="preserve"> 19  00 00      3   32   44.6      9   58  106.6       12   90  151.2</t>
  </si>
  <si>
    <t xml:space="preserve"> 20  01 00      2   27   33.8     11   49  114.5       13   76  148.3</t>
  </si>
  <si>
    <t xml:space="preserve"> 21  01 15      2   22   30.2      7   44   82.1        9   66  112.3</t>
  </si>
  <si>
    <t xml:space="preserve"> 22  00 10      3   18   34.6      9   37   91.4       12   55  126.0</t>
  </si>
  <si>
    <t xml:space="preserve"> 23  04 15      2    4   17.3      5   27   55.4        7   31   72.7</t>
  </si>
  <si>
    <t xml:space="preserve"> 24  00 00      2    3   16.6      5   24   53.3        7   27   69.8</t>
  </si>
  <si>
    <t xml:space="preserve"> 25  01 50      1    2    8.6      7   48   85.0        8   50   93.6</t>
  </si>
  <si>
    <t xml:space="preserve"> 26  04 45      1    2    8.6      6   93  110.2        7   95  118.8</t>
  </si>
  <si>
    <t xml:space="preserve"> 27  00 15      2    3   16.6      9  107  141.8       11  110  158.4</t>
  </si>
  <si>
    <t xml:space="preserve"> 28  00 15      1    6   11.5     10  105  147.6       11  111  159.1</t>
  </si>
  <si>
    <t xml:space="preserve"> 29  04 00      1   10   14.4      9  139  164.9       10  149  179.3</t>
  </si>
  <si>
    <t xml:space="preserve"> 31  00 00      1   14   17.3      8   72  109.4        9   86  126.7</t>
  </si>
  <si>
    <t xml:space="preserve"> Monthly Mean            25.0               88.1                113.2</t>
  </si>
  <si>
    <t xml:space="preserve"> February  1970     (k = 0.72)</t>
  </si>
  <si>
    <t xml:space="preserve">  1  00 27      1   11   15.1      9   67  113.0       10   78  128.2</t>
  </si>
  <si>
    <t xml:space="preserve">  2  00 30      2   11   22.3      8   21   72.7       10   32   95.0</t>
  </si>
  <si>
    <t xml:space="preserve">  3  00 30      2   13   23.8      8   25   75.6       10   38   99.4</t>
  </si>
  <si>
    <t xml:space="preserve">  4  00 30      1    7   12.2      4   17   41.0        5   24   53.3</t>
  </si>
  <si>
    <t xml:space="preserve">  5  01 10      2    3   16.6      3   12   30.2        5   15   46.8</t>
  </si>
  <si>
    <t xml:space="preserve">  6  00 30      2    2   15.8      6   27   62.6        8   29   78.5</t>
  </si>
  <si>
    <t xml:space="preserve">  7  00 30      2    3   16.6      6   29   64.1        8   32   80.6</t>
  </si>
  <si>
    <t xml:space="preserve"> 28  00 50      4   38   56.2      3   27   41.0        7   65   97.2</t>
  </si>
  <si>
    <t xml:space="preserve"> 30  04 10      4   18   41.8      2   30   36.0        6   48   77.8</t>
  </si>
  <si>
    <t xml:space="preserve"> Monthly Mean            41.6               38.2                 79.8</t>
  </si>
  <si>
    <t xml:space="preserve"> May       1967     (k = 0.72)</t>
  </si>
  <si>
    <t xml:space="preserve">  1  01 00      4   20   43.2      4   21   43.9        8   41   87.1</t>
  </si>
  <si>
    <t xml:space="preserve">  2  05 15      3   24   38.9      3   31   43.9        6   55   82.8</t>
  </si>
  <si>
    <t xml:space="preserve">  3  00 35      3   19   35.3      3   41   51.1        6   60   86.4</t>
  </si>
  <si>
    <t xml:space="preserve">  4  00 35      3   20   36.0      3   45   54.0        6   65   90.0</t>
  </si>
  <si>
    <t xml:space="preserve">  4  23 30      4   17   41.0      3   26   40.3        7   43   81.4</t>
  </si>
  <si>
    <t xml:space="preserve">  6  00 40      3    9   28.1      2   15   25.2        5   24   53.3</t>
  </si>
  <si>
    <t xml:space="preserve">  7  04 50      1    2    8.6      1    2    8.6        2    4   17.3</t>
  </si>
  <si>
    <t xml:space="preserve">  8  00 30      1    3    9.4      1    2    8.6        2    5   18.0</t>
  </si>
  <si>
    <t xml:space="preserve"> 11  06 15      1    2    8.6      1    1    7.9        2    3   16.6</t>
  </si>
  <si>
    <t xml:space="preserve"> 12  01 20      2    5   18.0      1    3    9.4        3    8   27.4</t>
  </si>
  <si>
    <t xml:space="preserve"> 12  23 45      3    8   27.4      1    3    9.4        4   11   36.7</t>
  </si>
  <si>
    <t xml:space="preserve"> 14  00 25      1    2    8.6      3    9   28.1        4   11   36.7</t>
  </si>
  <si>
    <t xml:space="preserve"> 15  00 00      1    2    8.6      3   10   28.8        4   12   37.4</t>
  </si>
  <si>
    <t xml:space="preserve"> 16  01 00      2    3   16.6      3   17   33.8        5   20   50.4</t>
  </si>
  <si>
    <t xml:space="preserve"> 17  00 15      3    4   24.5      2   17   26.6        5   21   51.1</t>
  </si>
  <si>
    <t xml:space="preserve"> 18  00 15      2    3   16.6      4   19   42.5        6   22   59.0</t>
  </si>
  <si>
    <t xml:space="preserve"> 18  23 45      2    9   20.9      5   21   51.1        7   30   72.0</t>
  </si>
  <si>
    <t xml:space="preserve"> 20  01 15      3   35   46.8      5   35   61.2        8   70  108.0</t>
  </si>
  <si>
    <t xml:space="preserve"> 21  01 00      4   42   59.0      4   19   42.5        8   61  101.5</t>
  </si>
  <si>
    <t xml:space="preserve"> 22  01 15      5   75   90.0      5   20   50.4       10   95  140.4</t>
  </si>
  <si>
    <t xml:space="preserve"> 23  00 45      5   98  106.6      4   17   41.0        9  115  147.6</t>
  </si>
  <si>
    <t xml:space="preserve"> 24  00 20      6  102  116.6      3    7   26.6        9  109  143.3</t>
  </si>
  <si>
    <t xml:space="preserve"> 25  00 30     10  116  155.5      4   20   43.2       14  136  198.7</t>
  </si>
  <si>
    <t xml:space="preserve"> 26  00 15      9  151  173.5      5   25   54.0       14  176  227.5</t>
  </si>
  <si>
    <t xml:space="preserve"> 29  01 15     10  117  156.2      4   26   47.5       14  143  203.8</t>
  </si>
  <si>
    <t xml:space="preserve"> 30  00 20     12   84  146.9      4   33   52.6       16  117  199.4</t>
  </si>
  <si>
    <t xml:space="preserve"> 31  01 55     13  146  198.7      4   36   54.7       17  182  253.4</t>
  </si>
  <si>
    <t xml:space="preserve"> Monthly Mean            60.8               36.6                 97.3</t>
  </si>
  <si>
    <t xml:space="preserve"> June      1967     (k = 0.72)</t>
  </si>
  <si>
    <t xml:space="preserve">  1  00 45     11  107  156.2      3   20   36.0       14  127  192.2</t>
  </si>
  <si>
    <t xml:space="preserve">  2  00 30      9   88  128.2      2   13   23.8       11  101  151.9</t>
  </si>
  <si>
    <t xml:space="preserve">  3  00 50      7  112  131.0      1   13   16.6        8  125  147.6</t>
  </si>
  <si>
    <t xml:space="preserve">  4  01 10      6  132  138.2      3   16   33.1        9  148  171.4</t>
  </si>
  <si>
    <t xml:space="preserve">  5  05 15      5   81   94.3      2   10   21.6        7   91  115.9</t>
  </si>
  <si>
    <t xml:space="preserve">  6  00 30      3   74   74.9      3   11   29.5        6   85  104.4</t>
  </si>
  <si>
    <t xml:space="preserve">  6  23 30      3   49   56.9      2    5   18.0        5   54   74.9</t>
  </si>
  <si>
    <t xml:space="preserve">  8  00 15      4   18   41.8      2    2   15.8        6   20   57.6</t>
  </si>
  <si>
    <t xml:space="preserve"> 10  23 45      1    1    7.9      1    4   10.1        2    5   18.0</t>
  </si>
  <si>
    <t xml:space="preserve"> 12  00 15      1    1    7.9      1    9   13.7        2   10   21.6</t>
  </si>
  <si>
    <t xml:space="preserve"> 13  00 45      0    0    0.0      1   10   14.4        1   10   14.4</t>
  </si>
  <si>
    <t xml:space="preserve"> 14  01 00      0    0    0.0      1    7   12.2        1    7   12.2</t>
  </si>
  <si>
    <t xml:space="preserve"> 15  02 00      3    4   24.5      2   10   21.6        5   14   46.1</t>
  </si>
  <si>
    <t xml:space="preserve"> 16  00 40      3    5   25.2      1    1    7.9        4    6   33.1</t>
  </si>
  <si>
    <t xml:space="preserve"> 17  00 15      3    9   28.1      3    6   25.9        6   15   54.0</t>
  </si>
  <si>
    <t xml:space="preserve"> 18  01 25      4   15   39.6      1    2    8.6        5   17   48.2</t>
  </si>
  <si>
    <t xml:space="preserve"> 19  05 00      6   16   54.7      2    3   16.6        8   19   71.3</t>
  </si>
  <si>
    <t xml:space="preserve"> 20  00 45      7   23   67.0      2    4   17.3        9   27   84.2</t>
  </si>
  <si>
    <t xml:space="preserve"> 21  01 15      7   25   68.4      3    4   24.5       10   29   92.9</t>
  </si>
  <si>
    <t xml:space="preserve"> 24  00 45      5   46   69.1      1   15   18.0        6   61   87.1</t>
  </si>
  <si>
    <t xml:space="preserve"> 26  00 00      3   26   40.3      2   16   25.9        5   42   66.2</t>
  </si>
  <si>
    <t xml:space="preserve"> 27  00 15      3   18   34.6      1   15   18.0        4   33   52.6</t>
  </si>
  <si>
    <t xml:space="preserve"> 29  01 20      4   34   53.3      4   33   52.6        8   67  105.8</t>
  </si>
  <si>
    <t xml:space="preserve"> 30  00 30      5   16   47.5      2   17   26.6        7   33   74.2</t>
  </si>
  <si>
    <t xml:space="preserve"> Monthly Mean            57.9               21.2                 79.1</t>
  </si>
  <si>
    <t xml:space="preserve"> July      1967     (k = 0.72)</t>
  </si>
  <si>
    <t xml:space="preserve">  1  00 30      4   14   38.9      4   18   41.8        8   32   80.6</t>
  </si>
  <si>
    <t xml:space="preserve">  4  00 00      5   14   46.1      3   24   38.9        8   38   85.0</t>
  </si>
  <si>
    <t xml:space="preserve">  7  00 00      6   13   52.6      3   19   35.3        9   32   87.8</t>
  </si>
  <si>
    <t xml:space="preserve"> 10  06 00      5   15   46.8      1    1    7.9        6   16   54.7</t>
  </si>
  <si>
    <t xml:space="preserve"> 12  06 00      4   14   38.9      2    3   16.6        6   17   55.4</t>
  </si>
  <si>
    <t xml:space="preserve"> 14  02 15      2   16   25.9      2   13   23.8        4   29   49.7</t>
  </si>
  <si>
    <t xml:space="preserve"> 15  00 15      3   19   35.3      4   52   66.2        7   71  101.5</t>
  </si>
  <si>
    <t xml:space="preserve"> 16  03 10      3   12   30.2      5   51   72.7        8   63  103.0</t>
  </si>
  <si>
    <t xml:space="preserve"> 12  00 15      6   43   74.2      5   23   52.6       11   66  126.7</t>
  </si>
  <si>
    <t xml:space="preserve"> 13  02 45      5   58   77.8      3   31   43.9        8   89  121.7</t>
  </si>
  <si>
    <t xml:space="preserve"> 15  01 00      4   73   81.4      5   60   79.2        9  133  160.6</t>
  </si>
  <si>
    <t xml:space="preserve"> 15  23 45      3   69   71.3      6   80  100.8        9  149  172.1</t>
  </si>
  <si>
    <t xml:space="preserve"> 18  01 30      5  104  110.9      6   68   92.2       11  172  203.0</t>
  </si>
  <si>
    <t xml:space="preserve"> 19  01 15      3   92   87.8      6   63   88.6        9  155  176.4</t>
  </si>
  <si>
    <t xml:space="preserve"> 21  00 30      8   81  115.9      6   29   64.1       14  110  180.0</t>
  </si>
  <si>
    <t xml:space="preserve"> 22  00 00      5   67   84.2      6   32   66.2       11   99  150.5</t>
  </si>
  <si>
    <t xml:space="preserve"> 23  02 30      5   77   91.4      4   29   49.7        9  106  141.1</t>
  </si>
  <si>
    <t xml:space="preserve"> 24  04 00      4   35   54.0      4   31   51.1        8   66  105.1</t>
  </si>
  <si>
    <t xml:space="preserve"> 25  01 00      5   50   72.0      4   60   72.0        9  110  144.0</t>
  </si>
  <si>
    <t xml:space="preserve"> 26  05 30      4   29   49.7      5   64   82.1        9   93  131.8</t>
  </si>
  <si>
    <t xml:space="preserve"> 27  04 30      7   26   69.1      7   76  105.1       14  102  174.2</t>
  </si>
  <si>
    <t xml:space="preserve"> 28  04 10      4   17   41.0      6   72   95.0       10   89  136.1</t>
  </si>
  <si>
    <t xml:space="preserve"> 30  01 30      5   45   68.4      5   67   84.2       10  112  152.6</t>
  </si>
  <si>
    <t xml:space="preserve"> 30  23 50      4   42   59.0      5   56   76.3        9   98  135.4</t>
  </si>
  <si>
    <t xml:space="preserve"> Monthly Mean            70.1               74.2                144.3</t>
  </si>
  <si>
    <t xml:space="preserve"> June      1970     (k = 0.72)</t>
  </si>
  <si>
    <t xml:space="preserve">  1  06 15      3   20   36.0      4   34   53.3        7   54   89.3</t>
  </si>
  <si>
    <t xml:space="preserve">  2  00 00      4   21   43.9      4   36   54.7        8   57   98.6</t>
  </si>
  <si>
    <t xml:space="preserve">  3  23 30      1    8   13.0      3    9   28.1        4   17   41.0</t>
  </si>
  <si>
    <t xml:space="preserve">  6  00 30      1    1    7.9      3    8   27.4        4    9   35.3</t>
  </si>
  <si>
    <t xml:space="preserve">  7  01 10      1    5   10.8      4    8   34.6        5   13   45.4</t>
  </si>
  <si>
    <t xml:space="preserve">  7  23 30      2   12   23.0      2   10   21.6        4   22   44.6</t>
  </si>
  <si>
    <t xml:space="preserve">  8  23 45      3   23   38.2      3    7   26.6        6   30   64.8</t>
  </si>
  <si>
    <t xml:space="preserve"> 12  23 45      5   85   97.2      1    2    8.6        6   87  105.8</t>
  </si>
  <si>
    <t xml:space="preserve"> 20  01 45      6   29   64.1      3    7   26.6        9   36   90.7</t>
  </si>
  <si>
    <t xml:space="preserve"> 27  01 15      6   35   68.4      3   12   30.2        9   47   98.6</t>
  </si>
  <si>
    <t xml:space="preserve"> 28  00 15      5   47   69.8      3   18   34.6        8   65  104.4</t>
  </si>
  <si>
    <t xml:space="preserve"> 29  02 15      6   56   83.5      5   29   56.9       11   85  140.4</t>
  </si>
  <si>
    <t xml:space="preserve"> Monthly Mean            46.3               33.6                 79.9</t>
  </si>
  <si>
    <t xml:space="preserve"> July      1970     (k = 0.72)</t>
  </si>
  <si>
    <t xml:space="preserve">  3  00 00      6   57   84.2      4   50   64.8       10  107  149.0</t>
  </si>
  <si>
    <t xml:space="preserve"> 10  00 50      5   13   45.4      2   23   31.0        7   36   76.3</t>
  </si>
  <si>
    <t xml:space="preserve"> 11  23 45      3   23   38.2      2   12   23.0        5   35   61.2</t>
  </si>
  <si>
    <t xml:space="preserve"> 13  00 10      3   14   31.7      2   11   22.3        5   25   54.0</t>
  </si>
  <si>
    <t xml:space="preserve"> 18  00 00      4   23   45.4      2    3   16.6        6   26   61.9</t>
  </si>
  <si>
    <t xml:space="preserve"> 19  03 05      4   43   59.8      7   17   62.6       11   60  122.4</t>
  </si>
  <si>
    <t xml:space="preserve"> 20  00 30      3   40   50.4      4   16   40.3        7   56   90.7</t>
  </si>
  <si>
    <t xml:space="preserve"> 21  00 00      4   54   67.7      6   14   53.3       10   68  121.0</t>
  </si>
  <si>
    <t xml:space="preserve"> 23  00 00      6   68   92.2      4    9   35.3       10   77  127.4</t>
  </si>
  <si>
    <t xml:space="preserve"> 24  01 00      5   74   89.3      4   14   38.9        9   88  128.2</t>
  </si>
  <si>
    <t xml:space="preserve"> 25  04 40      6  114  125.3      4   26   47.5       10  140  172.8</t>
  </si>
  <si>
    <t xml:space="preserve"> 26  03 10      6  113  124.6      4   20   43.2       10  133  167.8</t>
  </si>
  <si>
    <t xml:space="preserve"> 27  07 00      7  129  143.3      5   27   55.4       12  156  198.7</t>
  </si>
  <si>
    <t xml:space="preserve"> 28  01 00      8  122  145.4      5   32   59.0       13  154  204.5</t>
  </si>
  <si>
    <t xml:space="preserve"> 29  00 00     10   96  141.1      4   21   43.9       14  117  185.0</t>
  </si>
  <si>
    <t xml:space="preserve"> 31  04 30      7   66   97.9      4   36   54.7       11  102  152.6</t>
  </si>
  <si>
    <t xml:space="preserve"> Monthly Mean            86.4               43.2                129.6</t>
  </si>
  <si>
    <t xml:space="preserve"> August    1970     (k = 0.72)</t>
  </si>
  <si>
    <t xml:space="preserve">  1  01 15      5   38   63.4      3   22   37.4        8   60  100.8</t>
  </si>
  <si>
    <t xml:space="preserve">  2  00 15      4   38   56.2      2   22   30.2        6   60   86.4</t>
  </si>
  <si>
    <t xml:space="preserve">  4  23 30      3   36   47.5      2    3   16.6        5   39   64.1</t>
  </si>
  <si>
    <t xml:space="preserve">  6  00 15      4   45   61.2      1    1    7.9        5   46   69.1</t>
  </si>
  <si>
    <t xml:space="preserve">  8  00 30      4   44   60.5      2   20   28.8        6   64   89.3</t>
  </si>
  <si>
    <t xml:space="preserve">  9  00 30      3   59   64.1      1   23   23.8        4   82   87.8</t>
  </si>
  <si>
    <t xml:space="preserve">  9  23 45      3   49   56.9      1   25   25.2        4   74   82.1</t>
  </si>
  <si>
    <t xml:space="preserve"> 11  00 00      3   52   59.0      1   11   15.1        4   63   74.2</t>
  </si>
  <si>
    <t xml:space="preserve"> 12  01 45      3   41   51.1      1    6   11.5        4   47   62.6</t>
  </si>
  <si>
    <t xml:space="preserve"> 13  04 50      4   83   88.6      3    4   24.5        7   87  113.0</t>
  </si>
  <si>
    <t xml:space="preserve"> 14  23 00      3   51   58.3      4   19   42.5        7   70  100.8</t>
  </si>
  <si>
    <t xml:space="preserve"> 16  02 50      2   51   51.1      4   55   68.4        6  106  119.5</t>
  </si>
  <si>
    <t xml:space="preserve"> 17  01 15      3   27   41.0      3   33   45.4        6   60   86.4</t>
  </si>
  <si>
    <t xml:space="preserve"> 18  03 00      4   20   43.2      4   27   48.2        8   47   91.4</t>
  </si>
  <si>
    <t xml:space="preserve"> 19  01 45      5   26   54.7      6   28   63.4       11   54  118.1</t>
  </si>
  <si>
    <t xml:space="preserve"> 19  23 30      5   28   56.2      5   26   54.7       10   54  110.9</t>
  </si>
  <si>
    <t xml:space="preserve"> 21  00 30      5   51   72.7      5   19   49.7       10   70  122.4</t>
  </si>
  <si>
    <t xml:space="preserve"> 21  23 50      6   55   82.8      2    7   19.4        8   62  102.2</t>
  </si>
  <si>
    <t xml:space="preserve"> 23  00 15      7   63   95.8      1   17   19.4        8   80  115.2</t>
  </si>
  <si>
    <t xml:space="preserve"> 24  00 15      7   61   94.3      3   22   37.4       10   83  131.8</t>
  </si>
  <si>
    <t xml:space="preserve"> 25  00 15      9   56  105.1      2   21   29.5       11   77  134.6</t>
  </si>
  <si>
    <t xml:space="preserve"> 26  00 15      8   42   87.8      2   16   25.9       10   58  113.8</t>
  </si>
  <si>
    <t xml:space="preserve"> 27  02 00      9   66  112.3      2   18   27.4       11   84  139.7</t>
  </si>
  <si>
    <t xml:space="preserve"> 28  00 00      7   39   78.5      1   15   18.0        8   54   96.5</t>
  </si>
  <si>
    <t xml:space="preserve"> 21  00 00      6   34   67.7      0    0    0.0        6   34   67.7</t>
  </si>
  <si>
    <t xml:space="preserve"> 22  00 30      5   45   68.4      0    0    0.0        5   45   68.4</t>
  </si>
  <si>
    <t xml:space="preserve"> 23  00 45      6   45   75.6      0    0    0.0        6   45   75.6</t>
  </si>
  <si>
    <t xml:space="preserve"> 25  02 00      7   64   96.5      0    0    0.0        7   64   96.5</t>
  </si>
  <si>
    <t xml:space="preserve"> 28  00 00      9   78  121.0      2    9   20.9       11   87  141.8</t>
  </si>
  <si>
    <t xml:space="preserve"> 29  03 20      9   59  107.3      5   37   62.6       14   96  169.9</t>
  </si>
  <si>
    <t xml:space="preserve"> 30  00 45      8   33   81.4      5   28   56.2       13   61  137.5</t>
  </si>
  <si>
    <t xml:space="preserve"> 30  23 30      5   27   55.4      5   33   59.8       10   60  115.2</t>
  </si>
  <si>
    <t xml:space="preserve"> Monthly Mean            57.8               26.7                 84.5</t>
  </si>
  <si>
    <t xml:space="preserve"> November  1967     (k = 0.72)</t>
  </si>
  <si>
    <t xml:space="preserve">  1  04 15      4   19   42.5      6   25   61.2       10   44  103.7</t>
  </si>
  <si>
    <t xml:space="preserve">  2  04 00      5   30   57.6      8   40   86.4       13   70  144.0</t>
  </si>
  <si>
    <t xml:space="preserve">  3  00 30      3   13   31.0      7   27   69.8       10   40  100.8</t>
  </si>
  <si>
    <t xml:space="preserve">  3  23 30      3   12   30.2      9   53  103.0       12   65  133.2</t>
  </si>
  <si>
    <t xml:space="preserve">  5  03 30      2    6   18.7      6   25   61.2        8   31   79.9</t>
  </si>
  <si>
    <t xml:space="preserve">  7  00 00      2    4   17.3      3   12   30.2        5   16   47.5</t>
  </si>
  <si>
    <t xml:space="preserve">  8  00 00      1    2    8.6      2    8   20.2        3   10   28.8</t>
  </si>
  <si>
    <t xml:space="preserve">  9  00 45      1    2    8.6      1    4   10.1        2    6   18.7</t>
  </si>
  <si>
    <t xml:space="preserve"> 10  06 30      2    7   19.4      2    4   17.3        4   11   36.7</t>
  </si>
  <si>
    <t xml:space="preserve"> 10  23 15      3   10   28.8      0    0    0.0        3   10   28.8</t>
  </si>
  <si>
    <t xml:space="preserve"> 12  06 15      3   15   32.4      0    0    0.0        3   15   32.4</t>
  </si>
  <si>
    <t xml:space="preserve"> 13  00 00      5   36   61.9      1    6   11.5        6   42   73.4</t>
  </si>
  <si>
    <t xml:space="preserve"> 15  05 20      6   41   72.7      2   12   23.0        8   53   95.8</t>
  </si>
  <si>
    <t xml:space="preserve"> 16  00 45      6   57   84.2      1    6   11.5        7   63   95.8</t>
  </si>
  <si>
    <t xml:space="preserve"> 21  04 00      6   81  101.5      1    9   13.7        7   90  115.2</t>
  </si>
  <si>
    <t xml:space="preserve"> 22  00 20      5   56   76.3      3    4   24.5        8   60  100.8</t>
  </si>
  <si>
    <t xml:space="preserve"> 25  00 00      6   33   67.0      3   23   38.2        9   56  105.1</t>
  </si>
  <si>
    <t xml:space="preserve"> 26  01 00      3   37   48.2      4   25   46.8        7   62   95.0</t>
  </si>
  <si>
    <t xml:space="preserve"> 27  00 30      3   50   57.6      4   36   54.7        7   86  112.3</t>
  </si>
  <si>
    <t xml:space="preserve"> 29  00 30      3   42   51.8      3   48   56.2        6   90  108.0</t>
  </si>
  <si>
    <t xml:space="preserve"> Monthly Mean            45.8               37.0                 82.8</t>
  </si>
  <si>
    <t xml:space="preserve"> December  1967     (k = 0.72)</t>
  </si>
  <si>
    <t xml:space="preserve">  1  00 30      3   16   33.1      6   53   81.4        9   69  114.5</t>
  </si>
  <si>
    <t xml:space="preserve">  2  01 20      6   21   58.3      6   25   61.2       12   46  119.5</t>
  </si>
  <si>
    <t xml:space="preserve">  4  02 30      7   18   63.4      4    7   33.8       11   25   97.2</t>
  </si>
  <si>
    <t xml:space="preserve">  5  00 15      6   11   51.1      3    7   26.6        9   18   77.8</t>
  </si>
  <si>
    <t xml:space="preserve">  6  00 15      4   14   38.9      2   13   23.8        6   27   62.6</t>
  </si>
  <si>
    <t xml:space="preserve">  7  02 40      8   32   80.6      2   22   30.2       10   54  110.9</t>
  </si>
  <si>
    <t xml:space="preserve">  8  00 30      8   37   84.2      3   22   37.4       11   59  121.7</t>
  </si>
  <si>
    <t xml:space="preserve">  9  00 10      6   23   59.8      3   28   41.8        9   51  101.5</t>
  </si>
  <si>
    <t xml:space="preserve"> 10  01 15      5   24   53.3      3   25   39.6        8   49   92.9</t>
  </si>
  <si>
    <t xml:space="preserve"> 11  00 00      5   19   49.7      4   30   50.4        9   49  100.1</t>
  </si>
  <si>
    <t xml:space="preserve"> 12  00 15      8   31   79.9      4   51   65.5       12   82  145.4</t>
  </si>
  <si>
    <t xml:space="preserve"> 13  00 45      8   24   74.9      4   31   51.1       12   55  126.0</t>
  </si>
  <si>
    <t xml:space="preserve"> 15  02 00      8   39   85.7      6   30   64.8       14   69  150.5</t>
  </si>
  <si>
    <t xml:space="preserve"> 16  00 00      7   62   95.0      5   25   54.0       12   87  149.0</t>
  </si>
  <si>
    <t xml:space="preserve"> 17  01 20      6   78   99.4      6   17   55.4       12   95  154.8</t>
  </si>
  <si>
    <t xml:space="preserve"> 18  00 25      8  120  144.0      4   16   40.3       12  136  184.3</t>
  </si>
  <si>
    <t xml:space="preserve"> 20  00 45      6   89  107.3      2   10   21.6        8   99  128.9</t>
  </si>
  <si>
    <t xml:space="preserve"> 21  00 15      7   89  114.5      2   23   31.0        9  112  145.4</t>
  </si>
  <si>
    <t xml:space="preserve"> 22  00 30      3   66   69.1      4   30   50.4        7   96  119.5</t>
  </si>
  <si>
    <t xml:space="preserve"> 24  01 15      3    6   25.9      4   28   49.0        7   34   74.9</t>
  </si>
  <si>
    <t xml:space="preserve"> 25  01 00      2    7   19.4      7   57   91.4        9   64  110.9</t>
  </si>
  <si>
    <t xml:space="preserve"> 26  01 00      2    8   20.2      6   66   90.7        8   74  110.9</t>
  </si>
  <si>
    <t xml:space="preserve"> 28  02 50      0    0    0.0      7   93  117.4        7   93  117.4</t>
  </si>
  <si>
    <t xml:space="preserve"> 30  00 45      0    0    0.0      9   86  126.7        9   86  126.7</t>
  </si>
  <si>
    <t xml:space="preserve"> 22  02 15     10  135  169.2      3    6   25.9       13  141  195.1</t>
  </si>
  <si>
    <t xml:space="preserve"> 24  00 00      7   69  100.1      2   17   26.6        9   86  126.7</t>
  </si>
  <si>
    <t xml:space="preserve"> 25  00 40      6   23   59.8      3   16   33.1        9   39   92.9</t>
  </si>
  <si>
    <t xml:space="preserve"> 27  23 45      5   31   58.3      3   14   31.7        8   45   90.0</t>
  </si>
  <si>
    <t xml:space="preserve"> 29  03 00      4   29   49.7      3    7   26.6        7   36   76.3</t>
  </si>
  <si>
    <t xml:space="preserve"> 30  00 40      6   37   69.8      7   27   69.8       13   64  139.7</t>
  </si>
  <si>
    <t xml:space="preserve"> Monthly Mean            84.6               51.7                136.3</t>
  </si>
  <si>
    <t xml:space="preserve"> December  1970     (k = 0.72)</t>
  </si>
  <si>
    <t xml:space="preserve">  1  00 30      6   45   75.6      5   25   54.0       11   70  129.6</t>
  </si>
  <si>
    <t xml:space="preserve">  3  01 05      5   30   57.6      4   21   43.9        9   51  101.5</t>
  </si>
  <si>
    <t xml:space="preserve">  4  00 00      4   28   49.0      4   35   54.0        8   63  103.0</t>
  </si>
  <si>
    <t xml:space="preserve">  5  00 00      3   27   41.0      4   52   66.2        7   79  107.3</t>
  </si>
  <si>
    <t xml:space="preserve">  7  00 45      5   55   75.6      4   65   75.6        9  120  151.2</t>
  </si>
  <si>
    <t xml:space="preserve">  8  00 45      5   47   69.8      4   46   61.9        9   93  131.8</t>
  </si>
  <si>
    <t xml:space="preserve">  9  01 15      5   88   99.4      2   34   38.9        7  122  138.2</t>
  </si>
  <si>
    <t xml:space="preserve"> 10  01 15      7  119  136.1      4   35   54.0       11  154  190.1</t>
  </si>
  <si>
    <t xml:space="preserve"> 11  01 15      9  130  158.4      7   53   88.6       16  183  247.0</t>
  </si>
  <si>
    <t xml:space="preserve"> 13  04 15      4   60   72.0      2   18   27.4        6   78   99.4</t>
  </si>
  <si>
    <t xml:space="preserve"> 14  01 30      8   72  109.4      1   19   20.9        9   91  130.3</t>
  </si>
  <si>
    <t xml:space="preserve"> 15  01 15      7   54   89.3      3   13   31.0       10   67  120.2</t>
  </si>
  <si>
    <t xml:space="preserve"> 16  01 15      8   68  106.6      3   19   35.3       11   87  141.8</t>
  </si>
  <si>
    <t xml:space="preserve"> 18  01 15      6   54   82.1      5   13   45.4       11   67  127.4</t>
  </si>
  <si>
    <t xml:space="preserve"> 21  01 15      5   87   98.6      3   41   51.1        8  128  149.8</t>
  </si>
  <si>
    <t xml:space="preserve"> 22  01 30      7   82  109.4      2   39   42.5        9  121  151.9</t>
  </si>
  <si>
    <t xml:space="preserve"> 24  04 10      8   87  120.2      1   37   33.8        9  124  154.1</t>
  </si>
  <si>
    <t xml:space="preserve"> 27  00 45      7   34   74.9      1    4   10.1        8   38   85.0</t>
  </si>
  <si>
    <t xml:space="preserve"> 28  01 30      6   24   60.5      2    8   20.2        8   32   80.6</t>
  </si>
  <si>
    <t xml:space="preserve"> 29  03 00      5   23   52.6      2   12   23.0        7   35   75.6</t>
  </si>
  <si>
    <t xml:space="preserve"> Monthly Mean            86.9               43.9                130.8</t>
  </si>
  <si>
    <t xml:space="preserve"> January   1969     (k = 0.72)</t>
  </si>
  <si>
    <t xml:space="preserve">  1  00 30      5   28   56.2      2    7   19.4        7   35   75.6</t>
  </si>
  <si>
    <t xml:space="preserve">  2  01 00      5   24   53.3      2    7   19.4        7   31   72.7</t>
  </si>
  <si>
    <t xml:space="preserve">  3  01 55      5   22   51.8      1    2    8.6        6   24   60.5</t>
  </si>
  <si>
    <t xml:space="preserve">  3  23 45      4   22   44.6      3    5   25.2        7   27   69.8</t>
  </si>
  <si>
    <t xml:space="preserve">  5  02 10      6   59   85.7      2   12   23.0        8   71  108.7</t>
  </si>
  <si>
    <t xml:space="preserve">  6  00 15      6   48   77.8      2   10   21.6        8   58   99.4</t>
  </si>
  <si>
    <t xml:space="preserve">  7  03 20      5   74   89.3      4   23   45.4        9   97  134.6</t>
  </si>
  <si>
    <t xml:space="preserve">  8  01 00      3   47   55.4      3   26   40.3        6   73   95.8</t>
  </si>
  <si>
    <t xml:space="preserve">  9  00 30      4   48   63.4      3   41   51.1        7   89  114.5</t>
  </si>
  <si>
    <t xml:space="preserve"> 10  00 20      4   39   56.9      4   46   61.9        8   85  118.8</t>
  </si>
  <si>
    <t xml:space="preserve"> 11  01 45      4   31   51.1      3   51   58.3        7   82  109.4</t>
  </si>
  <si>
    <t xml:space="preserve"> 13  00 40      3   18   34.6      4   60   72.0        7   78  106.6</t>
  </si>
  <si>
    <t xml:space="preserve"> 14  00 30      5   18   49.0      3   46   54.7        8   64  103.7</t>
  </si>
  <si>
    <t xml:space="preserve"> 15  01 20      7   23   67.0      3   39   49.7       10   62  116.6</t>
  </si>
  <si>
    <t xml:space="preserve"> 16  01 40      4   27   48.2      4   22   44.6        8   49   92.9</t>
  </si>
  <si>
    <t xml:space="preserve"> 17  00 20      5   23   52.6      3   22   37.4        8   45   90.0</t>
  </si>
  <si>
    <t xml:space="preserve"> 18  00 15      5   27   55.4      3   17   33.8        8   44   89.3</t>
  </si>
  <si>
    <t xml:space="preserve"> 19  00 40      4   28   49.0      2    7   19.4        6   35   68.4</t>
  </si>
  <si>
    <t xml:space="preserve"> 20  03 00      4   44   60.5      1    2    8.6        5   46   69.1</t>
  </si>
  <si>
    <t xml:space="preserve"> 23  00 45      6   37   69.8      1    2    8.6        7   39   78.5</t>
  </si>
  <si>
    <t xml:space="preserve"> 24  00 45      6   31   65.5      1    1    7.9        7   32   73.4</t>
  </si>
  <si>
    <t xml:space="preserve"> 27  01 10      6   38   70.6      0    0    0.0        6   38   70.6</t>
  </si>
  <si>
    <t xml:space="preserve"> Monthly Mean            59.4               32.3                 91.8</t>
  </si>
  <si>
    <t xml:space="preserve">  1  01 15      2   10   21.6      0    0    0.0        2   10   21.6</t>
  </si>
  <si>
    <t xml:space="preserve">  2  05 40      1    5   10.8      0    0    0.0        1    5   10.8</t>
  </si>
  <si>
    <t xml:space="preserve">  5  01 00      1    6   11.5      0    0    0.0        1    6   11.5</t>
  </si>
  <si>
    <t xml:space="preserve"> 10  01 10      1    7   12.2      0    0    0.0        1    7   12.2</t>
  </si>
  <si>
    <t xml:space="preserve"> 11  01 15      1    2    8.6      0    0    0.0        1    2    8.6</t>
  </si>
  <si>
    <t xml:space="preserve"> 13  00 20      0    0    0.0      0    0    0.0        0    0    0.0</t>
  </si>
  <si>
    <t xml:space="preserve"> 14  01 00      0    0    0.0      0    0    0.0        0    0    0.0</t>
  </si>
  <si>
    <t xml:space="preserve"> 16  01 00      1    6   11.5      0    0    0.0        1    6   11.5</t>
  </si>
  <si>
    <t xml:space="preserve"> 17  01 00      2   19   28.1      0    0    0.0        2   19   28.1</t>
  </si>
  <si>
    <t xml:space="preserve"> 18  02 45      2   35   39.6      0    0    0.0        2   35   39.6</t>
  </si>
  <si>
    <t xml:space="preserve"> 19  02 05      2   56   54.7      0    0    0.0        2   56   54.7</t>
  </si>
  <si>
    <t xml:space="preserve"> 20  01 00      3   36   47.5      0    0    0.0        3   36   47.5</t>
  </si>
  <si>
    <t xml:space="preserve"> 21  00 15      2   36   40.3      0    0    0.0        2   36   40.3</t>
  </si>
  <si>
    <t xml:space="preserve"> 22  01 30      2   43   45.4      0    0    0.0        2   43   45.4</t>
  </si>
  <si>
    <t xml:space="preserve"> 24  01 00      2   11   22.3      0    0    0.0        2   11   22.3</t>
  </si>
  <si>
    <t xml:space="preserve"> 26  01 00      2    7   19.4      0    0    0.0        2    7   19.4</t>
  </si>
  <si>
    <t xml:space="preserve"> 27  01 50      1    5   10.8      0    0    0.0        1    5   10.8</t>
  </si>
  <si>
    <t xml:space="preserve"> 29  03 15      2   10   21.6      0    0    0.0        2   10   21.6</t>
  </si>
  <si>
    <t xml:space="preserve"> 30  01 00      2   31   36.7      0    0    0.0        2   31   36.7</t>
  </si>
  <si>
    <t xml:space="preserve"> Monthly Mean            22.1                0.0                 22.1</t>
  </si>
  <si>
    <t xml:space="preserve"> April     1966     (k = 0.72)</t>
  </si>
  <si>
    <t xml:space="preserve">  1  06 45      1   43   38.2      0    0    0.0        1   43   38.2</t>
  </si>
  <si>
    <t xml:space="preserve">  2  01 00      1   40   36.0      1    2    8.6        2   42   44.6</t>
  </si>
  <si>
    <t xml:space="preserve">  3  01 00      3   44   53.3      1    1    7.9        4   45   61.2</t>
  </si>
  <si>
    <t xml:space="preserve">  5  01 30      2   35   39.6      0    0    0.0        2   35   39.6</t>
  </si>
  <si>
    <t xml:space="preserve">  6  02 30      3   34   46.1      0    0    0.0        3   34   46.1</t>
  </si>
  <si>
    <t xml:space="preserve">  7  07 45      4   42   59.0      0    0    0.0        4   42   59.0</t>
  </si>
  <si>
    <t xml:space="preserve">  8  07 30      3   34   46.1      0    0    0.0        3   34   46.1</t>
  </si>
  <si>
    <t xml:space="preserve">  9  01 00      3   37   48.2      0    0    0.0        3   37   48.2</t>
  </si>
  <si>
    <t xml:space="preserve"> 10  03 00      2   45   46.8      0    0    0.0        2   45   46.8</t>
  </si>
  <si>
    <t xml:space="preserve"> 12  03 00      3   12   30.2      0    0    0.0        3   12   30.2</t>
  </si>
  <si>
    <t xml:space="preserve"> 13  01 30      2   12   23.0      0    0    0.0        2   12   23.0</t>
  </si>
  <si>
    <t xml:space="preserve"> 14  01 15      1    9   13.7      0    0    0.0        1    9   13.7</t>
  </si>
  <si>
    <t xml:space="preserve"> 16  01 00      2   23   31.0      0    0    0.0        2   23   31.0</t>
  </si>
  <si>
    <t xml:space="preserve"> 17  01 20      2   39   42.5      0    0    0.0        2   39   42.5</t>
  </si>
  <si>
    <t xml:space="preserve"> 18  01 00      3   28   41.8      0    0    0.0        3   28   41.8</t>
  </si>
  <si>
    <t xml:space="preserve"> 20  01 00      2   13   23.8      0    0    0.0        2   13   23.8</t>
  </si>
  <si>
    <t xml:space="preserve"> 21  01 15      3   18   34.6      0    0    0.0        3   18   34.6</t>
  </si>
  <si>
    <t xml:space="preserve"> 23  04 15      4   26   47.5      0    0    0.0        4   26   47.5</t>
  </si>
  <si>
    <t xml:space="preserve"> 25  01 15      3   38   49.0      0    0    0.0        3   38   49.0</t>
  </si>
  <si>
    <t xml:space="preserve"> 26  02 15      4   43   59.8      0    0    0.0        4   43   59.8</t>
  </si>
  <si>
    <t xml:space="preserve"> 27  01 15      2   19   28.1      0    0    0.0        2   19   28.1</t>
  </si>
  <si>
    <t xml:space="preserve"> 29  01 40      5   20   50.4      0    0    0.0        5   20   50.4</t>
  </si>
  <si>
    <t xml:space="preserve"> Monthly Mean            40.4                0.8                 41.1</t>
  </si>
  <si>
    <t xml:space="preserve"> May       1966     (k = 0.72)</t>
  </si>
  <si>
    <t xml:space="preserve">  1  00 45      3   12   30.2      1    2    8.6        4   14   38.9</t>
  </si>
  <si>
    <t xml:space="preserve">  4  00 40      4   11   36.7      1    2    8.6        5   13   45.4</t>
  </si>
  <si>
    <t xml:space="preserve">  5  01 00      4   22   44.6      0    0    0.0        4   22   44.6</t>
  </si>
  <si>
    <t xml:space="preserve">  6  00 00      2   12   23.0      0    0    0.0        2   12   23.0</t>
  </si>
  <si>
    <t xml:space="preserve">  7  00 15      2    9   20.9      0    0    0.0        2    9   20.9</t>
  </si>
  <si>
    <t xml:space="preserve">  8  04 15      1    3    9.4      0    0    0.0        1    3    9.4</t>
  </si>
  <si>
    <t xml:space="preserve">  9  00 10      1    3    9.4      0    0    0.0        1    3    9.4</t>
  </si>
  <si>
    <t xml:space="preserve"> 10  02 40      0    0    0.0      0    0    0.0        0    0    0.0</t>
  </si>
  <si>
    <t xml:space="preserve"> 11  00 00      0    0    0.0      0    0    0.0        0    0    0.0</t>
  </si>
  <si>
    <t xml:space="preserve"> 13  00 15      1    3    9.4      0    0    0.0        1    3    9.4</t>
  </si>
  <si>
    <t xml:space="preserve"> 14  00 00      3    6   25.9      0    0    0.0        3    6   25.9</t>
  </si>
  <si>
    <t xml:space="preserve"> 15  01 30      4   24   46.1      0    0    0.0        4   24   46.1</t>
  </si>
  <si>
    <t xml:space="preserve"> 16  00 20      3   16   33.1      0    0    0.0        3   16   33.1</t>
  </si>
  <si>
    <t xml:space="preserve"> 17  00 00      3   17   33.8      0    0    0.0        3   17   33.8</t>
  </si>
  <si>
    <t xml:space="preserve"> 18  00 15      3    9   28.1      0    0    0.0        3    9   28.1</t>
  </si>
  <si>
    <t xml:space="preserve"> 19  00 00      2    8   20.2      1    3    9.4        3   11   29.5</t>
  </si>
  <si>
    <t xml:space="preserve"> 23  00 30      3   22   37.4      3   24   38.9        6   46   76.3</t>
  </si>
  <si>
    <t xml:space="preserve"> 24  01 10      3   15   32.4      2   13   23.8        5   28   56.2</t>
  </si>
  <si>
    <t xml:space="preserve"> 27  23 50      3   43   52.6      0    0    0.0        3   43   52.6</t>
  </si>
  <si>
    <t xml:space="preserve"> 29  04 00      4   37   55.4      1    2    8.6        5   39   64.1</t>
  </si>
  <si>
    <t xml:space="preserve"> Monthly Mean            61.7               37.9                 99.6</t>
  </si>
  <si>
    <t xml:space="preserve"> May       1969     (k = 0.72)</t>
  </si>
  <si>
    <t xml:space="preserve">  1  00 00      6   42   73.4      3    4   24.5        9   46   97.9</t>
  </si>
  <si>
    <t xml:space="preserve">  2  00 30      6   29   64.1      3    7   26.6        9   36   90.7</t>
  </si>
  <si>
    <t xml:space="preserve">  2  23 50      5   22   51.8      3   15   32.4        8   37   84.2</t>
  </si>
  <si>
    <t xml:space="preserve">  4  00 00      4   25   46.8      2   36   40.3        6   61   87.1</t>
  </si>
  <si>
    <t xml:space="preserve">  5  00 30      3   13   31.0      3   31   43.9        6   44   74.9</t>
  </si>
  <si>
    <t xml:space="preserve">  6  00 30      3    5   25.2      3   45   54.0        6   50   79.2</t>
  </si>
  <si>
    <t xml:space="preserve">  7  03 10      1    1    7.9      3   28   41.8        4   29   49.7</t>
  </si>
  <si>
    <t xml:space="preserve">  8  00 30      0    0    0.0      5   42   66.2        5   42   66.2</t>
  </si>
  <si>
    <t xml:space="preserve">  9  00 20      1    1    7.9      7   57   91.4        8   58   99.4</t>
  </si>
  <si>
    <t xml:space="preserve"> 10  00 10      1    1    7.9      6   42   73.4        7   43   81.4</t>
  </si>
  <si>
    <t xml:space="preserve"> 12  01 10      5   39   64.1      5   25   54.0       10   64  118.1</t>
  </si>
  <si>
    <t xml:space="preserve"> 14  00 30      9   54  103.7      5   43   67.0       14   97  170.6</t>
  </si>
  <si>
    <t xml:space="preserve"> 15  06 50     11   80  136.8      5   52   73.4       16  132  210.2</t>
  </si>
  <si>
    <t xml:space="preserve"> 16  00 45      7   63   95.8      2   20   28.8        9   83  124.6</t>
  </si>
  <si>
    <t xml:space="preserve"> 18  01 10      8   62  102.2      2    8   20.2       10   70  122.4</t>
  </si>
  <si>
    <t xml:space="preserve"> 19  00 15      8   27   77.0      3   13   31.0       11   40  108.0</t>
  </si>
  <si>
    <t xml:space="preserve"> 20  00 55      8   21   72.7      2   24   31.7       10   45  104.4</t>
  </si>
  <si>
    <t xml:space="preserve"> 21  00 45      6   31   65.5      4   47   62.6       10   78  128.2</t>
  </si>
  <si>
    <t xml:space="preserve"> 22  00 30      6   51   79.9      4   59   71.3       10  110  151.2</t>
  </si>
  <si>
    <t xml:space="preserve"> 23  00 45      7   58   92.2      5   73   88.6       12  131  180.7</t>
  </si>
  <si>
    <t xml:space="preserve"> 26  00 30      9   54  103.7      4   61   72.7       13  115  176.4</t>
  </si>
  <si>
    <t xml:space="preserve"> 27  04 30      8   21   72.7      4   52   66.2       12   73  139.0</t>
  </si>
  <si>
    <t xml:space="preserve"> 28  03 30      7   23   67.0      4   31   51.1       11   54  118.1</t>
  </si>
  <si>
    <t xml:space="preserve"> 31  00 30      4   10   36.0      1    4   10.1        5   14   46.1</t>
  </si>
  <si>
    <t xml:space="preserve"> Monthly Mean            61.9               51.0                112.9</t>
  </si>
  <si>
    <t xml:space="preserve"> June      1969     (k = 0.72)</t>
  </si>
  <si>
    <t xml:space="preserve">  1  01 00      2    5   18.0      2   11   22.3        4   16   40.3</t>
  </si>
  <si>
    <t xml:space="preserve">  2  00 30      4    5   32.4      2    6   18.7        6   11   51.1</t>
  </si>
  <si>
    <t xml:space="preserve">  4  02 15      5   16   47.5      3    6   25.9        8   22   73.4</t>
  </si>
  <si>
    <t xml:space="preserve">  5  00 20      8   32   80.6      3   15   32.4       11   47  113.0</t>
  </si>
  <si>
    <t xml:space="preserve">  6  06 00      7   44   82.1      4   28   49.0       11   72  131.0</t>
  </si>
  <si>
    <t xml:space="preserve">  7  00 00      7   81  108.7      5   50   72.0       12  131  180.7</t>
  </si>
  <si>
    <t xml:space="preserve">  7  23 30      7   92  116.6      3   57   62.6       10  149  179.3</t>
  </si>
  <si>
    <t xml:space="preserve">  9  01 00      7  104  125.3      2   62   59.0        9  166  184.3</t>
  </si>
  <si>
    <t xml:space="preserve"> 10  00 15     10  113  153.4      2   46   47.5       12  159  200.9</t>
  </si>
  <si>
    <t xml:space="preserve"> 11  00 30      6   73   95.8      3   58   63.4        9  131  159.1</t>
  </si>
  <si>
    <t xml:space="preserve"> 14  00 00      7   44   82.1      4   28   49.0       11   72  131.0</t>
  </si>
  <si>
    <t xml:space="preserve"> 15  00 30      7   61   94.3      3   30   43.2       10   91  137.5</t>
  </si>
  <si>
    <t xml:space="preserve"> 16  03 30      6   35   68.4      4   28   49.0       10   63  117.4</t>
  </si>
  <si>
    <t xml:space="preserve"> 20  01 00      5   47   69.8      1    1    7.9        6   48   77.8</t>
  </si>
  <si>
    <t xml:space="preserve"> 24  00 15      4   12   37.4      1    3    9.4        5   15   46.8</t>
  </si>
  <si>
    <t xml:space="preserve"> 25  00 30      3   11   29.5      3    4   24.5        6   15   54.0</t>
  </si>
  <si>
    <t xml:space="preserve"> 26  05 00      1   11   15.1      2    7   19.4        3   18   34.6</t>
  </si>
  <si>
    <t xml:space="preserve"> 28  00 15      3   13   31.0      1    7   12.2        4   20   43.2</t>
  </si>
  <si>
    <t xml:space="preserve"> 29  00 30      3   12   30.2      1   30   28.8        4   42   59.0</t>
  </si>
  <si>
    <t xml:space="preserve"> Monthly Mean            69.4               36.6                106.0</t>
  </si>
  <si>
    <t xml:space="preserve"> July      1969     (k = 0.72)</t>
  </si>
  <si>
    <t xml:space="preserve">  3  00 55      6   22   59.0      5   56   76.3       11   78  135.4</t>
  </si>
  <si>
    <t xml:space="preserve"> 13  23 50      4   29   49.7      4   12   37.4        8   41   87.1</t>
  </si>
  <si>
    <t xml:space="preserve"> 15  00 10      4   28   49.0      2    5   18.0        6   33   67.0</t>
  </si>
  <si>
    <t xml:space="preserve"> Monthly Mean            44.0                7.5                 51.5</t>
  </si>
  <si>
    <t xml:space="preserve"> August    1966     (k = 0.72)</t>
  </si>
  <si>
    <t xml:space="preserve">  1  00 40      9   69  114.5      0    0    0.0        9   69  114.5</t>
  </si>
  <si>
    <t xml:space="preserve">  2  00 55      6   44   74.9      1    6   11.5        7   50   86.4</t>
  </si>
  <si>
    <t xml:space="preserve">  4  00 00      5   37   62.6      0    0    0.0        5   37   62.6</t>
  </si>
  <si>
    <t xml:space="preserve">  5  02 30      5   30   57.6      0    0    0.0        5   30   57.6</t>
  </si>
  <si>
    <t xml:space="preserve">  6  00 00      5   23   52.6      0    0    0.0        5   23   52.6</t>
  </si>
  <si>
    <t xml:space="preserve">  7  00 00      4   10   36.0      1    1    7.9        5   11   43.9</t>
  </si>
  <si>
    <t xml:space="preserve">  8  00 15      2    5   18.0      1    1    7.9        3    6   25.9</t>
  </si>
  <si>
    <t xml:space="preserve"> 11  01 15      1    1    7.9      0    0    0.0        1    1    7.9</t>
  </si>
  <si>
    <t xml:space="preserve"> 12  00 00      2    9   20.9      0    0    0.0        2    9   20.9</t>
  </si>
  <si>
    <t xml:space="preserve"> 13  00 00      2   10   21.6      0    0    0.0        2   10   21.6</t>
  </si>
  <si>
    <t xml:space="preserve"> 17  00 00      5   12   44.6      1    3    9.4        6   15   54.0</t>
  </si>
  <si>
    <t xml:space="preserve"> 18  00 00      6   16   54.7      0    0    0.0        6   16   54.7</t>
  </si>
  <si>
    <t xml:space="preserve"> 19  03 00      3    7   26.6      0    0    0.0        3    7   26.6</t>
  </si>
  <si>
    <t xml:space="preserve"> 20  00 10      3   18   34.6      0    0    0.0        3   18   34.6</t>
  </si>
  <si>
    <t xml:space="preserve"> 21  02 20      4    8   34.6      0    0    0.0        4    8   34.6</t>
  </si>
  <si>
    <t xml:space="preserve"> 22  23 30      5   10   43.2      0    0    0.0        5   10   43.2</t>
  </si>
  <si>
    <t xml:space="preserve"> 24  00 00      5   32   59.0      1    1    7.9        6   33   67.0</t>
  </si>
  <si>
    <t xml:space="preserve"> 25  01 25      5   51   72.7      0    0    0.0        5   51   72.7</t>
  </si>
  <si>
    <t xml:space="preserve"> 26  00 45      7   60   93.6      0    0    0.0        7   60   93.6</t>
  </si>
  <si>
    <t xml:space="preserve"> 26  23 30      5   60   79.2      0    0    0.0        5   60   79.2</t>
  </si>
  <si>
    <t xml:space="preserve"> 27  23 00      5   78   92.2      0    0    0.0        5   78   92.2</t>
  </si>
  <si>
    <t xml:space="preserve"> 29  00 00      5   61   79.9      0    0    0.0        5   61   79.9</t>
  </si>
  <si>
    <t xml:space="preserve"> 30  00 20      5   76   90.7      1    1    7.9        6   77   98.6</t>
  </si>
  <si>
    <t xml:space="preserve"> 31  00 00      4   50   64.8      1    3    9.4        5   53   74.2</t>
  </si>
  <si>
    <t xml:space="preserve"> Monthly Mean            55.7                2.6                 58.3</t>
  </si>
  <si>
    <t xml:space="preserve"> September 1966     (k = 0.72)</t>
  </si>
  <si>
    <t xml:space="preserve">  1  00 10      2   37   41.0      0    0    0.0        2   37   41.0</t>
  </si>
  <si>
    <t xml:space="preserve">  2  00 00      1   32   30.2      0    0    0.0        1   32   30.2</t>
  </si>
  <si>
    <t xml:space="preserve">  3  03 55      1   18   20.2      0    0    0.0        1   18   20.2</t>
  </si>
  <si>
    <t xml:space="preserve">  4  00 35      1    9   13.7      0    0    0.0        1    9   13.7</t>
  </si>
  <si>
    <t xml:space="preserve">  5  01 00      1    2    8.6      1    5   10.8        2    7   19.4</t>
  </si>
  <si>
    <t xml:space="preserve">  6  03 00      2    4   17.3      1    1    7.9        3    5   25.2</t>
  </si>
  <si>
    <t xml:space="preserve">  7  00 15      1    4   10.1      2    2   15.8        3    6   25.9</t>
  </si>
  <si>
    <t xml:space="preserve">  8  02 45      1    7   12.2      2    3   16.6        3   10   28.8</t>
  </si>
  <si>
    <t xml:space="preserve">  9  06 40      1    6   11.5      1   13   16.6        2   19   28.1</t>
  </si>
  <si>
    <t xml:space="preserve"> 10  00 30      1    8   13.0      1   13   16.6        2   21   29.5</t>
  </si>
  <si>
    <t xml:space="preserve"> 11  00 15      1   11   15.1      2   19   28.1        3   30   43.2</t>
  </si>
  <si>
    <t xml:space="preserve"> 12  02 00      1   11   15.1      2    5   18.0        3   16   33.1</t>
  </si>
  <si>
    <t xml:space="preserve"> 15  01 45      2   36   40.3      0    0    0.0        2   36   40.3</t>
  </si>
  <si>
    <t xml:space="preserve"> 16  00 30      2   22   30.2      0    0    0.0        2   22   30.2</t>
  </si>
  <si>
    <t xml:space="preserve"> 20  00 00      3   69   71.3      0    0    0.0        3   69   71.3</t>
  </si>
  <si>
    <t xml:space="preserve"> 21  00 00      4   70   79.2      0    0    0.0        4   70   79.2</t>
  </si>
  <si>
    <t xml:space="preserve"> Monthly Mean            45.5               48.0                 93.5</t>
  </si>
  <si>
    <t xml:space="preserve"> September 1969     (k = 0.72)</t>
  </si>
  <si>
    <t xml:space="preserve">  1  00 00      5   54   74.9      3   17   33.8        8   71  108.7</t>
  </si>
  <si>
    <t xml:space="preserve">  2  01 00      5   43   67.0      4   22   44.6        9   65  111.6</t>
  </si>
  <si>
    <t xml:space="preserve">  3  00 45      5   25   54.0      3   16   33.1        8   41   87.1</t>
  </si>
  <si>
    <t xml:space="preserve">  5  01 30      5   21   51.1      2    8   20.2        7   29   71.3</t>
  </si>
  <si>
    <t xml:space="preserve">  6  00 00      5   28   56.2      3    5   25.2        8   33   81.4</t>
  </si>
  <si>
    <t xml:space="preserve">  7  01 00      6   36   69.1      3    8   27.4        9   44   96.5</t>
  </si>
  <si>
    <t xml:space="preserve">  8  03 30      3   19   35.3      4   18   41.8        7   37   77.0</t>
  </si>
  <si>
    <t xml:space="preserve"> 11  02 30      3    6   25.9      2   22   30.2        5   28   56.2</t>
  </si>
  <si>
    <t xml:space="preserve"> 12  00 20      2    7   19.4      3   26   40.3        5   33   59.8</t>
  </si>
  <si>
    <t xml:space="preserve"> 13  00 00      2   14   24.5      4   34   53.3        6   48   77.8</t>
  </si>
  <si>
    <t xml:space="preserve"> 14  01 15      2   36   40.3      4   57   69.8        6   93  110.2</t>
  </si>
  <si>
    <t xml:space="preserve"> 16  00 15      2   28   34.6      4   33   52.6        6   61   87.1</t>
  </si>
  <si>
    <t xml:space="preserve"> 18  02 30      5   40   64.8      6   60   86.4       11  100  151.2</t>
  </si>
  <si>
    <t xml:space="preserve"> 19  00 30      4   17   41.0      8   50   93.6       12   67  134.6</t>
  </si>
  <si>
    <t xml:space="preserve"> 20  01 15      3    7   26.6      5   23   52.6        8   30   79.2</t>
  </si>
  <si>
    <t xml:space="preserve"> 21  02 20      4   12   37.4      3    9   28.1        7   21   65.5</t>
  </si>
  <si>
    <t xml:space="preserve"> 22  01 45      6   12   51.8      4    8   34.6       10   20   86.4</t>
  </si>
  <si>
    <t xml:space="preserve"> 27  00 25      5   38   63.4      3   36   47.5        8   74  110.9</t>
  </si>
  <si>
    <t xml:space="preserve"> 28  02 30      4   50   64.8      5   21   51.1        9   71  115.9</t>
  </si>
  <si>
    <t xml:space="preserve"> 29  04 40      3   23   38.2      6   23   59.8        9   46   97.9</t>
  </si>
  <si>
    <t xml:space="preserve"> Monthly Mean            47.0               46.3                 93.3</t>
  </si>
  <si>
    <t xml:space="preserve"> October   1969     (k = 0.72)</t>
  </si>
  <si>
    <t xml:space="preserve">  2  02 45      4   14   38.9      5   51   72.7        9   65  111.6</t>
  </si>
  <si>
    <t xml:space="preserve">  5  01 30      3   43   52.6      3   36   47.5        6   79  100.1</t>
  </si>
  <si>
    <t xml:space="preserve">  6  00 00      4   60   72.0      3   13   31.0        7   73  103.0</t>
  </si>
  <si>
    <t xml:space="preserve">  7  00 30      4   83   88.6      2    8   20.2        6   91  108.7</t>
  </si>
  <si>
    <t xml:space="preserve"> 10  00 20      3   66   69.1      2    7   19.4        5   73   88.6</t>
  </si>
  <si>
    <t xml:space="preserve"> 11  00 00      3   65   68.4      1    2    8.6        4   67   77.0</t>
  </si>
  <si>
    <t xml:space="preserve"> 13  00 15      2    7   19.4      2    7   19.4        4   14   38.9</t>
  </si>
  <si>
    <t xml:space="preserve"> 14  00 30      2   12   23.0      4   23   45.4        6   35   68.4</t>
  </si>
  <si>
    <t xml:space="preserve"> 15  01 25      2    9   20.9      3   19   35.3        5   28   56.2</t>
  </si>
  <si>
    <t xml:space="preserve"> 16  02 10      3   18   34.6      3   23   38.2        6   41   72.7</t>
  </si>
  <si>
    <t xml:space="preserve"> 17  00 45      1    2    8.6      1    7   12.2        2    9   20.9</t>
  </si>
  <si>
    <t xml:space="preserve"> 18  01 30      2    4   17.3      1    2    8.6        3    6   25.9</t>
  </si>
  <si>
    <t xml:space="preserve"> 23  00 30      3   69   71.3      5   27   55.4        8   96  126.7</t>
  </si>
  <si>
    <t xml:space="preserve"> November  1966     (k = 0.72)</t>
  </si>
  <si>
    <t xml:space="preserve">  1  01 05      4   24   46.1      0    0    0.0        4   24   46.1</t>
  </si>
  <si>
    <t xml:space="preserve">  2  00 00      4   14   38.9      0    0    0.0        4   14   38.9</t>
  </si>
  <si>
    <t xml:space="preserve">  3  01 25      4   28   49.0      0    0    0.0        4   28   49.0</t>
  </si>
  <si>
    <t xml:space="preserve">  4  00 10      3    4   24.5      0    0    0.0        3    4   24.5</t>
  </si>
  <si>
    <t xml:space="preserve">  5  01 15      2    7   19.4      1    3    9.4        3   10   28.8</t>
  </si>
  <si>
    <t xml:space="preserve">  6  00 45      2   19   28.1      1    2    8.6        3   21   36.7</t>
  </si>
  <si>
    <t xml:space="preserve">  7  00 15      4   19   42.5      0    0    0.0        4   19   42.5</t>
  </si>
  <si>
    <t xml:space="preserve">  8  01 10      5   24   53.3      0    0    0.0        5   24   53.3</t>
  </si>
  <si>
    <t xml:space="preserve">  9  02 30      5   27   55.4      0    0    0.0        5   27   55.4</t>
  </si>
  <si>
    <t xml:space="preserve"> 10  00 30      5   29   56.9      0    0    0.0        5   29   56.9</t>
  </si>
  <si>
    <t xml:space="preserve"> 11  00 15      5   48   70.6      0    0    0.0        5   48   70.6</t>
  </si>
  <si>
    <t xml:space="preserve"> 12  04 50      5   74   89.3      0    0    0.0        5   74   89.3</t>
  </si>
  <si>
    <t xml:space="preserve"> 14  02 30      4   36   54.7      0    0    0.0        4   36   54.7</t>
  </si>
  <si>
    <t xml:space="preserve"> 15  01 15      6   29   64.1      0    0    0.0        6   29   64.1</t>
  </si>
  <si>
    <t xml:space="preserve"> 18  04 30      5   27   55.4      0    0    0.0        5   27   55.4</t>
  </si>
  <si>
    <t xml:space="preserve"> 19  04 00      7   27   69.8      0    0    0.0        7   27   69.8</t>
  </si>
  <si>
    <t xml:space="preserve"> 20  02 40      5   46   69.1      1    5   10.8        6   51   79.9</t>
  </si>
  <si>
    <t xml:space="preserve"> 21  00 30      4   36   54.7      2    9   20.9        6   45   75.6</t>
  </si>
  <si>
    <t xml:space="preserve"> 22  01 00      4   41   58.3      1    3    9.4        5   44   67.7</t>
  </si>
  <si>
    <t xml:space="preserve"> 23  03 10      4   79   85.7      1    3    9.4        5   82   95.0</t>
  </si>
  <si>
    <t xml:space="preserve"> 24  01 00      4   50   64.8      0    0    0.0        4   50   64.8</t>
  </si>
  <si>
    <t xml:space="preserve"> 25  00 45      5   37   62.6      0    0    0.0        5   37   62.6</t>
  </si>
  <si>
    <t xml:space="preserve"> 26  01 45      4   27   48.2      0    0    0.0        4   27   48.2</t>
  </si>
  <si>
    <t xml:space="preserve"> 27  01 15      4   27   48.2      0    0    0.0        4   27   48.2</t>
  </si>
  <si>
    <t xml:space="preserve"> 28  01 30      4   27   48.2      0    0    0.0        4   27   48.2</t>
  </si>
  <si>
    <t xml:space="preserve"> 29  06 25      4   23   45.4      0    0    0.0        4   23   45.4</t>
  </si>
  <si>
    <t xml:space="preserve"> Monthly Mean            54.0                2.6                 56.6</t>
  </si>
  <si>
    <t xml:space="preserve"> December  1966     (k = 0.72)</t>
  </si>
  <si>
    <t xml:space="preserve">  1  03 00      5   12   44.6      0    0    0.0        5   12   44.6</t>
  </si>
  <si>
    <t xml:space="preserve">  2  00 40      4   13   38.2      0    0    0.0        4   13   38.2</t>
  </si>
  <si>
    <t xml:space="preserve">  3  00 45      3    4   24.5      0    0    0.0        3    4   24.5</t>
  </si>
  <si>
    <t xml:space="preserve">  4  03 30      4    8   34.6      0    0    0.0        4    8   34.6</t>
  </si>
  <si>
    <t xml:space="preserve">  6  01 30      5   17   48.2      1    1    7.9        6   18   56.2</t>
  </si>
  <si>
    <t xml:space="preserve">  7  00 40      3   16   33.1      1    8   13.0        4   24   46.1</t>
  </si>
  <si>
    <t xml:space="preserve">  8  00 45      5   31   58.3      1   17   19.4        6   48   77.8</t>
  </si>
  <si>
    <t xml:space="preserve">  9  00 30      5   28   56.2      1   24   24.5        6   52   80.6</t>
  </si>
  <si>
    <t xml:space="preserve"> 10  01 30      4   45   61.2      1   43   38.2        5   88   99.4</t>
  </si>
  <si>
    <t xml:space="preserve"> 11  01 35      4   64   74.9      1   66   54.7        5  130  129.6</t>
  </si>
  <si>
    <t xml:space="preserve"> 12  01 20      5   51   72.7      1   50   43.2        6  101  115.9</t>
  </si>
  <si>
    <t xml:space="preserve"> 13  00 15      5   61   79.9      1   69   56.9        6  130  136.8</t>
  </si>
  <si>
    <t xml:space="preserve"> 14  00 30      5   42   66.2      1   48   41.8        6   90  108.0</t>
  </si>
  <si>
    <t xml:space="preserve"> 15  01 00      6   52   80.6      1   40   36.0        7   92  116.6</t>
  </si>
  <si>
    <t xml:space="preserve"> 17  01 45      5   43   67.0      1    3    9.4        6   46   76.3</t>
  </si>
  <si>
    <t xml:space="preserve"> 18  00 50      5   43   67.0      0    0    0.0        5   43   67.0</t>
  </si>
  <si>
    <t xml:space="preserve"> 19  02 45      5   12   44.6      0    0    0.0        5   12   44.6</t>
  </si>
  <si>
    <t xml:space="preserve"> 19  23 45      6   13   52.6      0    0    0.0        6   13   52.6</t>
  </si>
  <si>
    <t xml:space="preserve"> 22  00 25      2    4   17.3      1    1    7.9        3    5   25.2</t>
  </si>
  <si>
    <t xml:space="preserve"> 23  02 20      2    4   17.3      1    4   10.1        3    8   27.4</t>
  </si>
  <si>
    <t xml:space="preserve"> 24  00 45      2    7   19.4      2    5   18.0        4   12   37.4</t>
  </si>
  <si>
    <t xml:space="preserve"> 25  01 00      3   16   33.1      2   10   21.6        5   26   54.7</t>
  </si>
  <si>
    <t xml:space="preserve"> 26  02 46      3   18   34.6      2    9   20.9        5   27   55.4</t>
  </si>
  <si>
    <t xml:space="preserve"> 27  00 45      2   14   24.5      2   14   24.5        4   28   49.0</t>
  </si>
  <si>
    <t xml:space="preserve"> 28  00 40      2   13   23.8      2   16   25.9        4   29   49.7</t>
  </si>
  <si>
    <t xml:space="preserve"> 29  00 15      2    9   20.9      2   11   22.3        4   20   43.2</t>
  </si>
  <si>
    <t xml:space="preserve"> 30  01 30      3   13   31.0      5   24   53.3        8   37   84.2</t>
  </si>
  <si>
    <t xml:space="preserve"> 31  00 50      4   17   41.0      4   47   62.6        8   64  103.7</t>
  </si>
  <si>
    <t xml:space="preserve"> Monthly Mean            45.3               21.9                 67.1</t>
  </si>
  <si>
    <t xml:space="preserve"> January   1965     (k = 0.72)</t>
  </si>
  <si>
    <t xml:space="preserve">  1  03 20      1   16   18.7      0    0    0.0        1   16   18.7</t>
  </si>
  <si>
    <t xml:space="preserve">  2  01 10      1   25   25.2      0    0    0.0        1   25   25.2</t>
  </si>
  <si>
    <t xml:space="preserve">  3  02 35      2   22   30.2      0    0    0.0        2   22   30.2</t>
  </si>
  <si>
    <t xml:space="preserve">  4  02 30      2    7   19.4      0    0    0.0        2    7   19.4</t>
  </si>
  <si>
    <t xml:space="preserve">  5  03 30      2    9   20.9      0    0    0.0        2    9   20.9</t>
  </si>
  <si>
    <t xml:space="preserve">  6  05 00      1    7   12.2      0    0    0.0        1    7   12.2</t>
  </si>
  <si>
    <t xml:space="preserve">  7  01 45      1    5   10.8      0    0    0.0        1    5   10.8</t>
  </si>
  <si>
    <t xml:space="preserve">  9  01 30      2    5   18.0      0    0    0.0        2    5   18.0</t>
  </si>
  <si>
    <t xml:space="preserve">  4  01 00      2    6   18.7      8   82  116.6       10   88  135.4</t>
  </si>
  <si>
    <t xml:space="preserve">  5  00 30      3   24   38.9      9   97  134.6       12  121  173.5</t>
  </si>
  <si>
    <t xml:space="preserve">  6  00 00      2   40   43.2      7   73  103.0        9  113  146.2</t>
  </si>
  <si>
    <t xml:space="preserve">  7  02 45      4   84   89.3      7   87  113.0       11  171  202.3</t>
  </si>
  <si>
    <t xml:space="preserve">  8  00 30      5   87   98.6      6   60   86.4       11  147  185.0</t>
  </si>
  <si>
    <t xml:space="preserve">  9  02 50      7  171  173.5      4   96   97.9       11  267  271.4</t>
  </si>
  <si>
    <t xml:space="preserve"> 10  00 20      5  117  120.2      6   43   74.2       11  160  194.4</t>
  </si>
  <si>
    <t xml:space="preserve"> 11  00 45      5  100  108.0      5   29   56.9       10  129  164.9</t>
  </si>
  <si>
    <t xml:space="preserve"> 12  00 30      4  113  110.2      4   25   46.8        8  138  157.0</t>
  </si>
  <si>
    <t xml:space="preserve"> 13  01 45      6  103  117.4      2    9   20.9        8  112  138.2</t>
  </si>
  <si>
    <t xml:space="preserve"> 15  02 50      4   50   64.8      3    6   25.9        7   56   90.7</t>
  </si>
  <si>
    <t xml:space="preserve"> 16  02 40      3   36   47.5      4    6   33.1        7   42   80.6</t>
  </si>
  <si>
    <t xml:space="preserve"> 17  01 00      5   25   54.0      1    2    8.6        6   27   62.6</t>
  </si>
  <si>
    <t xml:space="preserve"> 18  02 50      3   19   35.3      1   10   14.4        4   29   49.7</t>
  </si>
  <si>
    <t xml:space="preserve"> 19  02 00      1    7   12.2      3   12   30.2        4   19   42.5</t>
  </si>
  <si>
    <t xml:space="preserve"> 20  00 55      2    4   17.3      2   15   25.2        4   19   42.5</t>
  </si>
  <si>
    <t xml:space="preserve"> 21  00 40      1    2    8.6      1   21   22.3        2   23   31.0</t>
  </si>
  <si>
    <t xml:space="preserve"> 22  00 45      1    1    7.9      2   16   25.9        3   17   33.8</t>
  </si>
  <si>
    <t xml:space="preserve"> 23  01 00      3   11   29.5      4   19   42.5        7   30   72.0</t>
  </si>
  <si>
    <t xml:space="preserve"> 24  00 20      3    7   26.6      5   24   53.3        8   31   79.9</t>
  </si>
  <si>
    <t xml:space="preserve"> 25  00 30      6   19   56.9      4   25   46.8       10   44  103.7</t>
  </si>
  <si>
    <t xml:space="preserve"> 26  00 30      3   29   42.5      5   23   52.6        8   52   95.0</t>
  </si>
  <si>
    <t xml:space="preserve"> 27  00 30      3   30   43.2      6   26   61.9        9   56  105.1</t>
  </si>
  <si>
    <t xml:space="preserve"> 28  01 45      4   62   73.4      2   17   26.6        6   79  100.1</t>
  </si>
  <si>
    <t xml:space="preserve"> 30  00 25      8  114  139.7      3   24   38.9       11  138  178.6</t>
  </si>
  <si>
    <t xml:space="preserve"> 31  03 15      7  100  122.4      6   29   64.1       13  129  186.5</t>
  </si>
  <si>
    <t xml:space="preserve"> Monthly Mean            58.6               61.2                119.8</t>
  </si>
  <si>
    <t xml:space="preserve"> February  1968     (k = 0.72)</t>
  </si>
  <si>
    <t xml:space="preserve">  1  02 45      8  123  146.2      5   34   60.5       13  157  206.6</t>
  </si>
  <si>
    <t xml:space="preserve">  2  01 15      8  132  152.6      7   41   79.9       15  173  232.6</t>
  </si>
  <si>
    <t xml:space="preserve">  3  00 30      8  113  139.0      7   56   90.7       15  169  229.7</t>
  </si>
  <si>
    <t xml:space="preserve">  4  01 15      5   62   80.6      4   44   60.5        9  106  141.1</t>
  </si>
  <si>
    <t xml:space="preserve">  5  00 45      7   68   99.4      5   41   65.5       12  109  164.9</t>
  </si>
  <si>
    <t xml:space="preserve">  6  01 00      9   46   97.9      3   35   46.8       12   81  144.7</t>
  </si>
  <si>
    <t xml:space="preserve">  7  00 30      5   31   58.3      4   31   51.1        9   62  109.4</t>
  </si>
  <si>
    <t xml:space="preserve">  8  02 15      6   30   64.8      3    9   28.1        9   39   92.9</t>
  </si>
  <si>
    <t xml:space="preserve">  9  01 50      7   39   78.5      3    6   25.9       10   45  104.4</t>
  </si>
  <si>
    <t xml:space="preserve"> 11  01 45      4   39   56.9      2    8   20.2        6   47   77.0</t>
  </si>
  <si>
    <t xml:space="preserve"> 12  00 45      4   65   75.6      3   10   28.8        7   75  104.4</t>
  </si>
  <si>
    <t xml:space="preserve"> 13  01 00      2   59   56.9      1    7   12.2        3   66   69.1</t>
  </si>
  <si>
    <t xml:space="preserve"> 14  00 40      2   59   56.9      2   14   24.5        4   73   81.4</t>
  </si>
  <si>
    <t xml:space="preserve"> 16  03 40      3   36   47.5      4   26   47.5        7   62   95.0</t>
  </si>
  <si>
    <t xml:space="preserve"> 17  00 30      2   26   33.1      5   13   45.4        7   39   78.5</t>
  </si>
  <si>
    <t xml:space="preserve"> 18  01 40      4   14   38.9      5   12   44.6        9   26   83.5</t>
  </si>
  <si>
    <t xml:space="preserve"> 20  01 00      4    4   31.7      6   15   54.0       10   19   85.7</t>
  </si>
  <si>
    <t xml:space="preserve"> 21  00 30      4   21   43.9      4   12   37.4        8   33   81.4</t>
  </si>
  <si>
    <t xml:space="preserve"> 22  00 45      3   30   43.2      3    9   28.1        6   39   71.3</t>
  </si>
  <si>
    <t xml:space="preserve"> 23  00 30      2   29   35.3      3   13   31.0        5   42   66.2</t>
  </si>
  <si>
    <t xml:space="preserve"> 25  01 00      5   51   72.7      4   23   45.4        9   74  118.1</t>
  </si>
  <si>
    <t xml:space="preserve"> 26  00 45      4   62   73.4      5   39   64.1        9  101  137.5</t>
  </si>
  <si>
    <t xml:space="preserve"> 27  00 30      4   74   82.1      3   36   47.5        7  110  129.6</t>
  </si>
  <si>
    <t xml:space="preserve"> 28  00 40      4   65   75.6      2   33   38.2        6   98  113.8</t>
  </si>
  <si>
    <t xml:space="preserve"> 29  05 00      3   67   69.8      5   44   67.7        8  111  137.5</t>
  </si>
  <si>
    <t xml:space="preserve"> Monthly Mean            72.4               45.8                118.3</t>
  </si>
  <si>
    <t xml:space="preserve"> March     1968     (k = 0.72)</t>
  </si>
  <si>
    <t xml:space="preserve">  1  00 30      3   44   53.3      3   22   37.4        6   66   90.7</t>
  </si>
  <si>
    <t xml:space="preserve">  2  00 45      2   47   48.2      3   26   40.3        5   73   88.6</t>
  </si>
  <si>
    <t xml:space="preserve">  3  03 00      4   39   56.9      5   30   57.6        9   69  114.5</t>
  </si>
  <si>
    <t xml:space="preserve">  4  00 30      2   19   28.1      4   16   40.3        6   35   68.4</t>
  </si>
  <si>
    <t xml:space="preserve">  5  00 45      5   19   49.7      2   11   22.3        7   30   72.0</t>
  </si>
  <si>
    <t xml:space="preserve">  6  00 40      4   17   41.0      3   10   28.8        7   27   69.8</t>
  </si>
  <si>
    <t xml:space="preserve">  7  00 15      1    8   13.0      3   23   38.2        4   31   51.1</t>
  </si>
  <si>
    <t xml:space="preserve">  8  00 00      2    6   18.7      3   21   36.7        5   27   55.4</t>
  </si>
  <si>
    <t xml:space="preserve">  9  00 45      1    2    8.6      4   14   38.9        5   16   47.5</t>
  </si>
  <si>
    <t xml:space="preserve"> 10  00 50      1   10   14.4      4   14   38.9        5   24   53.3</t>
  </si>
  <si>
    <t xml:space="preserve"> 12  00 15      4   22   44.6      4   13   38.2        8   35   82.8</t>
  </si>
  <si>
    <t xml:space="preserve"> 13  00 15      5   19   49.7      4   13   38.2        9   32   87.8</t>
  </si>
  <si>
    <t xml:space="preserve"> 14  02 50      4   16   40.3      2    8   20.2        6   24   60.5</t>
  </si>
  <si>
    <t xml:space="preserve"> 15  01 00      3   12   30.2      2   10   21.6        5   22   51.8</t>
  </si>
  <si>
    <t xml:space="preserve"> 17  00 00      3   20   36.0      1    2    8.6        4   22   44.6</t>
  </si>
  <si>
    <t xml:space="preserve"> 18  01 25      3   28   41.8      1    2    8.6        4   30   50.4</t>
  </si>
  <si>
    <t xml:space="preserve"> 19  00 15      3   20   36.0      3    5   25.2        6   25   61.2</t>
  </si>
  <si>
    <t xml:space="preserve"> 20  00 50      3   20   36.0      1    1    7.9        4   21   43.9</t>
  </si>
  <si>
    <t xml:space="preserve">  1  01 15      0    0    0.0      0    0    0.0        0    0    0.0</t>
  </si>
  <si>
    <t xml:space="preserve">  2  00 30      0    0    0.0      0    0    0.0        0    0    0.0</t>
  </si>
  <si>
    <t xml:space="preserve">  5  01 15      0    0    0.0      0    0    0.0        0    0    0.0</t>
  </si>
  <si>
    <t xml:space="preserve">  7  00 45      0    0    0.0      0    0    0.0        0    0    0.0</t>
  </si>
  <si>
    <t xml:space="preserve"> 20  06 15      1    2    8.6      0    0    0.0        1    2    8.6</t>
  </si>
  <si>
    <t xml:space="preserve"> 22  01 15      1    4   10.1      0    0    0.0        1    4   10.1</t>
  </si>
  <si>
    <t xml:space="preserve"> 24  00 45      1    7   12.2      0    0    0.0        1    7   12.2</t>
  </si>
  <si>
    <t xml:space="preserve"> 25  00 30      1    1    7.9      0    0    0.0        1    1    7.9</t>
  </si>
  <si>
    <t xml:space="preserve"> 26  02 35      0    0    0.0      1    2    8.6        1    2    8.6</t>
  </si>
  <si>
    <t xml:space="preserve"> 27  01 10      0    0    0.0      1    5   10.8        1    5   10.8</t>
  </si>
  <si>
    <t xml:space="preserve"> Monthly Mean             2.8                1.4                  4.2</t>
  </si>
  <si>
    <t xml:space="preserve"> May       1965     (k = 0.72)</t>
  </si>
  <si>
    <t xml:space="preserve">  2  00 35      1    1    7.9      0    0    0.0        1    1    7.9</t>
  </si>
  <si>
    <t xml:space="preserve">  4  01 15      1    2    8.6      0    0    0.0        1    2    8.6</t>
  </si>
  <si>
    <t xml:space="preserve">  5  02 40      1    3    9.4      0    0    0.0        1    3    9.4</t>
  </si>
  <si>
    <t xml:space="preserve">  8  01 40      1    3    9.4      0    0    0.0        1    3    9.4</t>
  </si>
  <si>
    <t xml:space="preserve">  9  00 00      2    2   15.8      0    0    0.0        2    2   15.8</t>
  </si>
  <si>
    <t xml:space="preserve"> 12  02 50      0    0    0.0      0    0    0.0        0    0    0.0</t>
  </si>
  <si>
    <t xml:space="preserve"> 13  02 30      1    3    9.4      1    2    8.6        2    5   18.0</t>
  </si>
  <si>
    <t xml:space="preserve"> 15  01 15      2    8   20.2      0    0    0.0        2    8   20.2</t>
  </si>
  <si>
    <t xml:space="preserve"> 16  04 00      2   23   31.0      0    0    0.0        2   23   31.0</t>
  </si>
  <si>
    <t xml:space="preserve"> 17  01 30      3   26   40.3      0    0    0.0        3   26   40.3</t>
  </si>
  <si>
    <t xml:space="preserve"> 18  00 45      4   39   56.9      0    0    0.0        4   39   56.9</t>
  </si>
  <si>
    <t xml:space="preserve"> 19  01 15      4   39   56.9      0    0    0.0        4   39   56.9</t>
  </si>
  <si>
    <t xml:space="preserve"> 20  01 15      3   58   63.4      0    0    0.0        3   58   63.4</t>
  </si>
  <si>
    <t xml:space="preserve"> 21  01 00      3   56   61.9      0    0    0.0        3   56   61.9</t>
  </si>
  <si>
    <t xml:space="preserve"> 22  01 00      3   51   58.3      0    0    0.0        3   51   58.3</t>
  </si>
  <si>
    <t xml:space="preserve"> 23  01 10      2   27   33.8      0    0    0.0        2   27   33.8</t>
  </si>
  <si>
    <t xml:space="preserve"> 24  04 00      2   23   31.0      0    0    0.0        2   23   31.0</t>
  </si>
  <si>
    <t xml:space="preserve"> 25  01 10      2   15   25.2      0    0    0.0        2   15   25.2</t>
  </si>
  <si>
    <t xml:space="preserve"> 27  04 15      0    0    0.0      0    0    0.0        0    0    0.0</t>
  </si>
  <si>
    <t xml:space="preserve"> 31  01 15      0    0    0.0      0    0    0.0        0    0    0.0</t>
  </si>
  <si>
    <t xml:space="preserve"> Monthly Mean            24.9                0.4                 25.3</t>
  </si>
  <si>
    <t xml:space="preserve"> June      1965     (k = 0.72)</t>
  </si>
  <si>
    <t xml:space="preserve">  1  05 15      0    0    0.0      0    0    0.0        0    0    0.0</t>
  </si>
  <si>
    <t xml:space="preserve">  2  01 30      0    0    0.0      1   13   16.6        1   13   16.6</t>
  </si>
  <si>
    <t xml:space="preserve">  3  00 45      0    0    0.0      1   16   18.7        1   16   18.7</t>
  </si>
  <si>
    <t xml:space="preserve">  5  00 00      0    0    0.0      2   31   36.7        2   31   36.7</t>
  </si>
  <si>
    <t xml:space="preserve">  6  01 20      0    0    0.0      2   20   28.8        2   20   28.8</t>
  </si>
  <si>
    <t xml:space="preserve">  7  01 00      2    2   15.8      2    7   19.4        4    9   35.3</t>
  </si>
  <si>
    <t xml:space="preserve">  8  01 00      2    2   15.8      1    3    9.4        3    5   25.2</t>
  </si>
  <si>
    <t xml:space="preserve">  9  01 00      3    7   26.6      1    2    8.6        4    9   35.3</t>
  </si>
  <si>
    <t xml:space="preserve"> 10  00 15      1    3    9.4      0    0    0.0        1    3    9.4</t>
  </si>
  <si>
    <t xml:space="preserve"> 11  02 25      1    1    7.9      0    0    0.0        1    1    7.9</t>
  </si>
  <si>
    <t xml:space="preserve"> 13  05 15      1    1    7.9      0    0    0.0        1    1    7.9</t>
  </si>
  <si>
    <t xml:space="preserve"> 15  01 00      0    0    0.0      0    0    0.0        0    0    0.0</t>
  </si>
  <si>
    <t xml:space="preserve"> 16  02 30      0    0    0.0      0    0    0.0        0    0    0.0</t>
  </si>
  <si>
    <t xml:space="preserve"> 17  04 30      0    0    0.0      0    0    0.0        0    0    0.0</t>
  </si>
  <si>
    <t xml:space="preserve"> 18  02 35      0    0    0.0      1    9   13.7        1    9   13.7</t>
  </si>
  <si>
    <t xml:space="preserve"> 19  02 30      0    0    0.0      1    6   11.5        1    6   11.5</t>
  </si>
  <si>
    <t xml:space="preserve"> 20  01 15      0    0    0.0      1    5   10.8        1    5   10.8</t>
  </si>
  <si>
    <t xml:space="preserve"> 22  05 45      0    0    0.0      0    0    0.0        0    0    0.0</t>
  </si>
  <si>
    <t xml:space="preserve"> 24  03 30      1    3    9.4      0    0    0.0        1    3    9.4</t>
  </si>
  <si>
    <t xml:space="preserve"> 26  02 00      0    0    0.0      0    0    0.0        0    0    0.0</t>
  </si>
  <si>
    <t xml:space="preserve"> 27  00 45      1    1    7.9      0    0    0.0        1    1    7.9</t>
  </si>
  <si>
    <t xml:space="preserve"> 28  07 30      2    4   17.3      0    0    0.0        2    4   17.3</t>
  </si>
  <si>
    <t xml:space="preserve">  4  00 00      5   22   51.8      5   39   64.1       10   61  115.9</t>
  </si>
  <si>
    <t xml:space="preserve">  5  00 00      5   21   51.1      4   44   60.5        9   65  111.6</t>
  </si>
  <si>
    <t xml:space="preserve">  6  00 45      4   20   43.2      5   53   74.2        9   73  117.4</t>
  </si>
  <si>
    <t xml:space="preserve">  7  00 15      5   25   54.0      6   71   94.3       11   96  148.3</t>
  </si>
  <si>
    <t xml:space="preserve">  8  00 15      3   28   41.8      5   44   67.7        8   72  109.4</t>
  </si>
  <si>
    <t xml:space="preserve">  9  01 15      6   60   86.4      2   50   50.4        8  110  136.8</t>
  </si>
  <si>
    <t xml:space="preserve"> 11  00 00      3   38   49.0      2   19   28.1        5   57   77.0</t>
  </si>
  <si>
    <t xml:space="preserve"> 12  00 20      4   46   61.9      4   20   43.2        8   66  105.1</t>
  </si>
  <si>
    <t xml:space="preserve"> 13  04 30      5   39   64.1      5   47   69.8       10   86  133.9</t>
  </si>
  <si>
    <t xml:space="preserve"> 14  04 20      6   23   59.8      3   29   42.5        9   52  102.2</t>
  </si>
  <si>
    <t xml:space="preserve"> 15  03 30      7   27   69.8      3   26   40.3       10   53  110.2</t>
  </si>
  <si>
    <t xml:space="preserve"> 16  06 15      5   20   50.4      4   45   61.2        9   65  111.6</t>
  </si>
  <si>
    <t xml:space="preserve"> 17  00 15      4   18   41.8      5   29   56.9        9   47   98.6</t>
  </si>
  <si>
    <t xml:space="preserve"> 18  03 25      3   26   40.3      5   19   49.7        8   45   90.0</t>
  </si>
  <si>
    <t xml:space="preserve"> 19  04 00      2   32   37.4      6   19   56.9        8   51   94.3</t>
  </si>
  <si>
    <t xml:space="preserve"> 20  01 45      3   49   56.9      5   11   43.9        8   60  100.8</t>
  </si>
  <si>
    <t xml:space="preserve"> 21  05 30      3   34   46.1      2    6   18.7        5   40   64.8</t>
  </si>
  <si>
    <t xml:space="preserve"> 23  00 00      4   62   73.4      2   11   22.3        6   73   95.8</t>
  </si>
  <si>
    <t xml:space="preserve"> 24  00 45      5   70   86.4      2   15   25.2        7   85  111.6</t>
  </si>
  <si>
    <t xml:space="preserve"> 27  06 35      3   31   43.9      2   33   38.2        5   64   82.1</t>
  </si>
  <si>
    <t xml:space="preserve"> 28  06 00      2   47   48.2      2   33   38.2        4   80   86.4</t>
  </si>
  <si>
    <t xml:space="preserve"> 29  00 15      3   37   48.2      3   22   37.4        6   59   85.7</t>
  </si>
  <si>
    <t xml:space="preserve"> Monthly Mean            56.4               50.4                106.8</t>
  </si>
  <si>
    <t xml:space="preserve"> July      1968     (k = 0.72)</t>
  </si>
  <si>
    <t xml:space="preserve">  4  00 30      2    8   20.2      0    0    0.0        2    8   20.2</t>
  </si>
  <si>
    <t xml:space="preserve">  5  00 25      2    4   17.3      1    2    8.6        3    6   25.9</t>
  </si>
  <si>
    <t xml:space="preserve">  7  00 55      2   26   33.1      1    2    8.6        3   28   41.8</t>
  </si>
  <si>
    <t xml:space="preserve">  8  04 30      3   38   49.0      3    5   25.2        6   43   74.2</t>
  </si>
  <si>
    <t xml:space="preserve">  9  00 20      3   50   57.6      2    3   16.6        5   53   74.2</t>
  </si>
  <si>
    <t xml:space="preserve"> 10  05 00      3   56   61.9      3    6   25.9        6   62   87.8</t>
  </si>
  <si>
    <t xml:space="preserve"> 13  03 50      6   70   93.6      4    9   35.3       10   79  128.9</t>
  </si>
  <si>
    <t xml:space="preserve"> 14  00 00      6   79  100.1      4   14   38.9       10   93  139.0</t>
  </si>
  <si>
    <t xml:space="preserve"> 18  05 40      5   36   61.9      5   11   43.9       10   47  105.8</t>
  </si>
  <si>
    <t xml:space="preserve"> 19  00 30      4   27   48.2      5   12   44.6        9   39   92.9</t>
  </si>
  <si>
    <t xml:space="preserve"> 20  00 30      4   32   51.8      4    9   35.3        8   41   87.1</t>
  </si>
  <si>
    <t xml:space="preserve"> 21  00 45      3   32   44.6      3   13   31.0        6   45   75.6</t>
  </si>
  <si>
    <t xml:space="preserve"> 22  01 00      3   29   42.5      3   27   41.0        6   56   83.5</t>
  </si>
  <si>
    <t xml:space="preserve"> 23  00 10      3   11   29.5      3   45   54.0        6   56   83.5</t>
  </si>
  <si>
    <t xml:space="preserve"> 24  00 30      2   14   24.5      4   68   77.8        6   82  102.2</t>
  </si>
  <si>
    <t xml:space="preserve"> 25  00 00      4   21   43.9      4   73   81.4        8   94  125.3</t>
  </si>
  <si>
    <t xml:space="preserve"> 26  00 45      4   22   44.6      4   52   66.2        8   74  110.9</t>
  </si>
  <si>
    <t xml:space="preserve"> 27  00 45      5   46   69.1      4   38   56.2        9   84  125.3</t>
  </si>
  <si>
    <t xml:space="preserve"> 29  04 15      6   69   92.9      1   10   14.4        7   79  107.3</t>
  </si>
  <si>
    <t xml:space="preserve"> 30  00 20      7   64   96.5      1    1    7.9        8   65  104.4</t>
  </si>
  <si>
    <t xml:space="preserve"> Monthly Mean            54.1               35.6                 89.8</t>
  </si>
  <si>
    <t xml:space="preserve"> August    1968     (k = 0.72)</t>
  </si>
  <si>
    <t xml:space="preserve">  3  01 00      7   42   80.6      1    9   13.7        8   51   94.3</t>
  </si>
  <si>
    <t xml:space="preserve">  5  01 45      6   26   61.9      2    7   19.4        8   33   81.4</t>
  </si>
  <si>
    <t xml:space="preserve">  6  00 50      5   25   54.0      1    1    7.9        6   26   61.9</t>
  </si>
  <si>
    <t xml:space="preserve">  7  00 30      5   57   77.0      2    5   18.0        7   62   95.0</t>
  </si>
  <si>
    <t xml:space="preserve">  8  00 30      7   75  104.4      2    4   17.3        9   79  121.7</t>
  </si>
  <si>
    <t xml:space="preserve">  9  00 40      7   54   89.3      3    5   25.2       10   59  114.5</t>
  </si>
  <si>
    <t xml:space="preserve"> 11  01 10      7   41   79.9      4   10   36.0       11   51  115.9</t>
  </si>
  <si>
    <t xml:space="preserve"> 12  00 25      4   44   60.5      6   17   55.4       10   61  115.9</t>
  </si>
  <si>
    <t xml:space="preserve"> 19  01 15      0    0    0.0      0    0    0.0        0    0    0.0</t>
  </si>
  <si>
    <t xml:space="preserve"> 20  02 10      0    0    0.0      0    0    0.0        0    0    0.0</t>
  </si>
  <si>
    <t xml:space="preserve"> 21  00 45      1    1    7.9      0    0    0.0        1    1    7.9</t>
  </si>
  <si>
    <t xml:space="preserve"> 24  01 20      1    8   13.0      0    0    0.0        1    8   13.0</t>
  </si>
  <si>
    <t xml:space="preserve"> 26  03 15      1    3    9.4      0    0    0.0        1    3    9.4</t>
  </si>
  <si>
    <t xml:space="preserve"> 27  01 45      2    5   18.0      1    1    7.9        3    6   25.9</t>
  </si>
  <si>
    <t xml:space="preserve"> 28  01 20      1    6   11.5      1    2    8.6        2    8   20.2</t>
  </si>
  <si>
    <t xml:space="preserve"> 29  01 40      1   25   25.2      1    2    8.6        2   27   33.8</t>
  </si>
  <si>
    <t xml:space="preserve"> 30  00 45      1   59   49.7      1    1    7.9        2   60   57.6</t>
  </si>
  <si>
    <t xml:space="preserve"> Monthly Mean            14.8                1.8                 16.6</t>
  </si>
  <si>
    <t xml:space="preserve"> October   1965     (k = 0.72)</t>
  </si>
  <si>
    <t xml:space="preserve">  1  01 15      1   88   70.6      0    0    0.0        1   88   70.6</t>
  </si>
  <si>
    <t xml:space="preserve">  2  01 00      2   50   50.4      0    0    0.0        2   50   50.4</t>
  </si>
  <si>
    <t xml:space="preserve">  3  00 10      1   73   59.8      2   10   21.6        3   83   81.4</t>
  </si>
  <si>
    <t xml:space="preserve">  4  01 30      1   62   51.8      2   16   25.9        3   78   77.8</t>
  </si>
  <si>
    <t xml:space="preserve">  5  01 25      2   42   44.6      2   17   26.6        4   59   71.3</t>
  </si>
  <si>
    <t xml:space="preserve">  6  01 45      1   17   19.4      1    9   13.7        2   26   33.1</t>
  </si>
  <si>
    <t xml:space="preserve">  7  06 05      1   10   14.4      1    5   10.8        2   15   25.2</t>
  </si>
  <si>
    <t xml:space="preserve">  9  01 10      1    1    7.9      0    0    0.0        1    1    7.9</t>
  </si>
  <si>
    <t xml:space="preserve"> 10  02 00      2    3   16.6      0    0    0.0        2    3   16.6</t>
  </si>
  <si>
    <t xml:space="preserve"> 11  01 20      1    3    9.4      0    0    0.0        1    3    9.4</t>
  </si>
  <si>
    <t xml:space="preserve"> 12  01 00      1    3    9.4      0    0    0.0        1    3    9.4</t>
  </si>
  <si>
    <t xml:space="preserve"> 13  00 45      1    4   10.1      0    0    0.0        1    4   10.1</t>
  </si>
  <si>
    <t xml:space="preserve"> 18  02 00      0    0    0.0      0    0    0.0        0    0    0.0</t>
  </si>
  <si>
    <t xml:space="preserve"> 19  04 45      0    0    0.0      0    0    0.0        0    0    0.0</t>
  </si>
  <si>
    <t xml:space="preserve"> 20  04 45      1    3    9.4      0    0    0.0        1    3    9.4</t>
  </si>
  <si>
    <t xml:space="preserve"> 21  01 15      1    5   10.8      0    0    0.0        1    5   10.8</t>
  </si>
  <si>
    <t xml:space="preserve"> 22  00 40      1   19   20.9      0    0    0.0        1   19   20.9</t>
  </si>
  <si>
    <t xml:space="preserve"> 24  00 30      1    1    7.9      1    2    8.6        2    3   16.6</t>
  </si>
  <si>
    <t xml:space="preserve"> 25  01 30      1    3    9.4      1    2    8.6        2    5   18.0</t>
  </si>
  <si>
    <t xml:space="preserve"> 26  02 00      1    1    7.9      1    2    8.6        2    3   16.6</t>
  </si>
  <si>
    <t xml:space="preserve"> 27  01 35      0    0    0.0      1    3    9.4        1    3    9.4</t>
  </si>
  <si>
    <t xml:space="preserve"> 28  01 40      0    0    0.0      1    2    8.6        1    2    8.6</t>
  </si>
  <si>
    <t xml:space="preserve"> 29  02 45      0    0    0.0      1    2    8.6        1    2    8.6</t>
  </si>
  <si>
    <t xml:space="preserve"> 30  01 00      0    0    0.0      1    2    8.6        1    2    8.6</t>
  </si>
  <si>
    <t xml:space="preserve"> Monthly Mean            15.9                5.9                 21.9</t>
  </si>
  <si>
    <t xml:space="preserve"> November  1965     (k = 0.72)</t>
  </si>
  <si>
    <t xml:space="preserve">  1  02 30      2    9   20.9      1    3    9.4        3   12   30.2</t>
  </si>
  <si>
    <t xml:space="preserve">  3  01 00      2   12   23.0      1    1    7.9        3   13   31.0</t>
  </si>
  <si>
    <t xml:space="preserve">  4  01 50      1   10   14.4      0    0    0.0        1   10   14.4</t>
  </si>
  <si>
    <t xml:space="preserve">  5  01 00      1    4   10.1      0    0    0.0        1    4   10.1</t>
  </si>
  <si>
    <t xml:space="preserve">  6  01 45      3    9   28.1      0    0    0.0        3    9   28.1</t>
  </si>
  <si>
    <t xml:space="preserve">  7  02 50      2   31   36.7      0    0    0.0        2   31   36.7</t>
  </si>
  <si>
    <t xml:space="preserve">  8  02 15      2   29   35.3      0    0    0.0        2   29   35.3</t>
  </si>
  <si>
    <t xml:space="preserve">  9  04 00      2   22   30.2      0    0    0.0        2   22   30.2</t>
  </si>
  <si>
    <t xml:space="preserve"> 10  01 30      2   25   32.4      0    0    0.0        2   25   32.4</t>
  </si>
  <si>
    <t xml:space="preserve"> 11  01 45      2   26   33.1      0    0    0.0        2   26   33.1</t>
  </si>
  <si>
    <t xml:space="preserve"> 12  02 30      2   12   23.0      0    0    0.0        2   12   23.0</t>
  </si>
  <si>
    <t xml:space="preserve"> 13  01 45      2   10   21.6      0    0    0.0        2   10   21.6</t>
  </si>
  <si>
    <t xml:space="preserve"> 14  01 00      1    8   13.0      0    0    0.0        1    8   13.0</t>
  </si>
  <si>
    <t xml:space="preserve"> 15  01 30      1    3    9.4      0    0    0.0        1    3    9.4</t>
  </si>
  <si>
    <t xml:space="preserve"> 16  01 30      1    4   10.1      0    0    0.0        1    4   10.1</t>
  </si>
  <si>
    <t xml:space="preserve"> 17  01 30      1    1    7.9      0    0    0.0        1    1    7.9</t>
  </si>
  <si>
    <t xml:space="preserve"> 21  01 15      0    0    0.0      0    0    0.0        0    0    0.0</t>
  </si>
  <si>
    <t xml:space="preserve"> 24  00 30      1    3    9.4      0    0    0.0        1    3    9.4</t>
  </si>
  <si>
    <t xml:space="preserve"> 26  01 45      1    1    7.9      0    0    0.0        1    1    7.9</t>
  </si>
  <si>
    <t xml:space="preserve"> 27  01 00      0    0    0.0      0    0    0.0        0    0    0.0</t>
  </si>
  <si>
    <t xml:space="preserve"> 29  00 00      1    2    8.6      0    0    0.0        1    2    8.6</t>
  </si>
  <si>
    <t xml:space="preserve"> 30  05 50      1    2    8.6      0    0    0.0        1    2    8.6</t>
  </si>
  <si>
    <t xml:space="preserve"> Monthly Mean            14.8                0.7                 15.4</t>
  </si>
  <si>
    <t xml:space="preserve"> December  1965     (k = 0.72)</t>
  </si>
  <si>
    <t xml:space="preserve"> 10  01 10      5   13   45.4      5   15   46.8       10   28   92.2</t>
  </si>
  <si>
    <t xml:space="preserve"> 11  01 15      5   40   64.8      4    9   35.3        9   49  100.1</t>
  </si>
  <si>
    <t xml:space="preserve"> 12  00 50      6   38   70.6      3    8   27.4        9   46   97.9</t>
  </si>
  <si>
    <t xml:space="preserve"> 13  00 20      5   35   61.2      2    6   18.7        7   41   79.9</t>
  </si>
  <si>
    <t xml:space="preserve"> 14  01 00      5   24   53.3      1    2    8.6        6   26   61.9</t>
  </si>
  <si>
    <t xml:space="preserve"> 15  01 20      5   49   71.3      1    2    8.6        6   51   79.9</t>
  </si>
  <si>
    <t xml:space="preserve"> 16  01 40      6   64   89.3      1    2    8.6        7   66   97.9</t>
  </si>
  <si>
    <t xml:space="preserve"> 17  02 25      7   57   91.4      1    1    7.9        8   58   99.4</t>
  </si>
  <si>
    <t xml:space="preserve"> 18  01 20      5   46   69.1      1    2    8.6        6   48   77.8</t>
  </si>
  <si>
    <t xml:space="preserve"> 19  00 50      4   48   63.4      1    5   10.8        5   53   74.2</t>
  </si>
  <si>
    <t xml:space="preserve"> 20  00 10      5   47   69.8      3   18   34.6        8   65  104.4</t>
  </si>
  <si>
    <t xml:space="preserve"> 21  05 40      4   37   55.4      2   20   28.8        6   57   84.2</t>
  </si>
  <si>
    <t xml:space="preserve"> 22  01 50      1   22   23.0      2   19   28.1        3   41   51.1</t>
  </si>
  <si>
    <t xml:space="preserve"> 23  01 30      1   11   15.1      2   19   28.1        3   30   43.2</t>
  </si>
  <si>
    <t xml:space="preserve"> 24  01 00      2    6   18.7      2   40   43.2        4   46   61.9</t>
  </si>
  <si>
    <t xml:space="preserve"> 25  00 30      2    6   18.7      4   72   80.6        6   78   99.4</t>
  </si>
  <si>
    <t xml:space="preserve"> 26  01 00      1    1    7.9      3   54   60.5        4   55   68.4</t>
  </si>
  <si>
    <t xml:space="preserve"> 27  02 30      0    0    0.0      4   39   56.9        4   39   56.9</t>
  </si>
  <si>
    <t xml:space="preserve"> 29  04 00      0    0    0.0      4   49   64.1        4   49   64.1</t>
  </si>
  <si>
    <t xml:space="preserve"> 30  00 40      1    2    8.6      4   39   56.9        5   41   65.5</t>
  </si>
  <si>
    <t xml:space="preserve"> Monthly Mean            40.5               39.1                 79.5</t>
  </si>
  <si>
    <t xml:space="preserve"> December  1968     (k = 0.72)</t>
  </si>
  <si>
    <t xml:space="preserve">  1  01 10      1   15   18.0      5   41   65.5        6   56   83.5</t>
  </si>
  <si>
    <t xml:space="preserve">  2  01 00      2   31   36.7      6   34   67.7        8   65  104.4</t>
  </si>
  <si>
    <t xml:space="preserve">  3  00 20      2   32   37.4      4   24   46.1        6   56   83.5</t>
  </si>
  <si>
    <t xml:space="preserve">  6  00 40      3   66   69.1      4   22   44.6        7   88  113.8</t>
  </si>
  <si>
    <t xml:space="preserve">  7  00 45      2   53   52.6      2   14   24.5        4   67   77.0</t>
  </si>
  <si>
    <t xml:space="preserve">  8  01 30      3   74   74.9      3   17   33.8        6   91  108.7</t>
  </si>
  <si>
    <t xml:space="preserve"> 10  04 45      3   60   64.8      3   31   43.9        6   91  108.7</t>
  </si>
  <si>
    <t xml:space="preserve"> 11  00 15      6   42   73.4      3   40   50.4        9   82  123.8</t>
  </si>
  <si>
    <t xml:space="preserve"> 13  00 45      3   11   29.5      2   43   45.4        5   54   74.9</t>
  </si>
  <si>
    <t xml:space="preserve"> 15  01 30      3   10   28.8      2   39   42.5        5   49   71.3</t>
  </si>
  <si>
    <t xml:space="preserve"> 16  00 40      2   19   28.1      2   43   45.4        4   62   73.4</t>
  </si>
  <si>
    <t xml:space="preserve"> 17  00 20      2   15   25.2      2   23   31.0        4   38   56.2</t>
  </si>
  <si>
    <t xml:space="preserve"> 18  01 00      2   15   25.2      5   32   59.0        7   47   84.2</t>
  </si>
  <si>
    <t xml:space="preserve"> 20  00 45      1   10   14.4      4   50   64.8        5   60   79.2</t>
  </si>
  <si>
    <t xml:space="preserve"> 21  00 00      3    5   25.2      6   31   65.5        9   36   90.7</t>
  </si>
  <si>
    <t xml:space="preserve"> 23  00 10      3   28   41.8      5   26   54.7        8   54   96.5</t>
  </si>
  <si>
    <t xml:space="preserve"> 24  00 00      3   31   43.9      6   34   67.7        9   65  111.6</t>
  </si>
  <si>
    <t xml:space="preserve"> 28  00 15      5   62   80.6      7   41   79.9       12  103  160.6</t>
  </si>
  <si>
    <t xml:space="preserve"> 30  01 30      5   32   59.0      3   15   32.4        8   47   91.4</t>
  </si>
  <si>
    <t xml:space="preserve"> 31  02 10      5   52   73.4      3   28   41.8        8   80  115.2</t>
  </si>
  <si>
    <t xml:space="preserve"> Monthly Mean            45.1               50.3                 95.4</t>
  </si>
  <si>
    <t xml:space="preserve"> January   1967     (k = 0.72)</t>
  </si>
  <si>
    <t xml:space="preserve">  2  00 45      2   18   27.4      2   47   48.2        4   65   75.6</t>
  </si>
  <si>
    <t xml:space="preserve">  3  01 45      4   31   51.1      3   54   60.5        7   85  111.6</t>
  </si>
  <si>
    <t xml:space="preserve">  4  00 00      5   45   68.4      2   54   53.3        7   99  121.7</t>
  </si>
  <si>
    <t xml:space="preserve">  5  00 45      5   64   82.1      2   71   65.5        7  135  147.6</t>
  </si>
  <si>
    <t xml:space="preserve">  7  00 30      7   52   87.8      4   57   69.8       11  109  157.7</t>
  </si>
  <si>
    <t xml:space="preserve">  8  01 00      7   36   76.3      3   22   37.4       10   58  113.8</t>
  </si>
  <si>
    <t xml:space="preserve">  9  00 15      7   49   85.7      2   12   23.0        9   61  108.7</t>
  </si>
  <si>
    <t xml:space="preserve"> 10  00 00      4   64   74.9      1    7   12.2        5   71   87.1</t>
  </si>
  <si>
    <t xml:space="preserve"> 11  05 10      5   59   78.5      2    8   20.2        7   67   98.6</t>
  </si>
  <si>
    <t xml:space="preserve"> 12  01 00      4   60   72.0      3   14   31.7        7   74  103.7</t>
  </si>
  <si>
    <t xml:space="preserve"> 13  00 30      5   64   82.1      1   26   25.9        6   90  108.0</t>
  </si>
  <si>
    <t xml:space="preserve"> 14  01 15      5   33   59.8      2   21   29.5        7   54   89.3</t>
  </si>
  <si>
    <t xml:space="preserve"> 26  00 45      1   20   21.6      1    1    7.9        2   21   29.5</t>
  </si>
  <si>
    <t xml:space="preserve"> 27  02 00      2   22   30.2      0    0    0.0        2   22   30.2</t>
  </si>
  <si>
    <t xml:space="preserve"> 28  00 40      2   19   28.1      0    0    0.0        2   19   28.1</t>
  </si>
  <si>
    <t xml:space="preserve"> 29  00 45      3   12   30.2      1    1    7.9        4   13   38.2</t>
  </si>
  <si>
    <t xml:space="preserve"> Monthly Mean            10.4                3.4                 13.8</t>
  </si>
  <si>
    <t xml:space="preserve"> March     1964     (k = 0.72)</t>
  </si>
  <si>
    <t xml:space="preserve">  1  01 15      2    6   18.7      1    1    7.9        3    7   26.6</t>
  </si>
  <si>
    <t xml:space="preserve">  2  01 00      1    1    7.9      0    0    0.0        1    1    7.9</t>
  </si>
  <si>
    <t xml:space="preserve">  6  01 10      1    1    7.9      0    0    0.0        1    1    7.9</t>
  </si>
  <si>
    <t xml:space="preserve"> 10  01 00      0    0    0.0      0    0    0.0        0    0    0.0</t>
  </si>
  <si>
    <t xml:space="preserve"> 11  01 00      1    1    7.9      0    0    0.0        1    1    7.9</t>
  </si>
  <si>
    <t xml:space="preserve"> 12  01 15      1    8   13.0      1    4   10.1        2   12   23.0</t>
  </si>
  <si>
    <t xml:space="preserve"> 13  00 45      1    7   12.2      2    7   19.4        3   14   31.7</t>
  </si>
  <si>
    <t xml:space="preserve"> 14  01 30      2   12   23.0      1    1    7.9        3   13   31.0</t>
  </si>
  <si>
    <t xml:space="preserve"> 15  00 15      2   16   25.9      0    0    0.0        2   16   25.9</t>
  </si>
  <si>
    <t xml:space="preserve"> 16  02 00      1   10   14.4      0    0    0.0        1   10   14.4</t>
  </si>
  <si>
    <t xml:space="preserve"> 17  00 00      2    6   18.7      0    0    0.0        2    6   18.7</t>
  </si>
  <si>
    <t xml:space="preserve"> 18  01 10      1    3    9.4      0    0    0.0        1    3    9.4</t>
  </si>
  <si>
    <t xml:space="preserve"> 19  01 00      1    2    8.6      0    0    0.0        1    2    8.6</t>
  </si>
  <si>
    <t xml:space="preserve"> 21  00 55      1    2    8.6      0    0    0.0        1    2    8.6</t>
  </si>
  <si>
    <t xml:space="preserve"> 22  06 15      2   20   28.8      1    1    7.9        3   21   36.7</t>
  </si>
  <si>
    <t xml:space="preserve"> 23  01 00      2   14   24.5      0    0    0.0        2   14   24.5</t>
  </si>
  <si>
    <t xml:space="preserve"> 26  00 50      2    5   18.0      0    0    0.0        2    5   18.0</t>
  </si>
  <si>
    <t xml:space="preserve"> 29  01 00      0    0    0.0      1    7   12.2        1    7   12.2</t>
  </si>
  <si>
    <t xml:space="preserve"> 31  00 45      0    0    0.0      1    1    7.9        1    1    7.9</t>
  </si>
  <si>
    <t xml:space="preserve"> Monthly Mean            11.7                3.2                 14.9</t>
  </si>
  <si>
    <t xml:space="preserve"> April     1964     (k = 0.72)</t>
  </si>
  <si>
    <t xml:space="preserve">  1  06 40      0    0    0.0      1    1    7.9        1    1    7.9</t>
  </si>
  <si>
    <t xml:space="preserve">  4  04 00      0    0    0.0      0    0    0.0        0    0    0.0</t>
  </si>
  <si>
    <t xml:space="preserve">  5  01 36      1    1    7.9      0    0    0.0        1    1    7.9</t>
  </si>
  <si>
    <t xml:space="preserve">  6  01 00      1    1    7.9      0    0    0.0        1    1    7.9</t>
  </si>
  <si>
    <t xml:space="preserve"> 11  02 30      1    1    7.9      0    0    0.0        1    1    7.9</t>
  </si>
  <si>
    <t xml:space="preserve"> 14  01 45      1    1    7.9      0    0    0.0        1    1    7.9</t>
  </si>
  <si>
    <t xml:space="preserve"> 20  00 30      0    0    0.0      1    3    9.4        1    3    9.4</t>
  </si>
  <si>
    <t xml:space="preserve"> 22  01 15      0    0    0.0      1   11   15.1        1   11   15.1</t>
  </si>
  <si>
    <t xml:space="preserve"> 23  01 00      0    0    0.0      1    7   12.2        1    7   12.2</t>
  </si>
  <si>
    <t xml:space="preserve"> 24  02 00      0    0    0.0      2   11   22.3        2   11   22.3</t>
  </si>
  <si>
    <t xml:space="preserve"> 29  01 15      0    0    0.0      0    0    0.0        0    0    0.0</t>
  </si>
  <si>
    <t xml:space="preserve"> Monthly Mean             1.9                4.4                  6.3</t>
  </si>
  <si>
    <t xml:space="preserve"> May       1964     (k = 0.72)</t>
  </si>
  <si>
    <t xml:space="preserve">  3  01 50      1    1    7.9      0    0    0.0        1    1    7.9</t>
  </si>
  <si>
    <t xml:space="preserve">  4  04 30      0    0    0.0      1    2    8.6        1    2    8.6</t>
  </si>
  <si>
    <t xml:space="preserve">  6  04 30      0    0    0.0      1    3    9.4        1    3    9.4</t>
  </si>
  <si>
    <t xml:space="preserve">  7  01 00      1   11   15.1      0    0    0.0        1   11   15.1</t>
  </si>
  <si>
    <t xml:space="preserve">  8  00 45      5   44   67.7      2   79   71.3        7  123  139.0</t>
  </si>
  <si>
    <t xml:space="preserve"> 10  01 00      3   40   50.4      2   70   64.8        5  110  115.2</t>
  </si>
  <si>
    <t xml:space="preserve"> 11  00 00      5   35   61.2      4   61   72.7        9   96  133.9</t>
  </si>
  <si>
    <t xml:space="preserve"> 13  00 30      2    7   19.4      2   27   33.8        4   34   53.3</t>
  </si>
  <si>
    <t xml:space="preserve"> 14  00 17      2   13   23.8      2   12   23.0        4   25   46.8</t>
  </si>
  <si>
    <t xml:space="preserve"> 15  02 15      2   15   25.2      2   16   25.9        4   31   51.1</t>
  </si>
  <si>
    <t xml:space="preserve"> 16  02 15      2   14   24.5      1   23   23.8        3   37   48.2</t>
  </si>
  <si>
    <t xml:space="preserve"> 19  00 30      5   24   53.3      1   33   31.0        6   57   84.2</t>
  </si>
  <si>
    <t xml:space="preserve"> 20  00 40      7   27   69.8      1   15   18.0        8   42   87.8</t>
  </si>
  <si>
    <t xml:space="preserve"> 21  05 30      6   38   70.6      1    6   11.5        7   44   82.1</t>
  </si>
  <si>
    <t xml:space="preserve"> 22  01 50      9   56  105.1      1    8   13.0       10   64  118.1</t>
  </si>
  <si>
    <t xml:space="preserve"> 23  00 20      9   51  101.5      1    5   10.8       10   56  112.3</t>
  </si>
  <si>
    <t xml:space="preserve"> 24  00 30     10   87  134.6      0    0    0.0       10   87  134.6</t>
  </si>
  <si>
    <t xml:space="preserve"> 25  00 40     12   95  154.8      1    2    8.6       13   97  163.4</t>
  </si>
  <si>
    <t xml:space="preserve"> 26  00 45     10   82  131.0      2    4   17.3       12   86  148.3</t>
  </si>
  <si>
    <t xml:space="preserve"> 27  06 10      8   54   96.5      2    5   18.0       10   59  114.5</t>
  </si>
  <si>
    <t xml:space="preserve"> 28  05 30      6   53   81.4      2   24   31.7        8   77  113.0</t>
  </si>
  <si>
    <t xml:space="preserve"> 29  00 45      6   63   88.6      3   52   59.0        9  115  147.6</t>
  </si>
  <si>
    <t xml:space="preserve"> 31  02 15      7   51   87.1      2   43   45.4        9   94  132.5</t>
  </si>
  <si>
    <t xml:space="preserve"> Monthly Mean            81.4               42.3                123.7</t>
  </si>
  <si>
    <t xml:space="preserve"> April     1967     (k = 0.72)</t>
  </si>
  <si>
    <t xml:space="preserve">  1  00 30     10   59  114.5      2   46   47.5       12  105  162.0</t>
  </si>
  <si>
    <t xml:space="preserve">  3  02 30      3    5   25.2      3   15   32.4        6   20   57.6</t>
  </si>
  <si>
    <t xml:space="preserve">  5  00 15      4   14   38.9      2   12   23.0        6   26   61.9</t>
  </si>
  <si>
    <t xml:space="preserve">  6  00 10      5   15   46.8      3   23   38.2        8   38   85.0</t>
  </si>
  <si>
    <t xml:space="preserve">  7  00 20      3    9   28.1      3   24   38.9        6   33   67.0</t>
  </si>
  <si>
    <t xml:space="preserve">  8  00 15      5   17   48.2      4   51   65.5        9   68  113.8</t>
  </si>
  <si>
    <t xml:space="preserve"> 14  03 05      4   24   46.1      0    0    0.0        4   24   46.1</t>
  </si>
  <si>
    <t xml:space="preserve"> 18  00 00      3    9   28.1      2    4   17.3        5   13   45.4</t>
  </si>
  <si>
    <t xml:space="preserve"> 20  01 30      3   11   29.5      2    5   18.0        5   16   47.5</t>
  </si>
  <si>
    <t xml:space="preserve"> 21  00 15      2   12   23.0      3   14   31.7        5   26   54.7</t>
  </si>
  <si>
    <t xml:space="preserve"> 22  00 30      3    9   28.1      4   20   43.2        7   29   71.3</t>
  </si>
  <si>
    <t xml:space="preserve"> 23  00 00      3   17   33.8      6   42   73.4        9   59  107.3</t>
  </si>
  <si>
    <t xml:space="preserve"> 24  00 30      5   22   51.8      6   28   63.4       11   50  115.2</t>
  </si>
  <si>
    <t xml:space="preserve"> 25  00 30      4   14   38.9      3   18   34.6        7   32   73.4</t>
  </si>
  <si>
    <t xml:space="preserve"> 26  00 00      4   19   42.5      7   19   64.1       11   38  106.6</t>
  </si>
  <si>
    <t xml:space="preserve"> 27  01 00      2   17   26.6      2    8   20.2        4   25   46.8</t>
  </si>
  <si>
    <t xml:space="preserve">  6  01 00      1    2    8.6      0    0    0.0        1    2    8.6</t>
  </si>
  <si>
    <t xml:space="preserve"> 10  07 05      0    0    0.0      0    0    0.0        0    0    0.0</t>
  </si>
  <si>
    <t xml:space="preserve"> 13  01 00      0    0    0.0      0    0    0.0        0    0    0.0</t>
  </si>
  <si>
    <t xml:space="preserve"> 14  01 00      1    3    9.4      0    0    0.0        1    3    9.4</t>
  </si>
  <si>
    <t xml:space="preserve"> 15  01 45      1    7   12.2      0    0    0.0        1    7   12.2</t>
  </si>
  <si>
    <t xml:space="preserve"> 20  01 45      0    0    0.0      0    0    0.0        0    0    0.0</t>
  </si>
  <si>
    <t xml:space="preserve"> 29  06 30      0    0    0.0      0    0    0.0        0    0    0.0</t>
  </si>
  <si>
    <t xml:space="preserve"> 31  01 00      0    0    0.0      0    0    0.0        0    0    0.0</t>
  </si>
  <si>
    <t xml:space="preserve"> Monthly Mean             1.7                0.0                  1.7</t>
  </si>
  <si>
    <t xml:space="preserve"> August    1964     (k = 0.72)</t>
  </si>
  <si>
    <t xml:space="preserve">  1  00 15      1    3    9.4      0    0    0.0        1    3    9.4</t>
  </si>
  <si>
    <t xml:space="preserve">  2  00 50      2    7   19.4      0    0    0.0        2    7   19.4</t>
  </si>
  <si>
    <t xml:space="preserve">  3  01 30      2    5   18.0      0    0    0.0        2    5   18.0</t>
  </si>
  <si>
    <t xml:space="preserve">  4  01 00      2    2   15.8      0    0    0.0        2    2   15.8</t>
  </si>
  <si>
    <t xml:space="preserve">  5  03 45      0    0    0.0      0    0    0.0        0    0    0.0</t>
  </si>
  <si>
    <t xml:space="preserve">  6  01 45      1    4   10.1      0    0    0.0        1    4   10.1</t>
  </si>
  <si>
    <t xml:space="preserve">  7  01 30      0    0    0.0      0    0    0.0        0    0    0.0</t>
  </si>
  <si>
    <t xml:space="preserve">  8  00 15      1    2    8.6      0    0    0.0        1    2    8.6</t>
  </si>
  <si>
    <t xml:space="preserve">  9  05 45      0    0    0.0      0    0    0.0        0    0    0.0</t>
  </si>
  <si>
    <t xml:space="preserve"> 10  01 15      0    0    0.0      0    0    0.0        0    0    0.0</t>
  </si>
  <si>
    <t xml:space="preserve"> 12  01 00      2    6   18.7      0    0    0.0        2    6   18.7</t>
  </si>
  <si>
    <t xml:space="preserve"> 13  01 15      2   14   24.5      0    0    0.0        2   14   24.5</t>
  </si>
  <si>
    <t xml:space="preserve"> 14  01 00      2   20   28.8      0    0    0.0        2   20   28.8</t>
  </si>
  <si>
    <t xml:space="preserve"> 15  02 00      2   24   31.7      0    0    0.0        2   24   31.7</t>
  </si>
  <si>
    <t xml:space="preserve"> 16  01 15      2   32   37.4      0    0    0.0        2   32   37.4</t>
  </si>
  <si>
    <t xml:space="preserve"> 17  01 00      2    9   20.9      0    0    0.0        2    9   20.9</t>
  </si>
  <si>
    <t xml:space="preserve"> 18  00 45      1    2    8.6      0    0    0.0        1    2    8.6</t>
  </si>
  <si>
    <t xml:space="preserve"> 21  00 50      1    1    7.9      0    0    0.0        1    1    7.9</t>
  </si>
  <si>
    <t xml:space="preserve"> 21  23 45      0    0    0.0      0    0    0.0        0    0    0.0</t>
  </si>
  <si>
    <t xml:space="preserve"> 24  03 00      0    0    0.0      0    0    0.0        0    0    0.0</t>
  </si>
  <si>
    <t xml:space="preserve"> 26  00 45      0    0    0.0      0    0    0.0        0    0    0.0</t>
  </si>
  <si>
    <t xml:space="preserve"> 28  05 00      0    0    0.0      0    0    0.0        0    0    0.0</t>
  </si>
  <si>
    <t xml:space="preserve"> 30  02 25      0    0    0.0      0    0    0.0        0    0    0.0</t>
  </si>
  <si>
    <t xml:space="preserve"> Monthly Mean            10.2                0.0                 10.2</t>
  </si>
  <si>
    <t xml:space="preserve"> September 1964     (k = 0.72)</t>
  </si>
  <si>
    <t xml:space="preserve">  1  04 15      1    1    7.9      0    0    0.0        1    1    7.9</t>
  </si>
  <si>
    <t xml:space="preserve">  3  02 15      1    1    7.9      0    0    0.0        1    1    7.9</t>
  </si>
  <si>
    <t xml:space="preserve">  7  01 30      1    1    7.9      0    0    0.0        1    1    7.9</t>
  </si>
  <si>
    <t xml:space="preserve">  8  01 00      2    7   19.4      0    0    0.0        2    7   19.4</t>
  </si>
  <si>
    <t xml:space="preserve">  9  00 15      1    1    7.9      0    0    0.0        1    1    7.9</t>
  </si>
  <si>
    <t xml:space="preserve"> 10  00 50      1    5   10.8      0    0    0.0        1    5   10.8</t>
  </si>
  <si>
    <t xml:space="preserve"> 11  01 45      1    4   10.1      0    0    0.0        1    4   10.1</t>
  </si>
  <si>
    <t xml:space="preserve"> 13  00 30      1    5   10.8      0    0    0.0        1    5   10.8</t>
  </si>
  <si>
    <t xml:space="preserve"> 14  01 45      1    5   10.8      0    0    0.0        1    5   10.8</t>
  </si>
  <si>
    <t xml:space="preserve"> 17  06 30      0    0    0.0      0    0    0.0        0    0    0.0</t>
  </si>
  <si>
    <t xml:space="preserve"> 19  01 00      0    0    0.0      0    0    0.0        0    0    0.0</t>
  </si>
  <si>
    <t xml:space="preserve"> 27  03 00      0    0    0.0      0    0    0.0        0    0    0.0</t>
  </si>
  <si>
    <t xml:space="preserve"> 29  00 10      0    0    0.0      0    0    0.0        0    0    0.0</t>
  </si>
  <si>
    <t xml:space="preserve"> Monthly Mean             5.7                0.0                  5.7</t>
  </si>
  <si>
    <t xml:space="preserve"> October   1964     (k = 0.72)</t>
  </si>
  <si>
    <t xml:space="preserve">  1  02 00      1    2    8.6      0    0    0.0        1    2    8.6</t>
  </si>
  <si>
    <t xml:space="preserve">  2  00 15      1    1    7.9      1    3    9.4        2    4   17.3</t>
  </si>
  <si>
    <t xml:space="preserve">  3  00 40      0    0    0.0      1    2    8.6        1    2    8.6</t>
  </si>
  <si>
    <t xml:space="preserve">  4  00 15      1    1    7.9      0    0    0.0        1    1    7.9</t>
  </si>
  <si>
    <t xml:space="preserve">  6  01 50      1    1    7.9      0    0    0.0        1    1    7.9</t>
  </si>
  <si>
    <t xml:space="preserve"> 13  04 15      0    0    0.0      0    0    0.0        0    0    0.0</t>
  </si>
  <si>
    <t xml:space="preserve"> 14  06 40      0    0    0.0      0    0    0.0        0    0    0.0</t>
  </si>
  <si>
    <t xml:space="preserve"> 17  01 10      0    0    0.0      0    0    0.0        0    0    0.0</t>
  </si>
  <si>
    <t xml:space="preserve"> 19  01 00      1    3    9.4      0    0    0.0        1    3    9.4</t>
  </si>
  <si>
    <t xml:space="preserve"> 25  00 15      1    1    7.9      0    0    0.0        1    1    7.9</t>
  </si>
  <si>
    <t xml:space="preserve"> 26  01 30      1    1    7.9      0    0    0.0        1    1    7.9</t>
  </si>
  <si>
    <t xml:space="preserve"> 28  04 15      0    0    0.0      0    0    0.0        0    0    0.0</t>
  </si>
  <si>
    <t xml:space="preserve"> 30  01 45      0    0    0.0      0    0    0.0        0    0    0.0</t>
  </si>
  <si>
    <t xml:space="preserve"> 31  01 15      1    1    7.9      0    0    0.0        1    1    7.9</t>
  </si>
  <si>
    <t xml:space="preserve"> Monthly Mean             3.6                0.9                  4.4</t>
  </si>
  <si>
    <t xml:space="preserve"> November  1964     (k = 0.72)</t>
  </si>
  <si>
    <t xml:space="preserve">  1  03 00      0    0    0.0      1    7   12.2        1    7   12.2</t>
  </si>
  <si>
    <t xml:space="preserve"> 17  00 45      1    3    9.4      3   37   48.2        4   40   57.6</t>
  </si>
  <si>
    <t xml:space="preserve"> 18  00 15      2    3   16.6      3   26   40.3        5   29   56.9</t>
  </si>
  <si>
    <t xml:space="preserve"> 19  00 15      1    1    7.9      5   23   52.6        6   24   60.5</t>
  </si>
  <si>
    <t xml:space="preserve"> 20  00 00      0    0    0.0      4   15   39.6        4   15   39.6</t>
  </si>
  <si>
    <t xml:space="preserve"> 21  00 15      1    1    7.9      3   19   35.3        4   20   43.2</t>
  </si>
  <si>
    <t xml:space="preserve"> 22  00 30      1    5   10.8      4   20   43.2        5   25   54.0</t>
  </si>
  <si>
    <t xml:space="preserve"> 23  00 00      3   19   35.3      5   16   47.5        8   35   82.8</t>
  </si>
  <si>
    <t xml:space="preserve"> 24  04 45      4   36   54.7      3   16   33.1        7   52   87.8</t>
  </si>
  <si>
    <t xml:space="preserve"> 25  00 45      3   48   56.2      4   13   38.2        7   61   94.3</t>
  </si>
  <si>
    <t xml:space="preserve"> 26  00 15      4   83   88.6      2   12   23.0        6   95  111.6</t>
  </si>
  <si>
    <t xml:space="preserve"> 27  01 50      6  168  164.2      1    2    8.6        7  170  172.8</t>
  </si>
  <si>
    <t xml:space="preserve"> 28  04 15      5   95  104.4      3    4   24.5        8   99  128.9</t>
  </si>
  <si>
    <t xml:space="preserve"> 29  01 40      6  153  153.4      2    3   16.6        8  156  169.9</t>
  </si>
  <si>
    <t xml:space="preserve"> Monthly Mean            48.8               35.9                 84.7</t>
  </si>
  <si>
    <t xml:space="preserve"> August    1967     (k = 0.72)</t>
  </si>
  <si>
    <t xml:space="preserve">  1  02 15      5   92  102.2      1    2    8.6        6   94  110.9</t>
  </si>
  <si>
    <t xml:space="preserve">  2  04 00      6   86  105.1      2    6   18.7        8   92  123.8</t>
  </si>
  <si>
    <t xml:space="preserve">  3  00 00      5   59   78.5      1    9   13.7        6   68   92.2</t>
  </si>
  <si>
    <t xml:space="preserve">  4  00 00      6   35   68.4      1   15   18.0        7   50   86.4</t>
  </si>
  <si>
    <t xml:space="preserve">  5  01 30      5   34   60.5      1   23   23.8        6   57   84.2</t>
  </si>
  <si>
    <t xml:space="preserve">  6  02 10      6   43   74.2      3   32   44.6        9   75  118.8</t>
  </si>
  <si>
    <t xml:space="preserve">  7  00 15      5   34   60.5      2   30   36.0        7   64   96.5</t>
  </si>
  <si>
    <t xml:space="preserve">  8  00 15      6   51   79.9      3   27   41.0        9   78  121.0</t>
  </si>
  <si>
    <t xml:space="preserve">  9  00 30      4   43   59.8      3   26   40.3        7   69  100.1</t>
  </si>
  <si>
    <t xml:space="preserve">  9  23 20      4   51   65.5      4   20   43.2        8   71  108.7</t>
  </si>
  <si>
    <t xml:space="preserve"> 11  00 15      3   38   49.0      3   17   33.8        6   55   82.8</t>
  </si>
  <si>
    <t xml:space="preserve"> 12  00 00      3   41   51.1      3   28   41.8        6   69   92.9</t>
  </si>
  <si>
    <t xml:space="preserve"> 12  23 00      6   41   72.7      2   22   30.2        8   63  103.0</t>
  </si>
  <si>
    <t xml:space="preserve"> 15  03 45      3   10   28.8      3   19   35.3        6   29   64.1</t>
  </si>
  <si>
    <t xml:space="preserve"> 16  01 00      3   28   41.8      3   19   35.3        6   47   77.0</t>
  </si>
  <si>
    <t xml:space="preserve"> 17  01 30      3   69   71.3      3   15   32.4        6   84  103.7</t>
  </si>
  <si>
    <t xml:space="preserve"> 18  00 00      5   50   72.0      4   10   36.0        9   60  108.0</t>
  </si>
  <si>
    <t xml:space="preserve"> 19  00 30      5   47   69.8      3    7   26.6        8   54   96.5</t>
  </si>
  <si>
    <t xml:space="preserve"> 22  02 30      5   74   89.3      1   11   15.1        6   85  104.4</t>
  </si>
  <si>
    <t xml:space="preserve"> 24  00 00      5   86   97.9      2   14   24.5        7  100  122.4</t>
  </si>
  <si>
    <t xml:space="preserve"> 25  00 30      6  107  120.2      2   22   30.2        8  129  150.5</t>
  </si>
  <si>
    <t xml:space="preserve"> 26  01 00      4   93   95.8      2   17   26.6        6  110  122.4</t>
  </si>
  <si>
    <t xml:space="preserve"> 27  03 30      4   76   83.5      2   25   32.4        6  101  115.9</t>
  </si>
  <si>
    <t xml:space="preserve"> 29  01 45      8   78  113.8      5   29   56.9       13  107  170.6</t>
  </si>
  <si>
    <t xml:space="preserve"> Monthly Mean            75.5               31.0                106.5</t>
  </si>
  <si>
    <t xml:space="preserve"> September 1967     (k = 0.72)</t>
  </si>
  <si>
    <t xml:space="preserve">  1  01 40      5   53   74.2      5   18   49.0       10   71  123.1</t>
  </si>
  <si>
    <t xml:space="preserve">  2  00 00      4   33   52.6      4   19   42.5        8   52   95.0</t>
  </si>
  <si>
    <t xml:space="preserve">  3  01 40      3   61   65.5      5   36   61.9        8   97  127.4</t>
  </si>
  <si>
    <t xml:space="preserve">  4  01 00      4   51   65.5      6   22   59.0       10   73  124.6</t>
  </si>
  <si>
    <t xml:space="preserve">  5  01 30      5   39   64.1      6   25   61.2       11   64  125.3</t>
  </si>
  <si>
    <t xml:space="preserve">  8  00 00      5   15   46.8      7   28   70.6       12   43  117.4</t>
  </si>
  <si>
    <t xml:space="preserve"> 10  00 45      6   27   62.6      4   29   49.7       10   56  112.3</t>
  </si>
  <si>
    <t xml:space="preserve"> 15  23 30      1   10   14.4      2    3   16.6        3   13   31.0</t>
  </si>
  <si>
    <t xml:space="preserve"> 19  00 30      2    5   18.0      2   27   33.8        4   32   51.8</t>
  </si>
  <si>
    <t xml:space="preserve"> 22  00 30      4   20   43.2      4   22   44.6        8   42   87.8</t>
  </si>
  <si>
    <t xml:space="preserve"> 23  01 30      4    8   34.6      2    8   20.2        6   16   54.7</t>
  </si>
  <si>
    <t xml:space="preserve"> 24  00 30      3   12   30.2      2    9   20.9        5   21   51.1</t>
  </si>
  <si>
    <t xml:space="preserve"> 25  00 15      3    9   28.1      1    5   10.8        4   14   38.9</t>
  </si>
  <si>
    <t xml:space="preserve"> 26  01 00      4   22   44.6      1    2    8.6        5   24   53.3</t>
  </si>
  <si>
    <t xml:space="preserve"> 27  00 00      3   20   36.0      0    0    0.0        3   20   36.0</t>
  </si>
  <si>
    <t xml:space="preserve"> 28  02 55      5   28   56.2      1    3    9.4        6   31   65.5</t>
  </si>
  <si>
    <t xml:space="preserve"> 29  00 30      6   21   58.3      1    3    9.4        7   24   67.7</t>
  </si>
  <si>
    <t xml:space="preserve"> Monthly Mean            46.8               33.4                 80.2</t>
  </si>
  <si>
    <t xml:space="preserve"> October   1967     (k = 0.72)</t>
  </si>
  <si>
    <t xml:space="preserve">  4  00 50      4   29   49.7      4   24   46.1        8   53   95.8</t>
  </si>
  <si>
    <t xml:space="preserve">  6  05 00      4   19   42.5      4   40   57.6        8   59  100.1</t>
  </si>
  <si>
    <t xml:space="preserve">  7  23 15      2   14   24.5      4   28   49.0        6   42   73.4</t>
  </si>
  <si>
    <t xml:space="preserve">  9  00 30      2   20   28.8      3    7   26.6        5   27   55.4</t>
  </si>
  <si>
    <t xml:space="preserve"> 10  00 00      4   44   60.5      3    9   28.1        7   53   88.6</t>
  </si>
  <si>
    <t xml:space="preserve"> 11  04 40      4   49   64.1      3    6   25.9        7   55   90.0</t>
  </si>
  <si>
    <t xml:space="preserve"> 12  01 00      3   72   73.4      2    9   20.9        5   81   94.3</t>
  </si>
  <si>
    <t xml:space="preserve"> 13  00 50      2   30   36.0      2    6   18.7        4   36   54.7</t>
  </si>
  <si>
    <t xml:space="preserve"> 14  02 00      3   20   36.0      2    4   17.3        5   24   53.3</t>
  </si>
  <si>
    <t xml:space="preserve"> 15  00 25      2   20   28.8      2    6   18.7        4   26   47.5</t>
  </si>
  <si>
    <t xml:space="preserve"> 16  00 00      1    7   12.2      3    7   26.6        4   14   38.9</t>
  </si>
  <si>
    <t xml:space="preserve"> 19  00 15      4   10   36.0      2    4   17.3        6   14   53.3</t>
  </si>
  <si>
    <t xml:space="preserve"> 20  00 00      4   28   49.0      1    1    7.9        5   29   56.9</t>
  </si>
  <si>
    <t xml:space="preserve"> Monthly Mean            17.8                2.2                 20.0</t>
  </si>
  <si>
    <t xml:space="preserve"> February  1963     (k = 0.72)</t>
  </si>
  <si>
    <t xml:space="preserve">  1  03 30      1   10   14.4      1    4   10.1        2   14   24.5</t>
  </si>
  <si>
    <t xml:space="preserve">  2  01 45      0    0    0.0      1   14   17.3        1   14   17.3</t>
  </si>
  <si>
    <t xml:space="preserve">  3  02 30      1    2    8.6      1   25   25.2        2   27   33.8</t>
  </si>
  <si>
    <t xml:space="preserve">  4  01 30      1    6   11.5      1   29   28.1        2   35   39.6</t>
  </si>
  <si>
    <t xml:space="preserve">  5  01 30      1    6   11.5      1   27   26.6        2   33   38.2</t>
  </si>
  <si>
    <t xml:space="preserve">  6  01 30      2    8   20.2      1   32   30.2        3   40   50.4</t>
  </si>
  <si>
    <t xml:space="preserve">  7  02 45      2    6   18.7      1   23   23.8        3   29   42.5</t>
  </si>
  <si>
    <t xml:space="preserve">  9  01 15      2    3   16.6      1   11   15.1        3   14   31.7</t>
  </si>
  <si>
    <t xml:space="preserve"> 10  01 30      1    3    9.4      1    6   11.5        2    9   20.9</t>
  </si>
  <si>
    <t xml:space="preserve"> 12  01 45      1    3    9.4      0    0    0.0        1    3    9.4</t>
  </si>
  <si>
    <t xml:space="preserve"> 13  01 30      1    2    8.6      0    0    0.0        1    2    8.6</t>
  </si>
  <si>
    <t xml:space="preserve"> 15  01 20      1    2    8.6      0    0    0.0        1    2    8.6</t>
  </si>
  <si>
    <t xml:space="preserve"> 17  02 30      2    5   18.0      0    0    0.0        2    5   18.0</t>
  </si>
  <si>
    <t xml:space="preserve"> 18  01 30      2    4   17.3      0    0    0.0        2    4   17.3</t>
  </si>
  <si>
    <t xml:space="preserve"> 19  01 30      2    6   18.7      0    0    0.0        2    6   18.7</t>
  </si>
  <si>
    <t xml:space="preserve"> 20  01 50      2    8   20.2      0    0    0.0        2    8   20.2</t>
  </si>
  <si>
    <t xml:space="preserve"> 21  01 30      2    9   20.9      0    0    0.0        2    9   20.9</t>
  </si>
  <si>
    <t xml:space="preserve"> 22  02 00      2   10   21.6      0    0    0.0        2   10   21.6</t>
  </si>
  <si>
    <t xml:space="preserve"> 23  02 00      2    6   18.7      0    0    0.0        2    6   18.7</t>
  </si>
  <si>
    <t xml:space="preserve"> 24  02 00      3    6   25.9      0    0    0.0        3    6   25.9</t>
  </si>
  <si>
    <t xml:space="preserve"> 25  01 45      2    2   15.8      0    0    0.0        2    2   15.8</t>
  </si>
  <si>
    <t xml:space="preserve"> 26  02 00      1    2    8.6      0    0    0.0        1    2    8.6</t>
  </si>
  <si>
    <t xml:space="preserve"> 27  01 30      2    4   17.3      0    0    0.0        2    4   17.3</t>
  </si>
  <si>
    <t xml:space="preserve"> 28  01 30      0    0    0.0      0    0    0.0        0    0    0.0</t>
  </si>
  <si>
    <t xml:space="preserve"> Monthly Mean            14.1                7.2                 21.3</t>
  </si>
  <si>
    <t xml:space="preserve"> March     1963     (k = 0.72)</t>
  </si>
  <si>
    <t xml:space="preserve">  3  01 00      1    1    7.9      0    0    0.0        1    1    7.9</t>
  </si>
  <si>
    <t xml:space="preserve">  4  01 30      1    7   12.2      0    0    0.0        1    7   12.2</t>
  </si>
  <si>
    <t xml:space="preserve">  5  01 30      2   10   21.6      0    0    0.0        2   10   21.6</t>
  </si>
  <si>
    <t xml:space="preserve">  6  05 30      2    7   19.4      0    0    0.0        2    7   19.4</t>
  </si>
  <si>
    <t xml:space="preserve">  7  01 15      3   13   31.0      0    0    0.0        3   13   31.0</t>
  </si>
  <si>
    <t xml:space="preserve">  8  01 00      1   14   17.3      0    0    0.0        1   14   17.3</t>
  </si>
  <si>
    <t xml:space="preserve"> 11  00 30      4    8   34.6      0    0    0.0        4    8   34.6</t>
  </si>
  <si>
    <t xml:space="preserve"> 14  01 15      2    2   15.8      1    3    9.4        3    5   25.2</t>
  </si>
  <si>
    <t xml:space="preserve"> 15  02 10      1    3    9.4      0    0    0.0        1    3    9.4</t>
  </si>
  <si>
    <t xml:space="preserve"> 17  01 30      1    5   10.8      0    0    0.0        1    5   10.8</t>
  </si>
  <si>
    <t xml:space="preserve"> 18  00 20      1    5   10.8      0    0    0.0        1    5   10.8</t>
  </si>
  <si>
    <t xml:space="preserve"> 19  01 30      1    6   11.5      0    0    0.0        1    6   11.5</t>
  </si>
  <si>
    <t xml:space="preserve"> 20  00 15      1    3    9.4      0    0    0.0        1    3    9.4</t>
  </si>
  <si>
    <t xml:space="preserve"> 21  01 00      2   12   23.0      0    0    0.0        2   12   23.0</t>
  </si>
  <si>
    <t xml:space="preserve"> 23  02 15      1    3    9.4      0    0    0.0        1    3    9.4</t>
  </si>
  <si>
    <t xml:space="preserve"> 24  05 30      1    4   10.1      1    1    7.9        2    5   18.0</t>
  </si>
  <si>
    <t xml:space="preserve"> 25  01 15      1    4   10.1      0    0    0.0        1    4   10.1</t>
  </si>
  <si>
    <t xml:space="preserve"> 26  00 30      1    3    9.4      0    0    0.0        1    3    9.4</t>
  </si>
  <si>
    <t xml:space="preserve"> 27  00 30      1    3    9.4      1    1    7.9        2    4   17.3</t>
  </si>
  <si>
    <t xml:space="preserve"> 28  02 00      1    1    7.9      0    0    0.0        1    1    7.9</t>
  </si>
  <si>
    <t xml:space="preserve"> 29  06 10      0    0    0.0      1    3    9.4        1    3    9.4</t>
  </si>
  <si>
    <t xml:space="preserve"> 30  00 45      0    0    0.0      1    9   13.7        1    9   13.7</t>
  </si>
  <si>
    <t xml:space="preserve"> 31  02 00      0    0    0.0      1   10   14.4        1   10   14.4</t>
  </si>
  <si>
    <t xml:space="preserve"> Monthly Mean            11.6                2.5                 14.1</t>
  </si>
  <si>
    <t xml:space="preserve"> April     1963     (k = 0.72)</t>
  </si>
  <si>
    <t xml:space="preserve">  1  01 00      0    0    0.0      1    9   13.7        1    9   13.7</t>
  </si>
  <si>
    <t xml:space="preserve">  2  01 00      0    0    0.0      1    7   12.2        1    7   12.2</t>
  </si>
  <si>
    <t xml:space="preserve">  3  01 00      0    0    0.0      1   12   15.8        1   12   15.8</t>
  </si>
  <si>
    <t xml:space="preserve"> 31  01 50      0    0    0.0      8   57   98.6        8   57   98.6</t>
  </si>
  <si>
    <t xml:space="preserve"> Monthly Mean            60.3               57.4                117.7</t>
  </si>
  <si>
    <t xml:space="preserve"> January   1966     (k = 0.72)</t>
  </si>
  <si>
    <t xml:space="preserve">  1  01 30      1    4   10.1      1    3    9.4        2    7   19.4</t>
  </si>
  <si>
    <t xml:space="preserve">  2  01 10      1    3    9.4      1    4   10.1        2    7   19.4</t>
  </si>
  <si>
    <t xml:space="preserve">  3  01 20      1    1    7.9      1    3    9.4        2    4   17.3</t>
  </si>
  <si>
    <t xml:space="preserve">  4  01 00      1    1    7.9      0    0    0.0        1    1    7.9</t>
  </si>
  <si>
    <t xml:space="preserve">  5  01 00      1    1    7.9      0    0    0.0        1    1    7.9</t>
  </si>
  <si>
    <t xml:space="preserve">  6  01 30      0    0    0.0      0    0    0.0        0    0    0.0</t>
  </si>
  <si>
    <t xml:space="preserve">  7  01 00      0    0    0.0      0    0    0.0        0    0    0.0</t>
  </si>
  <si>
    <t xml:space="preserve">  9  01 30      1    3    9.4      0    0    0.0        1    3    9.4</t>
  </si>
  <si>
    <t xml:space="preserve"> 10  05 05      0    0    0.0      0    0    0.0        0    0    0.0</t>
  </si>
  <si>
    <t xml:space="preserve"> 14  01 00      2    9   20.9      0    0    0.0        2    9   20.9</t>
  </si>
  <si>
    <t xml:space="preserve"> 15  01 30      2   14   24.5      0    0    0.0        2   14   24.5</t>
  </si>
  <si>
    <t xml:space="preserve"> 16  01 10      2   42   44.6      0    0    0.0        2   42   44.6</t>
  </si>
  <si>
    <t xml:space="preserve"> 17  01 00      3   33   45.4      0    0    0.0        3   33   45.4</t>
  </si>
  <si>
    <t xml:space="preserve"> 19  01 00      3   38   49.0      0    0    0.0        3   38   49.0</t>
  </si>
  <si>
    <t xml:space="preserve"> 20  01 00      3   31   43.9      0    0    0.0        3   31   43.9</t>
  </si>
  <si>
    <t xml:space="preserve"> 21  01 00      4   32   51.8      0    0    0.0        4   32   51.8</t>
  </si>
  <si>
    <t xml:space="preserve"> 22  01 30      3   24   38.9      0    0    0.0        3   24   38.9</t>
  </si>
  <si>
    <t xml:space="preserve"> 24  01 00      2   10   21.6      1   12   15.8        3   22   37.4</t>
  </si>
  <si>
    <t xml:space="preserve"> 25  02 30      1    2    8.6      1   14   17.3        2   16   25.9</t>
  </si>
  <si>
    <t xml:space="preserve"> 26  01 30      0    0    0.0      1   12   15.8        1   12   15.8</t>
  </si>
  <si>
    <t xml:space="preserve"> 27  01 30      0    0    0.0      1   10   14.4        1   10   14.4</t>
  </si>
  <si>
    <t xml:space="preserve"> 28  00 50      0    0    0.0      1    6   11.5        1    6   11.5</t>
  </si>
  <si>
    <t xml:space="preserve"> 29  01 45      0    0    0.0      2    7   19.4        2    7   19.4</t>
  </si>
  <si>
    <t xml:space="preserve"> 30  01 00      0    0    0.0      2   10   21.6        2   10   21.6</t>
  </si>
  <si>
    <t xml:space="preserve"> 31  01 00      0    0    0.0      2    3   16.6        2    3   16.6</t>
  </si>
  <si>
    <t xml:space="preserve"> Monthly Mean            14.9                6.0                 20.9</t>
  </si>
  <si>
    <t xml:space="preserve"> February  1966     (k = 0.72)</t>
  </si>
  <si>
    <t xml:space="preserve">  2  02 00      0    0    0.0      0    0    0.0        0    0    0.0</t>
  </si>
  <si>
    <t xml:space="preserve">  3  01 15      1    5   10.8      0    0    0.0        1    5   10.8</t>
  </si>
  <si>
    <t xml:space="preserve">  4  01 15      1    8   13.0      0    0    0.0        1    8   13.0</t>
  </si>
  <si>
    <t xml:space="preserve">  5  01 15      1   12   15.8      0    0    0.0        1   12   15.8</t>
  </si>
  <si>
    <t xml:space="preserve">  6  01 30      1   12   15.8      0    0    0.0        1   12   15.8</t>
  </si>
  <si>
    <t xml:space="preserve">  7  01 00      1   13   16.6      0    0    0.0        1   13   16.6</t>
  </si>
  <si>
    <t xml:space="preserve">  8  01 15      1    8   13.0      0    0    0.0        1    8   13.0</t>
  </si>
  <si>
    <t xml:space="preserve">  9  01 30      1    8   13.0      0    0    0.0        1    8   13.0</t>
  </si>
  <si>
    <t xml:space="preserve"> 10  02 20      1    6   11.5      0    0    0.0        1    6   11.5</t>
  </si>
  <si>
    <t xml:space="preserve"> 11  01 10      1    5   10.8      0    0    0.0        1    5   10.8</t>
  </si>
  <si>
    <t xml:space="preserve"> 12  01 15      1    2    8.6      0    0    0.0        1    2    8.6</t>
  </si>
  <si>
    <t xml:space="preserve"> 13  01 50      2    3   16.6      0    0    0.0        2    3   16.6</t>
  </si>
  <si>
    <t xml:space="preserve"> 14  00 50      1    6   11.5      0    0    0.0        1    6   11.5</t>
  </si>
  <si>
    <t xml:space="preserve"> 15  01 15      1    6   11.5      0    0    0.0        1    6   11.5</t>
  </si>
  <si>
    <t xml:space="preserve"> 16  01 00      1    5   10.8      0    0    0.0        1    5   10.8</t>
  </si>
  <si>
    <t xml:space="preserve"> 18  03 00      2    9   20.9      0    0    0.0        2    9   20.9</t>
  </si>
  <si>
    <t xml:space="preserve"> 19  00 45      2   10   21.6      0    0    0.0        2   10   21.6</t>
  </si>
  <si>
    <t xml:space="preserve"> 20  01 20      2   10   21.6      0    0    0.0        2   10   21.6</t>
  </si>
  <si>
    <t xml:space="preserve"> 21  04 00      3   22   37.4      0    0    0.0        3   22   37.4</t>
  </si>
  <si>
    <t xml:space="preserve"> 23  02 00      4   17   41.0      0    0    0.0        4   17   41.0</t>
  </si>
  <si>
    <t xml:space="preserve"> 24  01 40      3   31   43.9      0    0    0.0        3   31   43.9</t>
  </si>
  <si>
    <t xml:space="preserve"> 28  01 00      3   12   30.2      0    0    0.0        3   12   30.2</t>
  </si>
  <si>
    <t xml:space="preserve"> Monthly Mean            17.2                0.0                 17.2</t>
  </si>
  <si>
    <t xml:space="preserve"> March     1966     (k = 0.72)</t>
  </si>
  <si>
    <t xml:space="preserve"> 27  01 15      3   11   29.5      0    0    0.0        3   11   29.5</t>
  </si>
  <si>
    <t xml:space="preserve"> 28  01 30      2   11   22.3      0    0    0.0        2   11   22.3</t>
  </si>
  <si>
    <t xml:space="preserve"> 29  00 40      3   18   34.6      0    0    0.0        3   18   34.6</t>
  </si>
  <si>
    <t xml:space="preserve"> 30  00 45      3    9   28.1      0    0    0.0        3    9   28.1</t>
  </si>
  <si>
    <t xml:space="preserve"> Monthly Mean            25.1                3.7                 28.8</t>
  </si>
  <si>
    <t xml:space="preserve"> July      1963     (k = 0.72)</t>
  </si>
  <si>
    <t xml:space="preserve">  1  03 15      3    7   26.6      0    0    0.0        3    7   26.6</t>
  </si>
  <si>
    <t xml:space="preserve">  3  02 30      3   12   30.2      0    0    0.0        3   12   30.2</t>
  </si>
  <si>
    <t xml:space="preserve">  5  01 55      1    2    8.6      0    0    0.0        1    2    8.6</t>
  </si>
  <si>
    <t xml:space="preserve">  6  03 15      1    4   10.1      0    0    0.0        1    4   10.1</t>
  </si>
  <si>
    <t xml:space="preserve">  7  00 50      1    5   10.8      0    0    0.0        1    5   10.8</t>
  </si>
  <si>
    <t xml:space="preserve">  8  00 45      1    5   10.8      0    0    0.0        1    5   10.8</t>
  </si>
  <si>
    <t xml:space="preserve">  9  02 30      3    8   27.4      0    0    0.0        3    8   27.4</t>
  </si>
  <si>
    <t xml:space="preserve"> 10  00 50      1    3    9.4      0    0    0.0        1    3    9.4</t>
  </si>
  <si>
    <t xml:space="preserve"> 12  04 15      1    4   10.1      0    0    0.0        1    4   10.1</t>
  </si>
  <si>
    <t xml:space="preserve"> 13  01 00      2    7   19.4      0    0    0.0        2    7   19.4</t>
  </si>
  <si>
    <t xml:space="preserve"> 14  01 00      3   11   29.5      0    0    0.0        3   11   29.5</t>
  </si>
  <si>
    <t xml:space="preserve"> 15  01 20      2    5   18.0      0    0    0.0        2    5   18.0</t>
  </si>
  <si>
    <t xml:space="preserve"> 16  01 10      1    7   12.2      0    0    0.0        1    7   12.2</t>
  </si>
  <si>
    <t xml:space="preserve"> 17  04 00      1    5   10.8      0    0    0.0        1    5   10.8</t>
  </si>
  <si>
    <t xml:space="preserve"> 18  01 00      1    1    7.9      0    0    0.0        1    1    7.9</t>
  </si>
  <si>
    <t xml:space="preserve"> 21  06 00      2    7   19.4      0    0    0.0        2    7   19.4</t>
  </si>
  <si>
    <t xml:space="preserve"> 22  02 30      2    7   19.4      0    0    0.0        2    7   19.4</t>
  </si>
  <si>
    <t xml:space="preserve"> 23  06 30      2   12   23.0      1    1    7.9        3   13   31.0</t>
  </si>
  <si>
    <t xml:space="preserve"> 24  01 15      1   20   21.6      0    0    0.0        1   20   21.6</t>
  </si>
  <si>
    <t xml:space="preserve"> 25  01 15      1   20   21.6      0    0    0.0        1   20   21.6</t>
  </si>
  <si>
    <t xml:space="preserve"> 26  01 00      1   10   14.4      0    0    0.0        1   10   14.4</t>
  </si>
  <si>
    <t xml:space="preserve"> 27  01 40      2    7   19.4      0    0    0.0        2    7   19.4</t>
  </si>
  <si>
    <t xml:space="preserve"> 28  01 15      1    2    8.6      0    0    0.0        1    2    8.6</t>
  </si>
  <si>
    <t xml:space="preserve"> 29  01 15      1    1    7.9      0    0    0.0        1    1    7.9</t>
  </si>
  <si>
    <t xml:space="preserve"> 30  01 10      2   20   28.8      0    0    0.0        2   20   28.8</t>
  </si>
  <si>
    <t xml:space="preserve"> Monthly Mean            17.0                0.3                 17.4</t>
  </si>
  <si>
    <t xml:space="preserve"> August    1963     (k = 0.72)</t>
  </si>
  <si>
    <t xml:space="preserve">  1  03 30      3   39   49.7      0    0    0.0        3   39   49.7</t>
  </si>
  <si>
    <t xml:space="preserve">  2  00 25      3   44   53.3      0    0    0.0        3   44   53.3</t>
  </si>
  <si>
    <t xml:space="preserve">  3  01 15      3   31   43.9      0    0    0.0        3   31   43.9</t>
  </si>
  <si>
    <t xml:space="preserve">  4  01 30      2   34   38.9      0    0    0.0        2   34   38.9</t>
  </si>
  <si>
    <t xml:space="preserve">  5  01 00      2   29   35.3      0    0    0.0        2   29   35.3</t>
  </si>
  <si>
    <t xml:space="preserve">  6  05 25      2   27   33.8      0    0    0.0        2   27   33.8</t>
  </si>
  <si>
    <t xml:space="preserve">  7  06 45      3   25   39.6      0    0    0.0        3   25   39.6</t>
  </si>
  <si>
    <t xml:space="preserve">  8  01 45      2    5   18.0      0    0    0.0        2    5   18.0</t>
  </si>
  <si>
    <t xml:space="preserve"> 10  00 50      2    8   20.2      0    0    0.0        2    8   20.2</t>
  </si>
  <si>
    <t xml:space="preserve"> 11  01 00      1    4   10.1      0    0    0.0        1    4   10.1</t>
  </si>
  <si>
    <t xml:space="preserve"> 12  00 45      0    0    0.0      0    0    0.0        0    0    0.0</t>
  </si>
  <si>
    <t xml:space="preserve"> 13  01 30      0    0    0.0      1    1    7.9        1    1    7.9</t>
  </si>
  <si>
    <t xml:space="preserve"> 14  01 20      1    4   10.1      0    0    0.0        1    4   10.1</t>
  </si>
  <si>
    <t xml:space="preserve"> 15  01 30      1    1    7.9      1    3    9.4        2    4   17.3</t>
  </si>
  <si>
    <t xml:space="preserve"> 16  00 15      0    0    0.0      1   10   14.4        1   10   14.4</t>
  </si>
  <si>
    <t xml:space="preserve"> 17  01 15      0    0    0.0      1   15   18.0        1   15   18.0</t>
  </si>
  <si>
    <t xml:space="preserve"> 18  04 30      0    0    0.0      3   28   41.8        3   28   41.8</t>
  </si>
  <si>
    <t xml:space="preserve"> 19  06 45      0    0    0.0      2   24   31.7        2   24   31.7</t>
  </si>
  <si>
    <t xml:space="preserve"> 20  01 10      0    0    0.0      2   19   28.1        2   19   28.1</t>
  </si>
  <si>
    <t xml:space="preserve"> 21  03 20      1    9   13.7      3   17   33.8        4   26   47.5</t>
  </si>
  <si>
    <t xml:space="preserve"> 22  00 45      1   11   15.1      3   21   36.7        4   32   51.8</t>
  </si>
  <si>
    <t xml:space="preserve"> 22  23 30      1   15   18.0      3   16   33.1        4   31   51.1</t>
  </si>
  <si>
    <t xml:space="preserve"> 24  01 15      1   15   18.0      2   17   26.6        3   32   44.6</t>
  </si>
  <si>
    <t xml:space="preserve"> 25  02 15      2    9   20.9      1    8   13.0        3   17   33.8</t>
  </si>
  <si>
    <t xml:space="preserve"> 26  01 10      3    5   25.2      0    0    0.0        3    5   25.2</t>
  </si>
  <si>
    <t xml:space="preserve"> 27  01 00      2    3   16.6      1    2    8.6        3    5   25.2</t>
  </si>
  <si>
    <t xml:space="preserve"> 29  04 30      2    3   16.6      0    0    0.0        2    3   16.6</t>
  </si>
  <si>
    <t xml:space="preserve"> Monthly Mean            18.7               11.2                 29.9</t>
  </si>
  <si>
    <t xml:space="preserve"> September 1963     (k = 0.72)</t>
  </si>
  <si>
    <t xml:space="preserve"> 20  00 00      2   16   25.9      1   14   17.3        3   30   43.2</t>
  </si>
  <si>
    <t xml:space="preserve"> 24  00 00      1   31   29.5      1   28   27.4        2   59   56.9</t>
  </si>
  <si>
    <t xml:space="preserve"> 26  00 00      4   41   58.3      1   14   17.3        5   55   75.6</t>
  </si>
  <si>
    <t xml:space="preserve"> 27  00 00      4   54   67.7      0    0    0.0        4   54   67.7</t>
  </si>
  <si>
    <t xml:space="preserve"> 28  00 00      4   43   59.8      0    0    0.0        4   43   59.8</t>
  </si>
  <si>
    <t xml:space="preserve"> 29  05 30      2   28   34.6      0    0    0.0        2   28   34.6</t>
  </si>
  <si>
    <t xml:space="preserve"> 30  03 00      2   20   28.8      1    2    8.6        3   22   37.4</t>
  </si>
  <si>
    <t xml:space="preserve"> 31  01 00      3   28   41.8      1    2    8.6        4   30   50.4</t>
  </si>
  <si>
    <t xml:space="preserve"> Monthly Mean            28.7                4.2                 32.9</t>
  </si>
  <si>
    <t xml:space="preserve"> June      1966     (k = 0.72)</t>
  </si>
  <si>
    <t xml:space="preserve">  1  00 15      4   22   44.6      0    0    0.0        4   22   44.6</t>
  </si>
  <si>
    <t xml:space="preserve">  4  23 45      4   15   39.6      0    0    0.0        4   15   39.6</t>
  </si>
  <si>
    <t xml:space="preserve">  6  04 00      5   15   46.8      0    0    0.0        5   15   46.8</t>
  </si>
  <si>
    <t xml:space="preserve">  7  00 25      4   12   37.4      0    0    0.0        4   12   37.4</t>
  </si>
  <si>
    <t xml:space="preserve">  8  00 00      3    8   27.4      0    0    0.0        3    8   27.4</t>
  </si>
  <si>
    <t xml:space="preserve"> 11  00 00      3   18   34.6      0    0    0.0        3   18   34.6</t>
  </si>
  <si>
    <t xml:space="preserve"> 12  03 05      2   36   40.3      0    0    0.0        2   36   40.3</t>
  </si>
  <si>
    <t xml:space="preserve"> 13  01 35      2   38   41.8      0    0    0.0        2   38   41.8</t>
  </si>
  <si>
    <t xml:space="preserve"> 14  00 30      1   51   43.9      0    0    0.0        1   51   43.9</t>
  </si>
  <si>
    <t xml:space="preserve"> 14  23 40      3   20   36.0      0    0    0.0        3   20   36.0</t>
  </si>
  <si>
    <t xml:space="preserve"> 17  00 00      3   21   36.7      1    1    7.9        4   22   44.6</t>
  </si>
  <si>
    <t xml:space="preserve"> 19  02 15      2   16   25.9      0    0    0.0        2   16   25.9</t>
  </si>
  <si>
    <t xml:space="preserve"> 20  04 40      4   11   36.7      0    0    0.0        4   11   36.7</t>
  </si>
  <si>
    <t xml:space="preserve"> 21  01 10      5   20   50.4      0    0    0.0        5   20   50.4</t>
  </si>
  <si>
    <t xml:space="preserve"> 22  00 45      3   14   31.7      0    0    0.0        3   14   31.7</t>
  </si>
  <si>
    <t xml:space="preserve"> 23  00 15      3   19   35.3      1    7   12.2        4   26   47.5</t>
  </si>
  <si>
    <t xml:space="preserve"> 24  03 00      3   17   33.8      1    7   12.2        4   24   46.1</t>
  </si>
  <si>
    <t xml:space="preserve"> 25  03 15      4   21   43.9      1   13   16.6        5   34   60.5</t>
  </si>
  <si>
    <t xml:space="preserve"> 26  00 45      5   22   51.8      2    8   20.2        7   30   72.0</t>
  </si>
  <si>
    <t xml:space="preserve"> 26  23 30      5   18   49.0      2   11   22.3        7   29   71.3</t>
  </si>
  <si>
    <t xml:space="preserve"> 29  01 05      4   26   47.5      2   11   22.3        6   37   69.8</t>
  </si>
  <si>
    <t xml:space="preserve"> 30  00 00      3   14   31.7      2   10   21.6        5   24   53.3</t>
  </si>
  <si>
    <t xml:space="preserve"> Monthly Mean            39.4                6.2                 45.6</t>
  </si>
  <si>
    <t xml:space="preserve"> July      1966     (k = 0.72)</t>
  </si>
  <si>
    <t xml:space="preserve">  2  01 10      4   21   43.9      0    0    0.0        4   21   43.9</t>
  </si>
  <si>
    <t xml:space="preserve">  4  01 20      3   26   40.3      0    0    0.0        3   26   40.3</t>
  </si>
  <si>
    <t xml:space="preserve">  5  01 20      3   47   55.4      0    0    0.0        3   47   55.4</t>
  </si>
  <si>
    <t xml:space="preserve">  7  00 30      2   30   36.0      0    0    0.0        2   30   36.0</t>
  </si>
  <si>
    <t xml:space="preserve"> 11  02 15      2   10   21.6      1    4   10.1        3   14   31.7</t>
  </si>
  <si>
    <t xml:space="preserve"> 13  01 15      4   12   37.4      2    6   18.7        6   18   56.2</t>
  </si>
  <si>
    <t xml:space="preserve"> 14  05 00      2    6   18.7      2    5   18.0        4   11   36.7</t>
  </si>
  <si>
    <t xml:space="preserve"> 15  00 00      3   10   28.8      1    3    9.4        4   13   38.2</t>
  </si>
  <si>
    <t xml:space="preserve"> 18  03 30      4   11   36.7      1    7   12.2        5   18   49.0</t>
  </si>
  <si>
    <t xml:space="preserve"> 19  02 00      3    7   26.6      1    7   12.2        4   14   38.9</t>
  </si>
  <si>
    <t xml:space="preserve"> 20  01 30      4   11   36.7      1    6   11.5        5   17   48.2</t>
  </si>
  <si>
    <t xml:space="preserve"> 20  23 55      4   14   38.9      2    7   19.4        6   21   58.3</t>
  </si>
  <si>
    <t xml:space="preserve"> 22  00 45      6   18   56.2      2    7   19.4        8   25   75.6</t>
  </si>
  <si>
    <t xml:space="preserve"> 23  04 15      3   23   38.2      2    4   17.3        5   27   55.4</t>
  </si>
  <si>
    <t xml:space="preserve"> 24  03 00      5   26   54.7      1    1    7.9        6   27   62.6</t>
  </si>
  <si>
    <t xml:space="preserve"> 25  00 30      5   33   59.8      1    1    7.9        6   34   67.7</t>
  </si>
  <si>
    <t xml:space="preserve"> 26  00 40      5   31   58.3      0    0    0.0        5   31   58.3</t>
  </si>
  <si>
    <t xml:space="preserve"> 27  00 15      4   31   51.1      0    0    0.0        4   31   51.1</t>
  </si>
  <si>
    <t xml:space="preserve"> 28  01 00      5   30   57.6      0    0    0.0        5   30   57.6</t>
  </si>
  <si>
    <t xml:space="preserve"> 29  00 15      5   26   54.7      0    0    0.0        5   26   54.7</t>
  </si>
  <si>
    <t xml:space="preserve"> 30  02 15      5   25   54.0      0    0    0.0        5   25   54.0</t>
  </si>
  <si>
    <t xml:space="preserve"> 31  03 30      5   38   63.4      0    0    0.0        5   38   63.4</t>
  </si>
  <si>
    <t xml:space="preserve"> 19  00 50      2    7   19.4      0    0    0.0        2    7   19.4</t>
  </si>
  <si>
    <t xml:space="preserve"> 20  05 00      2    8   20.2      0    0    0.0        2    8   20.2</t>
  </si>
  <si>
    <t xml:space="preserve"> 21  02 00      4    8   34.6      0    0    0.0        4    8   34.6</t>
  </si>
  <si>
    <t xml:space="preserve"> 22  01 30      5   17   48.2      0    0    0.0        5   17   48.2</t>
  </si>
  <si>
    <t xml:space="preserve"> 23  01 00      3   13   31.0      0    0    0.0        3   13   31.0</t>
  </si>
  <si>
    <t xml:space="preserve"> 24  01 30      4   11   36.7      0    0    0.0        4   11   36.7</t>
  </si>
  <si>
    <t xml:space="preserve"> 26  01 15      3   18   34.6      0    0    0.0        3   18   34.6</t>
  </si>
  <si>
    <t xml:space="preserve"> 27  01 05      2   17   26.6      0    0    0.0        2   17   26.6</t>
  </si>
  <si>
    <t xml:space="preserve"> 28  00 55      2   12   23.0      0    0    0.0        2   12   23.0</t>
  </si>
  <si>
    <t xml:space="preserve"> 29  00 55      2   12   23.0      0    0    0.0        2   12   23.0</t>
  </si>
  <si>
    <t xml:space="preserve"> 30  05 15      2    5   18.0      0    0    0.0        2    5   18.0</t>
  </si>
  <si>
    <t xml:space="preserve"> Monthly Mean            19.5                1.1                 20.6</t>
  </si>
  <si>
    <t xml:space="preserve"> December  1963     (k = 0.72)</t>
  </si>
  <si>
    <t xml:space="preserve">  1  02 45      1    3    9.4      1    2    8.6        2    5   18.0</t>
  </si>
  <si>
    <t xml:space="preserve">  2  02 10      1    1    7.9      1    3    9.4        2    4   17.3</t>
  </si>
  <si>
    <t xml:space="preserve">  5  01 00      0    0    0.0      2   12   23.0        2   12   23.0</t>
  </si>
  <si>
    <t xml:space="preserve">  6  01 40      1    1    7.9      1   18   20.2        2   19   28.1</t>
  </si>
  <si>
    <t xml:space="preserve">  7  01 15      0    0    0.0      1   11   15.1        1   11   15.1</t>
  </si>
  <si>
    <t xml:space="preserve">  8  02 00      0    0    0.0      1    6   11.5        1    6   11.5</t>
  </si>
  <si>
    <t xml:space="preserve">  8  23 50      1    6   11.5      0    0    0.0        1    6   11.5</t>
  </si>
  <si>
    <t xml:space="preserve"> 10  01 15      0    0    0.0      1    2    8.6        1    2    8.6</t>
  </si>
  <si>
    <t xml:space="preserve"> 11  01 30      2    2   15.8      1    1    7.9        3    3   23.8</t>
  </si>
  <si>
    <t xml:space="preserve"> 12  01 30      1    2    8.6      0    0    0.0        1    2    8.6</t>
  </si>
  <si>
    <t xml:space="preserve"> 13  00 30      1    1    7.9      0    0    0.0        1    1    7.9</t>
  </si>
  <si>
    <t xml:space="preserve"> 15  01 40      0    0    0.0      0    0    0.0        0    0    0.0</t>
  </si>
  <si>
    <t xml:space="preserve"> 18  00 45      1    1    7.9      0    0    0.0        1    1    7.9</t>
  </si>
  <si>
    <t xml:space="preserve"> 20  01 55      1    2    8.6      0    0    0.0        1    2    8.6</t>
  </si>
  <si>
    <t xml:space="preserve"> 21  00 45      1    2    8.6      0    0    0.0        1    2    8.6</t>
  </si>
  <si>
    <t xml:space="preserve"> 22  00 30      1    2    8.6      0    0    0.0        1    2    8.6</t>
  </si>
  <si>
    <t xml:space="preserve"> 23  00 15      1    2    8.6      0    0    0.0        1    2    8.6</t>
  </si>
  <si>
    <t xml:space="preserve"> 24  00 15      2    2   15.8      0    0    0.0        2    2   15.8</t>
  </si>
  <si>
    <t xml:space="preserve"> 25  05 15      2    2   15.8      0    0    0.0        2    2   15.8</t>
  </si>
  <si>
    <t xml:space="preserve"> 26  02 30      0    0    0.0      0    0    0.0        0    0    0.0</t>
  </si>
  <si>
    <t xml:space="preserve"> 27  01 30      0    0    0.0      0    0    0.0        0    0    0.0</t>
  </si>
  <si>
    <t xml:space="preserve"> 29  01 48      0    0    0.0      1    1    7.9        1    1    7.9</t>
  </si>
  <si>
    <t xml:space="preserve"> 30  01 48      0    0    0.0      0    0    0.0        0    0    0.0</t>
  </si>
  <si>
    <t xml:space="preserve"> 31  04 10      0    0    0.0      0    0    0.0        0    0    0.0</t>
  </si>
  <si>
    <t xml:space="preserve"> Monthly Mean             5.2                3.9                  9.1</t>
  </si>
  <si>
    <t xml:space="preserve"> January   1962     (k = 0.72)</t>
  </si>
  <si>
    <t xml:space="preserve">  3  00 50      2    7   19.4      0    0    0.0        2    7   19.4</t>
  </si>
  <si>
    <t xml:space="preserve">  4  02 00      1    3    9.4      0    0    0.0        1    3    9.4</t>
  </si>
  <si>
    <t xml:space="preserve">  5  01 25      1    2    8.6      1    2    8.6        2    4   17.3</t>
  </si>
  <si>
    <t xml:space="preserve">  6  01 45      1    2    8.6      0    0    0.0        1    2    8.6</t>
  </si>
  <si>
    <t xml:space="preserve"> 22  00 00      4   58   70.6      0    0    0.0        4   58   70.6</t>
  </si>
  <si>
    <t xml:space="preserve"> 23  03 55      3   48   56.2      0    0    0.0        3   48   56.2</t>
  </si>
  <si>
    <t xml:space="preserve"> 24  00 15      4   49   64.1      0    0    0.0        4   49   64.1</t>
  </si>
  <si>
    <t xml:space="preserve"> 25  23 30      4   47   62.6      0    0    0.0        4   47   62.6</t>
  </si>
  <si>
    <t xml:space="preserve"> 27  00 30      3   30   43.2      0    0    0.0        3   30   43.2</t>
  </si>
  <si>
    <t xml:space="preserve"> 28  00 00      1   22   23.0      1    4   10.1        2   26   33.1</t>
  </si>
  <si>
    <t xml:space="preserve"> 28  23 30      2   25   32.4      1    6   11.5        3   31   43.9</t>
  </si>
  <si>
    <t xml:space="preserve"> 30  00 00      2   22   30.2      1    8   13.0        3   30   43.2</t>
  </si>
  <si>
    <t xml:space="preserve"> Monthly Mean            33.8                6.9                 40.7</t>
  </si>
  <si>
    <t xml:space="preserve"> October   1966     (k = 0.72)</t>
  </si>
  <si>
    <t xml:space="preserve">  1  00 30      1   23   23.8      2   28   34.6        3   51   58.3</t>
  </si>
  <si>
    <t xml:space="preserve">  3  04 00      2    8   20.2      3   15   32.4        5   23   52.6</t>
  </si>
  <si>
    <t xml:space="preserve">  4  00 00      1   11   15.1      2    4   17.3        3   15   32.4</t>
  </si>
  <si>
    <t xml:space="preserve">  5  00 00      2   14   24.5      1    1    7.9        3   15   32.4</t>
  </si>
  <si>
    <t xml:space="preserve">  6  00 00      2   19   28.1      1    4   10.1        3   23   38.2</t>
  </si>
  <si>
    <t xml:space="preserve">  7  00 30      2   22   30.2      1   14   17.3        3   36   47.5</t>
  </si>
  <si>
    <t xml:space="preserve">  8  00 00      2   28   34.6      1   13   16.6        3   41   51.1</t>
  </si>
  <si>
    <t xml:space="preserve">  9  02 10      2   40   43.2      1   15   18.0        3   55   61.2</t>
  </si>
  <si>
    <t xml:space="preserve"> 10  00 00      3   31   43.9      1    9   13.7        4   40   57.6</t>
  </si>
  <si>
    <t xml:space="preserve"> 11  00 15      4   35   54.0      1    3    9.4        5   38   63.4</t>
  </si>
  <si>
    <t xml:space="preserve"> 12  03 55      6   24   60.5      0    0    0.0        6   24   60.5</t>
  </si>
  <si>
    <t xml:space="preserve"> 13  00 00      7   23   67.0      0    0    0.0        7   23   67.0</t>
  </si>
  <si>
    <t xml:space="preserve"> 14  00 00      7   26   69.1      0    0    0.0        7   26   69.1</t>
  </si>
  <si>
    <t xml:space="preserve"> 16  01 00      4   33   52.6      0    0    0.0        4   33   52.6</t>
  </si>
  <si>
    <t xml:space="preserve"> 17  02 00      5   40   64.8      0    0    0.0        5   40   64.8</t>
  </si>
  <si>
    <t xml:space="preserve"> 18  00 30      5   47   69.8      0    0    0.0        5   47   69.8</t>
  </si>
  <si>
    <t xml:space="preserve"> 19  00 00      5   55   75.6      1    2    8.6        6   57   84.2</t>
  </si>
  <si>
    <t xml:space="preserve"> 20  00 15      5   84   96.5      1    3    9.4        6   87  105.8</t>
  </si>
  <si>
    <t xml:space="preserve"> 21  00 30      4   49   64.1      1    4   10.1        5   53   74.2</t>
  </si>
  <si>
    <t xml:space="preserve"> 22  00 00      4   55   68.4      1    4   10.1        5   59   78.5</t>
  </si>
  <si>
    <t xml:space="preserve"> 23  00 30      5   77   91.4      1    7   12.2        6   84  103.7</t>
  </si>
  <si>
    <t xml:space="preserve"> 24  00 15      5   41   65.5      1    5   10.8        6   46   76.3</t>
  </si>
  <si>
    <t xml:space="preserve"> 25  00 00      2   22   30.2      2    9   20.9        4   31   51.1</t>
  </si>
  <si>
    <t xml:space="preserve"> 29  00 00      2   19   28.1      0    0    0.0        2   19   28.1</t>
  </si>
  <si>
    <t xml:space="preserve"> 30  00 00      2   19   28.1      0    0    0.0        2   19   28.1</t>
  </si>
  <si>
    <t xml:space="preserve"> 31  00 00      2   20   28.8      0    0    0.0        2   20   28.8</t>
  </si>
  <si>
    <t xml:space="preserve"> Monthly Mean            49.2               10.0                 59.1</t>
  </si>
  <si>
    <t xml:space="preserve"> 17  01 00      1    7   12.2      0    0    0.0        1    7   12.2</t>
  </si>
  <si>
    <t xml:space="preserve"> 18  00 30      2   10   21.6      0    0    0.0        2   10   21.6</t>
  </si>
  <si>
    <t xml:space="preserve"> 19  01 15      1    8   13.0      2    3   16.6        3   11   29.5</t>
  </si>
  <si>
    <t xml:space="preserve"> 20  01 00      2    8   20.2      2   13   23.8        4   21   43.9</t>
  </si>
  <si>
    <t xml:space="preserve"> 21  00 30      2   12   23.0      1   19   20.9        3   31   43.9</t>
  </si>
  <si>
    <t xml:space="preserve"> 22  01 00      2   10   21.6      2   39   42.5        4   49   64.1</t>
  </si>
  <si>
    <t xml:space="preserve"> 23  01 15      4   14   38.9      1   79   64.1        5   93  103.0</t>
  </si>
  <si>
    <t xml:space="preserve"> 27  02 00      5   12   44.6      1   67   55.4        6   79  100.1</t>
  </si>
  <si>
    <t xml:space="preserve"> 28  01 15      3   11   29.5      1   65   54.0        4   76   83.5</t>
  </si>
  <si>
    <t xml:space="preserve"> Monthly Mean            27.4               13.0                 40.4</t>
  </si>
  <si>
    <t xml:space="preserve"> March     1962     (k = 0.72)</t>
  </si>
  <si>
    <t xml:space="preserve">  2  01 10      3   10   28.8      2   51   51.1        5   61   79.9</t>
  </si>
  <si>
    <t xml:space="preserve">  3  01 00      3   12   30.2      2   17   26.6        5   29   56.9</t>
  </si>
  <si>
    <t xml:space="preserve">  4  00 20      3    8   27.4      1    2    8.6        4   10   36.0</t>
  </si>
  <si>
    <t xml:space="preserve">  5  01 15      3    9   28.1      0    0    0.0        3    9   28.1</t>
  </si>
  <si>
    <t xml:space="preserve">  6  02 15      2    9   20.9      0    0    0.0        2    9   20.9</t>
  </si>
  <si>
    <t xml:space="preserve">  7  01 00      3   13   31.0      0    0    0.0        3   13   31.0</t>
  </si>
  <si>
    <t xml:space="preserve">  8  00 45      2    6   18.7      0    0    0.0        2    6   18.7</t>
  </si>
  <si>
    <t xml:space="preserve">  9  01 50      2    3   16.6      0    0    0.0        2    3   16.6</t>
  </si>
  <si>
    <t xml:space="preserve"> 11  00 10      0    0    0.0      1    1    7.9        1    1    7.9</t>
  </si>
  <si>
    <t xml:space="preserve"> 12  01 30      0    0    0.0      1    1    7.9        1    1    7.9</t>
  </si>
  <si>
    <t xml:space="preserve"> 13  01 00      1    6   11.5      0    0    0.0        1    6   11.5</t>
  </si>
  <si>
    <t xml:space="preserve"> 14  03 00      1    8   13.0      0    0    0.0        1    8   13.0</t>
  </si>
  <si>
    <t xml:space="preserve"> 16  01 20      2    7   19.4      0    0    0.0        2    7   19.4</t>
  </si>
  <si>
    <t xml:space="preserve"> 17  01 00      2    6   18.7      0    0    0.0        2    6   18.7</t>
  </si>
  <si>
    <t xml:space="preserve"> 18  00 00      3   10   28.8      1    1    7.9        4   11   36.7</t>
  </si>
  <si>
    <t xml:space="preserve"> 19  01 00      3   11   29.5      2    9   20.9        5   20   50.4</t>
  </si>
  <si>
    <t xml:space="preserve"> 22  01 45      4   55   68.4      1    2    8.6        5   57   77.0</t>
  </si>
  <si>
    <t xml:space="preserve"> 24  01 00      2   42   44.6      1    2    8.6        3   44   53.3</t>
  </si>
  <si>
    <t xml:space="preserve"> 25  01 45      3   48   56.2      1    3    9.4        4   51   65.5</t>
  </si>
  <si>
    <t xml:space="preserve"> 26  04 00      2   49   49.7      1    5   10.8        3   54   60.5</t>
  </si>
  <si>
    <t xml:space="preserve"> 27  01 45      2   38   41.8      1    2    8.6        3   40   50.4</t>
  </si>
  <si>
    <t xml:space="preserve"> 28  01 45      3   32   44.6      0    0    0.0        3   32   44.6</t>
  </si>
  <si>
    <t xml:space="preserve"> 31  01 00      3   16   33.1      0    0    0.0        3   16   33.1</t>
  </si>
  <si>
    <t xml:space="preserve"> Monthly Mean            28.2                7.4                 35.6</t>
  </si>
  <si>
    <t xml:space="preserve"> April     1962     (k = 0.72)</t>
  </si>
  <si>
    <t xml:space="preserve">  1  01 00      3   12   30.2      2    3   16.6        5   15   46.8</t>
  </si>
  <si>
    <t xml:space="preserve">  2  00 30      2   12   23.0      1    4   10.1        3   16   33.1</t>
  </si>
  <si>
    <t xml:space="preserve">  4  01 15      1    5   10.8      1    7   12.2        2   12   23.0</t>
  </si>
  <si>
    <t xml:space="preserve">  5  00 15      1    5   10.8      2    9   20.9        3   14   31.7</t>
  </si>
  <si>
    <t xml:space="preserve">  7  01 15      1    9   13.7      1    4   10.1        2   13   23.8</t>
  </si>
  <si>
    <t xml:space="preserve">  8  06 15      1    9   13.7      1    2    8.6        2   11   22.3</t>
  </si>
  <si>
    <t xml:space="preserve">  9  01 45      1    8   13.0      0    0    0.0        1    8   13.0</t>
  </si>
  <si>
    <t xml:space="preserve"> 10  04 00      1    7   12.2      0    0    0.0        1    7   12.2</t>
  </si>
  <si>
    <t xml:space="preserve"> 14  03 00      2   42   44.6      1    8   13.0        3   50   57.6</t>
  </si>
  <si>
    <t xml:space="preserve"> 15  00 30      3   67   69.8      1    4   10.1        4   71   79.9</t>
  </si>
  <si>
    <t xml:space="preserve"> 16  04 00      3   59   64.1      1    3    9.4        4   62   73.4</t>
  </si>
  <si>
    <t xml:space="preserve"> 17  01 30      3   44   53.3      1    4   10.1        4   48   63.4</t>
  </si>
  <si>
    <t xml:space="preserve"> 19  01 20      3   46   54.7      0    0    0.0        3   46   54.7</t>
  </si>
  <si>
    <t xml:space="preserve"> 20  01 00      4   39   56.9      0    0    0.0        4   39   56.9</t>
  </si>
  <si>
    <t xml:space="preserve"> 21  01 30      4   33   52.6      1    4   10.1        5   37   62.6</t>
  </si>
  <si>
    <t xml:space="preserve"> 22  00 15      4   54   67.7      1   14   17.3        5   68   85.0</t>
  </si>
  <si>
    <t xml:space="preserve"> 23  01 15      4   33   52.6      1   19   20.9        5   52   73.4</t>
  </si>
  <si>
    <t xml:space="preserve"> 24  01 25      2    9   20.9      1   16   18.7        3   25   39.6</t>
  </si>
  <si>
    <t xml:space="preserve"> 25  01 00      2    5   18.0      1   13   16.6        3   18   34.6</t>
  </si>
  <si>
    <t xml:space="preserve"> 27  01 40      2   21   29.5      0    0    0.0        2   21   29.5</t>
  </si>
  <si>
    <t xml:space="preserve"> 28  01 40      2   15   25.2      0    0    0.0        2   15   25.2</t>
  </si>
  <si>
    <t xml:space="preserve"> 29  01 30      2   18   27.4      0    0    0.0        2   18   27.4</t>
  </si>
  <si>
    <t xml:space="preserve"> 30  01 00      1   13   16.6      1    2    8.6        2   15   25.2</t>
  </si>
  <si>
    <t xml:space="preserve"> Monthly Mean            34.0                9.3                 43.2</t>
  </si>
  <si>
    <t xml:space="preserve"> May       1962     (k = 0.72)</t>
  </si>
  <si>
    <t xml:space="preserve">  2  05 45      3   27   41.0      0    0    0.0        3   27   41.0</t>
  </si>
  <si>
    <t xml:space="preserve">  3  01 00      4   41   58.3      0    0    0.0        4   41   58.3</t>
  </si>
  <si>
    <t xml:space="preserve">  4  01 15      3   21   36.7      0    0    0.0        3   21   36.7</t>
  </si>
  <si>
    <t xml:space="preserve">  6  01 00      3   13   31.0      0    0    0.0        3   13   31.0</t>
  </si>
  <si>
    <t xml:space="preserve">  7  00 45      3    9   28.1      0    0    0.0        3    9   28.1</t>
  </si>
  <si>
    <t xml:space="preserve"> 10  01 15      1    1    7.9      0    0    0.0        1    1    7.9</t>
  </si>
  <si>
    <t xml:space="preserve"> 11  01 20      0    0    0.0      0    0    0.0        0    0    0.0</t>
  </si>
  <si>
    <t xml:space="preserve"> 14  00 40      1    1    7.9      0    0    0.0        1    1    7.9</t>
  </si>
  <si>
    <t xml:space="preserve"> 15  01 15      1    2    8.6      0    0    0.0        1    2    8.6</t>
  </si>
  <si>
    <t xml:space="preserve"> 16  01 00      1    2    8.6      0    0    0.0        1    2    8.6</t>
  </si>
  <si>
    <t xml:space="preserve"> 17  01 00      1    1    7.9      0    0    0.0        1    1    7.9</t>
  </si>
  <si>
    <t xml:space="preserve"> 18  03 30      1    6   11.5      1    2    8.6        2    8   20.2</t>
  </si>
  <si>
    <t xml:space="preserve"> 19  01 45      2    8   20.2      0    0    0.0        2    8   20.2</t>
  </si>
  <si>
    <t xml:space="preserve"> 20  01 15      2    7   19.4      0    0    0.0        2    7   19.4</t>
  </si>
  <si>
    <t xml:space="preserve"> 21  01 30      2    8   20.2      0    0    0.0        2    8   20.2</t>
  </si>
  <si>
    <t xml:space="preserve"> 22  01 45      3    5   25.2      0    0    0.0        3    5   25.2</t>
  </si>
  <si>
    <t xml:space="preserve"> 23  01 05      2    4   17.3      0    0    0.0        2    4   17.3</t>
  </si>
  <si>
    <t xml:space="preserve"> 24  01 50      2    9   20.9      0    0    0.0        2    9   20.9</t>
  </si>
  <si>
    <t xml:space="preserve"> 25  01 15      2    7   19.4      0    0    0.0        2    7   19.4</t>
  </si>
  <si>
    <t xml:space="preserve"> 26  01 15      2    7   19.4      0    0    0.0        2    7   19.4</t>
  </si>
  <si>
    <t xml:space="preserve"> 27  01 30      3    7   26.6      0    0    0.0        3    7   26.6</t>
  </si>
  <si>
    <t xml:space="preserve"> 28  01 15      3    8   27.4      0    0    0.0        3    8   27.4</t>
  </si>
  <si>
    <t xml:space="preserve"> 29  01 40      4    7   33.8      0    0    0.0        4    7   33.8</t>
  </si>
  <si>
    <t xml:space="preserve"> 30  01 15      3   13   31.0      0    0    0.0        3   13   31.0</t>
  </si>
  <si>
    <t xml:space="preserve"> 31  03 30      3   11   29.5      0    0    0.0        3   11   29.5</t>
  </si>
  <si>
    <t xml:space="preserve"> Monthly Mean            17.3                0.3                 17.6</t>
  </si>
  <si>
    <t xml:space="preserve"> February  1965     (k = 0.72)</t>
  </si>
  <si>
    <t xml:space="preserve">  1  01 45      1    8   13.0      0    0    0.0        1    8   13.0</t>
  </si>
  <si>
    <t xml:space="preserve">  2  01 45      1    4   10.1      0    0    0.0        1    4   10.1</t>
  </si>
  <si>
    <t xml:space="preserve">  3  01 30      1    3    9.4      0    0    0.0        1    3    9.4</t>
  </si>
  <si>
    <t xml:space="preserve">  4  01 45      1   13   16.6      0    0    0.0        1   13   16.6</t>
  </si>
  <si>
    <t xml:space="preserve">  5  01 30      1    6   11.5      0    0    0.0        1    6   11.5</t>
  </si>
  <si>
    <t xml:space="preserve">  6  03 30      2    3   16.6      1    1    7.9        3    4   24.5</t>
  </si>
  <si>
    <t xml:space="preserve">  7  01 50      3    8   27.4      0    0    0.0        3    8   27.4</t>
  </si>
  <si>
    <t xml:space="preserve">  8  01 45      2    4   17.3      0    0    0.0        2    4   17.3</t>
  </si>
  <si>
    <t xml:space="preserve"> 10  02 00      2    4   17.3      0    0    0.0        2    4   17.3</t>
  </si>
  <si>
    <t xml:space="preserve"> 12  01 00      2    4   17.3      0    0    0.0        2    4   17.3</t>
  </si>
  <si>
    <t xml:space="preserve"> 13  02 00      2    4   17.3      0    0    0.0        2    4   17.3</t>
  </si>
  <si>
    <t xml:space="preserve"> 14  02 00      2    5   18.0      0    0    0.0        2    5   18.0</t>
  </si>
  <si>
    <t xml:space="preserve"> 15  02 00      2    5   18.0      0    0    0.0        2    5   18.0</t>
  </si>
  <si>
    <t xml:space="preserve"> 16  01 15      2    3   16.6      0    0    0.0        2    3   16.6</t>
  </si>
  <si>
    <t xml:space="preserve"> 17  01 30      1    2    8.6      0    0    0.0        1    2    8.6</t>
  </si>
  <si>
    <t xml:space="preserve"> 18  01 30      1    1    7.9      0    0    0.0        1    1    7.9</t>
  </si>
  <si>
    <t xml:space="preserve"> 19  01 45      0    0    0.0      0    0    0.0        0    0    0.0</t>
  </si>
  <si>
    <t xml:space="preserve"> 21  02 20      0    0    0.0      0    0    0.0        0    0    0.0</t>
  </si>
  <si>
    <t xml:space="preserve"> 23  04 00      0    0    0.0      0    0    0.0        0    0    0.0</t>
  </si>
  <si>
    <t xml:space="preserve"> 25  02 00      1    1    7.9      1    1    7.9        2    2   15.8</t>
  </si>
  <si>
    <t xml:space="preserve"> 26  01 45      1    1    7.9      1    1    7.9        2    2   15.8</t>
  </si>
  <si>
    <t xml:space="preserve"> 27  01 00      1    1    7.9      2    4   17.3        3    5   25.2</t>
  </si>
  <si>
    <t xml:space="preserve"> 28  01 10      2    2   15.8      1    4   10.1        3    6   25.9</t>
  </si>
  <si>
    <t xml:space="preserve"> Monthly Mean            12.1                2.0                 14.1</t>
  </si>
  <si>
    <t xml:space="preserve"> March     1965     (k = 0.72)</t>
  </si>
  <si>
    <t xml:space="preserve">  1  01 30      1    1    7.9      1    3    9.4        2    4   17.3</t>
  </si>
  <si>
    <t xml:space="preserve">  2  01 30      1    1    7.9      1    1    7.9        2    2   15.8</t>
  </si>
  <si>
    <t xml:space="preserve">  3  02 00      0    0    0.0      1    1    7.9        1    1    7.9</t>
  </si>
  <si>
    <t xml:space="preserve">  5  01 15      1    3    9.4      0    0    0.0        1    3    9.4</t>
  </si>
  <si>
    <t xml:space="preserve">  6  01 15      2    2   15.8      0    0    0.0        2    2   15.8</t>
  </si>
  <si>
    <t xml:space="preserve">  7  00 30      3    7   26.6      0    0    0.0        3    7   26.6</t>
  </si>
  <si>
    <t xml:space="preserve">  8  01 15      1    3    9.4      0    0    0.0        1    3    9.4</t>
  </si>
  <si>
    <t xml:space="preserve">  9  01 45      0    0    0.0      0    0    0.0        0    0    0.0</t>
  </si>
  <si>
    <t xml:space="preserve"> 10  01 30      1    4   10.1      0    0    0.0        1    4   10.1</t>
  </si>
  <si>
    <t xml:space="preserve"> 11  01 30      1    3    9.4      0    0    0.0        1    3    9.4</t>
  </si>
  <si>
    <t xml:space="preserve"> 12  00 45      2    3   16.6      0    0    0.0        2    3   16.6</t>
  </si>
  <si>
    <t xml:space="preserve"> 13  00 20      1    7   12.2      0    0    0.0        1    7   12.2</t>
  </si>
  <si>
    <t xml:space="preserve"> 14  00 10      1    9   13.7      0    0    0.0        1    9   13.7</t>
  </si>
  <si>
    <t xml:space="preserve"> 15  00 00      1    5   10.8      0    0    0.0        1    5   10.8</t>
  </si>
  <si>
    <t xml:space="preserve"> 18  01 15      1    4   10.1      0    0    0.0        1    4   10.1</t>
  </si>
  <si>
    <t xml:space="preserve"> 19  05 05      1   12   15.8      0    0    0.0        1   12   15.8</t>
  </si>
  <si>
    <t xml:space="preserve"> 20  00 15      1   13   16.6      0    0    0.0        1   13   16.6</t>
  </si>
  <si>
    <t xml:space="preserve"> 21  01 30      2   10   21.6      0    0    0.0        2   10   21.6</t>
  </si>
  <si>
    <t xml:space="preserve"> 22  01 30      0    0    0.0      0    0    0.0        0    0    0.0</t>
  </si>
  <si>
    <t xml:space="preserve"> 23  01 45      0    0    0.0      0    0    0.0        0    0    0.0</t>
  </si>
  <si>
    <t xml:space="preserve"> 25  01 15      0    0    0.0      0    0    0.0        0    0    0.0</t>
  </si>
  <si>
    <t xml:space="preserve"> 26  01 00      1    3    9.4      0    0    0.0        1    3    9.4</t>
  </si>
  <si>
    <t xml:space="preserve"> 27  01 30      1    2    8.6      0    0    0.0        1    2    8.6</t>
  </si>
  <si>
    <t xml:space="preserve"> 28  00 15      1    4   10.1      0    0    0.0        1    4   10.1</t>
  </si>
  <si>
    <t xml:space="preserve"> 29  01 15      1    4   10.1      0    0    0.0        1    4   10.1</t>
  </si>
  <si>
    <t xml:space="preserve"> Monthly Mean             9.6                0.9                 10.5</t>
  </si>
  <si>
    <t xml:space="preserve"> April     1965     (k = 0.72)</t>
  </si>
  <si>
    <t xml:space="preserve"> 10  01 00      1    5   10.8      1   13   16.6        2   18   27.4</t>
  </si>
  <si>
    <t xml:space="preserve"> 11  01 45      3    7   26.6      1    8   13.0        4   15   39.6</t>
  </si>
  <si>
    <t xml:space="preserve"> 12  01 00      3   17   33.8      1    3    9.4        4   20   43.2</t>
  </si>
  <si>
    <t xml:space="preserve"> 13  01 20      3   17   33.8      2    8   20.2        5   25   54.0</t>
  </si>
  <si>
    <t xml:space="preserve"> 14  02 30      3   34   46.1      2    6   18.7        5   40   64.8</t>
  </si>
  <si>
    <t xml:space="preserve"> 15  00 30      5   37   62.6      0    0    0.0        5   37   62.6</t>
  </si>
  <si>
    <t xml:space="preserve"> 16  00 15      3   37   48.2      0    0    0.0        3   37   48.2</t>
  </si>
  <si>
    <t xml:space="preserve"> 17  01 45      1   33   31.0      0    0    0.0        1   33   31.0</t>
  </si>
  <si>
    <t xml:space="preserve"> 18  07 00      1   43   38.2      0    0    0.0        1   43   38.2</t>
  </si>
  <si>
    <t xml:space="preserve"> 19  02 00      1   24   24.5      0    0    0.0        1   24   24.5</t>
  </si>
  <si>
    <t xml:space="preserve"> 20  01 30      1   17   19.4      0    0    0.0        1   17   19.4</t>
  </si>
  <si>
    <t xml:space="preserve"> 21  01 00      1    6   11.5      1    3    9.4        2    9   20.9</t>
  </si>
  <si>
    <t xml:space="preserve"> 23  02 00      3   11   29.5      0    0    0.0        3   11   29.5</t>
  </si>
  <si>
    <t xml:space="preserve"> 24  01 45      2   14   24.5      0    0    0.0        2   14   24.5</t>
  </si>
  <si>
    <t xml:space="preserve"> 25  01 30      3   31   43.9      0    0    0.0        3   31   43.9</t>
  </si>
  <si>
    <t xml:space="preserve"> 26  02 00      4   34   53.3      0    0    0.0        4   34   53.3</t>
  </si>
  <si>
    <t xml:space="preserve"> 27  01 00      4   26   47.5      0    0    0.0        4   26   47.5</t>
  </si>
  <si>
    <t xml:space="preserve"> 28  03 50      3   34   46.1      0    0    0.0        3   34   46.1</t>
  </si>
  <si>
    <t xml:space="preserve"> 29  01 10      3   17   33.8      0    0    0.0        3   17   33.8</t>
  </si>
  <si>
    <t xml:space="preserve"> 30  00 00      4   22   44.6      1    2    8.6        5   24   53.3</t>
  </si>
  <si>
    <t xml:space="preserve"> Monthly Mean            34.7                7.6                 42.4</t>
  </si>
  <si>
    <t xml:space="preserve"> October   1962     (k = 0.72)</t>
  </si>
  <si>
    <t xml:space="preserve">  1  00 45      3   26   40.3      1    4   10.1        4   30   50.4</t>
  </si>
  <si>
    <t xml:space="preserve">  2  02 00      2   20   28.8      1    1    7.9        3   21   36.7</t>
  </si>
  <si>
    <t xml:space="preserve">  3  01 30      1   21   22.3      0    0    0.0        1   21   22.3</t>
  </si>
  <si>
    <t xml:space="preserve">  6  01 30      3    4   24.5      0    0    0.0        3    4   24.5</t>
  </si>
  <si>
    <t xml:space="preserve">  7  01 05      3    7   26.6      0    0    0.0        3    7   26.6</t>
  </si>
  <si>
    <t xml:space="preserve">  8  01 30      2    8   20.2      0    0    0.0        2    8   20.2</t>
  </si>
  <si>
    <t xml:space="preserve">  9  02 45      3   11   29.5      1    3    9.4        4   14   38.9</t>
  </si>
  <si>
    <t xml:space="preserve"> 10  01 00      3   18   34.6      1    7   12.2        4   25   46.8</t>
  </si>
  <si>
    <t xml:space="preserve"> 12  01 50      1   21   22.3      2   20   28.8        3   41   51.1</t>
  </si>
  <si>
    <t xml:space="preserve"> 15  05 15      3   23   38.2      1   25   25.2        4   48   63.4</t>
  </si>
  <si>
    <t xml:space="preserve"> 16  01 00      3   19   35.3      1   15   18.0        4   34   53.3</t>
  </si>
  <si>
    <t xml:space="preserve"> 17  01 15      2   26   33.1      1   10   14.4        3   36   47.5</t>
  </si>
  <si>
    <t xml:space="preserve"> 18  01 10      1   28   27.4      1    3    9.4        2   31   36.7</t>
  </si>
  <si>
    <t xml:space="preserve"> 19  00 40      2   20   28.8      1    3    9.4        3   23   38.2</t>
  </si>
  <si>
    <t xml:space="preserve"> 20  01 30      3   14   31.7      0    0    0.0        3   14   31.7</t>
  </si>
  <si>
    <t xml:space="preserve"> 21  01 10      2    9   20.9      0    0    0.0        2    9   20.9</t>
  </si>
  <si>
    <t xml:space="preserve"> 23  06 00      3   11   29.5      0    0    0.0        3   11   29.5</t>
  </si>
  <si>
    <t xml:space="preserve"> 24  01 15      3   18   34.6      1    4   10.1        4   22   44.6</t>
  </si>
  <si>
    <t xml:space="preserve"> 24  23 00      2   18   27.4      1   11   15.1        3   29   42.5</t>
  </si>
  <si>
    <t xml:space="preserve"> 26  01 30      2   13   23.8      1   10   14.4        3   23   38.2</t>
  </si>
  <si>
    <t xml:space="preserve"> 31  01 15      2    8   20.2      0    0    0.0        2    8   20.2</t>
  </si>
  <si>
    <t xml:space="preserve"> Monthly Mean            28.6                8.8                 37.3</t>
  </si>
  <si>
    <t xml:space="preserve"> November  1962     (k = 0.72)</t>
  </si>
  <si>
    <t xml:space="preserve">  1  01 00      1    2    8.6      3    5   25.2        4    7   33.8</t>
  </si>
  <si>
    <t xml:space="preserve">  2  02 00      0    0    0.0      2   12   23.0        2   12   23.0</t>
  </si>
  <si>
    <t xml:space="preserve">  4  01 15      0    0    0.0      1    6   11.5        1    6   11.5</t>
  </si>
  <si>
    <t xml:space="preserve">  5  01 10      0    0    0.0      1    2    8.6        1    2    8.6</t>
  </si>
  <si>
    <t xml:space="preserve">  6  01 15      0    0    0.0      1    2    8.6        1    2    8.6</t>
  </si>
  <si>
    <t xml:space="preserve">  7  01 30      1    1    7.9      1    2    8.6        2    3   16.6</t>
  </si>
  <si>
    <t xml:space="preserve">  8  01 45      0    0    0.0      2    7   19.4        2    7   19.4</t>
  </si>
  <si>
    <t xml:space="preserve">  9  02 00      0    0    0.0      1    2    8.6        1    2    8.6</t>
  </si>
  <si>
    <t xml:space="preserve"> 11  01 00      0    0    0.0      1    2    8.6        1    2    8.6</t>
  </si>
  <si>
    <t xml:space="preserve"> 12  01 00      1    3    9.4      2    5   18.0        3    8   27.4</t>
  </si>
  <si>
    <t xml:space="preserve"> 13  02 00      2   24   31.7      1    2    8.6        3   26   40.3</t>
  </si>
  <si>
    <t xml:space="preserve"> 29  00 45      2    3   16.6      0    0    0.0        2    3   16.6</t>
  </si>
  <si>
    <t xml:space="preserve"> 30  00 30      1   10   14.4      0    0    0.0        1   10   14.4</t>
  </si>
  <si>
    <t xml:space="preserve"> Monthly Mean             5.8                6.5                 12.3</t>
  </si>
  <si>
    <t xml:space="preserve"> July      1965     (k = 0.72)</t>
  </si>
  <si>
    <t xml:space="preserve">  2  00 15      2   12   23.0      0    0    0.0        2   12   23.0</t>
  </si>
  <si>
    <t xml:space="preserve">  3  05 30      2    5   18.0      0    0    0.0        2    5   18.0</t>
  </si>
  <si>
    <t xml:space="preserve">  7  02 30      1   11   15.1      0    0    0.0        1   11   15.1</t>
  </si>
  <si>
    <t xml:space="preserve">  9  04 00      1   19   20.9      0    0    0.0        1   19   20.9</t>
  </si>
  <si>
    <t xml:space="preserve"> 14  00 40      1    9   13.7      0    0    0.0        1    9   13.7</t>
  </si>
  <si>
    <t xml:space="preserve"> 15  00 45      1    4   10.1      0    0    0.0        1    4   10.1</t>
  </si>
  <si>
    <t xml:space="preserve"> 16  02 00      1    2    8.6      0    0    0.0        1    2    8.6</t>
  </si>
  <si>
    <t xml:space="preserve"> 17  01 15      1    1    7.9      0    0    0.0        1    1    7.9</t>
  </si>
  <si>
    <t xml:space="preserve"> 20  01 20      0    0    0.0      0    0    0.0        0    0    0.0</t>
  </si>
  <si>
    <t xml:space="preserve"> 23  06 00      0    0    0.0      0    0    0.0        0    0    0.0</t>
  </si>
  <si>
    <t xml:space="preserve"> 25  04 20      0    0    0.0      0    0    0.0        0    0    0.0</t>
  </si>
  <si>
    <t xml:space="preserve"> 26  01 45      0    0    0.0      0    0    0.0        0    0    0.0</t>
  </si>
  <si>
    <t xml:space="preserve"> 27  04 20      1    4   10.1      0    0    0.0        1    4   10.1</t>
  </si>
  <si>
    <t xml:space="preserve"> 28  00 50      0    0    0.0      0    0    0.0        0    0    0.0</t>
  </si>
  <si>
    <t xml:space="preserve"> 29  00 45      0    0    0.0      0    0    0.0        0    0    0.0</t>
  </si>
  <si>
    <t xml:space="preserve"> 31  00 45      1    1    7.9      0    0    0.0        1    1    7.9</t>
  </si>
  <si>
    <t xml:space="preserve"> Monthly Mean             7.1                0.0                  7.1</t>
  </si>
  <si>
    <t xml:space="preserve"> August    1965     (k = 0.72)</t>
  </si>
  <si>
    <t xml:space="preserve">  1  01 15      1    1    7.9      0    0    0.0        1    1    7.9</t>
  </si>
  <si>
    <t xml:space="preserve">  2  01 20      0    0    0.0      0    0    0.0        0    0    0.0</t>
  </si>
  <si>
    <t xml:space="preserve">  3  02 10      1    1    7.9      0    0    0.0        1    1    7.9</t>
  </si>
  <si>
    <t xml:space="preserve">  4  00 45      1    1    7.9      0    0    0.0        1    1    7.9</t>
  </si>
  <si>
    <t xml:space="preserve">  5  02 10      0    0    0.0      0    0    0.0        0    0    0.0</t>
  </si>
  <si>
    <t xml:space="preserve">  6  01 00      0    0    0.0      1    3    9.4        1    3    9.4</t>
  </si>
  <si>
    <t xml:space="preserve">  8  04 50      2    5   18.0      0    0    0.0        2    5   18.0</t>
  </si>
  <si>
    <t xml:space="preserve"> 10  01 15      1    3    9.4      1    3    9.4        2    6   18.7</t>
  </si>
  <si>
    <t xml:space="preserve"> 11  01 00      1    1    7.9      1    6   11.5        2    7   19.4</t>
  </si>
  <si>
    <t xml:space="preserve"> 12  01 30      1    1    7.9      1    7   12.2        2    8   20.2</t>
  </si>
  <si>
    <t xml:space="preserve"> 13  01 00      0    0    0.0      1    6   11.5        1    6   11.5</t>
  </si>
  <si>
    <t xml:space="preserve"> 14  02 15      1    1    7.9      0    0    0.0        1    1    7.9</t>
  </si>
  <si>
    <t xml:space="preserve"> 16  01 35      0    0    0.0      0    0    0.0        0    0    0.0</t>
  </si>
  <si>
    <t xml:space="preserve"> 18  01 15      2    2   15.8      0    0    0.0        2    2   15.8</t>
  </si>
  <si>
    <t xml:space="preserve"> 19  01 15      1    2    8.6      0    0    0.0        1    2    8.6</t>
  </si>
  <si>
    <t xml:space="preserve"> 20  01 40      0    0    0.0      0    0    0.0        0    0    0.0</t>
  </si>
  <si>
    <t xml:space="preserve"> 23  01 45      1    1    7.9      0    0    0.0        1    1    7.9</t>
  </si>
  <si>
    <t xml:space="preserve"> 24  01 30      1    2    8.6      0    0    0.0        1    2    8.6</t>
  </si>
  <si>
    <t xml:space="preserve"> 27  01 15      1    4   10.1      0    0    0.0        1    4   10.1</t>
  </si>
  <si>
    <t xml:space="preserve"> 28  02 00      1    9   13.7      0    0    0.0        1    9   13.7</t>
  </si>
  <si>
    <t xml:space="preserve"> 29  01 00      1    3    9.4      0    0    0.0        1    3    9.4</t>
  </si>
  <si>
    <t xml:space="preserve"> 31  01 45      1    4   10.1      0    0    0.0        1    4   10.1</t>
  </si>
  <si>
    <t xml:space="preserve"> Monthly Mean             5.8                1.9                  7.7</t>
  </si>
  <si>
    <t xml:space="preserve"> September 1965     (k = 0.72)</t>
  </si>
  <si>
    <t xml:space="preserve">  1  01 00      2   10   21.6      0    0    0.0        2   10   21.6</t>
  </si>
  <si>
    <t xml:space="preserve">  3  01 30      2    4   17.3      0    0    0.0        2    4   17.3</t>
  </si>
  <si>
    <t xml:space="preserve">  4  01 30      2    7   19.4      0    0    0.0        2    7   19.4</t>
  </si>
  <si>
    <t xml:space="preserve">  5  01 00      2    8   20.2      0    0    0.0        2    8   20.2</t>
  </si>
  <si>
    <t xml:space="preserve">  7  01 30      1   13   16.6      0    0    0.0        1   13   16.6</t>
  </si>
  <si>
    <t xml:space="preserve"> 11  02 00      1   10   14.4      0    0    0.0        1   10   14.4</t>
  </si>
  <si>
    <t xml:space="preserve"> 17  02 20      1    9   13.7      0    0    0.0        1    9   13.7</t>
  </si>
  <si>
    <t xml:space="preserve"> 18  01 30      1    2    8.6      0    0    0.0        1    2    8.6</t>
  </si>
  <si>
    <t xml:space="preserve"> 21  00 45      0    0    0.0      3   24   38.9        3   24   38.9</t>
  </si>
  <si>
    <t xml:space="preserve"> 22  02 00      1    3    9.4      2   16   25.9        3   19   35.3</t>
  </si>
  <si>
    <t xml:space="preserve"> 23  01 45      1    2    8.6      2    8   20.2        3   10   28.8</t>
  </si>
  <si>
    <t xml:space="preserve"> 25  05 00      2    9   20.9      0    0    0.0        2    9   20.9</t>
  </si>
  <si>
    <t xml:space="preserve"> 26  01 10      2   11   22.3      0    0    0.0        2   11   22.3</t>
  </si>
  <si>
    <t xml:space="preserve"> 27  01 05      3   11   29.5      1    6   11.5        4   17   41.0</t>
  </si>
  <si>
    <t xml:space="preserve"> 28  00 45      3   15   32.4      1    3    9.4        4   18   41.8</t>
  </si>
  <si>
    <t xml:space="preserve"> 29  03 15      4   35   54.0      1    8   13.0        5   43   67.0</t>
  </si>
  <si>
    <t xml:space="preserve"> 31  02 30      4   37   55.4      0    0    0.0        4   37   55.4</t>
  </si>
  <si>
    <t xml:space="preserve"> Monthly Mean            31.0               21.1                 52.1</t>
  </si>
  <si>
    <t xml:space="preserve"> February  1961     (k = 0.72)</t>
  </si>
  <si>
    <t xml:space="preserve">  1  01 30      3   21   36.7      2    4   17.3        5   25   54.0</t>
  </si>
  <si>
    <t xml:space="preserve">  2  01 15      2   20   28.8      2    5   18.0        4   25   46.8</t>
  </si>
  <si>
    <t xml:space="preserve">  3  01 30      3   14   31.7      2   11   22.3        5   25   54.0</t>
  </si>
  <si>
    <t xml:space="preserve">  4  01 30      4   12   37.4      2    7   19.4        6   19   56.9</t>
  </si>
  <si>
    <t xml:space="preserve">  5  01 45      3   20   36.0      3    5   25.2        6   25   61.2</t>
  </si>
  <si>
    <t xml:space="preserve">  8  01 30      1   17   19.4      3   11   29.5        4   28   49.0</t>
  </si>
  <si>
    <t xml:space="preserve">  9  01 30      1   18   20.2      4   21   43.9        5   39   64.1</t>
  </si>
  <si>
    <t xml:space="preserve"> 10  01 30      1   13   16.6      4   16   40.3        5   29   56.9</t>
  </si>
  <si>
    <t xml:space="preserve"> 12  01 30      1   11   15.1      1    5   10.8        2   16   25.9</t>
  </si>
  <si>
    <t xml:space="preserve"> 13  01 00      1   12   15.8      1    2    8.6        2   14   24.5</t>
  </si>
  <si>
    <t xml:space="preserve"> 14  01 30      1   17   19.4      1    1    7.9        2   18   27.4</t>
  </si>
  <si>
    <t xml:space="preserve"> 15  01 20      1    8   13.0      1    2    8.6        2   10   21.6</t>
  </si>
  <si>
    <t xml:space="preserve"> 16  01 00      0    0    0.0      1    2    8.6        1    2    8.6</t>
  </si>
  <si>
    <t xml:space="preserve"> 17  00 40      1    4   10.1      1    1    7.9        2    5   18.0</t>
  </si>
  <si>
    <t xml:space="preserve"> 18  01 00      1    1    7.9      2    3   16.6        3    4   24.5</t>
  </si>
  <si>
    <t xml:space="preserve"> 19  01 00      1    1    7.9      1    2    8.6        2    3   16.6</t>
  </si>
  <si>
    <t xml:space="preserve"> 20  01 00      1    2    8.6      1    5   10.8        2    7   19.4</t>
  </si>
  <si>
    <t xml:space="preserve"> 23  01 10      1    3    9.4      3   20   36.0        4   23   45.4</t>
  </si>
  <si>
    <t xml:space="preserve"> 24  01 30      1    4   10.1      3   28   41.8        4   32   51.8</t>
  </si>
  <si>
    <t xml:space="preserve"> 27  01 15      1    2    8.6      2    6   18.7        3    8   27.4</t>
  </si>
  <si>
    <t xml:space="preserve"> 28  01 10      1    2    8.6      1    5   10.8        2    7   19.4</t>
  </si>
  <si>
    <t xml:space="preserve"> Monthly Mean            16.8               19.6                 36.5</t>
  </si>
  <si>
    <t xml:space="preserve"> March     1961     (k = 0.72)</t>
  </si>
  <si>
    <t xml:space="preserve">  1  01 15      1    2    8.6      0    0    0.0        1    2    8.6</t>
  </si>
  <si>
    <t xml:space="preserve">  2  00 15      1    2    8.6      1    1    7.9        2    3   16.6</t>
  </si>
  <si>
    <t xml:space="preserve">  3  01 30      2    4   17.3      3    5   25.2        5    9   42.5</t>
  </si>
  <si>
    <t xml:space="preserve">  5  05 30      1    1    7.9      2    5   18.0        3    6   25.9</t>
  </si>
  <si>
    <t xml:space="preserve">  6  02 00      1    6   11.5      2    9   20.9        3   15   32.4</t>
  </si>
  <si>
    <t xml:space="preserve">  7  00 45      1    8   13.0      1    6   11.5        2   14   24.5</t>
  </si>
  <si>
    <t xml:space="preserve">  8  01 45      1    9   13.7      1    6   11.5        2   15   25.2</t>
  </si>
  <si>
    <t xml:space="preserve">  9  01 10      1    6   11.5      2   13   23.8        3   19   35.3</t>
  </si>
  <si>
    <t xml:space="preserve"> 10  03 05      1    2    8.6      1    6   11.5        2    8   20.2</t>
  </si>
  <si>
    <t xml:space="preserve"> 11  01 00      1    1    7.9      2    8   20.2        3    9   28.1</t>
  </si>
  <si>
    <t xml:space="preserve"> 12  01 00      0    0    0.0      1    7   12.2        1    7   12.2</t>
  </si>
  <si>
    <t xml:space="preserve"> 15  00 30      3    9   28.1      1    8   13.0        4   17   41.0</t>
  </si>
  <si>
    <t xml:space="preserve"> 17  00 30      3    5   25.2      3    6   25.9        6   11   51.1</t>
  </si>
  <si>
    <t xml:space="preserve"> 18  01 35      3    8   27.4      2    4   17.3        5   12   44.6</t>
  </si>
  <si>
    <t xml:space="preserve"> 22  01 15      4   17   41.0      0    0    0.0        4   17   41.0</t>
  </si>
  <si>
    <t xml:space="preserve"> 23  00 45      5   26   54.7      0    0    0.0        5   26   54.7</t>
  </si>
  <si>
    <t xml:space="preserve"> 24  00 40      4   36   54.7      1    1    7.9        5   37   62.6</t>
  </si>
  <si>
    <t xml:space="preserve"> 25  02 00      4   36   54.7      1    1    7.9        5   37   62.6</t>
  </si>
  <si>
    <t xml:space="preserve"> 28  01 45      4   26   47.5      3   26   40.3        7   52   87.8</t>
  </si>
  <si>
    <t xml:space="preserve"> 29  01 00      3   14   31.7      6   36   69.1        9   50  100.8</t>
  </si>
  <si>
    <t xml:space="preserve"> 30  01 00      2   20   28.8      5   39   64.1        7   59   92.9</t>
  </si>
  <si>
    <t xml:space="preserve"> 31  00 00      2   17   26.6      5   40   64.8        7   57   91.4</t>
  </si>
  <si>
    <t xml:space="preserve"> Monthly Mean            23.5               20.6                 44.0</t>
  </si>
  <si>
    <t xml:space="preserve"> April     1961     (k = 0.72)</t>
  </si>
  <si>
    <t xml:space="preserve">  1  00 30      2    8   20.2      5   48   70.6        7   56   90.7</t>
  </si>
  <si>
    <t xml:space="preserve">  2  00 25      1    4   10.1      5   66   83.5        6   70   93.6</t>
  </si>
  <si>
    <t xml:space="preserve">  1  00 45      1    2    8.6      0    0    0.0        1    2    8.6</t>
  </si>
  <si>
    <t xml:space="preserve">  2  01 00      1    2    8.6      0    0    0.0        1    2    8.6</t>
  </si>
  <si>
    <t xml:space="preserve">  3  01 00      1    2    8.6      0    0    0.0        1    2    8.6</t>
  </si>
  <si>
    <t xml:space="preserve">  4  05 00      1    2    8.6      0    0    0.0        1    2    8.6</t>
  </si>
  <si>
    <t xml:space="preserve">  6  04 15      1    1    7.9      0    0    0.0        1    1    7.9</t>
  </si>
  <si>
    <t xml:space="preserve">  7  01 15      1    2    8.6      0    0    0.0        1    2    8.6</t>
  </si>
  <si>
    <t xml:space="preserve">  8  01 10      1    1    7.9      0    0    0.0        1    1    7.9</t>
  </si>
  <si>
    <t xml:space="preserve">  9  01 00      0    0    0.0      0    0    0.0        0    0    0.0</t>
  </si>
  <si>
    <t xml:space="preserve"> 10  00 20      1    1    7.9      0    0    0.0        1    1    7.9</t>
  </si>
  <si>
    <t xml:space="preserve"> 12  01 15      0    0    0.0      0    0    0.0        0    0    0.0</t>
  </si>
  <si>
    <t xml:space="preserve"> 13  01 15      2    2   15.8      1    1    7.9        3    3   23.8</t>
  </si>
  <si>
    <t xml:space="preserve"> 17  00 45      1    8   13.0      0    0    0.0        1    8   13.0</t>
  </si>
  <si>
    <t xml:space="preserve"> 18  01 30      2   21   29.5      0    0    0.0        2   21   29.5</t>
  </si>
  <si>
    <t xml:space="preserve"> 19  01 00      1   11   15.1      0    0    0.0        1   11   15.1</t>
  </si>
  <si>
    <t xml:space="preserve"> 20  04 15      1    3    9.4      1    1    7.9        2    4   17.3</t>
  </si>
  <si>
    <t xml:space="preserve"> 22  00 55      2    5   18.0      0    0    0.0        2    5   18.0</t>
  </si>
  <si>
    <t xml:space="preserve"> 29  06 20      4   35   54.0      1    6   11.5        5   41   65.5</t>
  </si>
  <si>
    <t xml:space="preserve"> 30  02 15      3   17   33.8      1    5   10.8        4   22   44.6</t>
  </si>
  <si>
    <t xml:space="preserve"> 31  00 45      3    8   27.4      1    3    9.4        4   11   36.7</t>
  </si>
  <si>
    <t xml:space="preserve"> Monthly Mean            13.7                2.2                 15.9</t>
  </si>
  <si>
    <t xml:space="preserve"> January   1964     (k = 0.72)</t>
  </si>
  <si>
    <t xml:space="preserve">  4  00 30      0    0    0.0      0    0    0.0        0    0    0.0</t>
  </si>
  <si>
    <t xml:space="preserve">  5  02 10      1    1    7.9      0    0    0.0        1    1    7.9</t>
  </si>
  <si>
    <t xml:space="preserve">  7  00 00      1    1    7.9      1    9   13.7        2   10   21.6</t>
  </si>
  <si>
    <t xml:space="preserve">  8  02 00      1    1    7.9      1    7   12.2        2    8   20.2</t>
  </si>
  <si>
    <t xml:space="preserve">  9  04 00      1    1    7.9      1    4   10.1        2    5   18.0</t>
  </si>
  <si>
    <t xml:space="preserve"> 10  01 40      0    0    0.0      1    5   10.8        1    5   10.8</t>
  </si>
  <si>
    <t xml:space="preserve"> 11  00 25      1    4   10.1      0    0    0.0        1    4   10.1</t>
  </si>
  <si>
    <t xml:space="preserve"> 12  01 00      1    4   10.1      0    0    0.0        1    4   10.1</t>
  </si>
  <si>
    <t xml:space="preserve"> 13  01 15      3    8   27.4      0    0    0.0        3    8   27.4</t>
  </si>
  <si>
    <t xml:space="preserve"> 15  01 15      2   10   21.6      0    0    0.0        2   10   21.6</t>
  </si>
  <si>
    <t xml:space="preserve"> 16  00 30      2    9   20.9      0    0    0.0        2    9   20.9</t>
  </si>
  <si>
    <t xml:space="preserve"> 19  04 20      1    3    9.4      0    0    0.0        1    3    9.4</t>
  </si>
  <si>
    <t xml:space="preserve"> 20  00 30      1    3    9.4      0    0    0.0        1    3    9.4</t>
  </si>
  <si>
    <t xml:space="preserve"> 21  01 00      2    4   17.3      0    0    0.0        2    4   17.3</t>
  </si>
  <si>
    <t xml:space="preserve"> 22  00 40      2    5   18.0      0    0    0.0        2    5   18.0</t>
  </si>
  <si>
    <t xml:space="preserve"> 25  03 30      2    4   17.3      0    0    0.0        2    4   17.3</t>
  </si>
  <si>
    <t xml:space="preserve"> 26  01 10      1    3    9.4      0    0    0.0        1    3    9.4</t>
  </si>
  <si>
    <t xml:space="preserve"> 27  00 45      1    3    9.4      0    0    0.0        1    3    9.4</t>
  </si>
  <si>
    <t xml:space="preserve"> 29  05 40      1    3    9.4      1    9   13.7        2   12   23.0</t>
  </si>
  <si>
    <t xml:space="preserve"> 30  02 15      1    2    8.6      1   11   15.1        2   13   23.8</t>
  </si>
  <si>
    <t xml:space="preserve"> Monthly Mean            10.4                3.9                 14.3</t>
  </si>
  <si>
    <t xml:space="preserve"> February  1964     (k = 0.72)</t>
  </si>
  <si>
    <t xml:space="preserve">  3  00 45      0    0    0.0      0    0    0.0        0    0    0.0</t>
  </si>
  <si>
    <t xml:space="preserve">  4  00 45      0    0    0.0      0    0    0.0        0    0    0.0</t>
  </si>
  <si>
    <t xml:space="preserve">  7  01 10      0    0    0.0      0    0    0.0        0    0    0.0</t>
  </si>
  <si>
    <t xml:space="preserve"> 12  00 20      0    0    0.0      0    0    0.0        0    0    0.0</t>
  </si>
  <si>
    <t xml:space="preserve"> 12  23 45      0    0    0.0      0    0    0.0        0    0    0.0</t>
  </si>
  <si>
    <t xml:space="preserve"> 15  01 10      0    0    0.0      1    2    8.6        1    2    8.6</t>
  </si>
  <si>
    <t xml:space="preserve"> 16  02 30      1    1    7.9      1    2    8.6        2    3   16.6</t>
  </si>
  <si>
    <t xml:space="preserve"> 17  00 40      1    1    7.9      1    2    8.6        2    3   16.6</t>
  </si>
  <si>
    <t xml:space="preserve"> 19  00 15      1    2    8.6      0    0    0.0        1    2    8.6</t>
  </si>
  <si>
    <t xml:space="preserve"> 20  00 15      1    4   10.1      1    3    9.4        2    7   19.4</t>
  </si>
  <si>
    <t xml:space="preserve"> 22  00 50      2   21   29.5      1    1    7.9        3   22   37.4</t>
  </si>
  <si>
    <t xml:space="preserve"> 23  00 20      2   30   36.0      1    1    7.9        3   31   43.9</t>
  </si>
  <si>
    <t xml:space="preserve"> 25  04 15      1   15   18.0      1    1    7.9        2   16   25.9</t>
  </si>
  <si>
    <t xml:space="preserve"> 10  03 00      4   38   56.2      1    8   13.0        5   46   69.1</t>
  </si>
  <si>
    <t xml:space="preserve"> 11  00 45      3   39   49.7      1    4   10.1        4   43   59.8</t>
  </si>
  <si>
    <t xml:space="preserve"> 12  01 40      3   42   51.8      3    8   27.4        6   50   79.2</t>
  </si>
  <si>
    <t xml:space="preserve"> 15  00 50      3   58   63.4      4   38   56.2        7   96  119.5</t>
  </si>
  <si>
    <t xml:space="preserve"> 16  01 40      2   69   64.1      4   74   82.1        6  143  146.2</t>
  </si>
  <si>
    <t xml:space="preserve"> 17  02 30      2   36   40.3      5   96  105.1        7  132  145.4</t>
  </si>
  <si>
    <t xml:space="preserve"> 18  00 30      3   27   41.0      5   80   93.6        8  107  134.6</t>
  </si>
  <si>
    <t xml:space="preserve"> 19  01 30      4   26   47.5      3   49   56.9        7   75  104.4</t>
  </si>
  <si>
    <t xml:space="preserve"> 20  01 10      5   50   72.0      3   37   48.2        8   87  120.2</t>
  </si>
  <si>
    <t xml:space="preserve"> 21  00 30      4   80   86.4      4   32   51.8        8  112  138.2</t>
  </si>
  <si>
    <t xml:space="preserve"> 23  01 00      3   91   87.1      2    9   20.9        5  100  108.0</t>
  </si>
  <si>
    <t xml:space="preserve"> 24  04 40      2   72   66.2      2    5   18.0        4   77   84.2</t>
  </si>
  <si>
    <t xml:space="preserve"> 30  04 25      2   54   53.3      1    6   11.5        3   60   64.8</t>
  </si>
  <si>
    <t xml:space="preserve"> Monthly Mean            44.8               38.2                 83.0</t>
  </si>
  <si>
    <t xml:space="preserve"> July      1961     (k = 0.72)</t>
  </si>
  <si>
    <t xml:space="preserve">  1  05 10      2   45   46.8      1    2    8.6        3   47   55.4</t>
  </si>
  <si>
    <t xml:space="preserve">  2  00 00      4   48   63.4      1    1    7.9        5   49   71.3</t>
  </si>
  <si>
    <t xml:space="preserve">  5  05 45      4   18   41.8      0    0    0.0        4   18   41.8</t>
  </si>
  <si>
    <t xml:space="preserve">  6  00 35      4   23   45.4      0    0    0.0        4   23   45.4</t>
  </si>
  <si>
    <t xml:space="preserve">  7  02 05      4   38   56.2      0    0    0.0        4   38   56.2</t>
  </si>
  <si>
    <t xml:space="preserve">  8  00 10      6   24   60.5      0    0    0.0        6   24   60.5</t>
  </si>
  <si>
    <t xml:space="preserve">  9  00 15      4   20   43.2      2    4   17.3        6   24   60.5</t>
  </si>
  <si>
    <t xml:space="preserve"> 10  02 00      5   18   49.0      1   18   20.2        6   36   69.1</t>
  </si>
  <si>
    <t xml:space="preserve"> 11  02 00      4   22   44.6      1   32   30.2        5   54   74.9</t>
  </si>
  <si>
    <t xml:space="preserve"> 13  02 15      4   21   43.9      2   40   43.2        6   61   87.1</t>
  </si>
  <si>
    <t xml:space="preserve"> 14  02 05      4   28   49.0      2   54   53.3        6   82  102.2</t>
  </si>
  <si>
    <t xml:space="preserve"> 15  00 30      3   20   36.0      3   51   58.3        6   71   94.3</t>
  </si>
  <si>
    <t xml:space="preserve"> 16  01 00      2   15   25.2      3   55   61.2        5   70   86.4</t>
  </si>
  <si>
    <t xml:space="preserve"> 17  02 15      2    8   20.2      2   47   48.2        4   55   68.4</t>
  </si>
  <si>
    <t xml:space="preserve"> 20  01 15      3   27   41.0      4   17   41.0        7   44   82.1</t>
  </si>
  <si>
    <t xml:space="preserve"> 21  01 15      5   46   69.1      2   19   28.1        7   65   97.2</t>
  </si>
  <si>
    <t xml:space="preserve"> 22  01 15      3   26   40.3      1    7   12.2        4   33   52.6</t>
  </si>
  <si>
    <t xml:space="preserve"> 23  01 00      5   50   72.0      2    3   16.6        7   53   88.6</t>
  </si>
  <si>
    <t xml:space="preserve"> 24  00 40      4   65   75.6      1    2    8.6        5   67   84.2</t>
  </si>
  <si>
    <t xml:space="preserve"> 25  02 15      4   77   84.2      0    0    0.0        4   77   84.2</t>
  </si>
  <si>
    <t xml:space="preserve"> 26  00 35      6   70   93.6      1    2    8.6        7   72  102.2</t>
  </si>
  <si>
    <t xml:space="preserve"> 27  00 25      3   51   58.3      3    3   23.8        6   54   82.1</t>
  </si>
  <si>
    <t xml:space="preserve"> 28  02 05      2   27   33.8      1    1    7.9        3   28   41.8</t>
  </si>
  <si>
    <t xml:space="preserve"> 29  01 15      2   20   28.8      0    0    0.0        2   20   28.8</t>
  </si>
  <si>
    <t xml:space="preserve"> 30  00 00      2   24   31.7      0    0    0.0        2   24   31.7</t>
  </si>
  <si>
    <t xml:space="preserve"> 31  00 55      3   21   36.7      0    0    0.0        3   21   36.7</t>
  </si>
  <si>
    <t xml:space="preserve"> Monthly Mean            49.6               19.1                 68.7</t>
  </si>
  <si>
    <t xml:space="preserve">  8  00 45      0    0    0.0      1    2    8.6        1    2    8.6</t>
  </si>
  <si>
    <t xml:space="preserve">  9  00 45      0    0    0.0      1    1    7.9        1    1    7.9</t>
  </si>
  <si>
    <t xml:space="preserve"> 10  00 15      0    0    0.0      1    1    7.9        1    1    7.9</t>
  </si>
  <si>
    <t xml:space="preserve"> 15  00 50      2    6   18.7      0    0    0.0        2    6   18.7</t>
  </si>
  <si>
    <t xml:space="preserve"> 17  01 00      1    6   11.5      0    0    0.0        1    6   11.5</t>
  </si>
  <si>
    <t xml:space="preserve"> 18  02 00      1    8   13.0      0    0    0.0        1    8   13.0</t>
  </si>
  <si>
    <t xml:space="preserve"> 19  01 10      1    7   12.2      1    2    8.6        2    9   20.9</t>
  </si>
  <si>
    <t xml:space="preserve"> 20  02 30      1    1    7.9      0    0    0.0        1    1    7.9</t>
  </si>
  <si>
    <t xml:space="preserve"> 21  04 00      0    0    0.0      0    0    0.0        0    0    0.0</t>
  </si>
  <si>
    <t xml:space="preserve"> 22  03 00      1    3    9.4      0    0    0.0        1    3    9.4</t>
  </si>
  <si>
    <t xml:space="preserve"> 23  01 00      1    6   11.5      0    0    0.0        1    6   11.5</t>
  </si>
  <si>
    <t xml:space="preserve"> 24  01 00      1    8   13.0      0    0    0.0        1    8   13.0</t>
  </si>
  <si>
    <t xml:space="preserve"> 26  01 00      0    0    0.0      0    0    0.0        0    0    0.0</t>
  </si>
  <si>
    <t xml:space="preserve"> 27  01 00      1    1    7.9      0    0    0.0        1    1    7.9</t>
  </si>
  <si>
    <t xml:space="preserve"> 28  01 00      1    2    8.6      0    0    0.0        1    2    8.6</t>
  </si>
  <si>
    <t xml:space="preserve"> 29  04 10      1    2    8.6      0    0    0.0        1    2    8.6</t>
  </si>
  <si>
    <t xml:space="preserve"> 30  01 00      1    2    8.6      0    0    0.0        1    2    8.6</t>
  </si>
  <si>
    <t xml:space="preserve"> 31  01 15      1    5   10.8      0    0    0.0        1    5   10.8</t>
  </si>
  <si>
    <t xml:space="preserve"> Monthly Mean             6.4                1.9                  8.3</t>
  </si>
  <si>
    <t xml:space="preserve"> June      1964     (k = 0.72)</t>
  </si>
  <si>
    <t xml:space="preserve">  1  01 00      1    2    8.6      0    0    0.0        1    2    8.6</t>
  </si>
  <si>
    <t xml:space="preserve">  4  01 00      1    3    9.4      0    0    0.0        1    3    9.4</t>
  </si>
  <si>
    <t xml:space="preserve">  7  02 00      1    1    7.9      0    0    0.0        1    1    7.9</t>
  </si>
  <si>
    <t xml:space="preserve"> 11  04 30      1    3    9.4      0    0    0.0        1    3    9.4</t>
  </si>
  <si>
    <t xml:space="preserve"> 15  01 00      2   10   21.6      0    0    0.0        2   10   21.6</t>
  </si>
  <si>
    <t xml:space="preserve"> 16  01 00      2   11   22.3      0    0    0.0        2   11   22.3</t>
  </si>
  <si>
    <t xml:space="preserve"> 17  03 15      1    6   11.5      0    0    0.0        1    6   11.5</t>
  </si>
  <si>
    <t xml:space="preserve"> 18  01 45      2    6   18.7      0    0    0.0        2    6   18.7</t>
  </si>
  <si>
    <t xml:space="preserve"> 19  01 05      2   20   28.8      0    0    0.0        2   20   28.8</t>
  </si>
  <si>
    <t xml:space="preserve"> 21  04 00      1    1    7.9      0    0    0.0        1    1    7.9</t>
  </si>
  <si>
    <t xml:space="preserve"> 23  01 15      0    0    0.0      0    0    0.0        0    0    0.0</t>
  </si>
  <si>
    <t xml:space="preserve"> 28  01 15      0    0    0.0      0    0    0.0        0    0    0.0</t>
  </si>
  <si>
    <t xml:space="preserve"> 30  04 30      0    0    0.0      1    1    7.9        1    1    7.9</t>
  </si>
  <si>
    <t xml:space="preserve"> Monthly Mean             9.1                0.5                  9.6</t>
  </si>
  <si>
    <t xml:space="preserve"> July      1964     (k = 0.72)</t>
  </si>
  <si>
    <t xml:space="preserve">  2  00 40      0    0    0.0      0    0    0.0        0    0    0.0</t>
  </si>
  <si>
    <t xml:space="preserve">  3  01 15      0    0    0.0      0    0    0.0        0    0    0.0</t>
  </si>
  <si>
    <t xml:space="preserve"> 10  00 30      3   14   31.7      1   26   25.9        4   40   57.6</t>
  </si>
  <si>
    <t xml:space="preserve"> 11  01 30      2   13   23.8      1   29   28.1        3   42   51.8</t>
  </si>
  <si>
    <t xml:space="preserve"> 12  01 30      1    7   12.2      1   47   41.0        2   54   53.3</t>
  </si>
  <si>
    <t xml:space="preserve"> 13  00 30      1   12   15.8      1   64   53.3        2   76   69.1</t>
  </si>
  <si>
    <t xml:space="preserve"> 14  00 45      2   37   41.0      2   47   48.2        4   84   89.3</t>
  </si>
  <si>
    <t xml:space="preserve"> 17  01 30      4   29   49.7      2   31   36.7        6   60   86.4</t>
  </si>
  <si>
    <t xml:space="preserve"> 18  00 45      3   28   41.8      1   25   25.2        4   53   67.0</t>
  </si>
  <si>
    <t xml:space="preserve"> 19  00 30      3   15   32.4      1   11   15.1        4   26   47.5</t>
  </si>
  <si>
    <t xml:space="preserve"> 21  02 30      4   12   37.4      0    0    0.0        4   12   37.4</t>
  </si>
  <si>
    <t xml:space="preserve"> 22  00 10      4   18   41.8      0    0    0.0        4   18   41.8</t>
  </si>
  <si>
    <t xml:space="preserve"> 23  00 40      3   16   33.1      0    0    0.0        3   16   33.1</t>
  </si>
  <si>
    <t xml:space="preserve"> 24  02 00      3   35   46.8      0    0    0.0        3   35   46.8</t>
  </si>
  <si>
    <t xml:space="preserve"> 26  01 15      5   43   67.0      0    0    0.0        5   43   67.0</t>
  </si>
  <si>
    <t xml:space="preserve"> 28  00 15      5   40   64.8      0    0    0.0        5   40   64.8</t>
  </si>
  <si>
    <t xml:space="preserve"> 29  00 40      4   38   56.2      0    0    0.0        4   38   56.2</t>
  </si>
  <si>
    <t xml:space="preserve"> Monthly Mean            43.5               11.8                 55.3</t>
  </si>
  <si>
    <t xml:space="preserve"> October   1961     (k = 0.72)</t>
  </si>
  <si>
    <t xml:space="preserve">  1  00 15      3   47   55.4      0    0    0.0        3   47   55.4</t>
  </si>
  <si>
    <t xml:space="preserve">  8  00 30      3    8   27.4      1    3    9.4        4   11   36.7</t>
  </si>
  <si>
    <t xml:space="preserve"> 10  02 30      3   23   38.2      0    0    0.0        3   23   38.2</t>
  </si>
  <si>
    <t xml:space="preserve"> 11  01 30      3   37   48.2      0    0    0.0        3   37   48.2</t>
  </si>
  <si>
    <t xml:space="preserve"> 12  01 30      3   25   39.6      2    8   20.2        5   33   59.8</t>
  </si>
  <si>
    <t xml:space="preserve"> 13  02 00      2   21   29.5      1   17   19.4        3   38   49.0</t>
  </si>
  <si>
    <t xml:space="preserve"> 14  00 40      3   20   36.0      1    8   13.0        4   28   49.0</t>
  </si>
  <si>
    <t xml:space="preserve"> 16  02 00      3   14   31.7      1    3    9.4        4   17   41.0</t>
  </si>
  <si>
    <t xml:space="preserve"> 17  01 00      3   14   31.7      1    2    8.6        4   16   40.3</t>
  </si>
  <si>
    <t xml:space="preserve"> 18  01 15      4   12   37.4      1    1    7.9        5   13   45.4</t>
  </si>
  <si>
    <t xml:space="preserve"> 19  02 30      3   14   31.7      2    4   17.3        5   18   49.0</t>
  </si>
  <si>
    <t xml:space="preserve"> 25  01 00      1    5   10.8      1    4   10.1        2    9   20.9</t>
  </si>
  <si>
    <t xml:space="preserve"> 30  01 45      1    3    9.4      0    0    0.0        1    3    9.4</t>
  </si>
  <si>
    <t xml:space="preserve"> Monthly Mean            29.6                7.7                 37.3</t>
  </si>
  <si>
    <t xml:space="preserve"> November  1961     (k = 0.72)</t>
  </si>
  <si>
    <t xml:space="preserve">  5  01 15      1    8   13.0      0    0    0.0        1    8   13.0</t>
  </si>
  <si>
    <t xml:space="preserve">  7  01 20      2   19   28.1      1   10   14.4        3   29   42.5</t>
  </si>
  <si>
    <t xml:space="preserve">  8  01 00      2   31   36.7      1   10   14.4        3   41   51.1</t>
  </si>
  <si>
    <t xml:space="preserve">  9  01 00      5   34   60.5      1   12   15.8        6   46   76.3</t>
  </si>
  <si>
    <t xml:space="preserve"> 10  00 40      5   28   56.2      1    6   11.5        6   34   67.7</t>
  </si>
  <si>
    <t xml:space="preserve"> 11  01 00      3   32   44.6      1    2    8.6        4   34   53.3</t>
  </si>
  <si>
    <t xml:space="preserve"> 12  00 45      3   32   44.6      1    3    9.4        4   35   54.0</t>
  </si>
  <si>
    <t xml:space="preserve"> 13  01 00      4   24   46.1      1    1    7.9        5   25   54.0</t>
  </si>
  <si>
    <t xml:space="preserve"> 14  01 00      4   25   46.8      0    0    0.0        4   25   46.8</t>
  </si>
  <si>
    <t xml:space="preserve"> 15  01 00      4   18   41.8      0    0    0.0        4   18   41.8</t>
  </si>
  <si>
    <t xml:space="preserve"> 16  01 15      3    9   28.1      0    0    0.0        3    9   28.1</t>
  </si>
  <si>
    <t xml:space="preserve"> 22  06 30      2   12   23.0      1    2    8.6        3   14   31.7</t>
  </si>
  <si>
    <t xml:space="preserve"> 23  01 55      2   10   21.6      0    0    0.0        2   10   21.6</t>
  </si>
  <si>
    <t xml:space="preserve"> 24  02 00      0    0    0.0      0    0    0.0        0    0    0.0</t>
  </si>
  <si>
    <t xml:space="preserve"> 25  01 30      2    7   19.4      0    0    0.0        2    7   19.4</t>
  </si>
  <si>
    <t xml:space="preserve"> 26  02 00      1    7   12.2      0    0    0.0        1    7   12.2</t>
  </si>
  <si>
    <t xml:space="preserve"> 27  01 30      1   11   15.1      1    2    8.6        2   13   23.8</t>
  </si>
  <si>
    <t xml:space="preserve"> 28  01 30      2    8   20.2      1    4   10.1        3   12   30.2</t>
  </si>
  <si>
    <t xml:space="preserve"> 29  01 15      1    4   10.1      1    6   11.5        2   10   21.6</t>
  </si>
  <si>
    <t xml:space="preserve"> 30  03 00      2   31   36.7      1    5   10.8        3   36   47.5</t>
  </si>
  <si>
    <t xml:space="preserve"> Monthly Mean            26.3                5.7                 32.0</t>
  </si>
  <si>
    <t xml:space="preserve"> December  1961     (k = 0.72)</t>
  </si>
  <si>
    <t xml:space="preserve">  2  02 15      3   36   47.5      1    4   10.1        4   40   57.6</t>
  </si>
  <si>
    <t xml:space="preserve">  3  01 30      3   44   53.3      1    8   13.0        4   52   66.2</t>
  </si>
  <si>
    <t xml:space="preserve">  5  01 15      3   32   44.6      1    1    7.9        4   33   52.6</t>
  </si>
  <si>
    <t xml:space="preserve">  6  02 30      3   21   36.7      0    0    0.0        3   21   36.7</t>
  </si>
  <si>
    <t xml:space="preserve">  7  01 10      2   13   23.8      0    0    0.0        2   13   23.8</t>
  </si>
  <si>
    <t xml:space="preserve">  8  02 55      2   13   23.8      0    0    0.0        2   13   23.8</t>
  </si>
  <si>
    <t xml:space="preserve">  9  01 00      2    9   20.9      0    0    0.0        2    9   20.9</t>
  </si>
  <si>
    <t xml:space="preserve"> 10  01 45      2    6   18.7      0    0    0.0        2    6   18.7</t>
  </si>
  <si>
    <t xml:space="preserve"> 13  01 15      0    0    0.0      0    0    0.0        0    0    0.0</t>
  </si>
  <si>
    <t xml:space="preserve"> 14  01 15      0    0    0.0      1    1    7.9        1    1    7.9</t>
  </si>
  <si>
    <t xml:space="preserve">  2  02 15      0    0    0.0      1    1    7.9        1    1    7.9</t>
  </si>
  <si>
    <t xml:space="preserve">  3  00 25      0    0    0.0      1    1    7.9        1    1    7.9</t>
  </si>
  <si>
    <t xml:space="preserve">  5  02 00      0    0    0.0      0    0    0.0        0    0    0.0</t>
  </si>
  <si>
    <t xml:space="preserve">  6  02 15      0    0    0.0      0    0    0.0        0    0    0.0</t>
  </si>
  <si>
    <t xml:space="preserve">  7  02 00      0    0    0.0      0    0    0.0        0    0    0.0</t>
  </si>
  <si>
    <t xml:space="preserve">  8  03 00      0    0    0.0      0    0    0.0        0    0    0.0</t>
  </si>
  <si>
    <t xml:space="preserve">  9  02 00      0    0    0.0      0    0    0.0        0    0    0.0</t>
  </si>
  <si>
    <t xml:space="preserve"> 10  04 45      0    0    0.0      0    0    0.0        0    0    0.0</t>
  </si>
  <si>
    <t xml:space="preserve"> 12  01 45      0    0    0.0      0    0    0.0        0    0    0.0</t>
  </si>
  <si>
    <t xml:space="preserve"> 13  02 00      1    4   10.1      0    0    0.0        1    4   10.1</t>
  </si>
  <si>
    <t xml:space="preserve"> 14  01 10      1    2    8.6      0    0    0.0        1    2    8.6</t>
  </si>
  <si>
    <t xml:space="preserve"> 15  02 00      1    1    7.9      0    0    0.0        1    1    7.9</t>
  </si>
  <si>
    <t xml:space="preserve"> 16  01 30      2    7   19.4      0    0    0.0        2    7   19.4</t>
  </si>
  <si>
    <t xml:space="preserve"> 17  01 15      1   12   15.8      0    0    0.0        1   12   15.8</t>
  </si>
  <si>
    <t xml:space="preserve"> 18  00 40      1    8   13.0      1    2    8.6        2   10   21.6</t>
  </si>
  <si>
    <t xml:space="preserve"> 19  01 00      1    9   13.7      0    0    0.0        1    9   13.7</t>
  </si>
  <si>
    <t xml:space="preserve"> 20  01 30      1    4   10.1      0    0    0.0        1    4   10.1</t>
  </si>
  <si>
    <t xml:space="preserve"> 21  01 30      2    3   16.6      0    0    0.0        2    3   16.6</t>
  </si>
  <si>
    <t xml:space="preserve"> 22  01 15      1    1    7.9      0    0    0.0        1    1    7.9</t>
  </si>
  <si>
    <t xml:space="preserve"> 25  01 00      1    2    8.6      0    0    0.0        1    2    8.6</t>
  </si>
  <si>
    <t xml:space="preserve"> 29  02 15      0    0    0.0      0    0    0.0        0    0    0.0</t>
  </si>
  <si>
    <t xml:space="preserve"> 30  05 00      0    0    0.0      0    0    0.0        0    0    0.0</t>
  </si>
  <si>
    <t xml:space="preserve"> Monthly Mean             4.5                1.3                  5.8</t>
  </si>
  <si>
    <t xml:space="preserve"> December  1964     (k = 0.72)</t>
  </si>
  <si>
    <t xml:space="preserve">  1  02 15      0    0    0.0      0    0    0.0        0    0    0.0</t>
  </si>
  <si>
    <t xml:space="preserve">  5  01 30      0    0    0.0      0    0    0.0        0    0    0.0</t>
  </si>
  <si>
    <t xml:space="preserve">  6  02 55      1    3    9.4      0    0    0.0        1    3    9.4</t>
  </si>
  <si>
    <t xml:space="preserve">  9  02 00      1    1    7.9      0    0    0.0        1    1    7.9</t>
  </si>
  <si>
    <t xml:space="preserve"> 10  02 00      0    0    0.0      1    1    7.9        1    1    7.9</t>
  </si>
  <si>
    <t xml:space="preserve"> 11  01 30      0    0    0.0      1    7   12.2        1    7   12.2</t>
  </si>
  <si>
    <t xml:space="preserve"> 12  01 30      0    0    0.0      1    3    9.4        1    3    9.4</t>
  </si>
  <si>
    <t xml:space="preserve"> 13  02 00      0    0    0.0      1    3    9.4        1    3    9.4</t>
  </si>
  <si>
    <t xml:space="preserve"> 14  01 45      1    1    7.9      1    4   10.1        2    5   18.0</t>
  </si>
  <si>
    <t xml:space="preserve"> 15  02 00      0    0    0.0      1    3    9.4        1    3    9.4</t>
  </si>
  <si>
    <t xml:space="preserve"> 16  02 00      1    4   10.1      1    1    7.9        2    5   18.0</t>
  </si>
  <si>
    <t xml:space="preserve"> 18  02 30      2    5   18.0      1    4   10.1        3    9   28.1</t>
  </si>
  <si>
    <t xml:space="preserve"> 19  01 45      1    6   11.5      1    8   13.0        2   14   24.5</t>
  </si>
  <si>
    <t xml:space="preserve"> 20  01 55      2    9   20.9      1    4   10.1        3   13   31.0</t>
  </si>
  <si>
    <t xml:space="preserve"> 21  01 00      2    4   17.3      1    8   13.0        3   12   30.2</t>
  </si>
  <si>
    <t xml:space="preserve"> 22  02 00      1    4   10.1      1    5   10.8        2    9   20.9</t>
  </si>
  <si>
    <t xml:space="preserve"> 25  01 45      1    5   10.8      0    0    0.0        1    5   10.8</t>
  </si>
  <si>
    <t xml:space="preserve"> 29  01 15      3   13   31.0      1    2    8.6        4   15   39.6</t>
  </si>
  <si>
    <t xml:space="preserve"> 30  01 30      3   11   29.5      1    1    7.9        4   12   37.4</t>
  </si>
  <si>
    <t xml:space="preserve"> 31  00 55      1   10   14.4      0    0    0.0        1   10   14.4</t>
  </si>
  <si>
    <t xml:space="preserve"> Monthly Mean             8.3                6.2                 14.4</t>
  </si>
  <si>
    <t xml:space="preserve"> January   1963     (k = 0.72)</t>
  </si>
  <si>
    <t xml:space="preserve">  1  01 30      2    5   18.0      0    0    0.0        2    5   18.0</t>
  </si>
  <si>
    <t xml:space="preserve">  2  01 15      2    8   20.2      1    1    7.9        3    9   28.1</t>
  </si>
  <si>
    <t xml:space="preserve">  3  01 40      2    9   20.9      1    4   10.1        3   13   31.0</t>
  </si>
  <si>
    <t xml:space="preserve">  4  01 15      3    8   27.4      2    8   20.2        5   16   47.5</t>
  </si>
  <si>
    <t xml:space="preserve">  5  01 30      2    5   18.0      1    1    7.9        3    6   25.9</t>
  </si>
  <si>
    <t xml:space="preserve">  7  02 00      1    2    8.6      0    0    0.0        1    2    8.6</t>
  </si>
  <si>
    <t xml:space="preserve">  8  01 15      1    2    8.6      0    0    0.0        1    2    8.6</t>
  </si>
  <si>
    <t xml:space="preserve">  9  01 15      0    0    0.0      0    0    0.0        0    0    0.0</t>
  </si>
  <si>
    <t xml:space="preserve"> 10  02 00      1    2    8.6      1    3    9.4        2    5   18.0</t>
  </si>
  <si>
    <t xml:space="preserve"> 11  00 30      1    5   10.8      0    0    0.0        1    5   10.8</t>
  </si>
  <si>
    <t xml:space="preserve"> 12  00 30      1    7   12.2      0    0    0.0        1    7   12.2</t>
  </si>
  <si>
    <t xml:space="preserve"> 13  01 15      2    7   19.4      0    0    0.0        2    7   19.4</t>
  </si>
  <si>
    <t xml:space="preserve"> 14  01 15      3   14   31.7      0    0    0.0        3   14   31.7</t>
  </si>
  <si>
    <t xml:space="preserve"> 15  02 15      2   22   30.2      0    0    0.0        2   22   30.2</t>
  </si>
  <si>
    <t xml:space="preserve"> 16  02 00      2   20   28.8      0    0    0.0        2   20   28.8</t>
  </si>
  <si>
    <t xml:space="preserve"> 17  02 15      3   29   42.5      0    0    0.0        3   29   42.5</t>
  </si>
  <si>
    <t xml:space="preserve"> 18  02 10      2   11   22.3      0    0    0.0        2   11   22.3</t>
  </si>
  <si>
    <t xml:space="preserve"> 19  00 30      2    8   20.2      0    0    0.0        2    8   20.2</t>
  </si>
  <si>
    <t xml:space="preserve"> 20  02 00      2    5   18.0      0    0    0.0        2    5   18.0</t>
  </si>
  <si>
    <t xml:space="preserve"> 21  01 30      2    4   17.3      0    0    0.0        2    4   17.3</t>
  </si>
  <si>
    <t xml:space="preserve"> 22  01 15      1    2    8.6      0    0    0.0        1    2    8.6</t>
  </si>
  <si>
    <t xml:space="preserve"> 23  01 30      1    1    7.9      0    0    0.0        1    1    7.9</t>
  </si>
  <si>
    <t xml:space="preserve"> 24  01 15      2    4   17.3      0    0    0.0        2    4   17.3</t>
  </si>
  <si>
    <t xml:space="preserve"> 25  01 40      2    3   16.6      0    0    0.0        2    3   16.6</t>
  </si>
  <si>
    <t xml:space="preserve"> 26  01 15      1    3    9.4      0    0    0.0        1    3    9.4</t>
  </si>
  <si>
    <t xml:space="preserve"> 27  02 00      2    2   15.8      0    0    0.0        2    2   15.8</t>
  </si>
  <si>
    <t xml:space="preserve"> 28  02 30      2    5   18.0      1    3    9.4        3    8   27.4</t>
  </si>
  <si>
    <t xml:space="preserve"> 29  01 30      2   14   24.5      0    0    0.0        2   14   24.5</t>
  </si>
  <si>
    <t xml:space="preserve"> 30  02 00      1   17   19.4      0    0    0.0        1   17   19.4</t>
  </si>
  <si>
    <t xml:space="preserve"> 31  02 00      1    9   13.7      0    0    0.0        1    9   13.7</t>
  </si>
  <si>
    <t xml:space="preserve"> 16  01 40      6   18   56.2      2   35   39.6        8   53   95.8</t>
  </si>
  <si>
    <t xml:space="preserve"> 17  01 15      4   24   46.1      2   23   31.0        6   47   77.0</t>
  </si>
  <si>
    <t xml:space="preserve"> 18  02 20      6   26   61.9      1   42   37.4        7   68   99.4</t>
  </si>
  <si>
    <t xml:space="preserve"> 19  01 10      4   21   43.9      1   40   36.0        5   61   79.9</t>
  </si>
  <si>
    <t xml:space="preserve"> 20  00 15      5   39   64.1      1   35   32.4        6   74   96.5</t>
  </si>
  <si>
    <t xml:space="preserve"> 22  02 10      7   56   90.7      1   10   14.4        8   66  105.1</t>
  </si>
  <si>
    <t xml:space="preserve"> 23  00 20      7   55   90.0      2   11   22.3        9   66  112.3</t>
  </si>
  <si>
    <t xml:space="preserve"> 24  02 15      5   66   83.5      4   17   41.0        9   83  124.6</t>
  </si>
  <si>
    <t xml:space="preserve"> 25  01 00      3   62   66.2      4   33   52.6        7   95  118.8</t>
  </si>
  <si>
    <t xml:space="preserve"> 27  02 30      7   35   75.6      4   43   59.8       11   78  135.4</t>
  </si>
  <si>
    <t xml:space="preserve"> 28  02 15      6   40   72.0      5   43   67.0       11   83  139.0</t>
  </si>
  <si>
    <t xml:space="preserve"> 29  02 40      5   47   69.8      6   49   78.5       11   96  148.3</t>
  </si>
  <si>
    <t xml:space="preserve"> 30  01 15      5   38   63.4      4   47   62.6        9   85  126.0</t>
  </si>
  <si>
    <t xml:space="preserve"> 31  01 45      3   35   46.8      2   49   49.7        5   84   96.5</t>
  </si>
  <si>
    <t xml:space="preserve"> Monthly Mean            58.0               40.6                 98.6</t>
  </si>
  <si>
    <t xml:space="preserve"> April     1960     (k = 0.72)</t>
  </si>
  <si>
    <t xml:space="preserve">  2  02 10      4   47   62.6      3   33   45.4        7   80  108.0</t>
  </si>
  <si>
    <t xml:space="preserve">  5  06 15      6   54   82.1      5   71   87.1       11  125  169.2</t>
  </si>
  <si>
    <t xml:space="preserve">  6  01 00      5   54   74.9      5   61   79.9       10  115  154.8</t>
  </si>
  <si>
    <t xml:space="preserve">  7  01 15      3   15   32.4      5   54   74.9        8   69  107.3</t>
  </si>
  <si>
    <t xml:space="preserve">  8  02 10      3   12   30.2      6   51   79.9        9   63  110.2</t>
  </si>
  <si>
    <t xml:space="preserve">  9  01 15      4   12   37.4      7   40   79.2       11   52  116.6</t>
  </si>
  <si>
    <t xml:space="preserve"> 10  04 30      4   23   45.4      6   55   82.8       10   78  128.2</t>
  </si>
  <si>
    <t xml:space="preserve"> 11  00 30      3   24   38.9      5   36   61.9        8   60  100.8</t>
  </si>
  <si>
    <t xml:space="preserve"> 14  02 15      4   52   66.2      3   44   53.3        7   96  119.5</t>
  </si>
  <si>
    <t xml:space="preserve"> 17  00 30      4   80   86.4      3   62   66.2        7  142  152.6</t>
  </si>
  <si>
    <t xml:space="preserve"> 18  01 10      4   60   72.0      1   47   41.0        5  107  113.0</t>
  </si>
  <si>
    <t xml:space="preserve"> 19  00 45      6   70   93.6      1   24   24.5        7   94  118.1</t>
  </si>
  <si>
    <t xml:space="preserve"> 21  01 45      4   94   96.5      3   21   36.7        7  115  133.2</t>
  </si>
  <si>
    <t xml:space="preserve"> 22  03 20      4   52   66.2      3   25   39.6        7   77  105.8</t>
  </si>
  <si>
    <t xml:space="preserve"> 23  01 20      4   45   61.2      4   20   43.2        8   65  104.4</t>
  </si>
  <si>
    <t xml:space="preserve"> 24  02 50      5   62   80.6      3   23   38.2        8   85  118.8</t>
  </si>
  <si>
    <t xml:space="preserve"> 26  06 00      6   30   64.8      3   13   31.0        9   43   95.8</t>
  </si>
  <si>
    <t xml:space="preserve"> 29  06 10      5   26   54.7      3   24   38.9        8   50   93.6</t>
  </si>
  <si>
    <t xml:space="preserve"> Monthly Mean            63.7               55.8                119.4</t>
  </si>
  <si>
    <t xml:space="preserve"> May       1960     (k = 0.72)</t>
  </si>
  <si>
    <t xml:space="preserve">  1  02 15      4   35   54.0      2   23   31.0        6   58   85.0</t>
  </si>
  <si>
    <t xml:space="preserve">  2  02 00      5   42   66.2      2   19   28.1        7   61   94.3</t>
  </si>
  <si>
    <t xml:space="preserve">  3  03 40      5   45   68.4      3   17   33.8        8   62  102.2</t>
  </si>
  <si>
    <t xml:space="preserve">  5  00 30      3   60   64.8      3   10   28.8        6   70   93.6</t>
  </si>
  <si>
    <t xml:space="preserve">  6  03 10      4   41   58.3      3   12   30.2        7   53   88.6</t>
  </si>
  <si>
    <t xml:space="preserve">  8  01 40      3   62   66.2      4   17   41.0        7   79  107.3</t>
  </si>
  <si>
    <t xml:space="preserve">  9  00 45      3   74   74.9      4   25   46.8        7   99  121.7</t>
  </si>
  <si>
    <t xml:space="preserve"> 11  06 00      6   66   90.7      4   13   38.2       10   79  128.9</t>
  </si>
  <si>
    <t xml:space="preserve"> 12  01 15      6   55   82.8      4   18   41.8       10   73  124.6</t>
  </si>
  <si>
    <t xml:space="preserve"> 13  02 40      5   36   61.9      3   10   28.8        8   46   90.7</t>
  </si>
  <si>
    <t xml:space="preserve"> 15  07 00      4   14   38.9      2   17   26.6        6   31   65.5</t>
  </si>
  <si>
    <t xml:space="preserve"> 16  01 15      6   21   58.3      4   35   54.0       10   56  112.3</t>
  </si>
  <si>
    <t xml:space="preserve"> 17  00 20      5   24   53.3      3   25   39.6        8   49   92.9</t>
  </si>
  <si>
    <t xml:space="preserve"> 18  01 15      5   25   54.0      3   43   52.6        8   68  106.6</t>
  </si>
  <si>
    <t xml:space="preserve"> 21  05 00      3   11   29.5      3   65   68.4        6   76   97.9</t>
  </si>
  <si>
    <t xml:space="preserve"> 22  02 20      5   19   49.7      4   71   79.9        9   90  129.6</t>
  </si>
  <si>
    <t xml:space="preserve"> 23  01 00      6   32   66.2      3   47   55.4        9   79  121.7</t>
  </si>
  <si>
    <t xml:space="preserve"> 24  06 20      5   56   76.3      5   38   63.4       10   94  139.7</t>
  </si>
  <si>
    <t xml:space="preserve"> 25  01 50      6   67   91.4      3   30   43.2        9   97  134.6</t>
  </si>
  <si>
    <t xml:space="preserve"> 26  06 00      6   67   91.4      4   15   39.6       10   82  131.0</t>
  </si>
  <si>
    <t xml:space="preserve">  4  01 30      0    0    0.0      1    3    9.4        1    3    9.4</t>
  </si>
  <si>
    <t xml:space="preserve">  5  00 15      0    0    0.0      1    1    7.9        1    1    7.9</t>
  </si>
  <si>
    <t xml:space="preserve">  6  01 05      2   19   28.1      1    1    7.9        3   20   36.0</t>
  </si>
  <si>
    <t xml:space="preserve">  9  01 15      4   18   41.8      2    5   18.0        6   23   59.8</t>
  </si>
  <si>
    <t xml:space="preserve"> 10  00 45      3    7   26.6      2   11   22.3        5   18   49.0</t>
  </si>
  <si>
    <t xml:space="preserve"> 11  00 45      2    4   17.3      2   18   27.4        4   22   44.6</t>
  </si>
  <si>
    <t xml:space="preserve"> 12  01 05      2   14   24.5      2   26   33.1        4   40   57.6</t>
  </si>
  <si>
    <t xml:space="preserve"> 13  01 00      2    8   20.2      2   25   32.4        4   33   52.6</t>
  </si>
  <si>
    <t xml:space="preserve"> 14  01 45      0    0    0.0      2   24   31.7        2   24   31.7</t>
  </si>
  <si>
    <t xml:space="preserve"> 15  03 00      0    0    0.0      2   37   41.0        2   37   41.0</t>
  </si>
  <si>
    <t xml:space="preserve"> 16  06 15      0    0    0.0      2   33   38.2        2   33   38.2</t>
  </si>
  <si>
    <t xml:space="preserve"> 17  01 00      1    1    7.9      2   31   36.7        3   32   44.6</t>
  </si>
  <si>
    <t xml:space="preserve"> 18  01 00      0    0    0.0      1   30   28.8        1   30   28.8</t>
  </si>
  <si>
    <t xml:space="preserve"> 20  01 00      0    0    0.0      1   12   15.8        1   12   15.8</t>
  </si>
  <si>
    <t xml:space="preserve"> 21  03 00      0    0    0.0      1    4   10.1        1    4   10.1</t>
  </si>
  <si>
    <t xml:space="preserve"> 24  01 45      0    0    0.0      0    0    0.0        0    0    0.0</t>
  </si>
  <si>
    <t xml:space="preserve"> 26  01 40      0    0    0.0      0    0    0.0        0    0    0.0</t>
  </si>
  <si>
    <t xml:space="preserve"> 27  01 15      0    0    0.0      0    0    0.0        0    0    0.0</t>
  </si>
  <si>
    <t xml:space="preserve"> 29  00 50      1    3    9.4      0    0    0.0        1    3    9.4</t>
  </si>
  <si>
    <t xml:space="preserve"> 30  01 25      2   18   27.4      0    0    0.0        2   18   27.4</t>
  </si>
  <si>
    <t xml:space="preserve"> Monthly Mean             8.1               16.1                 24.2</t>
  </si>
  <si>
    <t xml:space="preserve"> May       1963     (k = 0.72)</t>
  </si>
  <si>
    <t xml:space="preserve">  1  00 45      2    9   20.9      0    0    0.0        2    9   20.9</t>
  </si>
  <si>
    <t xml:space="preserve">  2  01 15      1   16   18.7      0    0    0.0        1   16   18.7</t>
  </si>
  <si>
    <t xml:space="preserve">  3  01 00      1   20   21.6      0    0    0.0        1   20   21.6</t>
  </si>
  <si>
    <t xml:space="preserve">  4  00 45      1   20   21.6      0    0    0.0        1   20   21.6</t>
  </si>
  <si>
    <t xml:space="preserve">  5  03 30      1   18   20.2      0    0    0.0        1   18   20.2</t>
  </si>
  <si>
    <t xml:space="preserve">  7  00 30      3   14   31.7      1    9   13.7        4   23   45.4</t>
  </si>
  <si>
    <t xml:space="preserve"> 12  01 15      2    8   20.2      3   11   29.5        5   19   49.7</t>
  </si>
  <si>
    <t xml:space="preserve"> 13  01 15      1   15   18.0      2    5   18.0        3   20   36.0</t>
  </si>
  <si>
    <t xml:space="preserve"> 14  00 45      2   17   26.6      2    4   17.3        4   21   43.9</t>
  </si>
  <si>
    <t xml:space="preserve"> 18  02 30      4   44   60.5      1    4   10.1        5   48   70.6</t>
  </si>
  <si>
    <t xml:space="preserve"> 19  05 40      3   43   52.6      1    3    9.4        4   46   61.9</t>
  </si>
  <si>
    <t xml:space="preserve"> 22  01 15      2   20   28.8      0    0    0.0        2   20   28.8</t>
  </si>
  <si>
    <t xml:space="preserve"> 24  01 00      2   14   24.5      0    0    0.0        2   14   24.5</t>
  </si>
  <si>
    <t xml:space="preserve"> 25  01 15      2    5   18.0      0    0    0.0        2    5   18.0</t>
  </si>
  <si>
    <t xml:space="preserve"> 26  01 15      1    1    7.9      0    0    0.0        1    1    7.9</t>
  </si>
  <si>
    <t xml:space="preserve"> 27  01 15      1    1    7.9      0    0    0.0        1    1    7.9</t>
  </si>
  <si>
    <t xml:space="preserve"> 29  00 45      2    7   19.4      0    0    0.0        2    7   19.4</t>
  </si>
  <si>
    <t xml:space="preserve"> Monthly Mean            24.6                5.8                 30.4</t>
  </si>
  <si>
    <t xml:space="preserve"> June      1963     (k = 0.72)</t>
  </si>
  <si>
    <t xml:space="preserve">  1  00 45      2   15   25.2      0    0    0.0        2   15   25.2</t>
  </si>
  <si>
    <t xml:space="preserve">  2  00 45      2    8   20.2      0    0    0.0        2    8   20.2</t>
  </si>
  <si>
    <t xml:space="preserve">  8  01 00      1    2    8.6      2   13   23.8        3   15   32.4</t>
  </si>
  <si>
    <t xml:space="preserve">  9  01 15      2   12   23.0      2    6   18.7        4   18   41.8</t>
  </si>
  <si>
    <t xml:space="preserve"> 10  00 00      3   37   48.2      2    9   20.9        5   46   69.1</t>
  </si>
  <si>
    <t xml:space="preserve"> 14  04 45      4   71   79.9      0    0    0.0        4   71   79.9</t>
  </si>
  <si>
    <t xml:space="preserve"> 17  01 30      2   10   21.6      0    0    0.0        2   10   21.6</t>
  </si>
  <si>
    <t xml:space="preserve"> 19  00 45      2    7   19.4      0    0    0.0        2    7   19.4</t>
  </si>
  <si>
    <t xml:space="preserve"> 20  02 15      1    4   10.1      0    0    0.0        1    4   10.1</t>
  </si>
  <si>
    <t xml:space="preserve"> 21  01 30      1    2    8.6      0    0    0.0        1    2    8.6</t>
  </si>
  <si>
    <t xml:space="preserve"> 22  00 45      1    3    9.4      0    0    0.0        1    3    9.4</t>
  </si>
  <si>
    <t xml:space="preserve"> 23  01 00      1    2    8.6      0    0    0.0        1    2    8.6</t>
  </si>
  <si>
    <t xml:space="preserve"> 26  01 30      3   10   28.8      0    0    0.0        3   10   28.8</t>
  </si>
  <si>
    <t xml:space="preserve">  4  00 40      2   11   22.3      0    0    0.0        2   11   22.3</t>
  </si>
  <si>
    <t xml:space="preserve">  5  01 50      2    9   20.9      1    1    7.9        3   10   28.8</t>
  </si>
  <si>
    <t xml:space="preserve">  6  01 10      4    6   33.1      1    3    9.4        5    9   42.5</t>
  </si>
  <si>
    <t xml:space="preserve">  7  00 50      3   13   31.0      1    1    7.9        4   14   38.9</t>
  </si>
  <si>
    <t xml:space="preserve">  8  00 30      4   14   38.9      0    0    0.0        4   14   38.9</t>
  </si>
  <si>
    <t xml:space="preserve">  9  01 15      4   35   54.0      1    3    9.4        5   38   63.4</t>
  </si>
  <si>
    <t xml:space="preserve"> 10  05 45      4   47   62.6      3   18   34.6        7   65   97.2</t>
  </si>
  <si>
    <t xml:space="preserve"> 11  03 00      5   59   78.5      6   44   74.9       11  103  153.4</t>
  </si>
  <si>
    <t xml:space="preserve"> 12  02 00      6   76   97.9      6   78   99.4       12  154  197.3</t>
  </si>
  <si>
    <t xml:space="preserve"> 15  01 00      7  104  125.3      6   98  113.8       13  202  239.0</t>
  </si>
  <si>
    <t xml:space="preserve"> 16  00 20      8  152  167.0      6  110  122.4       14  262  289.4</t>
  </si>
  <si>
    <t xml:space="preserve"> 17  00 15      7  160  165.6      5  120  122.4       12  280  288.0</t>
  </si>
  <si>
    <t xml:space="preserve"> 18  06 00      5  144  139.7      6  110  122.4       11  254  262.1</t>
  </si>
  <si>
    <t xml:space="preserve"> 21  01 00      5   63   81.4      6   93  110.2       11  156  191.5</t>
  </si>
  <si>
    <t xml:space="preserve"> 22  01 00      6   55   82.8      4   84   89.3       10  139  172.1</t>
  </si>
  <si>
    <t xml:space="preserve"> 25  01 50      4   31   51.1      3   47   55.4        7   78  106.6</t>
  </si>
  <si>
    <t xml:space="preserve"> 26  04 20      8   78  113.8      3   74   74.9       11  152  188.6</t>
  </si>
  <si>
    <t xml:space="preserve"> 27  00 10      6   41   72.7      3   44   53.3        9   85  126.0</t>
  </si>
  <si>
    <t xml:space="preserve"> 28  00 50      5   20   50.4      4   35   54.0        9   55  104.4</t>
  </si>
  <si>
    <t xml:space="preserve"> 29  00 15      4   37   55.4      4   41   58.3        8   78  113.8</t>
  </si>
  <si>
    <t xml:space="preserve"> 30  00 30      4   47   62.6      4   33   52.6        8   80  115.2</t>
  </si>
  <si>
    <t xml:space="preserve"> 31  01 00      3   60   64.8      4   40   57.6        7  100  122.4</t>
  </si>
  <si>
    <t xml:space="preserve"> Monthly Mean            72.9               54.5                127.4</t>
  </si>
  <si>
    <t xml:space="preserve"> September 1960     (k = 0.72)</t>
  </si>
  <si>
    <t xml:space="preserve">  1  00 15      3   51   58.3      3   46   54.7        6   97  113.0</t>
  </si>
  <si>
    <t xml:space="preserve">  2  05 00      3   56   61.9      3   37   48.2        6   93  110.2</t>
  </si>
  <si>
    <t xml:space="preserve">  3  01 50      4   66   76.3      2   20   28.8        6   86  105.1</t>
  </si>
  <si>
    <t xml:space="preserve">  4  01 00      3   52   59.0      1    2    8.6        4   54   67.7</t>
  </si>
  <si>
    <t xml:space="preserve">  6  01 15      4   44   60.5      2    8   20.2        6   52   80.6</t>
  </si>
  <si>
    <t xml:space="preserve">  8  07 00      4   35   54.0      4   43   59.8        8   78  113.8</t>
  </si>
  <si>
    <t xml:space="preserve"> 10  00 20     10   61  115.9      5   63   81.4       15  124  197.3</t>
  </si>
  <si>
    <t xml:space="preserve"> 14  01 20      6   29   64.1      7   54   89.3       13   83  153.4</t>
  </si>
  <si>
    <t xml:space="preserve"> 15  00 40      7   38   77.8      9   50  100.8       16   88  178.6</t>
  </si>
  <si>
    <t xml:space="preserve"> 16  01 30      6   36   69.1      5   37   62.6       11   73  131.8</t>
  </si>
  <si>
    <t xml:space="preserve"> 17  02 00      6   22   59.0      5   37   62.6       11   59  121.7</t>
  </si>
  <si>
    <t xml:space="preserve"> 19  00 20      7   36   76.3      5   53   74.2       12   89  150.5</t>
  </si>
  <si>
    <t xml:space="preserve"> 21  00 30      6   46   76.3      6   79  100.1       12  125  176.4</t>
  </si>
  <si>
    <t xml:space="preserve"> 22  00 00      5   46   69.1      9   81  123.1       14  127  192.2</t>
  </si>
  <si>
    <t xml:space="preserve"> 23  02 00      5   59   78.5     10   96  141.1       15  155  219.6</t>
  </si>
  <si>
    <t xml:space="preserve"> 24  01 00      4   49   64.1      9   58  106.6       13  107  170.6</t>
  </si>
  <si>
    <t xml:space="preserve"> 25  01 10      6   59   85.7      7   50   86.4       13  109  172.1</t>
  </si>
  <si>
    <t xml:space="preserve"> 26  01 00      5   55   75.6      6   34   67.7       11   89  143.3</t>
  </si>
  <si>
    <t xml:space="preserve"> 29  00 30      6   19   56.9      3   22   37.4        9   41   94.3</t>
  </si>
  <si>
    <t xml:space="preserve"> 30  01 05      2    7   19.4      3   15   32.4        5   22   51.8</t>
  </si>
  <si>
    <t xml:space="preserve"> Monthly Mean            67.9               69.3                137.2</t>
  </si>
  <si>
    <t xml:space="preserve"> October   1960     (k = 0.72)</t>
  </si>
  <si>
    <t xml:space="preserve">  1  00 15      0    0    0.0      1    4   10.1        1    4   10.1</t>
  </si>
  <si>
    <t xml:space="preserve">  1  23 15      0    0    0.0      2    3   16.6        2    3   16.6</t>
  </si>
  <si>
    <t xml:space="preserve">  3  00 15      0    0    0.0      2   12   23.0        2   12   23.0</t>
  </si>
  <si>
    <t xml:space="preserve">  4  00 30      1    1    7.9      2    7   19.4        3    8   27.4</t>
  </si>
  <si>
    <t xml:space="preserve">  5  00 30      4   15   39.6      3   17   33.8        7   32   73.4</t>
  </si>
  <si>
    <t xml:space="preserve">  8  01 00      4   29   49.7      4   35   54.0        8   64  103.7</t>
  </si>
  <si>
    <t xml:space="preserve"> 11  00 15      7   44   82.1      4   36   54.7       11   80  136.8</t>
  </si>
  <si>
    <t xml:space="preserve"> 13  00 30      4   35   54.0      7   33   74.2       11   68  128.2</t>
  </si>
  <si>
    <t xml:space="preserve"> 14  01 15      4   29   49.7      8   42   87.8       12   71  137.5</t>
  </si>
  <si>
    <t xml:space="preserve"> 15  00 30      2   14   24.5      6   32   66.2        8   46   90.7</t>
  </si>
  <si>
    <t xml:space="preserve"> 15  23 20      3   38   49.0      4   28   49.0        7   66   97.9</t>
  </si>
  <si>
    <t xml:space="preserve"> 18  01 15      3   39   49.7      4   23   45.4        7   62   95.0</t>
  </si>
  <si>
    <t xml:space="preserve"> 19  00 45      3   49   56.9      3   18   34.6        6   67   91.4</t>
  </si>
  <si>
    <t xml:space="preserve"> 21  02 20      3   62   66.2      2   16   25.9        5   78   92.2</t>
  </si>
  <si>
    <t xml:space="preserve">  1  03 30      3    6   25.9      0    0    0.0        3    6   25.9</t>
  </si>
  <si>
    <t xml:space="preserve">  3  01 00      2    5   18.0      0    0    0.0        2    5   18.0</t>
  </si>
  <si>
    <t xml:space="preserve">  4  01 00      4   16   40.3      0    0    0.0        4   16   40.3</t>
  </si>
  <si>
    <t xml:space="preserve">  5  00 45      4   19   42.5      0    0    0.0        4   19   42.5</t>
  </si>
  <si>
    <t xml:space="preserve">  7  00 10      1    3    9.4      0    0    0.0        1    3    9.4</t>
  </si>
  <si>
    <t xml:space="preserve">  8  01 15      1    2    8.6      1    1    7.9        2    3   16.6</t>
  </si>
  <si>
    <t xml:space="preserve"> 10  04 00      1    2    8.6      1    1    7.9        2    3   16.6</t>
  </si>
  <si>
    <t xml:space="preserve"> 11  01 15      1    2    8.6      2    2   15.8        3    4   24.5</t>
  </si>
  <si>
    <t xml:space="preserve"> 14  01 00      2    5   18.0      2   26   33.1        4   31   51.1</t>
  </si>
  <si>
    <t xml:space="preserve"> 15  02 00      2   17   26.6      2   29   35.3        4   46   61.9</t>
  </si>
  <si>
    <t xml:space="preserve"> 17  05 15      2   39   42.5      1   23   23.8        3   62   66.2</t>
  </si>
  <si>
    <t xml:space="preserve"> 18  04 10      2   46   47.5      1   16   18.7        3   62   66.2</t>
  </si>
  <si>
    <t xml:space="preserve"> 19  01 15      2   53   52.6      1    5   10.8        3   58   63.4</t>
  </si>
  <si>
    <t xml:space="preserve"> 20  01 05      1   62   51.8      2    9   20.9        3   71   72.7</t>
  </si>
  <si>
    <t xml:space="preserve"> 22  01 00      1   54   46.1      0    0    0.0        1   54   46.1</t>
  </si>
  <si>
    <t xml:space="preserve"> 23  01 30      1   61   51.1      0    0    0.0        1   61   51.1</t>
  </si>
  <si>
    <t xml:space="preserve"> 24  01 20      1   46   40.3      0    0    0.0        1   46   40.3</t>
  </si>
  <si>
    <t xml:space="preserve"> 27  01 10      0    0    0.0      0    0    0.0        0    0    0.0</t>
  </si>
  <si>
    <t xml:space="preserve"> 29  01 00      0    0    0.0      0    0    0.0        0    0    0.0</t>
  </si>
  <si>
    <t xml:space="preserve"> Monthly Mean            28.3                9.2                 37.5</t>
  </si>
  <si>
    <t xml:space="preserve"> October   1963     (k = 0.72)</t>
  </si>
  <si>
    <t xml:space="preserve">  3  01 15      1    2    8.6      0    0    0.0        1    2    8.6</t>
  </si>
  <si>
    <t xml:space="preserve">  4  01 20      1    2    8.6      0    0    0.0        1    2    8.6</t>
  </si>
  <si>
    <t xml:space="preserve">  7  00 30      1   11   15.1      0    0    0.0        1   11   15.1</t>
  </si>
  <si>
    <t xml:space="preserve">  8  01 45      3   16   33.1      0    0    0.0        3   16   33.1</t>
  </si>
  <si>
    <t xml:space="preserve"> 10  01 30      2   19   28.1      0    0    0.0        2   19   28.1</t>
  </si>
  <si>
    <t xml:space="preserve"> 12  01 00      4   15   39.6      0    0    0.0        4   15   39.6</t>
  </si>
  <si>
    <t xml:space="preserve"> 13  01 30      4   15   39.6      0    0    0.0        4   15   39.6</t>
  </si>
  <si>
    <t xml:space="preserve"> 14  06 45      4   18   41.8      0    0    0.0        4   18   41.8</t>
  </si>
  <si>
    <t xml:space="preserve"> 15  01 45      4   26   47.5      0    0    0.0        4   26   47.5</t>
  </si>
  <si>
    <t xml:space="preserve"> 16  01 30      4   35   54.0      0    0    0.0        4   35   54.0</t>
  </si>
  <si>
    <t xml:space="preserve"> 17  01 00      3   17   33.8      1    2    8.6        4   19   42.5</t>
  </si>
  <si>
    <t xml:space="preserve"> 20  02 15      2   13   23.8      0    0    0.0        2   13   23.8</t>
  </si>
  <si>
    <t xml:space="preserve"> 21  01 30      1   21   22.3      0    0    0.0        1   21   22.3</t>
  </si>
  <si>
    <t xml:space="preserve"> 23  01 30      1   31   29.5      0    0    0.0        1   31   29.5</t>
  </si>
  <si>
    <t xml:space="preserve"> 24  01 30      1   45   39.6      1    1    7.9        2   46   47.5</t>
  </si>
  <si>
    <t xml:space="preserve"> 25  01 00      1   52   44.6      1    1    7.9        2   53   52.6</t>
  </si>
  <si>
    <t xml:space="preserve"> 30  01 45      3   30   43.2      1    2    8.6        4   32   51.8</t>
  </si>
  <si>
    <t xml:space="preserve"> 31  01 30      3   29   42.5      0    0    0.0        3   29   42.5</t>
  </si>
  <si>
    <t xml:space="preserve"> Monthly Mean            29.8                1.7                 31.4</t>
  </si>
  <si>
    <t xml:space="preserve"> November  1963     (k = 0.72)</t>
  </si>
  <si>
    <t xml:space="preserve">  1  01 45      3   33   45.4      0    0    0.0        3   33   45.4</t>
  </si>
  <si>
    <t xml:space="preserve">  2  01 45      3   29   42.5      0    0    0.0        3   29   42.5</t>
  </si>
  <si>
    <t xml:space="preserve">  3  01 45      2   22   30.2      1    1    7.9        3   23   38.2</t>
  </si>
  <si>
    <t xml:space="preserve">  4  01 15      1    4   10.1      2   12   23.0        3   16   33.1</t>
  </si>
  <si>
    <t xml:space="preserve">  6  01 45      1    3    9.4      0    0    0.0        1    3    9.4</t>
  </si>
  <si>
    <t xml:space="preserve">  8  02 30      1    5   10.8      0    0    0.0        1    5   10.8</t>
  </si>
  <si>
    <t xml:space="preserve">  9  01 30      1    2    8.6      0    0    0.0        1    2    8.6</t>
  </si>
  <si>
    <t xml:space="preserve"> 11  01 15      0    0    0.0      0    0    0.0        0    0    0.0</t>
  </si>
  <si>
    <t xml:space="preserve"> 12  02 00      0    0    0.0      0    0    0.0        0    0    0.0</t>
  </si>
  <si>
    <t xml:space="preserve"> 13  01 30      0    0    0.0      0    0    0.0        0    0    0.0</t>
  </si>
  <si>
    <t xml:space="preserve"> 14  01 30      0    0    0.0      0    0    0.0        0    0    0.0</t>
  </si>
  <si>
    <t xml:space="preserve"> 15  00 35      0    0    0.0      0    0    0.0        0    0    0.0</t>
  </si>
  <si>
    <t xml:space="preserve"> 16  01 00      2    4   17.3      0    0    0.0        2    4   17.3</t>
  </si>
  <si>
    <t xml:space="preserve"> 17  02 00      2    5   18.0      0    0    0.0        2    5   18.0</t>
  </si>
  <si>
    <t xml:space="preserve"> 18  02 05      2    5   18.0      0    0    0.0        2    5   18.0</t>
  </si>
  <si>
    <t xml:space="preserve"> 30  00 50      3   71   72.7      3   15   32.4        6   86  105.1</t>
  </si>
  <si>
    <t xml:space="preserve"> 31  01 40      4  103  103.0      4   19   42.5        8  122  145.4</t>
  </si>
  <si>
    <t xml:space="preserve"> Monthly Mean            51.4               34.6                 86.0</t>
  </si>
  <si>
    <t>January   1959     (k = 0.65)</t>
  </si>
  <si>
    <t xml:space="preserve">  2  01 30     12   63  118.9      9   74  106.6       21  137  225.5</t>
  </si>
  <si>
    <t xml:space="preserve">  3  02 30      9   62   98.8     11   52  105.3       20  114  204.1</t>
  </si>
  <si>
    <t xml:space="preserve">  4  05 40      9   59   96.8      7   76   94.9       16  135  191.8</t>
  </si>
  <si>
    <t xml:space="preserve">  5  02 30      9   67  102.0      7   57   82.5       16  124  184.6</t>
  </si>
  <si>
    <t xml:space="preserve">  6  02 00      8   91  111.1     10   78  115.7       18  169  226.8</t>
  </si>
  <si>
    <t xml:space="preserve">  7  03 00      9  106  127.4      8   50   84.5       17  156  211.9</t>
  </si>
  <si>
    <t xml:space="preserve">  8  01 15     10  136  153.4      8   60   91.0       18  196  244.4</t>
  </si>
  <si>
    <t xml:space="preserve"> 10  02 30      8   72   98.8      7   41   72.1       15  113  170.9</t>
  </si>
  <si>
    <t xml:space="preserve"> 11  01 45      8   87  108.5      5   35   55.2       13  122  163.8</t>
  </si>
  <si>
    <t xml:space="preserve"> 12  01 20      8  106  120.9      6   28   57.2       14  134  178.1</t>
  </si>
  <si>
    <t xml:space="preserve"> 13  01 15      9   66  101.4      5   17   43.5       14   83  144.9</t>
  </si>
  <si>
    <t xml:space="preserve"> 14  01 15      6   51   72.1      4    4   28.6       10   55  100.8</t>
  </si>
  <si>
    <t xml:space="preserve"> 15  01 45      7   58   83.2      3    7   24.0       10   65  107.2</t>
  </si>
  <si>
    <t xml:space="preserve"> 17  02 00     10   64  106.6      5   24   48.1       15   88  154.7</t>
  </si>
  <si>
    <t xml:space="preserve"> 18  01 30      9   71  104.6      6   28   57.2       15   99  161.8</t>
  </si>
  <si>
    <t xml:space="preserve"> 19  01 15     11   79  122.8      5   19   44.8       16   98  167.7</t>
  </si>
  <si>
    <t xml:space="preserve"> 20  02 00     12  127  160.5      5   23   47.4       17  150  208.0</t>
  </si>
  <si>
    <t xml:space="preserve"> 21  01 15     13  155  185.2      5   24   48.1       18  179  233.3</t>
  </si>
  <si>
    <t xml:space="preserve"> 22  05 20     15  202  228.8      4   25   42.2       19  227  271.0</t>
  </si>
  <si>
    <t xml:space="preserve"> 23  02 20     10  214  204.1      3   23   34.4       13  237  238.5</t>
  </si>
  <si>
    <t xml:space="preserve"> 24  03 00     13  154  184.6      2    9   18.8       15  163  203.4</t>
  </si>
  <si>
    <t xml:space="preserve"> 25  02 50     15  149  194.3      3    6   23.4       18  155  217.7</t>
  </si>
  <si>
    <t xml:space="preserve"> 26  03 15     15  162  202.8      2    8   18.2       17  170  221.0</t>
  </si>
  <si>
    <t xml:space="preserve"> 28  01 15     15  134  184.6      6   30   58.5       21  164  243.1</t>
  </si>
  <si>
    <t xml:space="preserve"> 30  04 15     10   50   97.5      4   18   37.7       14   68  135.2</t>
  </si>
  <si>
    <t xml:space="preserve"> 31  01 15      6   36   62.4      5   13   40.9       11   49  103.3</t>
  </si>
  <si>
    <t xml:space="preserve"> Monthly Mean           132.0               57.0                189.0</t>
  </si>
  <si>
    <t xml:space="preserve"> February  1959     (k = 0.65)</t>
  </si>
  <si>
    <t xml:space="preserve"> 31  23 45      8   28   70.2      6   14   48.1       14   42  118.3</t>
  </si>
  <si>
    <t xml:space="preserve">  3  04 00      5   64   74.1      7   16   55.9       12   80  130.0</t>
  </si>
  <si>
    <t xml:space="preserve">  4  01 15      8   54   87.1      5   10   39.0       13   64  126.1</t>
  </si>
  <si>
    <t xml:space="preserve">  5  01 30     13   50  117.0      2    5   16.2       15   55  133.2</t>
  </si>
  <si>
    <t xml:space="preserve">  6  02 15      9   63   99.4      2    3   14.9       11   66  114.4</t>
  </si>
  <si>
    <t xml:space="preserve">  7  05 20      9   52   92.3      3    4   22.1       12   56  114.4</t>
  </si>
  <si>
    <t xml:space="preserve">  8  01 45      8   35   74.8      0    0    0.0        8   35   74.8</t>
  </si>
  <si>
    <t xml:space="preserve">  9  01 15      8   40   78.0      0    0    0.0        8   40   78.0</t>
  </si>
  <si>
    <t xml:space="preserve"> 10  00 40      7   46   75.4      0    0    0.0        7   46   75.4</t>
  </si>
  <si>
    <t xml:space="preserve"> 11  01 00      8   47   82.5      0    0    0.0        8   47   82.5</t>
  </si>
  <si>
    <t xml:space="preserve">  7  01 30      1    2    8.6      0    0    0.0        1    2    8.6</t>
  </si>
  <si>
    <t xml:space="preserve">  8  03 00      1    2    8.6      0    0    0.0        1    2    8.6</t>
  </si>
  <si>
    <t xml:space="preserve"> 13  02 30      2    3   16.6      0    0    0.0        2    3   16.6</t>
  </si>
  <si>
    <t xml:space="preserve"> 14  01 00      2    5   18.0      0    0    0.0        2    5   18.0</t>
  </si>
  <si>
    <t xml:space="preserve"> 16  01 30      2    6   18.7      0    0    0.0        2    6   18.7</t>
  </si>
  <si>
    <t xml:space="preserve"> 17  01 15      1    4   10.1      0    0    0.0        1    4   10.1</t>
  </si>
  <si>
    <t xml:space="preserve"> 19  01 40      2   18   27.4      0    0    0.0        2   18   27.4</t>
  </si>
  <si>
    <t xml:space="preserve"> 20  01 00      1   19   20.9      0    0    0.0        1   19   20.9</t>
  </si>
  <si>
    <t xml:space="preserve"> 21  01 45      1   25   25.2      0    0    0.0        1   25   25.2</t>
  </si>
  <si>
    <t xml:space="preserve"> 22  02 00      3   40   50.4      0    0    0.0        3   40   50.4</t>
  </si>
  <si>
    <t xml:space="preserve"> 23  01 00      3   39   49.7      0    0    0.0        3   39   49.7</t>
  </si>
  <si>
    <t xml:space="preserve"> 24  01 15      5   50   72.0      0    0    0.0        5   50   72.0</t>
  </si>
  <si>
    <t xml:space="preserve"> 25  01 15      4   50   64.8      0    0    0.0        4   50   64.8</t>
  </si>
  <si>
    <t xml:space="preserve"> 26  01 15      3   55   61.2      0    0    0.0        3   55   61.2</t>
  </si>
  <si>
    <t xml:space="preserve"> 27  01 20      3   42   51.8      3    5   25.2        6   47   77.0</t>
  </si>
  <si>
    <t xml:space="preserve"> 28  01 15      3   61   65.5      3    4   24.5        6   65   90.0</t>
  </si>
  <si>
    <t xml:space="preserve"> 29  01 15      2   54   53.3      2    5   18.0        4   59   71.3</t>
  </si>
  <si>
    <t xml:space="preserve"> 30  01 15      2   56   54.7      1    2    8.6        3   58   63.4</t>
  </si>
  <si>
    <t xml:space="preserve"> 31  01 10      3   51   58.3      0    0    0.0        3   51   58.3</t>
  </si>
  <si>
    <t xml:space="preserve"> Monthly Mean            29.3                3.1                 32.4</t>
  </si>
  <si>
    <t xml:space="preserve"> February  1962     (k = 0.72)</t>
  </si>
  <si>
    <t xml:space="preserve">  1  01 00      3   57   62.6      1    2    8.6        4   59   71.3</t>
  </si>
  <si>
    <t xml:space="preserve">  2  01 15      3   51   58.3      1    2    8.6        4   53   67.0</t>
  </si>
  <si>
    <t xml:space="preserve">  3  01 15      3   44   53.3      0    0    0.0        3   44   53.3</t>
  </si>
  <si>
    <t xml:space="preserve">  4  01 30      3   30   43.2      1    1    7.9        4   31   51.1</t>
  </si>
  <si>
    <t xml:space="preserve">  5  01 15      3   26   40.3      0    0    0.0        3   26   40.3</t>
  </si>
  <si>
    <t xml:space="preserve">  6  01 30      2   27   33.8      1    3    9.4        3   30   43.2</t>
  </si>
  <si>
    <t xml:space="preserve">  7  01 15      2   12   23.0      0    0    0.0        2   12   23.0</t>
  </si>
  <si>
    <t xml:space="preserve">  8  01 15      2   12   23.0      0    0    0.0        2   12   23.0</t>
  </si>
  <si>
    <t xml:space="preserve">  9  01 20      2   14   24.5      0    0    0.0        2   14   24.5</t>
  </si>
  <si>
    <t xml:space="preserve"> 10  01 00      1    7   12.2      0    0    0.0        1    7   12.2</t>
  </si>
  <si>
    <t xml:space="preserve"> 11  00 30      1    3    9.4      0    0    0.0        1    3    9.4</t>
  </si>
  <si>
    <t xml:space="preserve"> 14  01 15      2    6   18.7      0    0    0.0        2    6   18.7</t>
  </si>
  <si>
    <t xml:space="preserve"> 15  01 15      2    5   18.0      0    0    0.0        2    5   18.0</t>
  </si>
  <si>
    <t xml:space="preserve"> 16  01 15      1    6   11.5      0    0    0.0        1    6   11.5</t>
  </si>
  <si>
    <t xml:space="preserve">  7  00 45      4   43   53.9      1   10   13.0        5   53   66.9</t>
  </si>
  <si>
    <t xml:space="preserve"> 10  01 30      8  102  118.3      5   46   62.4       13  148  180.7</t>
  </si>
  <si>
    <t xml:space="preserve"> 11  01 45      8   61   91.6      2   21   26.6       10   82  118.3</t>
  </si>
  <si>
    <t xml:space="preserve"> 13  01 45      8   68   96.2      4   23   40.9       12   91  137.1</t>
  </si>
  <si>
    <t xml:space="preserve"> 14  01 00      9   60   97.5      5   60   71.5       14  120  169.0</t>
  </si>
  <si>
    <t xml:space="preserve"> 14  23 20      7   56   81.9      5   59   70.8       12  115  152.8</t>
  </si>
  <si>
    <t xml:space="preserve"> 17  01 30      7   54   80.6      3   53   53.9       10  107  134.5</t>
  </si>
  <si>
    <t xml:space="preserve"> 18  01 50      6   51   72.1      3   38   44.2        9   89  116.3</t>
  </si>
  <si>
    <t xml:space="preserve"> 18  23 20      9   57   95.5      2   19   25.3       11   76  120.9</t>
  </si>
  <si>
    <t xml:space="preserve"> 22  01 30     10   73  112.4      0    0    0.0       10   73  112.4</t>
  </si>
  <si>
    <t xml:space="preserve"> 23  03 00     15   99  161.8      3    6   23.4       18  105  185.2</t>
  </si>
  <si>
    <t xml:space="preserve"> 24  05 30      9   83  112.4      3   27   37.0       12  110  149.5</t>
  </si>
  <si>
    <t xml:space="preserve"> 25  00 45     12   68  122.2      3   18   31.2       15   86  153.4</t>
  </si>
  <si>
    <t xml:space="preserve"> 26  00 20     13  102  150.8      4   16   36.4       17  118  187.2</t>
  </si>
  <si>
    <t xml:space="preserve"> 28  01 30     12  113  151.4      3   22   33.8       15  135  185.2</t>
  </si>
  <si>
    <t xml:space="preserve"> Monthly Mean           109.4               37.0                146.4</t>
  </si>
  <si>
    <t xml:space="preserve"> May       1959     (k = 0.65)</t>
  </si>
  <si>
    <t xml:space="preserve">  2  01 45      6   57   76.0      3   30   39.0        9   87  115.0</t>
  </si>
  <si>
    <t xml:space="preserve">  2  23 00      7   64   87.1      2   26   29.9        9   90  117.0</t>
  </si>
  <si>
    <t xml:space="preserve">  4  04 10      6   36   62.4      4   32   46.8       10   68  109.2</t>
  </si>
  <si>
    <t xml:space="preserve">  5  02 00      6   21   52.6      5   36   55.9       11   57  108.5</t>
  </si>
  <si>
    <t xml:space="preserve">  6  22 00      6   30   58.5      6   43   66.9       12   73  125.4</t>
  </si>
  <si>
    <t xml:space="preserve">  8  00 00      6   76   88.4      5   58   70.2       11  134  158.6</t>
  </si>
  <si>
    <t xml:space="preserve"> 10  01 15     11  128  154.7      3   71   65.6       14  199  220.3</t>
  </si>
  <si>
    <t xml:space="preserve"> 11  01 00     10  186  185.9      5   74   80.6       15  260  266.5</t>
  </si>
  <si>
    <t xml:space="preserve"> 12  00 45     10  205  198.2      3   63   60.4       13  268  258.7</t>
  </si>
  <si>
    <t xml:space="preserve"> 13  01 15     10  162  170.3      4   32   46.8       14  194  217.1</t>
  </si>
  <si>
    <t xml:space="preserve"> 14  01 15     11  166  179.4      3   34   41.6       14  200  221.0</t>
  </si>
  <si>
    <t xml:space="preserve"> 15  01 00     13  186  205.4      4   37   50.0       17  223  255.4</t>
  </si>
  <si>
    <t xml:space="preserve"> 19  01 10      9   95  120.2      2   13   21.4       11  108  141.7</t>
  </si>
  <si>
    <t xml:space="preserve"> 20  00 30     10   83  118.9      3   18   31.2       13  101  150.1</t>
  </si>
  <si>
    <t xml:space="preserve"> 21  00 10     10   82  118.3      2    8   18.2       12   90  136.5</t>
  </si>
  <si>
    <t xml:space="preserve"> 21  23 00      9   69  103.3      2   20   26.0       11   89  129.3</t>
  </si>
  <si>
    <t xml:space="preserve"> 25  00 45     12   87  134.5      1   29   25.3       13  116  159.9</t>
  </si>
  <si>
    <t xml:space="preserve"> 26  01 30     11   83  125.4      1   42   33.8       12  125  159.2</t>
  </si>
  <si>
    <t xml:space="preserve"> 27  03 15     10   63  105.9      1   31   26.6       11   94  132.6</t>
  </si>
  <si>
    <t xml:space="preserve"> 28  02 45      6   54   74.1      2   39   38.3        8   93  112.4</t>
  </si>
  <si>
    <t xml:space="preserve"> 29  00 30      6   30   58.5      3   27   37.0        9   57   95.5</t>
  </si>
  <si>
    <t xml:space="preserve"> 30  04 30      6   25   55.2      2   28   31.2        8   53   86.4</t>
  </si>
  <si>
    <t xml:space="preserve"> 31  00 00      7   36   68.9      3   39   44.8       10   75  113.7</t>
  </si>
  <si>
    <t xml:space="preserve"> Monthly Mean           113.2               43.0                156.1</t>
  </si>
  <si>
    <t xml:space="preserve"> June      1959     (k = 0.65)</t>
  </si>
  <si>
    <t xml:space="preserve">  1  02 00      7   30   65.0      4   67   69.5       11   97  134.5</t>
  </si>
  <si>
    <t xml:space="preserve">  2  01 00      6   32   59.8      5   57   69.5       11   89  129.3</t>
  </si>
  <si>
    <t xml:space="preserve">  4  01 00      9   46   88.4      4   57   63.0       13  103  151.4</t>
  </si>
  <si>
    <t xml:space="preserve">  4  23 00      9   30   78.0      4   56   62.4       13   86  140.4</t>
  </si>
  <si>
    <t xml:space="preserve">  9  04 15      9   77  108.5      4   78   76.7       13  155  185.2</t>
  </si>
  <si>
    <t xml:space="preserve"> 12  02 20     15  126  179.4      4   31   46.1       19  157  225.5</t>
  </si>
  <si>
    <t xml:space="preserve"> 13  00 30     13  111  156.6      2   27   30.5       15  138  187.2</t>
  </si>
  <si>
    <t xml:space="preserve"> 14  04 30      9   92  118.3      4   27   43.5       13  119  161.8</t>
  </si>
  <si>
    <t xml:space="preserve"> 15  02 00     10   83  118.9      4   19   38.3       14  102  157.3</t>
  </si>
  <si>
    <t xml:space="preserve"> 16  02 00     12  110  149.5      4   28   44.2       16  138  193.7</t>
  </si>
  <si>
    <t xml:space="preserve"> 18  00 50      9   82  111.8      4    9   31.8       13   91  143.6</t>
  </si>
  <si>
    <t xml:space="preserve"> 22  02 00      8   72   98.8      3   12   27.3       11   84  126.1</t>
  </si>
  <si>
    <t xml:space="preserve"> 24  01 00      9   83  112.4      4   27   43.5       13  110  156.0</t>
  </si>
  <si>
    <t xml:space="preserve"> 26  02 40     10  109  135.8      4   22   40.3       14  131  176.1</t>
  </si>
  <si>
    <t xml:space="preserve"> 27  01 45     10  118  141.7      6   33   60.4       16  151  202.1</t>
  </si>
  <si>
    <t xml:space="preserve"> 28  03 00      7  102  111.8      4   23   40.9       11  125  152.8</t>
  </si>
  <si>
    <t xml:space="preserve"> Monthly Mean           114.7               49.3                164.0</t>
  </si>
  <si>
    <t xml:space="preserve"> July      1959     (k = 0.65)</t>
  </si>
  <si>
    <t xml:space="preserve">  2  02 00      9   37   82.5      3   13   27.9       12   50  110.5</t>
  </si>
  <si>
    <t xml:space="preserve">  3  04 00     10   56  101.4      3   11   26.6       13   67  128.0</t>
  </si>
  <si>
    <t xml:space="preserve">  5  23 45      9  103  125.4      4    7   30.5       13  110  156.0</t>
  </si>
  <si>
    <t xml:space="preserve">  7  01 00      7   90  104.0      2    5   16.2        9   95  120.2</t>
  </si>
  <si>
    <t xml:space="preserve">  8  00 45      2    6   18.7      1    1    7.9        3    7   26.6</t>
  </si>
  <si>
    <t xml:space="preserve">  9  01 15      1    3    9.4      2    8   20.2        3   11   29.5</t>
  </si>
  <si>
    <t xml:space="preserve"> 10  01 00      1    2    8.6      2   12   23.0        3   14   31.7</t>
  </si>
  <si>
    <t xml:space="preserve"> 11  01 00      1    3    9.4      2   18   27.4        3   21   36.7</t>
  </si>
  <si>
    <t xml:space="preserve"> 13  01 30      1    4   10.1      2   14   24.5        3   18   34.6</t>
  </si>
  <si>
    <t xml:space="preserve"> 14  01 00      1    2    8.6      1   10   14.4        2   12   23.0</t>
  </si>
  <si>
    <t xml:space="preserve"> 20  00 45      2    4   17.3      1    4   10.1        3    8   27.4</t>
  </si>
  <si>
    <t xml:space="preserve"> 21  01 15      2   15   25.2      0    0    0.0        2   15   25.2</t>
  </si>
  <si>
    <t xml:space="preserve"> 22  00 15      3   17   33.8      2    7   19.4        5   24   53.3</t>
  </si>
  <si>
    <t xml:space="preserve"> 24  01 30      1   20   21.6      1   21   22.3        2   41   43.9</t>
  </si>
  <si>
    <t xml:space="preserve"> 25  03 20      1   25   25.2      1   32   30.2        2   57   55.4</t>
  </si>
  <si>
    <t xml:space="preserve"> 26  02 10      1   21   22.3      1   28   27.4        2   49   49.7</t>
  </si>
  <si>
    <t xml:space="preserve"> 28  01 15      2   15   25.2      1   27   26.6        3   42   51.8</t>
  </si>
  <si>
    <t xml:space="preserve"> 29  01 15      2   15   25.2      1   15   18.0        3   30   43.2</t>
  </si>
  <si>
    <t xml:space="preserve"> 30  00 45      2   22   30.2      2   18   27.4        4   40   57.6</t>
  </si>
  <si>
    <t xml:space="preserve"> 31  01 00      1   13   16.6      1    9   13.7        2   22   30.2</t>
  </si>
  <si>
    <t xml:space="preserve"> Monthly Mean            23.9               14.9                 38.8</t>
  </si>
  <si>
    <t xml:space="preserve"> June      1962     (k = 0.72)</t>
  </si>
  <si>
    <t xml:space="preserve">  1  00 15      1    6   11.5      2   11   22.3        3   17   33.8</t>
  </si>
  <si>
    <t xml:space="preserve">  2  00 20      1    4   10.1      2   11   22.3        3   15   32.4</t>
  </si>
  <si>
    <t xml:space="preserve">  5  00 30      0    0    0.0      2    3   16.6        2    3   16.6</t>
  </si>
  <si>
    <t xml:space="preserve">  6  04 00      2    7   19.4      1    7   12.2        3   14   31.7</t>
  </si>
  <si>
    <t xml:space="preserve"> 14  06 45      1    4   10.1      2   12   23.0        3   16   33.1</t>
  </si>
  <si>
    <t xml:space="preserve"> 15  01 15      2    9   20.9      2   15   25.2        4   24   46.1</t>
  </si>
  <si>
    <t xml:space="preserve"> 16  01 00      2   17   26.6      2   12   23.0        4   29   49.7</t>
  </si>
  <si>
    <t xml:space="preserve"> 17  00 30      4   15   39.6      2   14   24.5        6   29   64.1</t>
  </si>
  <si>
    <t xml:space="preserve"> 18  00 30      4   12   37.4      3   10   28.8        7   22   66.2</t>
  </si>
  <si>
    <t xml:space="preserve"> 19  01 15      1   10   14.4      3   12   30.2        4   22   44.6</t>
  </si>
  <si>
    <t xml:space="preserve"> 20  01 00      2   17   26.6      2    9   20.9        4   26   47.5</t>
  </si>
  <si>
    <t xml:space="preserve"> 21  01 00      2   16   25.9      1    1    7.9        3   17   33.8</t>
  </si>
  <si>
    <t xml:space="preserve"> 23  01 30      1   17   19.4      1    1    7.9        2   18   27.4</t>
  </si>
  <si>
    <t xml:space="preserve"> 24  00 30      2   14   24.5      0    0    0.0        2   14   24.5</t>
  </si>
  <si>
    <t xml:space="preserve"> 28  01 15      1   13   16.6      2    9   20.9        3   22   37.4</t>
  </si>
  <si>
    <t xml:space="preserve"> Monthly Mean            20.2               19.1                 39.3</t>
  </si>
  <si>
    <t xml:space="preserve"> July      1962     (k = 0.72)</t>
  </si>
  <si>
    <t xml:space="preserve">  1  05 30      1   18   20.2      3    8   27.4        4   26   47.5</t>
  </si>
  <si>
    <t xml:space="preserve">  3  04 30      1   14   17.3      1    7   12.2        2   21   29.5</t>
  </si>
  <si>
    <t xml:space="preserve"> 11  03 10      1    6   11.5      0    0    0.0        1    6   11.5</t>
  </si>
  <si>
    <t xml:space="preserve"> 12  00 30      1    4   10.1      0    0    0.0        1    4   10.1</t>
  </si>
  <si>
    <t xml:space="preserve"> 13  01 45      1   14   17.3      1    2    8.6        2   16   25.9</t>
  </si>
  <si>
    <t xml:space="preserve"> 14  00 30      1   10   14.4      1    1    7.9        2   11   22.3</t>
  </si>
  <si>
    <t xml:space="preserve"> 15  00 30      1    5   10.8      1    1    7.9        2    6   18.7</t>
  </si>
  <si>
    <t xml:space="preserve"> 16  01 30      1    5   10.8      0    0    0.0        1    5   10.8</t>
  </si>
  <si>
    <t xml:space="preserve"> 17  03 30      3    9   28.1      1    1    7.9        4   10   36.0</t>
  </si>
  <si>
    <t xml:space="preserve"> 19  01 15      1    1    7.9      1    2    8.6        2    3   16.6</t>
  </si>
  <si>
    <t xml:space="preserve"> 21  01 30      2    5   18.0      1    1    7.9        3    6   25.9</t>
  </si>
  <si>
    <t xml:space="preserve"> 22  02 00      1    2    8.6      2    8   20.2        3   10   28.8</t>
  </si>
  <si>
    <t xml:space="preserve"> 23  01 45      2    7   19.4      0    0    0.0        2    7   19.4</t>
  </si>
  <si>
    <t xml:space="preserve"> 24  03 45      0    0    0.0      2    9   20.9        2    9   20.9</t>
  </si>
  <si>
    <t xml:space="preserve"> 25  00 50      0    0    0.0      1    6   11.5        1    6   11.5</t>
  </si>
  <si>
    <t xml:space="preserve"> 25  23 45      1    1    7.9      1    5   10.8        2    6   18.7</t>
  </si>
  <si>
    <t xml:space="preserve"> 26  23 50      1    3    9.4      0    0    0.0        1    3    9.4</t>
  </si>
  <si>
    <t xml:space="preserve"> 29  00 45      1    4   10.1      0    0    0.0        1    4   10.1</t>
  </si>
  <si>
    <t xml:space="preserve"> 30  00 30      1    2    8.6      0    0    0.0        1    2    8.6</t>
  </si>
  <si>
    <t xml:space="preserve"> 31  00 30      0    0    0.0      0    0    0.0        0    0    0.0</t>
  </si>
  <si>
    <t xml:space="preserve"> Monthly Mean            11.5                7.6                 19.1</t>
  </si>
  <si>
    <t xml:space="preserve"> August    1962     (k = 0.72)</t>
  </si>
  <si>
    <t xml:space="preserve">  4  01 00      0    0    0.0      1    1    7.9        1    1    7.9</t>
  </si>
  <si>
    <t xml:space="preserve">  5  01 00      0    0    0.0      1    1    7.9        1    1    7.9</t>
  </si>
  <si>
    <t xml:space="preserve">  6  01 30      1    4   10.1      0    0    0.0        1    4   10.1</t>
  </si>
  <si>
    <t xml:space="preserve">  7  01 00      1    1    7.9      0    0    0.0        1    1    7.9</t>
  </si>
  <si>
    <t xml:space="preserve"> 12  01 00      1    3    9.4      1    1    7.9        2    4   17.3</t>
  </si>
  <si>
    <t xml:space="preserve"> 13  01 00      1    8   13.0      0    0    0.0        1    8   13.0</t>
  </si>
  <si>
    <t xml:space="preserve"> 14  02 30      1   15   18.0      1    4   10.1        2   19   28.1</t>
  </si>
  <si>
    <t xml:space="preserve"> 15  01 00      1   28   27.4      1    8   13.0        2   36   40.3</t>
  </si>
  <si>
    <t xml:space="preserve"> 16  00 30      1   18   20.2      1    8   13.0        2   26   33.1</t>
  </si>
  <si>
    <t xml:space="preserve"> 17  00 45      3   29   42.5      0    0    0.0        3   29   42.5</t>
  </si>
  <si>
    <t xml:space="preserve"> 18  01 00      3   31   43.9      0    0    0.0        3   31   43.9</t>
  </si>
  <si>
    <t xml:space="preserve"> 21  01 45      2   21   29.5      0    0    0.0        2   21   29.5</t>
  </si>
  <si>
    <t xml:space="preserve"> 22  02 30      3   20   36.0      0    0    0.0        3   20   36.0</t>
  </si>
  <si>
    <t xml:space="preserve"> 23  01 00      2   17   26.6      0    0    0.0        2   17   26.6</t>
  </si>
  <si>
    <t xml:space="preserve"> 24  01 20      2    7   19.4      1    3    9.4        3   10   28.8</t>
  </si>
  <si>
    <t xml:space="preserve"> 25  01 15      1    1    7.9      0    0    0.0        1    1    7.9</t>
  </si>
  <si>
    <t xml:space="preserve"> 30  05 30      1    2    8.6      1    3    9.4        2    5   18.0</t>
  </si>
  <si>
    <t xml:space="preserve"> 31  01 35      1    6   11.5      1    6   11.5        2   12   23.0</t>
  </si>
  <si>
    <t xml:space="preserve"> Monthly Mean            12.5                3.2                 15.7</t>
  </si>
  <si>
    <t xml:space="preserve"> September 1962     (k = 0.72)</t>
  </si>
  <si>
    <t xml:space="preserve">  1  00 45      1   16   18.7      1    3    9.4        2   19   28.1</t>
  </si>
  <si>
    <t xml:space="preserve">  3  00 45      1   31   29.5      2   20   28.8        3   51   58.3</t>
  </si>
  <si>
    <t xml:space="preserve">  5  02 00      3   30   43.2      3   12   30.2        6   42   73.4</t>
  </si>
  <si>
    <t xml:space="preserve">  9  01 00      3   15   32.4      1   16   18.7        4   31   51.1</t>
  </si>
  <si>
    <t xml:space="preserve"> 31  03 30      9   60   97.5      3   28   37.7       12   88  135.2</t>
  </si>
  <si>
    <t xml:space="preserve"> Monthly Mean            59.0               48.1                107.1</t>
  </si>
  <si>
    <t xml:space="preserve"> November  1959     (k = 0.65)</t>
  </si>
  <si>
    <t xml:space="preserve">  3  00 45      6   58   76.7      1    2    7.8        7   60   84.5</t>
  </si>
  <si>
    <t xml:space="preserve">  5  00 15      6   47   69.5      1    2    7.8        7   49   77.3</t>
  </si>
  <si>
    <t xml:space="preserve">  6  02 20      4   30   45.5      2    7   17.5        6   37   63.0</t>
  </si>
  <si>
    <t xml:space="preserve">  8  00 45      7   28   63.7      4   48   57.2       11   76  120.9</t>
  </si>
  <si>
    <t xml:space="preserve">  9  00 15      7   27   63.0      3   67   63.0       10   94  126.1</t>
  </si>
  <si>
    <t xml:space="preserve"> 11  05 00      5   22   46.8      3   83   73.4        8  105  120.2</t>
  </si>
  <si>
    <t xml:space="preserve"> 14  00 45      7   42   72.8      3   55   55.2       10   97  128.0</t>
  </si>
  <si>
    <t xml:space="preserve"> 15  01 10      8   29   70.8      3   53   53.9       11   82  124.8</t>
  </si>
  <si>
    <t xml:space="preserve"> 16  00 30      6   26   55.9      3   46   49.4        9   72  105.3</t>
  </si>
  <si>
    <t xml:space="preserve"> 17  00 20      5   21   46.1      3   19   31.8        8   40   78.0</t>
  </si>
  <si>
    <t xml:space="preserve"> 18  00 20      8   19   64.3      2    5   16.2       10   24   80.6</t>
  </si>
  <si>
    <t xml:space="preserve"> 20  02 20      6   29   57.8      1    3    8.4        7   32   66.3</t>
  </si>
  <si>
    <t xml:space="preserve"> 21  00 45      6   30   58.5      0    0    0.0        6   30   58.5</t>
  </si>
  <si>
    <t xml:space="preserve"> 22  01 00      6   38   63.7      1    2    7.8        7   40   71.5</t>
  </si>
  <si>
    <t xml:space="preserve"> 23  05 30      7   48   76.7      1    7   11.0        8   55   87.8</t>
  </si>
  <si>
    <t xml:space="preserve"> 24  03 00      8   85  107.2      3   23   34.4       11  108  141.7</t>
  </si>
  <si>
    <t xml:space="preserve"> 26  01 45      7  113  118.9      2   22   27.3        9  135  146.2</t>
  </si>
  <si>
    <t xml:space="preserve"> 28  01 15      8  117  128.0      2    9   18.8       10  126  146.9</t>
  </si>
  <si>
    <t xml:space="preserve"> 29  01 10      7  163  151.4      1    4    9.1        8  167  160.5</t>
  </si>
  <si>
    <t xml:space="preserve"> 30  02 00      8  150  149.5      2    3   14.9       10  153  164.4</t>
  </si>
  <si>
    <t xml:space="preserve"> Monthly Mean            79.4               28.3                107.6</t>
  </si>
  <si>
    <t xml:space="preserve"> December  1959     (k = 0.65)</t>
  </si>
  <si>
    <t xml:space="preserve">  1  00 45     10  143  157.9      0    0    0.0       10  143  157.9</t>
  </si>
  <si>
    <t xml:space="preserve">  2  00 45      9  124  139.1      0    0    0.0        9  124  139.1</t>
  </si>
  <si>
    <t xml:space="preserve">  3  05 50      9  146  153.4      1    7   11.0       10  153  164.4</t>
  </si>
  <si>
    <t xml:space="preserve">  4  01 50     10  180  182.0      2   15   22.8       12  195  204.8</t>
  </si>
  <si>
    <t xml:space="preserve">  5  00 15      6  115  113.7      2    6   16.9        8  121  130.6</t>
  </si>
  <si>
    <t xml:space="preserve">  6  01 00      7  127  128.0      1   10   13.0        8  137  141.0</t>
  </si>
  <si>
    <t xml:space="preserve">  7  00 45      7  114  119.6      1    7   11.0        8  121  130.6</t>
  </si>
  <si>
    <t xml:space="preserve">  8  01 15      7  104  113.1      2    8   18.2        9  112  131.3</t>
  </si>
  <si>
    <t xml:space="preserve">  9  00 45      6  104  106.6      3   19   31.8        9  123  138.4</t>
  </si>
  <si>
    <t xml:space="preserve"> 10  01 10      5   59   70.8      1    3    8.4        6   62   79.3</t>
  </si>
  <si>
    <t xml:space="preserve"> 12  05 30      5   39   57.8      2    8   18.2        7   47   76.0</t>
  </si>
  <si>
    <t xml:space="preserve"> 13  01 30      3   30   39.0      2    5   16.2        5   35   55.2</t>
  </si>
  <si>
    <t xml:space="preserve"> 14  01 15      4   35   48.8      2    5   16.2        6   40   65.0</t>
  </si>
  <si>
    <t xml:space="preserve"> 17  02 15      5   30   52.0      4   38   50.7        9   68  102.7</t>
  </si>
  <si>
    <t xml:space="preserve"> 18  02 10      4   38   50.7      3   40   45.5        7   78   96.2</t>
  </si>
  <si>
    <t xml:space="preserve"> 21  01 30      8   65   94.2      2   21   26.6       10   86  120.9</t>
  </si>
  <si>
    <t xml:space="preserve"> 22  02 45      6   54   74.1      2   11   20.1        8   65   94.2</t>
  </si>
  <si>
    <t xml:space="preserve"> 23  05 30      8   58   89.7      2    8   18.2       10   66  107.9</t>
  </si>
  <si>
    <t xml:space="preserve"> 24  01 00     10   61  104.6      1    7   11.0       11   68  115.7</t>
  </si>
  <si>
    <t xml:space="preserve"> 25  01 50     10   77  115.0      1    2    7.8       11   79  122.8</t>
  </si>
  <si>
    <t xml:space="preserve"> 26  01 00      9   81  111.1      1    2    7.8       10   83  118.9</t>
  </si>
  <si>
    <t xml:space="preserve"> 27  01 00      9   63   99.4      2    6   16.9       11   69  116.3</t>
  </si>
  <si>
    <t xml:space="preserve"> 28  01 00     10   74  113.1      2    2   14.3       12   76  127.4</t>
  </si>
  <si>
    <t xml:space="preserve"> 29  04 00     11   75  120.2      2   19   25.3       13   94  145.6</t>
  </si>
  <si>
    <t xml:space="preserve"> 30  01 30      7   41   72.1      2   22   27.3        9   63   99.4</t>
  </si>
  <si>
    <t xml:space="preserve"> Monthly Mean           101.1               18.2                119.3</t>
  </si>
  <si>
    <t xml:space="preserve"> January   1958     (k = 0.65)</t>
  </si>
  <si>
    <t xml:space="preserve">  1  02 30      9   41   85.1     11   70  117.0       20  111  202.1</t>
  </si>
  <si>
    <t xml:space="preserve">  2  05 30      8   44   80.6      9   45   87.8       17   89  168.3</t>
  </si>
  <si>
    <t xml:space="preserve">  3  03 30      6   69   83.8      6   51   72.1       12  120  156.0</t>
  </si>
  <si>
    <t xml:space="preserve">  4  02 30      7   89  103.3      8   52   85.8       15  141  189.1</t>
  </si>
  <si>
    <t xml:space="preserve"> 17  01 00      2   30   36.0      2   19   28.1        4   49   64.1</t>
  </si>
  <si>
    <t xml:space="preserve"> 19  01 00      2   11   22.3      1   16   18.7        3   27   41.0</t>
  </si>
  <si>
    <t xml:space="preserve"> 25  05 10      3   10   28.8      0    0    0.0        3   10   28.8</t>
  </si>
  <si>
    <t xml:space="preserve"> 27  04 15      1    2    8.6      0    0    0.0        1    2    8.6</t>
  </si>
  <si>
    <t xml:space="preserve"> 29  00 45      1    3    9.4      0    0    0.0        1    3    9.4</t>
  </si>
  <si>
    <t xml:space="preserve"> 30  01 35      1    4   10.1      0    0    0.0        1    4   10.1</t>
  </si>
  <si>
    <t xml:space="preserve"> Monthly Mean            10.2               11.5                 21.7</t>
  </si>
  <si>
    <t xml:space="preserve"> December  1962     (k = 0.72)</t>
  </si>
  <si>
    <t xml:space="preserve">  1  01 00      2   14   24.5      0    0    0.0        2   14   24.5</t>
  </si>
  <si>
    <t xml:space="preserve">  3  00 30      2   15   25.2      0    0    0.0        2   15   25.2</t>
  </si>
  <si>
    <t xml:space="preserve">  4  01 15      3   15   32.4      1    2    8.6        4   17   41.0</t>
  </si>
  <si>
    <t xml:space="preserve">  6  02 00      4   11   36.7      1    6   11.5        5   17   48.2</t>
  </si>
  <si>
    <t xml:space="preserve">  7  01 45      4    7   33.8      1    7   12.2        5   14   46.1</t>
  </si>
  <si>
    <t xml:space="preserve">  8  01 30      1    1    7.9      2    6   18.7        3    7   26.6</t>
  </si>
  <si>
    <t xml:space="preserve">  9  01 15      1    1    7.9      2   11   22.3        3   12   30.2</t>
  </si>
  <si>
    <t xml:space="preserve"> 10  01 15      2    2   15.8      2   10   21.6        4   12   37.4</t>
  </si>
  <si>
    <t xml:space="preserve"> 11  01 15      0    0    0.0      1    2    8.6        1    2    8.6</t>
  </si>
  <si>
    <t xml:space="preserve"> 12  02 50      1    2    8.6      0    0    0.0        1    2    8.6</t>
  </si>
  <si>
    <t xml:space="preserve"> 13  02 15      1    3    9.4      0    0    0.0        1    3    9.4</t>
  </si>
  <si>
    <t xml:space="preserve"> 14  01 30      0    0    0.0      1    3    9.4        1    3    9.4</t>
  </si>
  <si>
    <t xml:space="preserve"> 15  01 30      0    0    0.0      1    3    9.4        1    3    9.4</t>
  </si>
  <si>
    <t xml:space="preserve"> 16  03 30      0    0    0.0      1    3    9.4        1    3    9.4</t>
  </si>
  <si>
    <t xml:space="preserve"> 17  02 00      0    0    0.0      1   10   14.4        1   10   14.4</t>
  </si>
  <si>
    <t xml:space="preserve"> 18  04 00      1   11   15.1      2    7   19.4        3   18   34.6</t>
  </si>
  <si>
    <t xml:space="preserve"> 19  01 30      1   30   28.8      1    1    7.9        2   31   36.7</t>
  </si>
  <si>
    <t xml:space="preserve"> 20  01 15      2   30   36.0      2    2   15.8        4   32   51.8</t>
  </si>
  <si>
    <t xml:space="preserve"> 21  02 30      1   27   26.6      1    1    7.9        2   28   34.6</t>
  </si>
  <si>
    <t xml:space="preserve"> 22  01 15      1   18   20.2      1    1    7.9        2   19   28.1</t>
  </si>
  <si>
    <t xml:space="preserve"> 23  00 30      1   11   15.1      0    0    0.0        1   11   15.1</t>
  </si>
  <si>
    <t xml:space="preserve"> 24  01 45      4    9   35.3      0    0    0.0        4    9   35.3</t>
  </si>
  <si>
    <t xml:space="preserve"> 25  01 15      3    6   25.9      0    0    0.0        3    6   25.9</t>
  </si>
  <si>
    <t xml:space="preserve"> 26  01 30      2    2   15.8      0    0    0.0        2    2   15.8</t>
  </si>
  <si>
    <t xml:space="preserve"> 27  02 30      1    1    7.9      0    0    0.0        1    1    7.9</t>
  </si>
  <si>
    <t xml:space="preserve"> 28  01 40      0    0    0.0      0    0    0.0        0    0    0.0</t>
  </si>
  <si>
    <t xml:space="preserve"> 30  05 15      0    0    0.0      0    0    0.0        0    0    0.0</t>
  </si>
  <si>
    <t xml:space="preserve"> Monthly Mean            15.3                7.3                 22.7</t>
  </si>
  <si>
    <t xml:space="preserve"> January   1961     (k = 0.72)</t>
  </si>
  <si>
    <t xml:space="preserve">  1  00 30      4  100  100.8      4   15   39.6        8  115  140.4</t>
  </si>
  <si>
    <t xml:space="preserve">  2  01 10      3  102   95.0      4   17   41.0        7  119  136.1</t>
  </si>
  <si>
    <t xml:space="preserve">  3  01 10      3  117  105.8      4   11   36.7        7  128  142.6</t>
  </si>
  <si>
    <t xml:space="preserve">  4  03 15      3   64   67.7      3    4   24.5        6   68   92.2</t>
  </si>
  <si>
    <t xml:space="preserve">  5  01 40      2   54   53.3      1    1    7.9        3   55   61.2</t>
  </si>
  <si>
    <t xml:space="preserve">  7  01 10      3   32   44.6      1    2    8.6        4   34   53.3</t>
  </si>
  <si>
    <t xml:space="preserve">  8  01 30      2   22   30.2      2   15   25.2        4   37   55.4</t>
  </si>
  <si>
    <t xml:space="preserve">  9  07 15      2    7   19.4      1   12   15.8        3   19   35.3</t>
  </si>
  <si>
    <t xml:space="preserve"> 11  03 30      1    5   10.8      1    8   13.0        2   13   23.8</t>
  </si>
  <si>
    <t xml:space="preserve"> 12  01 30      1    3    9.4      1   13   16.6        2   16   25.9</t>
  </si>
  <si>
    <t xml:space="preserve"> 14  01 30      0    0    0.0      3   16   33.1        3   16   33.1</t>
  </si>
  <si>
    <t xml:space="preserve"> 15  01 00      0    0    0.0      2    5   18.0        2    5   18.0</t>
  </si>
  <si>
    <t xml:space="preserve"> 16  01 00      0    0    0.0      2   12   23.0        2   12   23.0</t>
  </si>
  <si>
    <t xml:space="preserve"> 17  01 00      0    0    0.0      4   25   46.8        4   25   46.8</t>
  </si>
  <si>
    <t xml:space="preserve"> 18  01 30      0    0    0.0      3   19   35.3        3   19   35.3</t>
  </si>
  <si>
    <t xml:space="preserve"> 19  01 45      3   21   36.7      0    0    0.0        3   21   36.7</t>
  </si>
  <si>
    <t xml:space="preserve"> 20  01 25      0    0    0.0      3   32   44.6        3   32   44.6</t>
  </si>
  <si>
    <t xml:space="preserve">  8  01 15      8   68   96.2      5   83   86.4       13  151  182.6</t>
  </si>
  <si>
    <t xml:space="preserve">  9  01 00      7   72   92.3      2   87   69.5        9  159  161.8</t>
  </si>
  <si>
    <t xml:space="preserve"> 10  01 00      8  101  117.6      2   50   45.5       10  151  163.1</t>
  </si>
  <si>
    <t xml:space="preserve"> 11  01 30      8  122  131.3      1   41   33.1        9  163  164.4</t>
  </si>
  <si>
    <t xml:space="preserve"> 12  00 30      9  121  137.1      1   17   17.5       10  138  154.7</t>
  </si>
  <si>
    <t xml:space="preserve"> 13  01 00      8  124  132.6      2   12   20.8       10  136  153.4</t>
  </si>
  <si>
    <t xml:space="preserve"> 14  01 45      7  117  121.5      2   17   24.0        9  134  145.6</t>
  </si>
  <si>
    <t xml:space="preserve"> 16  01 00      8  119  129.3      5   14   41.6       13  133  170.9</t>
  </si>
  <si>
    <t xml:space="preserve"> 17  01 00      8  133  138.4      5   12   40.3       13  145  178.8</t>
  </si>
  <si>
    <t xml:space="preserve"> 18  05 30      7   80   97.5      3    4   22.1       10   84  119.6</t>
  </si>
  <si>
    <t xml:space="preserve"> 19  00 45      8  104  119.6      4    6   29.9       12  110  149.5</t>
  </si>
  <si>
    <t xml:space="preserve"> 21  04 15     11  132  157.3      3    5   22.8       14  137  180.0</t>
  </si>
  <si>
    <t xml:space="preserve"> 23  03 30      9  111  130.6      5   32   53.3       14  143  183.9</t>
  </si>
  <si>
    <t xml:space="preserve"> 24  00 30      8   98  115.7      6   41   65.6       14  139  181.3</t>
  </si>
  <si>
    <t xml:space="preserve"> 29  01 20      7   36   68.9      7  144  139.1       14  180  208.0</t>
  </si>
  <si>
    <t xml:space="preserve"> 30  00 45      8   47   82.5      7  195  172.2       15  242  254.8</t>
  </si>
  <si>
    <t xml:space="preserve"> 31  01 15      9   60   97.5      9  180  175.5       18  240  273.0</t>
  </si>
  <si>
    <t xml:space="preserve"> Monthly Mean            97.7               67.6                165.3</t>
  </si>
  <si>
    <t xml:space="preserve"> April     1958     (k = 0.65)</t>
  </si>
  <si>
    <t xml:space="preserve">  1  00 15      9   62   98.8      8  154  152.1       17  216  250.9</t>
  </si>
  <si>
    <t xml:space="preserve">  4  02 00     11   92  131.3      9  122  137.8       20  214  269.1</t>
  </si>
  <si>
    <t xml:space="preserve">  5  01 30     12  151  176.1      7   80   97.5       19  231  273.6</t>
  </si>
  <si>
    <t xml:space="preserve">  7  04 45     13  159  187.8      6   21   52.6       19  180  240.5</t>
  </si>
  <si>
    <t xml:space="preserve">  8  06 30     13  139  174.8      4   12   33.8       17  151  208.6</t>
  </si>
  <si>
    <t xml:space="preserve"> 10  02 45      9  115  133.2      5   27   50.0       14  142  183.3</t>
  </si>
  <si>
    <t xml:space="preserve"> 12  01 45     11   90  130.0      4   28   44.2       15  118  174.2</t>
  </si>
  <si>
    <t xml:space="preserve"> 14  06 45      6   13   47.4      4   10   32.5       10   23   79.9</t>
  </si>
  <si>
    <t xml:space="preserve"> 14  23 30      5   15   42.2      5   24   48.1       10   39   90.3</t>
  </si>
  <si>
    <t xml:space="preserve"> 16  01 00      3   17   30.5      4   32   46.8        7   49   77.3</t>
  </si>
  <si>
    <t xml:space="preserve"> 17  01 10      6   36   62.4      3   44   48.1        9   80  110.5</t>
  </si>
  <si>
    <t xml:space="preserve"> 18  23 00      7   47   76.0      8   51   85.1       15   98  161.2</t>
  </si>
  <si>
    <t xml:space="preserve"> 20  00 30      8   76  101.4      6   61   78.6       14  137  180.0</t>
  </si>
  <si>
    <t xml:space="preserve"> 22  01 00     13   78  135.2      5   64   74.1       18  142  209.3</t>
  </si>
  <si>
    <t xml:space="preserve"> 26  01 15      8   75  100.8      7   40   71.5       15  115  172.2</t>
  </si>
  <si>
    <t xml:space="preserve"> 27  02 00     10   84  119.6      8   28   70.2       18  112  189.8</t>
  </si>
  <si>
    <t xml:space="preserve"> 28  00 30      7   49   77.3      5   31   52.6       12   80  130.0</t>
  </si>
  <si>
    <t xml:space="preserve"> 30  01 15      7   55   81.2      5  123  112.4       12  178  193.7</t>
  </si>
  <si>
    <t xml:space="preserve"> Monthly Mean           105.9               71.6                177.5</t>
  </si>
  <si>
    <t xml:space="preserve"> May       1958     (k = 0.65)</t>
  </si>
  <si>
    <t xml:space="preserve">  1  07 15     11   65  113.7      5   81   85.1       16  146  198.9</t>
  </si>
  <si>
    <t xml:space="preserve">  4  04 30     11   74  119.6      4   60   65.0       15  134  184.6</t>
  </si>
  <si>
    <t xml:space="preserve">  5  02 10     13   99  148.8      4   79   77.3       17  178  226.2</t>
  </si>
  <si>
    <t xml:space="preserve">  6  01 30      9   75  107.2      4   50   58.5       13  125  165.8</t>
  </si>
  <si>
    <t xml:space="preserve">  7  04 40     11  106  140.4      7   44   74.1       18  150  214.5</t>
  </si>
  <si>
    <t xml:space="preserve">  9  02 00      6   67   82.5      4   30   45.5       10   97  128.0</t>
  </si>
  <si>
    <t xml:space="preserve"> 10  01 15      8   61   91.6      6   50   71.5       14  111  163.1</t>
  </si>
  <si>
    <t xml:space="preserve"> 13  01 00      6   33   60.4      6   63   79.9       12   96  140.4</t>
  </si>
  <si>
    <t xml:space="preserve"> 14  04 15      2   10   19.5      6   64   80.6        8   74  100.1</t>
  </si>
  <si>
    <t xml:space="preserve"> 16  04 10      2   11   20.1      7   78   96.2        9   89  116.3</t>
  </si>
  <si>
    <t xml:space="preserve"> 17  01 15      2    9   18.8      6   59   77.3        8   68   96.2</t>
  </si>
  <si>
    <t xml:space="preserve"> 18  00 30      4   31   46.1      5   53   66.9        9   84  113.1</t>
  </si>
  <si>
    <t xml:space="preserve"> 19  01 15      7   47   76.0      5   50   65.0       12   97  141.0</t>
  </si>
  <si>
    <t xml:space="preserve"> 21  01 10      7   75   94.2      7   23   60.4       14   98  154.7</t>
  </si>
  <si>
    <t xml:space="preserve"> 24  01 00      9   70  104.0     11   49  103.3       20  119  207.3</t>
  </si>
  <si>
    <t xml:space="preserve"> 25  01 15      9   57   95.5     10   45   94.2       19  102  189.8</t>
  </si>
  <si>
    <t xml:space="preserve"> 26  00 45      9   39   83.8      6   38   63.7       15   77  147.5</t>
  </si>
  <si>
    <t xml:space="preserve"> 27  01 15      9   32   79.3      7   31   65.6       16   63  144.9</t>
  </si>
  <si>
    <t xml:space="preserve"> 28  01 15      9   28   76.7      7   31   65.6       16   59  142.3</t>
  </si>
  <si>
    <t xml:space="preserve"> 29  00 45     11   28   89.7      6   27   56.5       17   55  146.2</t>
  </si>
  <si>
    <t xml:space="preserve"> 30  01 10     14   63  131.9      8   42   79.3       22  105  211.2</t>
  </si>
  <si>
    <t xml:space="preserve">  3  00 15      0    0    0.0      6   30   64.8        6   30   64.8</t>
  </si>
  <si>
    <t xml:space="preserve">  4  00 45      0    0    0.0      6   43   74.2        6   43   74.2</t>
  </si>
  <si>
    <t xml:space="preserve">  5  01 30      1   11   15.1      6   41   72.7        7   52   87.8</t>
  </si>
  <si>
    <t xml:space="preserve">  6  06 00      1   27   26.6      5   42   66.2        6   69   92.9</t>
  </si>
  <si>
    <t xml:space="preserve">  7  01 10      1   15   18.0      5   32   59.0        6   47   77.0</t>
  </si>
  <si>
    <t xml:space="preserve">  8  01 30      1   21   22.3      4   12   37.4        5   33   59.8</t>
  </si>
  <si>
    <t xml:space="preserve"> 10  00 30      1   18   20.2      2    5   18.0        3   23   38.2</t>
  </si>
  <si>
    <t xml:space="preserve"> 11  00 45      4   14   38.9      1    2    8.6        5   16   47.5</t>
  </si>
  <si>
    <t xml:space="preserve"> 13  02 20      3    7   26.6      1    2    8.6        4    9   35.3</t>
  </si>
  <si>
    <t xml:space="preserve"> 16  00 45      3   21   36.7      3    7   26.6        6   28   63.4</t>
  </si>
  <si>
    <t xml:space="preserve"> 17  00 40      4   23   45.4      3    6   25.9        7   29   71.3</t>
  </si>
  <si>
    <t xml:space="preserve"> 18  01 50      3   28   41.8      3    7   26.6        6   35   68.4</t>
  </si>
  <si>
    <t xml:space="preserve"> 19  00 30      4   23   45.4      3    5   25.2        7   28   70.6</t>
  </si>
  <si>
    <t xml:space="preserve"> 20  00 45      4   15   39.6      2    3   16.6        6   18   56.2</t>
  </si>
  <si>
    <t xml:space="preserve"> 21  00 40      4   10   36.0      4    8   34.6        8   18   70.6</t>
  </si>
  <si>
    <t xml:space="preserve"> 24  00 45      1    3    9.4      2    4   17.3        3    7   26.6</t>
  </si>
  <si>
    <t xml:space="preserve"> 25  00 15      1    2    8.6      2   17   26.6        3   19   35.3</t>
  </si>
  <si>
    <t xml:space="preserve"> 26  00 45      1    2    8.6      1   17   19.4        2   19   28.1</t>
  </si>
  <si>
    <t xml:space="preserve"> 27  05 00      3    8   27.4      1   38   34.6        4   46   61.9</t>
  </si>
  <si>
    <t xml:space="preserve"> 28  02 00      3   16   33.1      1   51   43.9        4   67   77.0</t>
  </si>
  <si>
    <t xml:space="preserve"> 30  01 15      3   36   47.5      2   42   44.6        5   78   92.2</t>
  </si>
  <si>
    <t xml:space="preserve"> Monthly Mean            24.5               38.7                 63.3</t>
  </si>
  <si>
    <t xml:space="preserve"> May       1961     (k = 0.72)</t>
  </si>
  <si>
    <t xml:space="preserve">  1  01 10      3   44   53.3      2   61   58.3        5  105  111.6</t>
  </si>
  <si>
    <t xml:space="preserve">  2  01 10      2   36   40.3      1   24   24.5        3   60   64.8</t>
  </si>
  <si>
    <t xml:space="preserve">  5  00 50      2   18   27.4      2    7   19.4        4   25   46.8</t>
  </si>
  <si>
    <t xml:space="preserve">  6  01 30      3   11   29.5      0    0    0.0        3   11   29.5</t>
  </si>
  <si>
    <t xml:space="preserve">  7  03 30      3    7   26.6      0    0    0.0        3    7   26.6</t>
  </si>
  <si>
    <t xml:space="preserve">  8  03 05      3   15   32.4      0    0    0.0        3   15   32.4</t>
  </si>
  <si>
    <t xml:space="preserve">  9  00 30      3   21   36.7      0    0    0.0        3   21   36.7</t>
  </si>
  <si>
    <t xml:space="preserve"> 10  01 00      3   21   36.7      0    0    0.0        3   21   36.7</t>
  </si>
  <si>
    <t xml:space="preserve"> 11  01 30      4   28   49.0      0    0    0.0        4   28   49.0</t>
  </si>
  <si>
    <t xml:space="preserve"> 13  00 30      2   30   36.0      0    0    0.0        2   30   36.0</t>
  </si>
  <si>
    <t xml:space="preserve"> 14  00 00      2   17   26.6      0    0    0.0        2   17   26.6</t>
  </si>
  <si>
    <t xml:space="preserve"> 15  06 15      2   12   23.0      0    0    0.0        2   12   23.0</t>
  </si>
  <si>
    <t xml:space="preserve"> 16  00 50      2    4   17.3      1    2    8.6        3    6   25.9</t>
  </si>
  <si>
    <t xml:space="preserve"> 18  00 15      2    5   18.0      0    0    0.0        2    5   18.0</t>
  </si>
  <si>
    <t xml:space="preserve"> 19  06 40      2   19   28.1      1    7   12.2        3   26   40.3</t>
  </si>
  <si>
    <t xml:space="preserve"> 21  01 30      5   34   60.5      1    2    8.6        6   36   69.1</t>
  </si>
  <si>
    <t xml:space="preserve"> 22  02 00      5   22   51.8      1    1    7.9        6   23   59.8</t>
  </si>
  <si>
    <t xml:space="preserve"> 23  00 30      5   40   64.8      0    0    0.0        5   40   64.8</t>
  </si>
  <si>
    <t xml:space="preserve"> 25  01 00      3   38   49.0      0    0    0.0        3   38   49.0</t>
  </si>
  <si>
    <t xml:space="preserve"> 26  01 15      2   50   50.4      0    0    0.0        2   50   50.4</t>
  </si>
  <si>
    <t xml:space="preserve"> 27  00 30      3   32   44.6      1    1    7.9        4   33   52.6</t>
  </si>
  <si>
    <t xml:space="preserve"> 28  00 45      2   14   24.5      0    0    0.0        2   14   24.5</t>
  </si>
  <si>
    <t xml:space="preserve"> 29  01 15      1   10   14.4      0    0    0.0        1   10   14.4</t>
  </si>
  <si>
    <t xml:space="preserve"> 30  01 15      1    6   11.5      1    4   10.1        2   10   21.6</t>
  </si>
  <si>
    <t xml:space="preserve"> Monthly Mean            35.5                6.6                 42.1</t>
  </si>
  <si>
    <t xml:space="preserve"> June      1961     (k = 0.72)</t>
  </si>
  <si>
    <t xml:space="preserve">  1  01 00      1    3    9.4      1    1    7.9        2    4   17.3</t>
  </si>
  <si>
    <t xml:space="preserve">  2  05 00      1    3    9.4      2   20   28.8        3   23   38.2</t>
  </si>
  <si>
    <t xml:space="preserve">  3  01 20      2    6   18.7      1   17   19.4        3   23   38.2</t>
  </si>
  <si>
    <t xml:space="preserve">  4  00 30      3    9   28.1      2   28   34.6        5   37   62.6</t>
  </si>
  <si>
    <t xml:space="preserve">  6  01 10      2   20   28.8      2   23   31.0        4   43   59.8</t>
  </si>
  <si>
    <t xml:space="preserve">  7  01 10      1    5   10.8      1   27   26.6        2   32   37.4</t>
  </si>
  <si>
    <t xml:space="preserve">  8  01 15      1    6   11.5      1   20   21.6        2   26   33.1</t>
  </si>
  <si>
    <t xml:space="preserve"> 16  01 30      6   32   59.8     11   94  132.6       17  126  192.4</t>
  </si>
  <si>
    <t xml:space="preserve"> 17  03 00      6   57   76.0      8   65   94.2       14  122  170.3</t>
  </si>
  <si>
    <t xml:space="preserve"> 18  00 00      7   78   96.2      7   52   79.3       14  130  175.5</t>
  </si>
  <si>
    <t xml:space="preserve"> 19  03 15      6   73   86.4      5   38   57.2       11  111  143.6</t>
  </si>
  <si>
    <t xml:space="preserve"> 20  00 15      6   75   87.8      4   29   44.8       10  104  132.6</t>
  </si>
  <si>
    <t xml:space="preserve"> 21  23 45      6  110  110.5      4   41   52.6       10  151  163.1</t>
  </si>
  <si>
    <t xml:space="preserve"> 26  05 00      8  107  121.5      5   55   68.2       13  162  189.8</t>
  </si>
  <si>
    <t xml:space="preserve"> 27  01 00      9   81  111.1      7   57   82.5       16  138  193.7</t>
  </si>
  <si>
    <t xml:space="preserve"> 28  02 45     11   73  118.9      9   51   91.6       20  124  210.6</t>
  </si>
  <si>
    <t xml:space="preserve"> 29  00 30     11   73  118.9      8   80  104.0       19  153  222.9</t>
  </si>
  <si>
    <t xml:space="preserve"> Monthly Mean           110.4               96.1                206.4</t>
  </si>
  <si>
    <t xml:space="preserve"> September 1958     (k = 0.65)</t>
  </si>
  <si>
    <t xml:space="preserve">  2  05 00      6  113  112.4      7   75   94.2       13  188  206.7</t>
  </si>
  <si>
    <t xml:space="preserve">  3  00 15      6   87   95.5      8   84  106.6       14  171  202.1</t>
  </si>
  <si>
    <t xml:space="preserve">  4  03 00      7   98  109.2      9   92  118.3       16  190  227.5</t>
  </si>
  <si>
    <t xml:space="preserve">  5  00 15     12  111  150.1     10   97  128.0       22  208  278.2</t>
  </si>
  <si>
    <t xml:space="preserve">  6  00 30     12   65  120.2      9   74  106.6       21  139  226.8</t>
  </si>
  <si>
    <t xml:space="preserve">  7  00 00     11   52  105.3      9   84  113.1       20  136  218.4</t>
  </si>
  <si>
    <t xml:space="preserve">  9  00 30      5   80   84.5      7   78   96.2       12  158  180.7</t>
  </si>
  <si>
    <t xml:space="preserve"> 10  02 15      8   80  104.0      9   96  120.9       17  176  224.9</t>
  </si>
  <si>
    <t xml:space="preserve"> 11  01 00      9   80  110.5     11  113  144.9       20  193  255.4</t>
  </si>
  <si>
    <t xml:space="preserve"> 12  23 45     11   88  128.7     10  108  135.2       21  196  263.9</t>
  </si>
  <si>
    <t xml:space="preserve"> 14  01 15      9   64  100.1     11  113  144.9       20  177  245.0</t>
  </si>
  <si>
    <t xml:space="preserve"> 15  01 30      8   71   98.1     10  118  141.7       18  189  239.8</t>
  </si>
  <si>
    <t xml:space="preserve"> 18  03 30      6   47   69.5     11   70  117.0       17  117  186.5</t>
  </si>
  <si>
    <t xml:space="preserve"> 19  01 50      7   47   76.0      9   76  107.9       16  123  183.9</t>
  </si>
  <si>
    <t xml:space="preserve"> 20  00 45      6   69   83.8     10   80  117.0       16  149  200.8</t>
  </si>
  <si>
    <t xml:space="preserve"> 21  01 00      4   51   59.1      6   51   72.1       10  102  131.3</t>
  </si>
  <si>
    <t xml:space="preserve"> 27  05 15      5   51   65.6      9   78  109.2       14  129  174.8</t>
  </si>
  <si>
    <t xml:space="preserve"> 27  23 45      5   62   72.8      8   75  100.8       13  137  173.5</t>
  </si>
  <si>
    <t xml:space="preserve"> 29  00 30      8   62   92.3      8   92  111.8       16  154  204.1</t>
  </si>
  <si>
    <t xml:space="preserve"> 30  01 45      8   52   85.8      8   51   85.1       16  103  170.9</t>
  </si>
  <si>
    <t xml:space="preserve"> Monthly Mean            96.2              113.6                209.8</t>
  </si>
  <si>
    <t xml:space="preserve"> October   1958     (k = 0.65)</t>
  </si>
  <si>
    <t xml:space="preserve">  2  04 40      8   69   96.8      9   56   94.9       17  125  191.8</t>
  </si>
  <si>
    <t xml:space="preserve">  4  00 50      7   55   81.2      6   40   65.0       13   95  146.2</t>
  </si>
  <si>
    <t xml:space="preserve">  8  00 15      6   50   71.5      2   11   20.1        8   61   91.6</t>
  </si>
  <si>
    <t xml:space="preserve">  9  01 00      5   46   62.4      3    6   23.4        8   52   85.8</t>
  </si>
  <si>
    <t xml:space="preserve"> 10  01 40      6   56   75.4      3   12   27.3        9   68  102.7</t>
  </si>
  <si>
    <t xml:space="preserve"> 11  00 30      6   51   72.1      6   31   59.1       12   82  131.3</t>
  </si>
  <si>
    <t xml:space="preserve"> 12  00 30      7   42   72.8      7   52   79.3       14   94  152.1</t>
  </si>
  <si>
    <t xml:space="preserve"> 13  00 00      9   45   87.8      6   54   74.1       15   99  161.8</t>
  </si>
  <si>
    <t xml:space="preserve"> 14  02 40      6   32   59.8      5   79   83.8       11  111  143.6</t>
  </si>
  <si>
    <t xml:space="preserve"> August    1961     (k = 0.72)</t>
  </si>
  <si>
    <t xml:space="preserve">  1  00 35      2   17   26.6      1    3    9.4        3   20   36.0</t>
  </si>
  <si>
    <t xml:space="preserve">  2  02 15      2   11   22.3      1    1    7.9        3   12   30.2</t>
  </si>
  <si>
    <t xml:space="preserve">  7  06 15      0    0    0.0      0    0    0.0        0    0    0.0</t>
  </si>
  <si>
    <t xml:space="preserve">  8  01 00      1    4   10.1      0    0    0.0        1    4   10.1</t>
  </si>
  <si>
    <t xml:space="preserve">  9  01 00      2   13   23.8      1    1    7.9        3   14   31.7</t>
  </si>
  <si>
    <t xml:space="preserve"> 10  00 40      4   34   53.3      1    1    7.9        5   35   61.2</t>
  </si>
  <si>
    <t xml:space="preserve"> 11  00 30      4   33   52.6      3    4   24.5        7   37   77.0</t>
  </si>
  <si>
    <t xml:space="preserve"> 12  00 30      6   55   82.8      1    7   12.2        7   62   95.0</t>
  </si>
  <si>
    <t xml:space="preserve"> 13  02 30      9   67  113.0      1   11   15.1       10   78  128.2</t>
  </si>
  <si>
    <t xml:space="preserve"> 14  03 30      7   30   72.0      2   10   21.6        9   40   93.6</t>
  </si>
  <si>
    <t xml:space="preserve"> 15  01 30      7   40   79.2      3   11   29.5       10   51  108.7</t>
  </si>
  <si>
    <t xml:space="preserve"> 16  01 00      6   53   81.4      3   15   32.4        9   68  113.8</t>
  </si>
  <si>
    <t xml:space="preserve"> 17  00 45      5   35   61.2      4   14   38.9        9   49  100.1</t>
  </si>
  <si>
    <t xml:space="preserve"> 18  00 45      5   29   56.9      2    4   17.3        7   33   74.2</t>
  </si>
  <si>
    <t xml:space="preserve"> 19  00 45      3   24   38.9      3    5   25.2        6   29   64.1</t>
  </si>
  <si>
    <t xml:space="preserve"> 21  00 45      5   18   49.0      1    1    7.9        6   19   56.9</t>
  </si>
  <si>
    <t xml:space="preserve"> 25  00 20      3   17   33.8      1    9   13.7        4   26   47.5</t>
  </si>
  <si>
    <t xml:space="preserve"> 26  00 50      1   23   23.8      1    5   10.8        2   28   34.6</t>
  </si>
  <si>
    <t xml:space="preserve"> 27  00 45      3   33   45.4      1    2    8.6        4   35   54.0</t>
  </si>
  <si>
    <t xml:space="preserve"> 28  01 00      1   31   29.5      0    0    0.0        1   31   29.5</t>
  </si>
  <si>
    <t xml:space="preserve"> 29  00 45      3   21   36.7      0    0    0.0        3   21   36.7</t>
  </si>
  <si>
    <t xml:space="preserve"> 30  00 45      3   34   46.1      1    3    9.4        4   37   55.4</t>
  </si>
  <si>
    <t xml:space="preserve"> 31  02 00      2   49   49.7      0    0    0.0        2   49   49.7</t>
  </si>
  <si>
    <t xml:space="preserve"> Monthly Mean            47.3               13.1                 60.4</t>
  </si>
  <si>
    <t xml:space="preserve"> September 1961     (k = 0.72)</t>
  </si>
  <si>
    <t xml:space="preserve">  1  01 15      2   79   71.3      0    0    0.0        2   79   71.3</t>
  </si>
  <si>
    <t xml:space="preserve">  2  01 20      1   43   38.2      0    0    0.0        1   43   38.2</t>
  </si>
  <si>
    <t xml:space="preserve">  3  01 30      1   67   55.4      0    0    0.0        1   67   55.4</t>
  </si>
  <si>
    <t xml:space="preserve">  4  03 15      1   69   56.9      0    0    0.0        1   69   56.9</t>
  </si>
  <si>
    <t xml:space="preserve">  5  00 45      1   67   55.4      0    0    0.0        1   67   55.4</t>
  </si>
  <si>
    <t xml:space="preserve">  6  01 30      2   64   60.5      0    0    0.0        2   64   60.5</t>
  </si>
  <si>
    <t xml:space="preserve">  7  07 00      3   41   51.1      0    0    0.0        3   41   51.1</t>
  </si>
  <si>
    <t xml:space="preserve">  8  06 35      2   30   36.0      0    0    0.0        2   30   36.0</t>
  </si>
  <si>
    <t xml:space="preserve">  9  00 20      1   23   23.8      1    4   10.1        2   27   33.8</t>
  </si>
  <si>
    <t xml:space="preserve">  6  02 15      6   73   86.4      8   68   96.2       14  141  182.6</t>
  </si>
  <si>
    <t xml:space="preserve">  7  02 00      7   79   96.8     10   82  118.3       17  161  215.1</t>
  </si>
  <si>
    <t xml:space="preserve">  9  02 15      7   74   93.6     10  127  147.5       17  201  241.1</t>
  </si>
  <si>
    <t xml:space="preserve"> 10  02 00      7   48   76.7     10  115  139.8       17  163  216.4</t>
  </si>
  <si>
    <t xml:space="preserve"> 11  05 00      7   64   87.1     10  162  170.3       17  226  257.4</t>
  </si>
  <si>
    <t xml:space="preserve"> 12  02 15      5   39   57.8      9  167  167.0       14  206  224.9</t>
  </si>
  <si>
    <t xml:space="preserve"> 13  01 45      5   38   57.2      5  166  140.4       10  204  197.6</t>
  </si>
  <si>
    <t xml:space="preserve"> 14  01 20      5   45   61.7      5  137  121.5       10  182  183.3</t>
  </si>
  <si>
    <t xml:space="preserve"> 15  02 00      4   55   61.7      4  111   98.1        8  166  159.9</t>
  </si>
  <si>
    <t xml:space="preserve"> 16  02 00      5   59   70.8      6   81   91.6       11  140  162.5</t>
  </si>
  <si>
    <t xml:space="preserve"> 17  02 00      4   41   52.6      6   54   74.1       10   95  126.7</t>
  </si>
  <si>
    <t xml:space="preserve"> 19  03 30      4   40   52.0      2   29   31.8        6   69   83.8</t>
  </si>
  <si>
    <t xml:space="preserve"> 20  02 00      3   36   42.9      3   31   39.6        6   67   82.5</t>
  </si>
  <si>
    <t xml:space="preserve"> 20  23 45      3   16   29.9      4   23   40.9        7   39   70.8</t>
  </si>
  <si>
    <t xml:space="preserve"> 22  02 00      7   25   61.7      5   41   59.1       12   66  120.9</t>
  </si>
  <si>
    <t xml:space="preserve"> 24  02 15     12   54  113.1      6   89   96.8       18  143  209.9</t>
  </si>
  <si>
    <t xml:space="preserve"> 25  02 00     14   73  138.4      4   75   74.8       18  148  213.2</t>
  </si>
  <si>
    <t xml:space="preserve"> 27  02 25     12   87  134.5      5   65   74.8       17  152  209.3</t>
  </si>
  <si>
    <t xml:space="preserve"> 28  04 30     12   90  136.5      4   62   66.3       16  152  202.8</t>
  </si>
  <si>
    <t xml:space="preserve"> 29  03 00     11  103  138.4      4   55   61.7       15  158  200.2</t>
  </si>
  <si>
    <t xml:space="preserve"> 30  03 30      8   51   85.1      4   33   47.4       12   84  132.6</t>
  </si>
  <si>
    <t xml:space="preserve"> 31  02 15      7   57   82.5      6   50   71.5       13  107  154.0</t>
  </si>
  <si>
    <t xml:space="preserve"> Monthly Mean            91.3               93.4                184.7</t>
  </si>
  <si>
    <t xml:space="preserve"> January   1957     (k = 0.65)</t>
  </si>
  <si>
    <t xml:space="preserve">  1  01 30      6   86   94.9      5   25   48.8       11  111  143.6</t>
  </si>
  <si>
    <t xml:space="preserve">  3  02 00      6   96  101.4      7   32   66.3       13  128  167.7</t>
  </si>
  <si>
    <t xml:space="preserve">  5  01 45      4   67   69.5     11   75  120.2       15  142  189.8</t>
  </si>
  <si>
    <t xml:space="preserve">  6  03 30      3   50   52.0      9   56   94.9       12  106  146.9</t>
  </si>
  <si>
    <t xml:space="preserve">  7  03 30      4   36   49.4      9   68  102.7       13  104  152.1</t>
  </si>
  <si>
    <t xml:space="preserve">  8  00 30      4   23   40.9      7   79   96.8       11  102  137.8</t>
  </si>
  <si>
    <t xml:space="preserve">  9  01 20      4    8   31.2      6  102  105.3       10  110  136.5</t>
  </si>
  <si>
    <t xml:space="preserve"> 10  01 20      2    3   14.9      6   89   96.8        8   92  111.8</t>
  </si>
  <si>
    <t xml:space="preserve"> 13  01 20      1    2    7.8     10   58  102.7       11   60  110.5</t>
  </si>
  <si>
    <t xml:space="preserve"> 14  00 45      1    3    8.4     10   39   90.3       11   42   98.8</t>
  </si>
  <si>
    <t xml:space="preserve"> 15  01 15      1    2    7.8      6   17   50.0        7   19   57.8</t>
  </si>
  <si>
    <t xml:space="preserve"> 16  01 00      2    6   16.9      5   15   42.2        7   21   59.1</t>
  </si>
  <si>
    <t xml:space="preserve"> 17  05 10      3   10   26.0      5   34   54.6        8   44   80.6</t>
  </si>
  <si>
    <t xml:space="preserve"> 19  01 30      7   33   66.9      5   53   66.9       12   86  133.9</t>
  </si>
  <si>
    <t xml:space="preserve"> 20  01 15      6   37   63.0      5   50   65.0       11   87  128.0</t>
  </si>
  <si>
    <t xml:space="preserve"> 21  02 30      7   57   82.5      4   30   45.5       11   87  128.0</t>
  </si>
  <si>
    <t xml:space="preserve"> 22  01 50      8   42   79.3      3   37   43.5       11   79  122.8</t>
  </si>
  <si>
    <t xml:space="preserve"> 23  02 00     11   58  109.2      4   29   44.8       15   87  154.0</t>
  </si>
  <si>
    <t xml:space="preserve"> 24  01 15      9   69  103.3      5   47   63.0       14  116  166.4</t>
  </si>
  <si>
    <t xml:space="preserve"> 25  01 15      9   66  101.4      6   41   65.6       15  107  167.0</t>
  </si>
  <si>
    <t xml:space="preserve"> 26  02 30      8   47   82.5      4   29   44.8       12   76  127.4</t>
  </si>
  <si>
    <t xml:space="preserve"> 27  02 00      8   50   84.5      5   24   48.1       13   74  132.6</t>
  </si>
  <si>
    <t xml:space="preserve"> 28  01 00      8   30   71.5      4   21   39.6       12   51  111.1</t>
  </si>
  <si>
    <t xml:space="preserve"> 29  02 30      6   20   52.0      3    8   24.7        9   28   76.7</t>
  </si>
  <si>
    <t xml:space="preserve"> Monthly Mean            59.1               67.7                126.7</t>
  </si>
  <si>
    <t xml:space="preserve"> February  1957     (k = 0.65)</t>
  </si>
  <si>
    <t xml:space="preserve">  1  02 30      4   23   40.9      3    7   24.0        7   30   65.0</t>
  </si>
  <si>
    <t xml:space="preserve">  2  01 30      3   18   31.2      2    7   17.5        5   25   48.8</t>
  </si>
  <si>
    <t xml:space="preserve">  4  01 15      2    6   16.9      6   45   68.2        8   51   85.1</t>
  </si>
  <si>
    <t xml:space="preserve">  5  01 30      2   16   23.4      5   41   59.1        7   57   82.5</t>
  </si>
  <si>
    <t xml:space="preserve">  8  02 00      3   20   32.5      6   85   94.2        9  105  126.7</t>
  </si>
  <si>
    <t xml:space="preserve"> 11  01 15      3    6   23.4      9   40   84.5       12   46  107.9</t>
  </si>
  <si>
    <t xml:space="preserve"> 12  00 30      4   11   33.1      7   47   76.0       11   58  109.2</t>
  </si>
  <si>
    <t xml:space="preserve"> 13  00 30      4   12   33.8      7   43   73.4       11   55  107.2</t>
  </si>
  <si>
    <t xml:space="preserve"> 14  00 45      5   13   40.9      8   43   79.9       13   56  120.9</t>
  </si>
  <si>
    <t xml:space="preserve"> 15  02 50      6   30   58.5      7   57   82.5       13   87  141.0</t>
  </si>
  <si>
    <t xml:space="preserve"> 17  03 00      6   17   50.0      8   46   81.9       14   63  131.9</t>
  </si>
  <si>
    <t xml:space="preserve"> 18  04 00      3    7   24.0      7   58   83.2       10   65  107.2</t>
  </si>
  <si>
    <t xml:space="preserve"> 20  02 00      4   12   33.8      4   56   62.4        8   68   96.2</t>
  </si>
  <si>
    <t xml:space="preserve"> 21  02 00      5   15   42.2      4   51   59.1        9   66  101.4</t>
  </si>
  <si>
    <t xml:space="preserve"> 15  00 45      0    0    0.0      1    1    7.9        1    1    7.9</t>
  </si>
  <si>
    <t xml:space="preserve"> 19  02 30      1    1    7.9      0    0    0.0        1    1    7.9</t>
  </si>
  <si>
    <t xml:space="preserve"> 20  01 00      2    2   15.8      0    0    0.0        2    2   15.8</t>
  </si>
  <si>
    <t xml:space="preserve"> 21  01 30      1    1    7.9      1    8   13.0        2    9   20.9</t>
  </si>
  <si>
    <t xml:space="preserve"> 22  01 15      2    4   17.3      2   14   24.5        4   18   41.8</t>
  </si>
  <si>
    <t xml:space="preserve"> 23  01 15      2   18   27.4      1   20   21.6        3   38   49.0</t>
  </si>
  <si>
    <t xml:space="preserve"> 24  01 10      3   35   46.8      1   20   21.6        4   55   68.4</t>
  </si>
  <si>
    <t xml:space="preserve"> 25  02 00      2   23   31.0      2   20   28.8        4   43   59.8</t>
  </si>
  <si>
    <t xml:space="preserve"> 26  01 15      3   30   43.2      2   15   25.2        5   45   68.4</t>
  </si>
  <si>
    <t xml:space="preserve"> 27  01 30      3   24   38.9      1   14   17.3        4   38   56.2</t>
  </si>
  <si>
    <t xml:space="preserve"> 28  01 45      3   29   42.5      1   20   21.6        4   49   64.1</t>
  </si>
  <si>
    <t xml:space="preserve"> 29  00 40      2   44   46.1      1   11   15.1        3   55   61.2</t>
  </si>
  <si>
    <t xml:space="preserve"> 30  01 15      2   19   28.1      1    9   13.7        3   28   41.8</t>
  </si>
  <si>
    <t xml:space="preserve"> 31  01 15      2   12   23.0      1    8   13.0        3   20   36.0</t>
  </si>
  <si>
    <t xml:space="preserve"> Monthly Mean            23.6                9.4                 33.0</t>
  </si>
  <si>
    <t xml:space="preserve"> January   1960     (k = 0.72)</t>
  </si>
  <si>
    <t xml:space="preserve">  2  01 10      9   25   82.8      3   12   30.2       12   37  113.0</t>
  </si>
  <si>
    <t xml:space="preserve">  3  02 20     10   40  100.8      5   40   64.8       15   80  165.6</t>
  </si>
  <si>
    <t xml:space="preserve">  4  01 10      5   23   52.6      6   32   66.2       11   55  118.8</t>
  </si>
  <si>
    <t xml:space="preserve">  5  03 00      4   38   56.2      6   52   80.6       10   90  136.8</t>
  </si>
  <si>
    <t xml:space="preserve">  6  01 30      7   52   87.8      5   34   60.5       12   86  148.3</t>
  </si>
  <si>
    <t xml:space="preserve">  7  01 10      6   39   71.3      4   79   85.7       10  118  157.0</t>
  </si>
  <si>
    <t xml:space="preserve">  9  04 30      7   21   65.5      5  101  108.7       12  122  174.2</t>
  </si>
  <si>
    <t xml:space="preserve"> 10  02 30      6   16   54.7      5   86   97.9       11  102  152.6</t>
  </si>
  <si>
    <t xml:space="preserve"> 11  01 30      5   21   51.1      8   84  118.1       13  105  169.2</t>
  </si>
  <si>
    <t xml:space="preserve"> 13  01 15      3   20   36.0      6   44   74.9        9   64  110.9</t>
  </si>
  <si>
    <t xml:space="preserve"> 14  03 00      5   23   52.6      7   32   73.4       12   55  126.0</t>
  </si>
  <si>
    <t xml:space="preserve"> 15  03 45      7   25   68.4      6   23   59.8       13   48  128.2</t>
  </si>
  <si>
    <t xml:space="preserve"> 17  01 00      8   38   85.0      3   14   31.7       11   52  116.6</t>
  </si>
  <si>
    <t xml:space="preserve"> 18  01 40      8   39   85.7      3    4   24.5       11   43  110.2</t>
  </si>
  <si>
    <t xml:space="preserve"> 19  01 15      7   43   81.4      2    3   16.6        9   46   97.9</t>
  </si>
  <si>
    <t xml:space="preserve"> 20  01 20      5   37   62.6      2    5   18.0        7   42   80.6</t>
  </si>
  <si>
    <t xml:space="preserve"> 21  01 30      7   38   77.8      2    7   19.4        9   45   97.2</t>
  </si>
  <si>
    <t xml:space="preserve"> 23  01 10     11   61  123.1      1    3    9.4       12   64  132.5</t>
  </si>
  <si>
    <t xml:space="preserve"> 24  01 15     10   55  111.6      1    3    9.4       11   58  121.0</t>
  </si>
  <si>
    <t xml:space="preserve"> 25  02 00      8   93  124.6      2    6   18.7       10   99  143.3</t>
  </si>
  <si>
    <t xml:space="preserve"> 26  02 00      6  122  131.0      2   15   25.2        8  137  156.2</t>
  </si>
  <si>
    <t xml:space="preserve"> 27  01 20      8  124  146.9      2   17   26.6       10  141  173.5</t>
  </si>
  <si>
    <t xml:space="preserve"> 28  01 40      6  129  136.1      3   18   34.6        9  147  170.6</t>
  </si>
  <si>
    <t xml:space="preserve"> 29  03 00      9  109  143.3      2   17   26.6       11  126  169.9</t>
  </si>
  <si>
    <t xml:space="preserve"> 30  03 15      8   84  118.1      3   15   32.4       11   99  150.5</t>
  </si>
  <si>
    <t xml:space="preserve"> 31  01 30      8  106  133.9      5   32   59.0       13  138  193.0</t>
  </si>
  <si>
    <t xml:space="preserve"> Monthly Mean            90.0               49.0                139.0</t>
  </si>
  <si>
    <t xml:space="preserve"> February  1960     (k = 0.72)</t>
  </si>
  <si>
    <t xml:space="preserve">  1  01 40      8   82  116.6      4   29   49.7       12  111  166.3</t>
  </si>
  <si>
    <t xml:space="preserve">  4  01 45      8   50   93.6      6   55   82.8       14  105  176.4</t>
  </si>
  <si>
    <t xml:space="preserve">  5  01 10      7   48   85.0      5   92  102.2       12  140  187.2</t>
  </si>
  <si>
    <t xml:space="preserve">  6  03 00      6   29   64.1      6   64   89.3       12   93  153.4</t>
  </si>
  <si>
    <t xml:space="preserve">  7  02 00      5   24   53.3      5   55   75.6       10   79  128.9</t>
  </si>
  <si>
    <t xml:space="preserve">  8  02 00      3   19   35.3      5   56   76.3        8   75  111.6</t>
  </si>
  <si>
    <t xml:space="preserve">  9  02 00      6   40   72.0      7   62   95.0       13  102  167.0</t>
  </si>
  <si>
    <t xml:space="preserve"> 11  05 20      4   41   58.3      5   32   59.0        9   73  117.4</t>
  </si>
  <si>
    <t xml:space="preserve"> 12  01 45      4   39   56.9      5   21   51.1        9   60  108.0</t>
  </si>
  <si>
    <t xml:space="preserve"> 13  01 45      6   66   90.7      3   11   29.5        9   77  120.2</t>
  </si>
  <si>
    <t xml:space="preserve"> 14  02 00      4   86   90.7      4   13   38.2        8   99  128.9</t>
  </si>
  <si>
    <t xml:space="preserve"> 15  01 15      3   59   64.1      2   11   22.3        5   70   86.4</t>
  </si>
  <si>
    <t xml:space="preserve"> 16  02 10      3   69   71.3      0    0    0.0        3   69   71.3</t>
  </si>
  <si>
    <t xml:space="preserve"> 17  01 15      2   56   54.7      0    0    0.0        2   56   54.7</t>
  </si>
  <si>
    <t xml:space="preserve"> 18  06 15      3   29   42.5      1    2    8.6        4   31   51.1</t>
  </si>
  <si>
    <t xml:space="preserve"> 19  01 30      2   23   31.0      1    3    9.4        3   26   40.3</t>
  </si>
  <si>
    <t xml:space="preserve"> 20  00 40      5   25   54.0      1    5   10.8        6   30   64.8</t>
  </si>
  <si>
    <t xml:space="preserve"> 21  01 25      3   18   34.6      1    3    9.4        4   21   43.9</t>
  </si>
  <si>
    <t xml:space="preserve"> 22  01 00      4   27   48.2      1    4   10.1        5   31   58.3</t>
  </si>
  <si>
    <t xml:space="preserve"> 23  00 50      3   37   48.2      1    7   12.2        4   44   60.5</t>
  </si>
  <si>
    <t xml:space="preserve"> 24  01 10      6   56   83.5      1    6   11.5        7   62   95.0</t>
  </si>
  <si>
    <t xml:space="preserve"> 25  01 00      5   56   76.3      2   14   24.5        7   70  100.8</t>
  </si>
  <si>
    <t xml:space="preserve"> 26  01 00      4   47   62.6      2   11   22.3        6   58   85.0</t>
  </si>
  <si>
    <t xml:space="preserve"> 29  01 20      4   18   41.8      3   13   31.0        7   31   72.7</t>
  </si>
  <si>
    <t xml:space="preserve"> Monthly Mean            63.7               38.4                102.1</t>
  </si>
  <si>
    <t xml:space="preserve"> March     1960     (k = 0.72)</t>
  </si>
  <si>
    <t xml:space="preserve">  2  01 30      3   17   33.8      2   15   25.2        5   32   59.0</t>
  </si>
  <si>
    <t xml:space="preserve">  3  01 15      4   19   42.5      2   12   23.0        6   31   65.5</t>
  </si>
  <si>
    <t xml:space="preserve">  5  00 45      5   23   52.6      5    7   41.0       10   30   93.6</t>
  </si>
  <si>
    <t xml:space="preserve">  6  00 45      2   13   23.8      4   15   39.6        6   28   63.4</t>
  </si>
  <si>
    <t xml:space="preserve">  7  03 00      5   28   56.2      3   20   36.0        8   48   92.2</t>
  </si>
  <si>
    <t xml:space="preserve">  8  06 00      6   34   67.7      3   23   38.2        9   57  105.8</t>
  </si>
  <si>
    <t xml:space="preserve">  9  03 10      7   45   82.8      2   27   33.8        9   72  116.6</t>
  </si>
  <si>
    <t xml:space="preserve"> 12  01 15      5   17   48.2      3   25   39.6        8   42   87.8</t>
  </si>
  <si>
    <t xml:space="preserve"> 13  01 15      3   11   29.5      3   18   34.6        6   29   64.1</t>
  </si>
  <si>
    <t xml:space="preserve"> 15  02 15      3    5   25.2      2   33   38.2        5   38   63.4</t>
  </si>
  <si>
    <t xml:space="preserve">  1  00 45      4   18   37.7      8   75  100.8       12   93  138.4</t>
  </si>
  <si>
    <t xml:space="preserve">  2  00 15      2    5   16.2      7   51   78.6        9   56   94.9</t>
  </si>
  <si>
    <t xml:space="preserve">  3  00 00      3    7   24.0      7  109  116.3       10  116  140.4</t>
  </si>
  <si>
    <t xml:space="preserve">  3  23 30      3    9   25.3      9  126  140.4       12  135  165.8</t>
  </si>
  <si>
    <t xml:space="preserve">  5  01 00      2   28   31.2      8  125  133.2       10  153  164.4</t>
  </si>
  <si>
    <t xml:space="preserve">  9  01 15      6   49   70.8      4   63   66.9       10  112  137.8</t>
  </si>
  <si>
    <t xml:space="preserve"> 10  01 30      5   41   59.1      5   39   57.8       10   80  117.0</t>
  </si>
  <si>
    <t xml:space="preserve"> 13  06 00      5   94   93.6      7   24   61.1       12  118  154.7</t>
  </si>
  <si>
    <t xml:space="preserve"> 14  01 00      2  103   79.9      8   35   74.8       10  138  154.7</t>
  </si>
  <si>
    <t xml:space="preserve"> 15  00 30      2   93   73.4      7   42   72.8        9  135  146.2</t>
  </si>
  <si>
    <t xml:space="preserve"> 16  06 30      5  106  101.4      7   58   83.2       12  164  184.6</t>
  </si>
  <si>
    <t xml:space="preserve"> 18  05 15      6   79   90.3      9  113  131.9       15  192  222.3</t>
  </si>
  <si>
    <t xml:space="preserve"> 19  00 30      6   81   91.6     10  136  153.4       16  217  245.0</t>
  </si>
  <si>
    <t xml:space="preserve"> 20  01 00      9   88  115.7      6  107  108.5       15  195  224.2</t>
  </si>
  <si>
    <t xml:space="preserve"> 25  00 10      7   55   81.2      3   92   79.3       10  147  160.5</t>
  </si>
  <si>
    <t xml:space="preserve"> 30  05 00      3   25   35.8      8   52   85.8       11   77  121.5</t>
  </si>
  <si>
    <t xml:space="preserve"> Monthly Mean            64.2               96.6                160.8</t>
  </si>
  <si>
    <t xml:space="preserve"> July      1957     (k = 0.65)</t>
  </si>
  <si>
    <t xml:space="preserve">  2  00 00      5   70   78.0      7   54   80.6       12  124  158.6</t>
  </si>
  <si>
    <t xml:space="preserve">  3  07 30      7   81   98.1      5   77   82.5       12  158  180.7</t>
  </si>
  <si>
    <t xml:space="preserve">  4  02 30      7   71   91.6      6   63   79.9       13  134  171.6</t>
  </si>
  <si>
    <t xml:space="preserve">  5  02 00      5   72   79.3      7   83   99.4       12  155  178.8</t>
  </si>
  <si>
    <t xml:space="preserve">  6  00 15      7  104  113.1      7  121  124.1       14  225  237.2</t>
  </si>
  <si>
    <t xml:space="preserve"> 13  00 00      4   10   32.5      5   31   52.6        9   41   85.1</t>
  </si>
  <si>
    <t xml:space="preserve"> 14  03 30      7   20   58.5      4   39   51.3       11   59  109.8</t>
  </si>
  <si>
    <t xml:space="preserve"> 15  05 30      5   40   58.5      5   38   57.2       10   78  115.7</t>
  </si>
  <si>
    <t xml:space="preserve"> 18  03 15      6   64   80.6      7   55   81.2       13  119  161.8</t>
  </si>
  <si>
    <t xml:space="preserve"> 19  05 40      5   58   70.2      8   45   81.2       13  103  151.4</t>
  </si>
  <si>
    <t xml:space="preserve"> 20  02 30      7   69   90.3      8   75  100.8       15  144  191.1</t>
  </si>
  <si>
    <t xml:space="preserve"> 23  05 15      9  141  150.1      9   64  100.1       18  205  250.2</t>
  </si>
  <si>
    <t xml:space="preserve"> 24  02 30      9  117  134.5      7   54   80.6       16  171  215.1</t>
  </si>
  <si>
    <t xml:space="preserve"> 25  01 30      7  145  139.8      6   42   66.3       13  187  206.0</t>
  </si>
  <si>
    <t xml:space="preserve"> 27  23 30      5  121  111.1      6   19   51.3       11  140  162.5</t>
  </si>
  <si>
    <t xml:space="preserve"> 29  00 45      6   75   87.8      6   34   61.1       12  109  148.8</t>
  </si>
  <si>
    <t xml:space="preserve"> 30  05 30      6   43   66.9      4   26   42.9       10   69  109.8</t>
  </si>
  <si>
    <t xml:space="preserve"> 31  01 00      6   67   82.5      4   35   48.8       10  102  131.3</t>
  </si>
  <si>
    <t xml:space="preserve"> Monthly Mean            90.2               74.6                164.8</t>
  </si>
  <si>
    <t xml:space="preserve"> August    1957     (k = 0.65)</t>
  </si>
  <si>
    <t xml:space="preserve">  1  00 30      4   52   59.8      3   39   44.8        7   91  104.6</t>
  </si>
  <si>
    <t xml:space="preserve">  2  04 30      5   69   77.3      3   63   60.4        8  132  137.8</t>
  </si>
  <si>
    <t xml:space="preserve">  3  01 15      5   81   85.1      4   54   61.1        9  135  146.2</t>
  </si>
  <si>
    <t xml:space="preserve">  4  01 45      5   71   78.6      5   53   66.9       10  124  145.6</t>
  </si>
  <si>
    <t xml:space="preserve">  5  00 45      3   41   46.1      4   31   46.1        7   72   92.3</t>
  </si>
  <si>
    <t xml:space="preserve">  6  00 00      5   55   68.2      6   39   64.3       11   94  132.6</t>
  </si>
  <si>
    <t xml:space="preserve">  7  00 30      8   53   86.4      5   31   52.6       13   84  139.1</t>
  </si>
  <si>
    <t xml:space="preserve">  8  07 00      4   64   67.6      5   30   52.0        9   94  119.6</t>
  </si>
  <si>
    <t xml:space="preserve">  9  03 00      7   62   85.8      7   38   70.2       14  100  156.0</t>
  </si>
  <si>
    <t xml:space="preserve"> 10  01 00      9   35   81.2      6   33   60.4       15   68  141.7</t>
  </si>
  <si>
    <t xml:space="preserve"> 12  00 30      4   36   49.4      7   18   57.2       11   54  106.6</t>
  </si>
  <si>
    <t xml:space="preserve"> 13  07 00      3   29   38.3      5   22   46.8        8   51   85.1</t>
  </si>
  <si>
    <t xml:space="preserve"> 14  00 45      3   55   55.2      7   36   68.9       10   91  124.1</t>
  </si>
  <si>
    <t xml:space="preserve"> 15  01 15      4   42   53.3      9   72  105.3       13  114  158.6</t>
  </si>
  <si>
    <t xml:space="preserve"> 16  04 00      6   43   66.9      8   33   73.4       14   76  140.4</t>
  </si>
  <si>
    <t xml:space="preserve"> 17  04 30      6   44   67.6      7   55   81.2       13   99  148.8</t>
  </si>
  <si>
    <t xml:space="preserve"> 18  01 15      7   60   84.5      7   50   78.0       14  110  162.5</t>
  </si>
  <si>
    <t xml:space="preserve"> 19  01 15      7   89  103.3      5   47   63.0       12  136  166.4</t>
  </si>
  <si>
    <t xml:space="preserve"> 29  03 15      7   41   79.9      3   28   41.8       10   69  121.7</t>
  </si>
  <si>
    <t xml:space="preserve"> 30  00 50      5   35   61.2      3   27   41.0        8   62  102.2</t>
  </si>
  <si>
    <t xml:space="preserve"> Monthly Mean            65.4               43.4                108.8</t>
  </si>
  <si>
    <t xml:space="preserve"> June      1960     (k = 0.72)</t>
  </si>
  <si>
    <t xml:space="preserve">  2  03 00      3   35   46.8      2   18   27.4        5   53   74.2</t>
  </si>
  <si>
    <t xml:space="preserve">  3  00 40      4   74   82.1      2   23   31.0        6   97  113.0</t>
  </si>
  <si>
    <t xml:space="preserve">  5  06 45      4   60   72.0      1    9   13.7        5   69   85.7</t>
  </si>
  <si>
    <t xml:space="preserve">  6  01 15      5   73   88.6      1   10   14.4        6   83  103.0</t>
  </si>
  <si>
    <t xml:space="preserve">  7  05 15      7   93  117.4      1   10   14.4        8  103  131.8</t>
  </si>
  <si>
    <t xml:space="preserve"> 10  02 10      9   66  112.3      3   18   34.6       12   84  146.9</t>
  </si>
  <si>
    <t xml:space="preserve"> 12  01 45      8   57   98.6      3   37   48.2       11   94  146.9</t>
  </si>
  <si>
    <t xml:space="preserve"> 13  05 10      5   68   85.0      4   51   65.5        9  119  150.5</t>
  </si>
  <si>
    <t xml:space="preserve"> 14  00 30      4   60   72.0      5   61   79.9        9  121  151.9</t>
  </si>
  <si>
    <t xml:space="preserve"> 17  02 50      6   30   64.8      5   28   56.2       11   58  121.0</t>
  </si>
  <si>
    <t xml:space="preserve"> 18  00 45      5   27   55.4      4   15   39.6        9   42   95.0</t>
  </si>
  <si>
    <t xml:space="preserve"> 20  05 00      4   11   36.7      2   12   23.0        6   23   59.8</t>
  </si>
  <si>
    <t xml:space="preserve"> 23  05 15      4   18   41.8      1    1    7.9        5   19   49.7</t>
  </si>
  <si>
    <t xml:space="preserve"> 25  06 45      3   44   53.3      2    7   19.4        5   51   72.7</t>
  </si>
  <si>
    <t xml:space="preserve"> 26  00 00      4   48   63.4      2    7   19.4        6   55   82.8</t>
  </si>
  <si>
    <t xml:space="preserve"> 27  03 00      5   58   77.8      3   13   31.0        8   71  108.7</t>
  </si>
  <si>
    <t xml:space="preserve"> 28  01 45      7   70  100.8      5   17   48.2       12   87  149.0</t>
  </si>
  <si>
    <t xml:space="preserve"> 29  01 00      7   79  107.3      5   41   65.5       12  120  172.8</t>
  </si>
  <si>
    <t xml:space="preserve"> Monthly Mean            76.4               35.5                112.0</t>
  </si>
  <si>
    <t xml:space="preserve"> July      1960     (k = 0.72)</t>
  </si>
  <si>
    <t xml:space="preserve">  2  06 45      6  135  140.4      2   37   41.0        8  172  181.4</t>
  </si>
  <si>
    <t xml:space="preserve">  3  01 20      5  136  133.9      2   27   33.8        7  163  167.8</t>
  </si>
  <si>
    <t xml:space="preserve">  4  03 15      8  151  166.3      2   23   31.0       10  174  197.3</t>
  </si>
  <si>
    <t xml:space="preserve">  6  01 45      5  116  119.5      2    8   20.2        7  124  139.7</t>
  </si>
  <si>
    <t xml:space="preserve">  9  01 10      5   84   96.5      3   17   33.8        8  101  130.3</t>
  </si>
  <si>
    <t xml:space="preserve"> 10  04 10      5   75   90.0      4    8   34.6        9   83  124.6</t>
  </si>
  <si>
    <t xml:space="preserve"> 11  00 40      5   55   75.6      3    4   24.5        8   59  100.1</t>
  </si>
  <si>
    <t xml:space="preserve"> 12  01 00      3   44   53.3      3    7   26.6        6   51   79.9</t>
  </si>
  <si>
    <t xml:space="preserve"> 14  02 00      5   47   69.8      1    2    8.6        6   49   78.5</t>
  </si>
  <si>
    <t xml:space="preserve"> 15  04 00      6   82  102.2      3    5   25.2        9   87  127.4</t>
  </si>
  <si>
    <t xml:space="preserve"> 16  01 00      8   85  118.8      3    7   26.6       11   92  145.4</t>
  </si>
  <si>
    <t xml:space="preserve"> 17  04 10      6   89  107.3      2    4   17.3        8   93  124.6</t>
  </si>
  <si>
    <t xml:space="preserve"> 18  01 15      8   89  121.7      1    3    9.4        9   92  131.0</t>
  </si>
  <si>
    <t xml:space="preserve"> 19  01 00      8   99  128.9      3    9   28.1       11  108  157.0</t>
  </si>
  <si>
    <t xml:space="preserve"> 20  00 45      8   96  126.7      3    5   25.2       11  101  151.9</t>
  </si>
  <si>
    <t xml:space="preserve"> 21  01 15      6   73   95.8      7   15   61.2       13   88  157.0</t>
  </si>
  <si>
    <t xml:space="preserve"> 22  04 30      7   83  110.2      8   39   85.7       15  122  195.8</t>
  </si>
  <si>
    <t xml:space="preserve"> 23  01 00      8   54   96.5      9   34   89.3       17   88  185.8</t>
  </si>
  <si>
    <t xml:space="preserve"> 24  01 00      6   28   63.4      6   18   56.2       12   46  119.5</t>
  </si>
  <si>
    <t xml:space="preserve"> 25  02 20      4   31   51.1      4   17   41.0        8   48   92.2</t>
  </si>
  <si>
    <t xml:space="preserve"> 26  01 20      4   26   47.5      4   13   38.2        8   39   85.7</t>
  </si>
  <si>
    <t xml:space="preserve"> 27  01 15      5   38   63.4      3   11   29.5        8   49   92.9</t>
  </si>
  <si>
    <t xml:space="preserve"> 28  03 15      3   56   61.9      4    8   34.6        7   64   96.5</t>
  </si>
  <si>
    <t xml:space="preserve"> 30  02 30      2   58   56.2      2    3   16.6        4   61   72.7</t>
  </si>
  <si>
    <t xml:space="preserve"> 31  01 15      3   65   68.4      2    4   17.3        5   69   85.7</t>
  </si>
  <si>
    <t xml:space="preserve"> Monthly Mean            94.6               34.2                128.8</t>
  </si>
  <si>
    <t xml:space="preserve"> August    1960     (k = 0.72)</t>
  </si>
  <si>
    <t xml:space="preserve">  1  01 00      5   43   67.0      2    3   16.6        7   46   83.5</t>
  </si>
  <si>
    <t xml:space="preserve">  2  02 00      4   29   49.7      2    4   17.3        6   33   67.0</t>
  </si>
  <si>
    <t xml:space="preserve">  3  01 10      3   16   33.1      0    0    0.0        3   16   33.1</t>
  </si>
  <si>
    <t xml:space="preserve">  5  01 00     10   68  109.2      6   67   82.5       16  135  191.8</t>
  </si>
  <si>
    <t xml:space="preserve">  6  01 30      9   60   97.5     10   49   96.8       19  109  194.3</t>
  </si>
  <si>
    <t xml:space="preserve">  7  02 00     11   60  110.5      8   38   76.7       19   98  187.2</t>
  </si>
  <si>
    <t xml:space="preserve">  8  01 35      8   53   86.4      6   23   53.9       14   76  140.4</t>
  </si>
  <si>
    <t xml:space="preserve">  9  02 00     11   72  118.3      5   28   50.7       16  100  169.0</t>
  </si>
  <si>
    <t xml:space="preserve"> 10  01 00     13   85  139.8     10   44   93.6       23  129  233.3</t>
  </si>
  <si>
    <t xml:space="preserve"> 13  01 30      9   74  106.6     10   58  102.7       19  132  209.3</t>
  </si>
  <si>
    <t xml:space="preserve"> 14  01 15      9   67  102.0      5   53   66.9       14  120  169.0</t>
  </si>
  <si>
    <t xml:space="preserve"> 15  02 40      9   82  111.8      5   56   68.9       14  138  180.7</t>
  </si>
  <si>
    <t xml:space="preserve"> 20  01 30      6   95  100.8      4   32   46.8       10  127  147.5</t>
  </si>
  <si>
    <t xml:space="preserve"> 21  01 15      7  107  115.0      5   44   61.1       12  151  176.1</t>
  </si>
  <si>
    <t xml:space="preserve"> 22  02 20      7  106  114.4      9  107  128.0       16  213  242.4</t>
  </si>
  <si>
    <t xml:space="preserve"> 23  01 30      8   98  115.7     10  103  131.9       18  201  247.6</t>
  </si>
  <si>
    <t xml:space="preserve"> 24  02 00      6   84   93.6      9  104  126.1       15  188  219.7</t>
  </si>
  <si>
    <t xml:space="preserve"> 25  01 15      7   50   78.0      9  108  128.7       16  158  206.7</t>
  </si>
  <si>
    <t xml:space="preserve"> 27  04 40      5   17   43.5     10   82  118.3       15   99  161.8</t>
  </si>
  <si>
    <t xml:space="preserve"> 28  01 00      4   11   33.1     12  113  151.4       16  124  184.6</t>
  </si>
  <si>
    <t xml:space="preserve"> 29  02 40      5   18   44.2     11  170  182.0       16  188  226.2</t>
  </si>
  <si>
    <t xml:space="preserve"> Monthly Mean           100.8              104.3                205.1</t>
  </si>
  <si>
    <t xml:space="preserve"> December  1957     (k = 0.65)</t>
  </si>
  <si>
    <t xml:space="preserve">  1  05 00      5   27   50.0      9  143  151.4       14  170  201.5</t>
  </si>
  <si>
    <t xml:space="preserve">  3  01 00      5   27   50.0      9  161  163.1       14  188  213.2</t>
  </si>
  <si>
    <t xml:space="preserve">  4  01 00      8   32   72.8     10  118  141.7       18  150  214.5</t>
  </si>
  <si>
    <t xml:space="preserve">  6  01 45      8   65   94.2     10  111  137.1       18  176  231.4</t>
  </si>
  <si>
    <t xml:space="preserve">  7  01 20      8   64   93.6      7  125  126.7       15  189  220.3</t>
  </si>
  <si>
    <t xml:space="preserve">  8  06 00      8   52   85.8      7   85  100.8       15  137  186.5</t>
  </si>
  <si>
    <t xml:space="preserve">  9  01 45      5   40   58.5      6   39   64.3       11   79  122.8</t>
  </si>
  <si>
    <t xml:space="preserve"> 10  01 15      7   38   70.2      7   30   65.0       14   68  135.2</t>
  </si>
  <si>
    <t xml:space="preserve"> 11  02 15      7   50   78.0      6   25   55.2       13   75  133.2</t>
  </si>
  <si>
    <t xml:space="preserve"> 12  01 15      8   61   91.6      7   21   59.1       15   82  150.8</t>
  </si>
  <si>
    <t xml:space="preserve"> 13  04 00      4   48   57.2     10   38   89.7       14   86  146.9</t>
  </si>
  <si>
    <t xml:space="preserve"> 14  01 20      6   57   76.0     10   56  101.4       16  113  177.4</t>
  </si>
  <si>
    <t xml:space="preserve"> 16  02 00      7   53   79.9      7   46   75.4       14   99  155.3</t>
  </si>
  <si>
    <t xml:space="preserve"> 17  01 00      9   92  118.3      7   63   86.4       16  155  204.8</t>
  </si>
  <si>
    <t xml:space="preserve"> 18  05 00      6   74   87.1      8   40   78.0       14  114  165.1</t>
  </si>
  <si>
    <t xml:space="preserve"> 19  02 15      8  107  121.5      6   44   67.6       14  151  189.1</t>
  </si>
  <si>
    <t xml:space="preserve"> 20  03 10     10  197  193.0      8   77  102.0       18  274  295.1</t>
  </si>
  <si>
    <t xml:space="preserve"> 21  01 40     10  124  145.6      7   71   91.6       17  195  237.2</t>
  </si>
  <si>
    <t xml:space="preserve"> 22  00 30     10  146  159.9     10   83  118.9       20  229  278.8</t>
  </si>
  <si>
    <t xml:space="preserve"> 23  02 00     10  154  165.1     11   84  126.1       21  238  291.2</t>
  </si>
  <si>
    <t xml:space="preserve"> 24  02 00     10  116  140.4     11   82  124.8       21  198  265.2</t>
  </si>
  <si>
    <t xml:space="preserve"> 25  01 20     10  180  182.0     13  133  170.9       23  313  352.9</t>
  </si>
  <si>
    <t xml:space="preserve"> 27  01 30     10  124  145.6     14  145  185.2       24  269  330.8</t>
  </si>
  <si>
    <t xml:space="preserve"> 29  02 20      9   88  115.7     10   87  121.5       19  175  237.2</t>
  </si>
  <si>
    <t xml:space="preserve"> 30  03 00      9   80  110.5     11   71  117.6       20  151  228.1</t>
  </si>
  <si>
    <t xml:space="preserve"> 31  03 30      7   76   94.9     11  119  148.8       18  195  243.7</t>
  </si>
  <si>
    <t xml:space="preserve"> Monthly Mean           105.3              110.4                215.7</t>
  </si>
  <si>
    <t xml:space="preserve"> January   1956     (k = 0.65)</t>
  </si>
  <si>
    <t xml:space="preserve">  1  00 30      3   28   37.7      1    7   11.0        4   35   48.8</t>
  </si>
  <si>
    <t xml:space="preserve">  2  01 15      3   23   34.4      1    5    9.8        4   28   44.2</t>
  </si>
  <si>
    <t xml:space="preserve">  3  02 30      1   15   16.2      2   12   20.8        3   27   37.0</t>
  </si>
  <si>
    <t xml:space="preserve">  5  01 00      2    3   14.9      4   34   48.1        6   37   63.0</t>
  </si>
  <si>
    <t xml:space="preserve">  7  02 00      1    2    7.8      3   12   27.3        4   14   35.1</t>
  </si>
  <si>
    <t xml:space="preserve">  8  00 45      1    2    7.8      5   13   40.9        6   15   48.8</t>
  </si>
  <si>
    <t xml:space="preserve">  9  01 00      1    2    7.8      6   20   52.0        7   22   59.8</t>
  </si>
  <si>
    <t xml:space="preserve"> 10  00 30      1    2    7.8      3   11   26.6        4   13   34.4</t>
  </si>
  <si>
    <t xml:space="preserve"> 11  00 50      1    2    7.8      2   19   25.3        3   21   33.1</t>
  </si>
  <si>
    <t xml:space="preserve"> 12  00 45      1    4    9.1      3   18   31.2        4   22   40.3</t>
  </si>
  <si>
    <t xml:space="preserve"> 13  01 40      2   11   20.1      4   44   54.6        6   55   74.8</t>
  </si>
  <si>
    <t xml:space="preserve"> 14  01 45      3   13   27.9      4   35   48.8        7   48   76.7</t>
  </si>
  <si>
    <t xml:space="preserve"> 22  01 15      3   47   55.4      1    8   13.0        4   55   68.4</t>
  </si>
  <si>
    <t xml:space="preserve"> 23  01 00      2   37   41.0      1    7   12.2        3   44   53.3</t>
  </si>
  <si>
    <t xml:space="preserve"> 24  00 40      2   27   33.8      1    3    9.4        3   30   43.2</t>
  </si>
  <si>
    <t xml:space="preserve"> 25  00 45      4   28   49.0      1    2    8.6        5   30   57.6</t>
  </si>
  <si>
    <t xml:space="preserve"> 27  02 10      3   32   44.6      0    0    0.0        3   32   44.6</t>
  </si>
  <si>
    <t xml:space="preserve"> 28  03 40      4   29   49.7      0    0    0.0        4   29   49.7</t>
  </si>
  <si>
    <t xml:space="preserve"> Monthly Mean            40.1               31.9                 72.0</t>
  </si>
  <si>
    <t xml:space="preserve"> November  1960     (k = 0.72)</t>
  </si>
  <si>
    <t xml:space="preserve">  1  00 40      3   24   38.9      1   11   15.1        4   35   54.0</t>
  </si>
  <si>
    <t xml:space="preserve">  2  00 40      6   27   62.6      1   10   14.4        7   37   77.0</t>
  </si>
  <si>
    <t xml:space="preserve">  6  01 20      6   19   56.9      2   12   23.0        8   31   79.9</t>
  </si>
  <si>
    <t xml:space="preserve">  7  00 45      4   38   56.2      3   20   36.0        7   58   92.2</t>
  </si>
  <si>
    <t xml:space="preserve">  8  01 45      5   61   79.9      5   42   66.2       10  103  146.2</t>
  </si>
  <si>
    <t xml:space="preserve">  9  01 30      5   68   85.0      3   38   49.0        8  106  133.9</t>
  </si>
  <si>
    <t xml:space="preserve"> 10  01 00      5   78   92.2      3   48   56.2        8  126  148.3</t>
  </si>
  <si>
    <t xml:space="preserve"> 11  01 50      4   67   77.0      3   54   60.5        7  121  137.5</t>
  </si>
  <si>
    <t xml:space="preserve"> 12  00 45      4   80   86.4      3   39   49.7        7  119  136.1</t>
  </si>
  <si>
    <t xml:space="preserve"> 14  00 45      3   66   69.1      3   23   38.2        6   89  107.3</t>
  </si>
  <si>
    <t xml:space="preserve"> 15  00 45      5   74   89.3      1   24   24.5        6   98  113.8</t>
  </si>
  <si>
    <t xml:space="preserve"> 16  01 45      5   72   87.8      1   12   15.8        6   84  103.7</t>
  </si>
  <si>
    <t xml:space="preserve"> 17  05 45      5   69   85.7      1    5   10.8        6   74   96.5</t>
  </si>
  <si>
    <t xml:space="preserve"> 18  03 45      6   69   92.9      0    0    0.0        6   69   92.9</t>
  </si>
  <si>
    <t xml:space="preserve"> 20  01 30      3   59   64.1      1    1    7.9        4   60   72.0</t>
  </si>
  <si>
    <t xml:space="preserve"> 21  01 30      4   53   67.0      2    3   16.6        6   56   83.5</t>
  </si>
  <si>
    <t xml:space="preserve"> 24  02 45      3    8   27.4      1    2    8.6        4   10   36.0</t>
  </si>
  <si>
    <t xml:space="preserve"> 25  00 45      4   11   36.7      1   12   15.8        5   23   52.6</t>
  </si>
  <si>
    <t xml:space="preserve"> 27  00 20      2   17   26.6      1   11   15.1        3   28   41.8</t>
  </si>
  <si>
    <t xml:space="preserve"> 28  01 15      2   22   30.2      2   16   25.9        4   38   56.2</t>
  </si>
  <si>
    <t xml:space="preserve"> 29  01 15      2   22   30.2      2   14   24.5        4   36   54.7</t>
  </si>
  <si>
    <t xml:space="preserve"> 30  01 15      1   16   18.7      1    6   11.5        2   22   30.2</t>
  </si>
  <si>
    <t xml:space="preserve"> Monthly Mean            61.9               26.6                 88.5</t>
  </si>
  <si>
    <t xml:space="preserve"> December  1960     (k = 0.72)</t>
  </si>
  <si>
    <t xml:space="preserve">  1  02 45      2   51   51.1      1    6   11.5        3   57   62.6</t>
  </si>
  <si>
    <t xml:space="preserve">  2  00 45      3   48   56.2      1   11   15.1        4   59   71.3</t>
  </si>
  <si>
    <t xml:space="preserve">  3  01 10      5   47   69.8      3   24   38.9        8   71  108.7</t>
  </si>
  <si>
    <t xml:space="preserve">  6  01 10      6   33   67.0      3   24   38.9        9   57  105.8</t>
  </si>
  <si>
    <t xml:space="preserve">  7  01 30      3   15   32.4      3   14   31.7        6   29   64.1</t>
  </si>
  <si>
    <t xml:space="preserve">  8  01 10      4   10   36.0      5   25   54.0        9   35   90.0</t>
  </si>
  <si>
    <t xml:space="preserve">  9  01 05      6   19   56.9      6   24   60.5       12   43  117.4</t>
  </si>
  <si>
    <t xml:space="preserve"> 10  02 00      5   21   51.1      4   21   43.9        9   42   95.0</t>
  </si>
  <si>
    <t xml:space="preserve"> 11  02 00      5   22   51.8      5   22   51.8       10   44  103.7</t>
  </si>
  <si>
    <t xml:space="preserve"> 13  01 00      4   18   41.8      4   24   46.1        8   42   87.8</t>
  </si>
  <si>
    <t xml:space="preserve"> 14  01 15      6   30   64.8      3    9   28.1        9   39   92.9</t>
  </si>
  <si>
    <t xml:space="preserve"> 15  01 45      6   38   70.6      4   18   41.8       10   56  112.3</t>
  </si>
  <si>
    <t xml:space="preserve"> 16  01 05      5   51   72.7      4   35   54.0        9   86  126.7</t>
  </si>
  <si>
    <t xml:space="preserve"> 17  01 10      3   29   42.5      2   22   30.2        5   51   72.7</t>
  </si>
  <si>
    <t xml:space="preserve"> 18  01 45      2   10   21.6      4   13   38.2        6   23   59.8</t>
  </si>
  <si>
    <t xml:space="preserve"> 19  01 15      1   20   21.6      5   20   50.4        6   40   72.0</t>
  </si>
  <si>
    <t xml:space="preserve"> 20  01 10      2   18   27.4      4   30   50.4        6   48   77.8</t>
  </si>
  <si>
    <t xml:space="preserve"> 21  01 05      2   21   29.5      3   32   44.6        5   53   74.2</t>
  </si>
  <si>
    <t xml:space="preserve"> 22  01 30      2   16   25.9      1   18   20.2        3   34   46.1</t>
  </si>
  <si>
    <t xml:space="preserve"> 23  01 15      3   10   28.8      1    5   10.8        4   15   39.6</t>
  </si>
  <si>
    <t xml:space="preserve"> 26  01 10      4   15   39.6      1    2    8.6        5   17   48.2</t>
  </si>
  <si>
    <t xml:space="preserve"> 27  01 30      3   31   43.9      1    3    9.4        4   34   53.3</t>
  </si>
  <si>
    <t xml:space="preserve"> 28  01 30      5   56   76.3      2    6   18.7        7   62   95.0</t>
  </si>
  <si>
    <t xml:space="preserve"> 29  01 10      4   73   81.4      3    7   26.6        7   80  108.0</t>
  </si>
  <si>
    <t xml:space="preserve"> 22  01 15      7   55   81.2      5   24   48.1       12   79  129.3</t>
  </si>
  <si>
    <t xml:space="preserve"> 23  03 10      6   44   67.6      5   32   53.3       11   76  120.9</t>
  </si>
  <si>
    <t xml:space="preserve"> 24  02 00      8   51   85.1      6   57   76.0       14  108  161.2</t>
  </si>
  <si>
    <t xml:space="preserve"> 25  04 00      7   46   75.4      7   48   76.7       14   94  152.1</t>
  </si>
  <si>
    <t xml:space="preserve"> 28  04 30      2   27   30.5      7   53   79.9        9   80  110.5</t>
  </si>
  <si>
    <t xml:space="preserve"> 29  05 30      4   56   62.4      7   40   71.5       11   96  133.9</t>
  </si>
  <si>
    <t xml:space="preserve"> 31  02 15      4   35   48.8      7   39   70.8       11   74  119.6</t>
  </si>
  <si>
    <t xml:space="preserve"> Monthly Mean            69.0               47.6                116.6</t>
  </si>
  <si>
    <t xml:space="preserve"> April     1956     (k = 0.65)</t>
  </si>
  <si>
    <t xml:space="preserve">  2  02 15      5   26   49.4      4   12   33.8        9   38   83.2</t>
  </si>
  <si>
    <t xml:space="preserve">  3  04 15      6   12   46.8      3    6   23.4        9   18   70.2</t>
  </si>
  <si>
    <t xml:space="preserve">  4  01 15      5   14   41.6      3    8   24.7        8   22   66.3</t>
  </si>
  <si>
    <t xml:space="preserve">  5  00 00      3   15   29.2      2    2   14.3        5   17   43.5</t>
  </si>
  <si>
    <t xml:space="preserve">  6  02 10      4   32   46.8      2    5   16.2        6   37   63.0</t>
  </si>
  <si>
    <t xml:space="preserve">  7  01 50      5   37   56.5      0    0    0.0        5   37   56.5</t>
  </si>
  <si>
    <t xml:space="preserve">  9  00 45      5   74   80.6      1    3    8.4        6   77   89.0</t>
  </si>
  <si>
    <t xml:space="preserve"> 10  00 50      8   55   87.8      4   17   37.0       12   72  124.8</t>
  </si>
  <si>
    <t xml:space="preserve"> 11  04 30      8   53   86.4      5   33   53.9       13   86  140.4</t>
  </si>
  <si>
    <t xml:space="preserve"> 12  01 30     10   75  113.7      5   39   57.8       15  114  171.6</t>
  </si>
  <si>
    <t xml:space="preserve"> 13  02 10     11   61  111.1      6   55   74.8       17  116  185.9</t>
  </si>
  <si>
    <t xml:space="preserve"> 14  01 30      6   43   66.9      5   86   88.4       11  129  155.3</t>
  </si>
  <si>
    <t xml:space="preserve"> 15  02 30      7   50   78.0      6   88   96.2       13  138  174.2</t>
  </si>
  <si>
    <t xml:space="preserve"> 16  01 30      7   51   78.6      6   83   92.9       13  134  171.6</t>
  </si>
  <si>
    <t xml:space="preserve"> 17  01 15     12   55  113.7      5   63   73.4       17  118  187.2</t>
  </si>
  <si>
    <t xml:space="preserve"> 18  01 00     12   64  119.6      5   50   65.0       17  114  184.6</t>
  </si>
  <si>
    <t xml:space="preserve"> 19  01 00      9   46   88.4      6   37   63.0       15   83  151.4</t>
  </si>
  <si>
    <t xml:space="preserve"> 20  02 10     10   48   96.2      7   34   67.6       17   82  163.8</t>
  </si>
  <si>
    <t xml:space="preserve"> 21  01 00      7   48   76.7      8   31   72.1       15   79  148.8</t>
  </si>
  <si>
    <t xml:space="preserve"> 22  00 30      6   72   85.8      9   22   72.8       15   94  158.6</t>
  </si>
  <si>
    <t xml:space="preserve"> 23  00 40      6   86   94.9      5   27   50.0       11  113  144.9</t>
  </si>
  <si>
    <t xml:space="preserve"> 24  00 20      5   57   69.5      3   10   26.0        8   67   95.5</t>
  </si>
  <si>
    <t xml:space="preserve"> 25  01 00      6   55   74.8      3   17   30.5        9   72  105.3</t>
  </si>
  <si>
    <t xml:space="preserve"> 28  23 30      2    9   18.8      1   11   13.6        3   20   32.5</t>
  </si>
  <si>
    <t xml:space="preserve"> 30  00 00      3   10   26.0      2   21   26.6        5   31   52.6</t>
  </si>
  <si>
    <t xml:space="preserve"> Monthly Mean            73.5               47.3                120.8</t>
  </si>
  <si>
    <t xml:space="preserve"> May       1956     (k = 0.65)</t>
  </si>
  <si>
    <t xml:space="preserve">  1  00 15      4   20   39.0      3   35   42.2        7   55   81.2</t>
  </si>
  <si>
    <t xml:space="preserve">  2  04 30      4   32   46.8      4   45   55.2        8   77  102.0</t>
  </si>
  <si>
    <t xml:space="preserve">  3  00 00      6   49   70.8      3   43   47.4        9   92  118.3</t>
  </si>
  <si>
    <t xml:space="preserve">  4  01 20      7   78   96.2      5   56   68.9       12  134  165.1</t>
  </si>
  <si>
    <t xml:space="preserve">  5  01 00      5   61   72.1      5   36   55.9       10   97  128.0</t>
  </si>
  <si>
    <t xml:space="preserve">  6  03 00      6   85   94.2      5   24   48.1       11  109  142.3</t>
  </si>
  <si>
    <t xml:space="preserve">  8  02 00      5   88   89.7      6   19   51.3       11  107  141.0</t>
  </si>
  <si>
    <t xml:space="preserve"> 12  01 00      6   53   73.4      0    0    0.0        6   53   73.4</t>
  </si>
  <si>
    <t xml:space="preserve"> 13  02 00      7   42   72.8      0    0    0.0        7   42   72.8</t>
  </si>
  <si>
    <t xml:space="preserve"> 16  05 00      8   71   98.1      0    0    0.0        8   71   98.1</t>
  </si>
  <si>
    <t xml:space="preserve"> 20  04 00      6   53   73.4      2    4   15.6        8   57   89.0</t>
  </si>
  <si>
    <t xml:space="preserve"> 23  02 00      8   74  100.1      2   10   19.5       10   84  119.6</t>
  </si>
  <si>
    <t xml:space="preserve"> 25  01 15      8   90  110.5      1   15   16.2        9  105  126.7</t>
  </si>
  <si>
    <t xml:space="preserve"> 27  02 10      8   80  104.0      5   29   51.3       13  109  155.3</t>
  </si>
  <si>
    <t xml:space="preserve"> 28  01 00     11   67  115.0      5   29   51.3       16   96  166.4</t>
  </si>
  <si>
    <t xml:space="preserve"> Monthly Mean            88.8               19.5                108.3</t>
  </si>
  <si>
    <t xml:space="preserve"> March     1959     (k = 0.65)</t>
  </si>
  <si>
    <t xml:space="preserve">  2  05 30      6   42   66.3      5   15   42.2       11   57  108.5</t>
  </si>
  <si>
    <t xml:space="preserve">  3  00 20      4   50   58.5      6   29   57.8       10   79  116.3</t>
  </si>
  <si>
    <t xml:space="preserve">  4  01 30      5   38   57.2      7   37   69.5       12   75  126.7</t>
  </si>
  <si>
    <t xml:space="preserve">  5  00 30      8   31   72.1      5   34   54.6       13   65  126.7</t>
  </si>
  <si>
    <t xml:space="preserve">  6  02 00      9   51   91.6      4   44   54.6       13   95  146.2</t>
  </si>
  <si>
    <t xml:space="preserve">  9  00 45     13   40  110.5      3   21   33.1       16   61  143.6</t>
  </si>
  <si>
    <t xml:space="preserve"> 11  01 00     10   35   87.8      4   32   46.8       14   67  134.5</t>
  </si>
  <si>
    <t xml:space="preserve"> 12  01 15     10   29   83.8      3   18   31.2       13   47  115.0</t>
  </si>
  <si>
    <t xml:space="preserve"> 13  02 20      9   47   89.0      3   22   33.8       12   69  122.8</t>
  </si>
  <si>
    <t xml:space="preserve"> 14  01 15     10   65  107.2      5   11   39.6       15   76  146.9</t>
  </si>
  <si>
    <t xml:space="preserve"> 15  00 15     14   89  148.8      4   20   39.0       18  109  187.8</t>
  </si>
  <si>
    <t xml:space="preserve"> 16  01 30     10   91  124.1      5   21   46.1       15  112  170.3</t>
  </si>
  <si>
    <t xml:space="preserve"> 18  02 00     10  114  139.1      7   18   57.2       17  132  196.3</t>
  </si>
  <si>
    <t xml:space="preserve"> 19  02 00     10  136  153.4      3    8   24.7       13  144  178.1</t>
  </si>
  <si>
    <t xml:space="preserve"> 20  01 20      8  167  160.5      3    7   24.0       11  174  184.6</t>
  </si>
  <si>
    <t xml:space="preserve"> 21  01 20      8  160  156.0      3    6   23.4       11  166  179.4</t>
  </si>
  <si>
    <t xml:space="preserve"> 23  02 00      9  114  132.6      3    5   22.8       12  119  155.3</t>
  </si>
  <si>
    <t xml:space="preserve"> 25  06 45      9  111  130.6      4   26   42.9       13  137  173.5</t>
  </si>
  <si>
    <t xml:space="preserve"> 27  02 10     11   98  135.2      3   34   41.6       14  132  176.8</t>
  </si>
  <si>
    <t xml:space="preserve"> Monthly Mean           110.8               41.3                152.1</t>
  </si>
  <si>
    <t xml:space="preserve"> April     1959     (k = 0.65)</t>
  </si>
  <si>
    <t xml:space="preserve">  1  01 15      7  101  111.1      5   17   43.5       12  118  154.7</t>
  </si>
  <si>
    <t xml:space="preserve">  2  05 30      9  145  152.8      6   17   50.0       15  162  202.8</t>
  </si>
  <si>
    <t xml:space="preserve">  3  01 30      7  120  123.5      5   20   45.5       12  140  169.0</t>
  </si>
  <si>
    <t xml:space="preserve">  4  00 15      5  100   97.5      2    4   15.6        7  104  113.1</t>
  </si>
  <si>
    <t xml:space="preserve">  6  01 50      7   91  104.6      2    3   14.9        9   94  119.6</t>
  </si>
  <si>
    <t xml:space="preserve"> 28  05 15      6   26   55.9      5   40   58.5       11   66  114.4</t>
  </si>
  <si>
    <t xml:space="preserve"> Monthly Mean            57.8               47.3                105.1</t>
  </si>
  <si>
    <t xml:space="preserve"> July      1956     (k = 0.65)</t>
  </si>
  <si>
    <t xml:space="preserve">  2  00 45      5   81   85.1      6   53   73.4       11  134  158.6</t>
  </si>
  <si>
    <t xml:space="preserve">  3  04 15      6   65   81.2      5   33   53.9       11   98  135.2</t>
  </si>
  <si>
    <t xml:space="preserve">  4  00 15      7   56   81.9      6   46   68.9       13  102  150.8</t>
  </si>
  <si>
    <t xml:space="preserve">  8  01 30      8  103  118.9      5   51   65.6       13  154  184.6</t>
  </si>
  <si>
    <t xml:space="preserve"> 11  01 00      9  109  129.3      4    8   31.2       13  117  160.5</t>
  </si>
  <si>
    <t xml:space="preserve"> 12  01 30      7  152  144.3      3   12   27.3       10  164  171.6</t>
  </si>
  <si>
    <t xml:space="preserve"> 13  05 00      7  168  154.7      2   20   26.0        9  188  180.7</t>
  </si>
  <si>
    <t xml:space="preserve"> 14  02 30      8  130  136.5      1   17   17.5        9  147  154.0</t>
  </si>
  <si>
    <t xml:space="preserve"> 15  00 15      7   46   75.4      2    4   15.6        9   50   91.0</t>
  </si>
  <si>
    <t xml:space="preserve"> 18  03 00      4   33   47.4      2    4   15.6        6   37   63.0</t>
  </si>
  <si>
    <t xml:space="preserve"> 19  00 45      3   57   56.5      3    6   23.4        6   63   79.9</t>
  </si>
  <si>
    <t xml:space="preserve"> 21  01 00      1   39   31.8      4   10   32.5        5   49   64.3</t>
  </si>
  <si>
    <t xml:space="preserve"> 22  01 00      1   47   37.0      4   16   36.4        5   63   73.4</t>
  </si>
  <si>
    <t xml:space="preserve"> 24  00 15      1   40   32.5      4   29   44.8        5   69   77.3</t>
  </si>
  <si>
    <t xml:space="preserve"> 26  04 30      2   26   29.9      3   58   57.2        5   84   87.1</t>
  </si>
  <si>
    <t xml:space="preserve"> 27  03 15      2   28   31.2      3   51   52.6        5   79   83.8</t>
  </si>
  <si>
    <t xml:space="preserve"> 28  00 15      3   27   37.0      3   45   48.8        6   72   85.8</t>
  </si>
  <si>
    <t xml:space="preserve"> 29  00 30      4   27   43.5      5   48   63.7        9   75  107.2</t>
  </si>
  <si>
    <t xml:space="preserve"> 30  00 30      4   20   39.0      5   43   60.4        9   63   99.4</t>
  </si>
  <si>
    <t xml:space="preserve"> 31  00 30      4   18   37.7      6   50   71.5       10   68  109.2</t>
  </si>
  <si>
    <t xml:space="preserve"> Monthly Mean            71.6               44.3                115.9</t>
  </si>
  <si>
    <t xml:space="preserve"> August    1956     (k = 0.65)</t>
  </si>
  <si>
    <t xml:space="preserve">  1  00 30      7   45   74.8      6   46   68.9       13   91  143.6</t>
  </si>
  <si>
    <t xml:space="preserve">  1  22 00      6   62   79.3      5   52   66.3       11  114  145.6</t>
  </si>
  <si>
    <t xml:space="preserve">  3  00 15      7   59   83.8      3   37   43.5       10   96  127.4</t>
  </si>
  <si>
    <t xml:space="preserve">  4  00 45      7  102  111.8      5   40   58.5       12  142  170.3</t>
  </si>
  <si>
    <t xml:space="preserve">  5  00 30      6   73   86.4      4   30   45.5       10  103  131.9</t>
  </si>
  <si>
    <t xml:space="preserve">  6  00 30      8  113  125.4      4   15   35.8       12  128  161.2</t>
  </si>
  <si>
    <t xml:space="preserve">  7  01 20      8  132  137.8      4   10   32.5       12  142  170.3</t>
  </si>
  <si>
    <t xml:space="preserve">  8  02 30      7   95  107.2      2    6   16.9        9  101  124.1</t>
  </si>
  <si>
    <t xml:space="preserve">  9  01 30      6   81   91.6      3    6   23.4        9   87  115.0</t>
  </si>
  <si>
    <t xml:space="preserve"> 12  02 30      6   77   89.0      3   44   48.1        9  121  137.1</t>
  </si>
  <si>
    <t xml:space="preserve"> 13  00 45      5   78   83.2      3   61   59.1        8  139  142.3</t>
  </si>
  <si>
    <t xml:space="preserve"> 14  00 30      4   75   74.8      2   66   55.9        6  141  130.6</t>
  </si>
  <si>
    <t xml:space="preserve"> 15  00 45      4   61   65.6      2   65   55.2        6  126  120.9</t>
  </si>
  <si>
    <t xml:space="preserve"> 16  02 00      6   47   69.5      4   61   65.6       10  108  135.2</t>
  </si>
  <si>
    <t xml:space="preserve"> 17  00 30      8   61   91.6      3   63   60.4       11  124  152.1</t>
  </si>
  <si>
    <t xml:space="preserve"> 18  01 00      7   39   70.8      4   52   59.8       11   91  130.6</t>
  </si>
  <si>
    <t xml:space="preserve"> 19  00 00      9   31   78.6      8   82  105.3       17  113  183.9</t>
  </si>
  <si>
    <t xml:space="preserve"> 19  22 20      6   38   63.7      7  112  118.3       13  150  182.0</t>
  </si>
  <si>
    <t xml:space="preserve"> 21  01 45      6   50   71.5      7  111  117.6       13  161  189.1</t>
  </si>
  <si>
    <t xml:space="preserve"> 23  01 30      4   90   84.5      6  129  122.8       10  219  207.3</t>
  </si>
  <si>
    <t xml:space="preserve"> 25  01 45      4   77   76.0      6   70   84.5       10  147  160.5</t>
  </si>
  <si>
    <t xml:space="preserve"> 26  02 00      4   78   76.7      5   38   57.2        9  116  133.9</t>
  </si>
  <si>
    <t xml:space="preserve"> 31  05 00      7   95  107.2      4   50   58.5       11  145  165.8</t>
  </si>
  <si>
    <t xml:space="preserve"> Monthly Mean            87.0               63.5                150.5</t>
  </si>
  <si>
    <t xml:space="preserve"> September 1956     (k = 0.65)</t>
  </si>
  <si>
    <t xml:space="preserve">  1  01 30      7   72   92.3      3   23   34.4       10   95  126.7</t>
  </si>
  <si>
    <t xml:space="preserve">  3  01 45      7  104  113.1      3   34   41.6       10  138  154.7</t>
  </si>
  <si>
    <t xml:space="preserve">  4  00 20      7  106  114.4      2   17   24.0        9  123  138.4</t>
  </si>
  <si>
    <t xml:space="preserve">  5  01 30      6   81   91.6      3   22   33.8        9  103  125.4</t>
  </si>
  <si>
    <t xml:space="preserve">  6  01 30      7   53   79.9      4   44   54.6       11   97  134.5</t>
  </si>
  <si>
    <t xml:space="preserve">  7  01 00      6   33   60.4      6   73   86.4       12  106  146.9</t>
  </si>
  <si>
    <t xml:space="preserve">  8  02 00      6   24   54.6      3   90   78.0        9  114  132.6</t>
  </si>
  <si>
    <t xml:space="preserve">  9  01 45      3    9   25.3      4  110   97.5        7  119  122.8</t>
  </si>
  <si>
    <t xml:space="preserve"> 10  00 30      2    8   18.2      5  136  120.9        7  144  139.1</t>
  </si>
  <si>
    <t xml:space="preserve"> 12  05 15      3   25   35.8      5  180  149.5        8  205  185.2</t>
  </si>
  <si>
    <t xml:space="preserve"> 15  03 00      8   54   87.1      8  138  141.7       16  192  228.8</t>
  </si>
  <si>
    <t xml:space="preserve"> 18  01 30      8   79  103.3      7  102  111.8       15  181  215.1</t>
  </si>
  <si>
    <t xml:space="preserve"> 19  01 45      6   55   74.8      7   59   83.8       13  114  158.6</t>
  </si>
  <si>
    <t xml:space="preserve"> 20  05 00      8   79  103.3      7   64   87.1       15  143  190.4</t>
  </si>
  <si>
    <t xml:space="preserve">  8  00 15      9   99  122.8      3    5   22.8       12  104  145.6</t>
  </si>
  <si>
    <t xml:space="preserve">  8  23 30      6   77   89.0      3   10   26.0        9   87  115.0</t>
  </si>
  <si>
    <t xml:space="preserve"> 12  01 45      6   57   76.0      3   32   40.3        9   89  116.3</t>
  </si>
  <si>
    <t xml:space="preserve"> 15  01 30      9   98  122.2      1   23   21.4       10  121  143.6</t>
  </si>
  <si>
    <t xml:space="preserve"> 16  01 45     12  122  157.3      1   11   13.6       13  133  170.9</t>
  </si>
  <si>
    <t xml:space="preserve"> 17  03 00      9  154  158.6      2    7   17.5       11  161  176.1</t>
  </si>
  <si>
    <t xml:space="preserve"> 20  01 00     12   78  128.7      1    1    7.1       13   79  135.8</t>
  </si>
  <si>
    <t xml:space="preserve"> 21  01 00     11   61  111.1      1    1    7.1       12   62  118.3</t>
  </si>
  <si>
    <t xml:space="preserve"> 22  01 30      7   44   74.1      0    0    0.0        7   44   74.1</t>
  </si>
  <si>
    <t xml:space="preserve"> 23  05 30      9   46   88.4      2    4   15.6       11   50  104.0</t>
  </si>
  <si>
    <t xml:space="preserve"> 25  00 45     12   46  107.9      1    3    8.4       13   49  116.3</t>
  </si>
  <si>
    <t xml:space="preserve"> 27  01 00      7   90  104.0      3   17   30.5       10  107  134.5</t>
  </si>
  <si>
    <t xml:space="preserve"> 28  00 00      9  109  129.3      3   18   31.2       12  127  160.5</t>
  </si>
  <si>
    <t xml:space="preserve"> 29  03 15     10  118  141.7      3   15   29.2       13  133  170.9</t>
  </si>
  <si>
    <t xml:space="preserve"> 30  01 45     10  150  162.5      3   11   26.6       13  161  189.1</t>
  </si>
  <si>
    <t xml:space="preserve"> 31  02 20     13  222  228.8      2    8   18.2       15  230  247.0</t>
  </si>
  <si>
    <t xml:space="preserve"> Monthly Mean           120.8               20.9                141.7</t>
  </si>
  <si>
    <t xml:space="preserve"> August    1959     (k = 0.65)</t>
  </si>
  <si>
    <t xml:space="preserve">  1  01 00     10  190  188.5      2    3   14.9       12  193  203.4</t>
  </si>
  <si>
    <t xml:space="preserve">  2  00 45     12  173  190.4      3   19   31.8       15  192  222.3</t>
  </si>
  <si>
    <t xml:space="preserve">  3  02 30     10  199  194.3      4   28   44.2       14  227  238.5</t>
  </si>
  <si>
    <t xml:space="preserve">  5  01 00     16  119  181.3      5   20   45.5       21  139  226.8</t>
  </si>
  <si>
    <t xml:space="preserve">  6  01 15     12  116  153.4      4   27   43.5       16  143  196.9</t>
  </si>
  <si>
    <t xml:space="preserve">  7  03 00     10   84  119.6      4   35   48.8       14  119  168.3</t>
  </si>
  <si>
    <t xml:space="preserve"> 10  00 00     10   87  121.5      3   17   30.5       13  104  152.1</t>
  </si>
  <si>
    <t xml:space="preserve"> 13  02 00      8   68   96.2      4   25   42.2       12   93  138.4</t>
  </si>
  <si>
    <t xml:space="preserve"> 14  01 15      7   59   83.8      4   15   35.8       11   74  119.6</t>
  </si>
  <si>
    <t xml:space="preserve"> 15  01 15      7   55   81.2      3   19   31.8       10   74  113.1</t>
  </si>
  <si>
    <t xml:space="preserve"> 16  03 00      9   87  115.0      3   19   31.8       12  106  146.9</t>
  </si>
  <si>
    <t xml:space="preserve"> 17  01 30      7  118  122.2      3   14   28.6       10  132  150.8</t>
  </si>
  <si>
    <t xml:space="preserve"> 17  23 30      9  149  155.3      4   13   34.4       13  162  189.8</t>
  </si>
  <si>
    <t xml:space="preserve"> 19  03 00      8  161  156.6      3    7   24.0       11  168  180.7</t>
  </si>
  <si>
    <t xml:space="preserve"> 20  01 00      7  156  146.9      4   15   35.8       11  171  182.6</t>
  </si>
  <si>
    <t xml:space="preserve"> 21  01 15      9  152  157.3      5    8   37.7       14  160  195.0</t>
  </si>
  <si>
    <t xml:space="preserve"> 22  01 15     10  180  182.0      3   19   31.8       13  199  213.8</t>
  </si>
  <si>
    <t xml:space="preserve"> 25  01 15     10  152  163.8      5   39   57.8       15  191  221.6</t>
  </si>
  <si>
    <t xml:space="preserve"> 27  01 15     10  128  148.2      4   80   78.0       14  208  226.2</t>
  </si>
  <si>
    <t xml:space="preserve"> 28  01 50     11  164  178.1      4  111   98.1       15  275  276.2</t>
  </si>
  <si>
    <t xml:space="preserve"> 29  00 40     10  191  189.1      4  106   94.9       14  297  284.0</t>
  </si>
  <si>
    <t xml:space="preserve"> 30  04 00     11  135  159.2      3  102   85.8       14  237  245.0</t>
  </si>
  <si>
    <t xml:space="preserve"> 31  05 00     17  178  226.2      6  130  123.5       23  308  349.7</t>
  </si>
  <si>
    <t xml:space="preserve"> Monthly Mean           152.6               49.2                201.8</t>
  </si>
  <si>
    <t xml:space="preserve"> September  1959    (k = 0.65)</t>
  </si>
  <si>
    <t xml:space="preserve">  1  05 30     15  158  200.2      7  124  126.1       22  282  326.3</t>
  </si>
  <si>
    <t xml:space="preserve">  2  00 40     14  145  185.2      4   94   87.1       18  239  272.3</t>
  </si>
  <si>
    <t xml:space="preserve">  3  06 00     12   96  140.4      3   42   46.8       15  138  187.2</t>
  </si>
  <si>
    <t xml:space="preserve">  7  01 15      7   52   79.3      3   19   31.8       10   71  111.1</t>
  </si>
  <si>
    <t xml:space="preserve">  8  07 15      8   71   98.1      3   15   29.2       11   86  127.4</t>
  </si>
  <si>
    <t xml:space="preserve">  9  00 50      8   66   94.9      4   21   39.6       12   87  134.5</t>
  </si>
  <si>
    <t xml:space="preserve"> 10  04 50      8   60   91.0      2   16   23.4       10   76  114.4</t>
  </si>
  <si>
    <t xml:space="preserve"> 11  01 50      7   70   91.0      3   21   33.1       10   91  124.1</t>
  </si>
  <si>
    <t xml:space="preserve"> 12  00 55      8   93  112.4      4   37   50.0       12  130  162.5</t>
  </si>
  <si>
    <t xml:space="preserve"> 15  04 20      7   56   81.9      5   41   59.1       12   97  141.0</t>
  </si>
  <si>
    <t xml:space="preserve"> 16  00 15      7   54   80.6      6   29   57.8       13   83  138.4</t>
  </si>
  <si>
    <t xml:space="preserve"> 17  23 15      5   37   56.5      1   22   20.8        6   59   77.3</t>
  </si>
  <si>
    <t xml:space="preserve"> 19  00 30      5   38   57.2      6   56   75.4       11   94  132.6</t>
  </si>
  <si>
    <t xml:space="preserve"> 20  06 20      5   41   59.1      5   56   68.9       10   97  128.0</t>
  </si>
  <si>
    <t xml:space="preserve"> 21  01 00      6   51   72.1      5   39   57.8       11   90  130.0</t>
  </si>
  <si>
    <t xml:space="preserve"> 22  00 45      6   36   62.4      5   63   73.4       11   99  135.8</t>
  </si>
  <si>
    <t xml:space="preserve"> 27  00 30      6   37   63.0      5   27   50.0       11   64  113.1</t>
  </si>
  <si>
    <t xml:space="preserve"> 29  22 30      6   29   57.8      5   25   48.8       11   54  106.6</t>
  </si>
  <si>
    <t xml:space="preserve"> Monthly Mean            93.5               54.4                147.9</t>
  </si>
  <si>
    <t xml:space="preserve"> October   1959     (k = 0.65)</t>
  </si>
  <si>
    <t xml:space="preserve">  3  00 00      5   21   46.1      5   28   50.7       10   49   96.8</t>
  </si>
  <si>
    <t xml:space="preserve">  8  01 10      5   65   74.8      4   31   46.1        9   96  120.9</t>
  </si>
  <si>
    <t xml:space="preserve">  9  02 00      4   68   70.2      6   26   55.9       10   94  126.1</t>
  </si>
  <si>
    <t xml:space="preserve"> 10  23 30      2   42   40.3      4   12   33.8        6   54   74.1</t>
  </si>
  <si>
    <t xml:space="preserve"> 12  00 30      4   43   53.9      3   18   31.2        7   61   85.1</t>
  </si>
  <si>
    <t xml:space="preserve"> 13  05 45      4   36   49.4      3   26   36.4        7   62   85.8</t>
  </si>
  <si>
    <t xml:space="preserve"> 14  00 30      3   27   37.0      3   31   39.6        6   58   76.7</t>
  </si>
  <si>
    <t xml:space="preserve"> 15  00 15      5   15   42.2      3   40   45.5        8   55   87.8</t>
  </si>
  <si>
    <t xml:space="preserve"> 17  01 15      6   24   54.6      4   29   44.8       10   53   99.4</t>
  </si>
  <si>
    <t xml:space="preserve"> 20  00 20      4   16   36.4      6   33   60.4       10   49   96.8</t>
  </si>
  <si>
    <t xml:space="preserve"> 22  00 15      4   32   46.8      7   45   74.8       11   77  121.5</t>
  </si>
  <si>
    <t xml:space="preserve"> 23  02 00      5   53   66.9      5   34   54.6       10   87  121.5</t>
  </si>
  <si>
    <t xml:space="preserve"> 24  02 00      3   47   50.0      7   36   68.9       10   83  118.9</t>
  </si>
  <si>
    <t xml:space="preserve"> 25  04 30      4   63   66.9      5   39   57.8        9  102  124.8</t>
  </si>
  <si>
    <t xml:space="preserve"> 29  04 10      8   47   82.5      3   27   37.0       11   74  119.6</t>
  </si>
  <si>
    <t xml:space="preserve"> 30  00 30      7   63   86.4      3   35   42.2       10   98  128.7</t>
  </si>
  <si>
    <t xml:space="preserve"> 29  02 10      7   81   98.1      4   50   58.5       11  131  156.6</t>
  </si>
  <si>
    <t xml:space="preserve"> 30  02 20      7   60   84.5      5   31   52.6       12   91  137.1</t>
  </si>
  <si>
    <t xml:space="preserve"> 31  01 20      7   66   88.4      4   20   39.0       11   86  127.4</t>
  </si>
  <si>
    <t xml:space="preserve"> Monthly Mean            70.0               75.8                145.8</t>
  </si>
  <si>
    <t xml:space="preserve"> January   1955     (k = 0.65)</t>
  </si>
  <si>
    <t xml:space="preserve">  1  02 30      0    0    0.0      1   14   15.6        1   14   15.6</t>
  </si>
  <si>
    <t xml:space="preserve">  2  01 00      0    0    0.0      1   12   14.3        1   12   14.3</t>
  </si>
  <si>
    <t xml:space="preserve">  3  00 50      0    0    0.0      1   15   16.2        1   15   16.2</t>
  </si>
  <si>
    <t xml:space="preserve">  4  00 30      1    1    7.1      1    9   12.3        2   10   19.5</t>
  </si>
  <si>
    <t xml:space="preserve">  5  01 10      1   23   21.4      1    2    7.8        2   25   29.2</t>
  </si>
  <si>
    <t xml:space="preserve">  6  00 30      1   27   24.0      2    8   18.2        3   35   42.2</t>
  </si>
  <si>
    <t xml:space="preserve">  7  01 10      2   51   46.1      1    6   10.4        3   57   56.5</t>
  </si>
  <si>
    <t xml:space="preserve">  8  00 30      2   35   35.8      2    5   16.2        4   40   52.0</t>
  </si>
  <si>
    <t xml:space="preserve">  9  04 40      2   29   31.8      1    5    9.8        3   34   41.6</t>
  </si>
  <si>
    <t xml:space="preserve"> 10  02 00      2   15   22.8      1    1    7.1        3   16   29.9</t>
  </si>
  <si>
    <t xml:space="preserve"> 11  00 50      2   26   29.9      0    0    0.0        2   26   29.9</t>
  </si>
  <si>
    <t xml:space="preserve"> 12  01 10      2   27   30.5      0    0    0.0        2   27   30.5</t>
  </si>
  <si>
    <t xml:space="preserve"> 13  00 30      2   23   27.9      0    0    0.0        2   23   27.9</t>
  </si>
  <si>
    <t xml:space="preserve"> 14  01 00      2   25   29.2      0    0    0.0        2   25   29.2</t>
  </si>
  <si>
    <t xml:space="preserve"> 15  00 45      1   13   14.9      0    0    0.0        1   13   14.9</t>
  </si>
  <si>
    <t xml:space="preserve"> 16  00 30      1   11   13.6      0    0    0.0        1   11   13.6</t>
  </si>
  <si>
    <t xml:space="preserve"> 17  00 50      1   10   13.0      0    0    0.0        1   10   13.0</t>
  </si>
  <si>
    <t xml:space="preserve"> 18  00 40      1   13   14.9      0    0    0.0        1   13   14.9</t>
  </si>
  <si>
    <t xml:space="preserve"> 19  00 50      1    6   10.4      0    0    0.0        1    6   10.4</t>
  </si>
  <si>
    <t xml:space="preserve"> 20  00 50      0    0    0.0      1    1    7.1        1    1    7.1</t>
  </si>
  <si>
    <t xml:space="preserve"> 22  00 20      0    0    0.0      1    1    7.1        1    1    7.1</t>
  </si>
  <si>
    <t xml:space="preserve"> 23  01 10      1    2    7.8      1    1    7.1        2    3   14.9</t>
  </si>
  <si>
    <t xml:space="preserve"> 24  00 30      1   24   22.1      1    1    7.1        2   25   29.2</t>
  </si>
  <si>
    <t xml:space="preserve"> 25  00 25      1   15   16.2      1    1    7.1        2   16   23.4</t>
  </si>
  <si>
    <t xml:space="preserve"> 26  03 10      1    9   12.3      2    3   14.9        3   12   27.3</t>
  </si>
  <si>
    <t xml:space="preserve"> 27  00 20      1    4    9.1      2    6   16.9        3   10   26.0</t>
  </si>
  <si>
    <t xml:space="preserve"> 28  02 20      1    2    7.8      1    4    9.1        2    6   16.9</t>
  </si>
  <si>
    <t xml:space="preserve"> 29  00 40      1    3    8.4      2    7   17.5        3   10   26.0</t>
  </si>
  <si>
    <t xml:space="preserve"> 31  00 40      1    3    8.4      2    6   16.9        3    9   25.3</t>
  </si>
  <si>
    <t xml:space="preserve"> Monthly Mean            16.1                8.2                 24.3</t>
  </si>
  <si>
    <t xml:space="preserve"> February  1955     (k = 0.65)</t>
  </si>
  <si>
    <t xml:space="preserve">  1  00 25      1    3    8.4      1    3    8.4        2    6   16.9</t>
  </si>
  <si>
    <t xml:space="preserve">  2  01 25      2    5   16.2      1    3    8.4        3    8   24.7</t>
  </si>
  <si>
    <t xml:space="preserve">  3  00 20      2   10   19.5      1    3    8.4        3   13   27.9</t>
  </si>
  <si>
    <t xml:space="preserve">  4  04 40      2   18   24.7      1    2    7.8        3   20   32.5</t>
  </si>
  <si>
    <t xml:space="preserve">  5  01 00      2   16   23.4      1    5    9.8        3   21   33.1</t>
  </si>
  <si>
    <t xml:space="preserve">  6  01 00      2    2   14.3      1    2    7.8        3    4   22.1</t>
  </si>
  <si>
    <t xml:space="preserve">  8  00 30      2   20   26.0      1    1    7.1        3   21   33.1</t>
  </si>
  <si>
    <t xml:space="preserve">  9  00 50      2   25   29.2      0    0    0.0        2   25   29.2</t>
  </si>
  <si>
    <t xml:space="preserve"> 10  00 20      2   17   24.0      0    0    0.0        2   17   24.0</t>
  </si>
  <si>
    <t xml:space="preserve"> 11  00 50      2   22   27.3      0    0    0.0        2   22   27.3</t>
  </si>
  <si>
    <t xml:space="preserve"> 12  00 30      2   13   21.4      0    0    0.0        2   13   21.4</t>
  </si>
  <si>
    <t xml:space="preserve"> 13  01 00      3   15   29.2      0    0    0.0        3   15   29.2</t>
  </si>
  <si>
    <t xml:space="preserve"> 14  00 00      1    7   11.0      0    0    0.0        1    7   11.0</t>
  </si>
  <si>
    <t xml:space="preserve"> 15  00 15      1    3    8.4      0    0    0.0        1    3    8.4</t>
  </si>
  <si>
    <t xml:space="preserve"> 16  00 15      1    1    7.1      0    0    0.0        1    1    7.1</t>
  </si>
  <si>
    <t xml:space="preserve"> 17  00 15      2    2   14.3      0    0    0.0        2    2   14.3</t>
  </si>
  <si>
    <t xml:space="preserve"> 20  02 15      0    0    0.0      0    0    0.0        0    0    0.0</t>
  </si>
  <si>
    <t xml:space="preserve"> 22  00 30      1    5    9.8      0    0    0.0        1    5    9.8</t>
  </si>
  <si>
    <t xml:space="preserve"> 23  00 20      1    8   11.7      1    2    7.8        2   10   19.5</t>
  </si>
  <si>
    <t xml:space="preserve"> 24  00 20      1   14   15.6      1    2    7.8        2   16   23.4</t>
  </si>
  <si>
    <t xml:space="preserve">  5  02 10      6   99  103.3     10   42   92.3       16  141  195.6</t>
  </si>
  <si>
    <t xml:space="preserve">  6  06 10      8  148  148.2      7   70   91.0       15  218  239.2</t>
  </si>
  <si>
    <t xml:space="preserve">  7  02 40      6   96  101.4      7   48   76.7       13  144  178.1</t>
  </si>
  <si>
    <t xml:space="preserve">  8  01 50      6   79   90.3      8   87  108.5       14  166  198.9</t>
  </si>
  <si>
    <t xml:space="preserve">  9  01 15      8   58   89.7      9   97  121.5       17  155  211.2</t>
  </si>
  <si>
    <t xml:space="preserve"> 10  02 30      9   67  102.0     11  130  156.0       20  197  258.0</t>
  </si>
  <si>
    <t xml:space="preserve"> 11  01 30     10   54  100.1     10  120  143.0       20  174  243.1</t>
  </si>
  <si>
    <t xml:space="preserve"> 16  04 30     10   75  113.7     12   71  124.1       22  146  237.9</t>
  </si>
  <si>
    <t xml:space="preserve"> 17  02 00     14   90  149.5     13   75  133.2       27  165  282.8</t>
  </si>
  <si>
    <t xml:space="preserve"> 18  01 15     14   55  126.7     10   30   84.5       24   85  211.2</t>
  </si>
  <si>
    <t xml:space="preserve"> 19  02 20     11  104  139.1      7   33   66.9       18  137  206.0</t>
  </si>
  <si>
    <t xml:space="preserve"> 20  01 15     12   92  137.8      5   25   48.8       17  117  186.5</t>
  </si>
  <si>
    <t xml:space="preserve"> 21  01 30     10   71  111.1      8   31   72.1       18  102  183.3</t>
  </si>
  <si>
    <t xml:space="preserve"> 22  01 15     13   69  129.3      8   32   72.8       21  101  202.1</t>
  </si>
  <si>
    <t xml:space="preserve"> 23  01 30     10   33   86.4      7   34   67.6       17   67  154.0</t>
  </si>
  <si>
    <t xml:space="preserve"> 24  01 40      9   47   89.0      5   51   65.6       14   98  154.7</t>
  </si>
  <si>
    <t xml:space="preserve"> 25  01 45      5   13   40.9      6   48   70.2       11   61  111.1</t>
  </si>
  <si>
    <t xml:space="preserve"> 26  01 30      7   30   65.0      6   68   83.2       13   98  148.2</t>
  </si>
  <si>
    <t xml:space="preserve"> 27  02 30      6   26   55.9      7   55   81.2       13   81  137.1</t>
  </si>
  <si>
    <t xml:space="preserve"> 29  01 45      4   27   43.5      4   46   55.9        8   73   99.4</t>
  </si>
  <si>
    <t xml:space="preserve"> 30  07 00      7   25   61.7      4   29   44.8       11   54  106.6</t>
  </si>
  <si>
    <t xml:space="preserve"> 31  04 40      7   31   65.6      5   50   65.0       12   81  130.6</t>
  </si>
  <si>
    <t xml:space="preserve"> Monthly Mean            96.3               88.0                184.3</t>
  </si>
  <si>
    <t xml:space="preserve"> February  1958     (k = 0.65)</t>
  </si>
  <si>
    <t xml:space="preserve">  1  01 10      6   26   55.9      7   43   73.4       13   69  129.3</t>
  </si>
  <si>
    <t xml:space="preserve">  2  02 00      5   16   42.9      8   58   89.7       13   74  132.6</t>
  </si>
  <si>
    <t xml:space="preserve">  4  01 30      5   21   46.1      5   67   76.0       10   88  122.2</t>
  </si>
  <si>
    <t xml:space="preserve">  5  01 15      7   27   63.0      5   86   88.4       12  113  151.4</t>
  </si>
  <si>
    <t xml:space="preserve">  6  01 30      9   44   87.1      8  128  135.2       17  172  222.3</t>
  </si>
  <si>
    <t xml:space="preserve">  9  00 50      6   27   56.5      8  131  137.1       14  158  193.7</t>
  </si>
  <si>
    <t xml:space="preserve"> 11  07 15      5   54   67.6      6   76   88.4       11  130  156.0</t>
  </si>
  <si>
    <t xml:space="preserve"> 12  02 10      5   47   63.0      5   40   58.5       10   87  121.5</t>
  </si>
  <si>
    <t xml:space="preserve"> 13  00 00      7   70   91.0      6   24   54.6       13   94  145.6</t>
  </si>
  <si>
    <t xml:space="preserve"> 14  02 00      8   78  102.7      4   20   39.0       12   98  141.7</t>
  </si>
  <si>
    <t xml:space="preserve"> 15  02 50      8   61   91.6      4    7   30.5       12   68  122.2</t>
  </si>
  <si>
    <t xml:space="preserve"> 16  01 45      7   66   88.4      5   13   40.9       12   79  129.3</t>
  </si>
  <si>
    <t xml:space="preserve"> 17  01 10     11   45  100.8      4   16   36.4       15   61  137.1</t>
  </si>
  <si>
    <t xml:space="preserve"> 18  00 45      6   32   59.8      5   26   49.4       11   58  109.2</t>
  </si>
  <si>
    <t xml:space="preserve"> 19  01 20      5   22   46.8      6   22   53.3       11   44  100.1</t>
  </si>
  <si>
    <t xml:space="preserve"> 20  01 15      5   19   44.8      7   29   64.3       12   48  109.2</t>
  </si>
  <si>
    <t xml:space="preserve"> 21  02 30      3   19   31.8     12   94  139.1       15  113  170.9</t>
  </si>
  <si>
    <t xml:space="preserve"> 22  00 45      3   11   26.6      7   77   95.5       10   88  122.2</t>
  </si>
  <si>
    <t xml:space="preserve"> 23  01 00      4   14   35.1      8   68   96.2       12   82  131.3</t>
  </si>
  <si>
    <t xml:space="preserve"> 25  00 45      4   17   37.0     11   97  134.5       15  114  171.6</t>
  </si>
  <si>
    <t xml:space="preserve"> 25  23 10      2   18   24.7     11   96  133.9       13  114  158.6</t>
  </si>
  <si>
    <t xml:space="preserve"> 28  00 30      2   16   23.4      8   43   79.9       10   59  103.3</t>
  </si>
  <si>
    <t xml:space="preserve"> Monthly Mean            58.5               81.6                140.1</t>
  </si>
  <si>
    <t xml:space="preserve"> March     1958     (k = 0.65)</t>
  </si>
  <si>
    <t xml:space="preserve">  1  06 30      2   15   22.8      6   42   66.3        8   57   89.0</t>
  </si>
  <si>
    <t xml:space="preserve">  2  04 15      1    5    9.8      5   48   63.7        6   53   73.4</t>
  </si>
  <si>
    <t xml:space="preserve">  3  00 30      5   18   44.2      5   72   79.3       10   90  123.5</t>
  </si>
  <si>
    <t xml:space="preserve">  4  01 15      6   32   59.8      5   75   81.2       11  107  141.0</t>
  </si>
  <si>
    <t xml:space="preserve">  5  00 30      5   38   57.2      6   85   94.2       11  123  151.4</t>
  </si>
  <si>
    <t xml:space="preserve">  7  01 45      6   75   87.8      7  100  110.5       13  175  198.2</t>
  </si>
  <si>
    <t xml:space="preserve"> 28  00 15      3   36   42.9      0    0    0.0        3   36   42.9</t>
  </si>
  <si>
    <t xml:space="preserve"> 30  01 45      3   31   39.6      0    0    0.0        3   31   39.6</t>
  </si>
  <si>
    <t xml:space="preserve"> 31  00 00      2   19   25.3      0    0    0.0        2   19   25.3</t>
  </si>
  <si>
    <t xml:space="preserve"> Monthly Mean            21.9                4.3                 26.2</t>
  </si>
  <si>
    <t xml:space="preserve"> June      1955     (k = 0.65)</t>
  </si>
  <si>
    <t xml:space="preserve">  1  00 00      2   14   22.1      0    0    0.0        2   14   22.1</t>
  </si>
  <si>
    <t xml:space="preserve">  2  00 30      1    5    9.8      0    0    0.0        1    5    9.8</t>
  </si>
  <si>
    <t xml:space="preserve">  3  00 45      1    1    7.1      0    0    0.0        1    1    7.1</t>
  </si>
  <si>
    <t xml:space="preserve">  4  00 00      2    2   14.3      0    0    0.0        2    2   14.3</t>
  </si>
  <si>
    <t xml:space="preserve">  5  00 00      1   14   15.6      0    0    0.0        1   14   15.6</t>
  </si>
  <si>
    <t xml:space="preserve">  6  01 15      1   15   16.2      0    0    0.0        1   15   16.2</t>
  </si>
  <si>
    <t xml:space="preserve">  7  00 50      1   14   15.6      0    0    0.0        1   14   15.6</t>
  </si>
  <si>
    <t xml:space="preserve">  8  05 45      1   17   17.5      0    0    0.0        1   17   17.5</t>
  </si>
  <si>
    <t xml:space="preserve">  9  00 00      1   16   16.9      0    0    0.0        1   16   16.9</t>
  </si>
  <si>
    <t xml:space="preserve"> 10  07 15      1   11   13.6      1    3    8.4        2   14   22.1</t>
  </si>
  <si>
    <t xml:space="preserve"> 11  01 45      1    2    7.8      1    4    9.1        2    6   16.9</t>
  </si>
  <si>
    <t xml:space="preserve"> 12  04 26      1   10   13.0      2   22   27.3        3   32   40.3</t>
  </si>
  <si>
    <t xml:space="preserve"> 13  00 15      1    7   11.0      1   20   19.5        2   27   30.5</t>
  </si>
  <si>
    <t xml:space="preserve"> 14  02 00      2    7   17.5      2   39   38.3        4   46   55.9</t>
  </si>
  <si>
    <t xml:space="preserve"> 19  05 00      2    5   16.2      1   56   42.9        3   61   59.1</t>
  </si>
  <si>
    <t xml:space="preserve"> 19  23 30      2    4   15.6      1   81   59.1        3   85   74.8</t>
  </si>
  <si>
    <t xml:space="preserve"> 22  00 45      1    2    7.8      1   27   24.0        2   29   31.8</t>
  </si>
  <si>
    <t xml:space="preserve"> 23  00 30      0    0    0.0      1   10   13.0        1   10   13.0</t>
  </si>
  <si>
    <t xml:space="preserve"> 24  03 40      0    0    0.0      0    0    0.0        0    0    0.0</t>
  </si>
  <si>
    <t xml:space="preserve"> 29  00 00      0    0    0.0      1    5    9.8        1    5    9.8</t>
  </si>
  <si>
    <t xml:space="preserve"> 30  01 15      0    0    0.0      1    8   11.7        1    8   11.7</t>
  </si>
  <si>
    <t xml:space="preserve"> Monthly Mean             9.9               11.0                 20.9</t>
  </si>
  <si>
    <t xml:space="preserve"> July      1955     (k = 0.65)</t>
  </si>
  <si>
    <t xml:space="preserve">  1  02 30      1    7   11.0      1    8   11.7        2   15   22.8</t>
  </si>
  <si>
    <t xml:space="preserve">  2  00 00      2   12   20.8      1   15   16.2        3   27   37.0</t>
  </si>
  <si>
    <t xml:space="preserve">  3  00 25      2   12   20.8      1   14   15.6        3   26   36.4</t>
  </si>
  <si>
    <t xml:space="preserve">  4  03 40      2   12   20.8      1   16   16.9        3   28   37.7</t>
  </si>
  <si>
    <t xml:space="preserve">  6  02 50      2   18   24.7      1   13   14.9        3   31   39.6</t>
  </si>
  <si>
    <t xml:space="preserve">  7  00 00      4   32   46.8      1   14   15.6        5   46   62.4</t>
  </si>
  <si>
    <t xml:space="preserve">  9  00 50      3   41   46.1      1    3    8.4        4   44   54.6</t>
  </si>
  <si>
    <t xml:space="preserve"> 10  00 20      3   26   36.4      1    1    7.1        4   27   43.5</t>
  </si>
  <si>
    <t xml:space="preserve"> 11  00 00      4   30   45.5      1    1    7.1        5   31   52.6</t>
  </si>
  <si>
    <t xml:space="preserve"> 12  00 00      4   16   36.4      0    0    0.0        4   16   36.4</t>
  </si>
  <si>
    <t xml:space="preserve"> 13  00 15      2    7   17.5      1    2    7.8        3    9   25.3</t>
  </si>
  <si>
    <t xml:space="preserve"> 13  23 30      3   10   26.0      1    7   11.0        4   17   37.0</t>
  </si>
  <si>
    <t xml:space="preserve"> 15  02 00      2    6   16.9      1    6   10.4        3   12   27.3</t>
  </si>
  <si>
    <t xml:space="preserve"> 16  00 30      1    1    7.1      2    3   14.9        3    4   22.1</t>
  </si>
  <si>
    <t xml:space="preserve"> 17  00 30      1    3    8.4      2    2   14.3        3    5   22.8</t>
  </si>
  <si>
    <t xml:space="preserve"> 18  00 00      0    0    0.0      1    1    7.1        1    1    7.1</t>
  </si>
  <si>
    <t xml:space="preserve"> 19  05 10      1    1    7.1      1    8   11.7        2    9   18.8</t>
  </si>
  <si>
    <t xml:space="preserve"> 20  00 00      1    4    9.1      2   12   20.8        3   16   29.9</t>
  </si>
  <si>
    <t xml:space="preserve"> 21  00 00      2    3   14.9      1   11   13.6        3   14   28.6</t>
  </si>
  <si>
    <t xml:space="preserve"> 23  00 15      0    0    0.0      1    2    7.8        1    2    7.8</t>
  </si>
  <si>
    <t xml:space="preserve"> 26  05 00      0    0    0.0      0    0    0.0        0    0    0.0</t>
  </si>
  <si>
    <t xml:space="preserve"> 27  00 00      1    3    8.4      0    0    0.0        1    3    8.4</t>
  </si>
  <si>
    <t xml:space="preserve"> 28  01 30      1    6   10.4      0    0    0.0        1    6   10.4</t>
  </si>
  <si>
    <t xml:space="preserve"> 29  04 40      1   17   17.5      0    0    0.0        1   17   17.5</t>
  </si>
  <si>
    <t xml:space="preserve"> 30  00 30      1   25   22.8      0    0    0.0        1   25   22.8</t>
  </si>
  <si>
    <t xml:space="preserve"> 31  04 00      1   26   23.4      0    0    0.0        1   26   23.4</t>
  </si>
  <si>
    <t xml:space="preserve"> Monthly Mean            17.8                8.3                 26.2</t>
  </si>
  <si>
    <t xml:space="preserve"> August    1955     (k = 0.65)</t>
  </si>
  <si>
    <t xml:space="preserve">  1  00 30      2   19   25.3      1    8   11.7        3   27   37.0</t>
  </si>
  <si>
    <t xml:space="preserve">  2  00 20      1   14   15.6      1    6   10.4        2   20   26.0</t>
  </si>
  <si>
    <t xml:space="preserve">  3  00 30      1   10   13.0      1    6   10.4        2   16   23.4</t>
  </si>
  <si>
    <t xml:space="preserve">  4  01 00      1    1    7.1      1    2    7.8        2    3   14.9</t>
  </si>
  <si>
    <t xml:space="preserve"> 31  01 15     11   58  109.2      7   35   68.2       18   93  177.4</t>
  </si>
  <si>
    <t xml:space="preserve"> Monthly Mean            86.8               72.7                159.5</t>
  </si>
  <si>
    <t xml:space="preserve"> June      1958     (k = 0.65)</t>
  </si>
  <si>
    <t xml:space="preserve">  1  00 15     12   73  125.4      5   23   47.4       17   96  172.9</t>
  </si>
  <si>
    <t xml:space="preserve">  2  00 40      8   55   87.8      6   19   51.3       14   74  139.1</t>
  </si>
  <si>
    <t xml:space="preserve">  3  04 00      7   56   81.9      8   30   71.5       15   86  153.4</t>
  </si>
  <si>
    <t xml:space="preserve">  4  04 20     10   84  119.6      5   20   45.5       15  104  165.1</t>
  </si>
  <si>
    <t xml:space="preserve">  5  00 30      9   98  122.2      5   20   45.5       14  118  167.7</t>
  </si>
  <si>
    <t xml:space="preserve">  6  01 15      9  118  135.2      5   23   47.4       14  141  182.6</t>
  </si>
  <si>
    <t xml:space="preserve">  9  06 30      9  133  144.9      5   39   57.8       14  172  202.8</t>
  </si>
  <si>
    <t xml:space="preserve"> 10  04 30      7  139  135.8      6   43   66.9       13  182  202.8</t>
  </si>
  <si>
    <t xml:space="preserve"> 12  04 15      6  132  124.8      7   27   63.0       13  159  187.8</t>
  </si>
  <si>
    <t xml:space="preserve"> 13  06 30      5  109  103.3      6   20   52.0       11  129  155.3</t>
  </si>
  <si>
    <t xml:space="preserve"> 18  23 15      7   70   91.0      2    9   18.8        9   79  109.8</t>
  </si>
  <si>
    <t xml:space="preserve"> 21  00 50      6   56   75.4      2   28   31.2        8   84  106.6</t>
  </si>
  <si>
    <t xml:space="preserve"> 22  00 30      6   87   95.5      2   34   35.1        8  121  130.6</t>
  </si>
  <si>
    <t xml:space="preserve"> 23  00 45      7   72   92.3      4   39   51.3       11  111  143.6</t>
  </si>
  <si>
    <t xml:space="preserve"> 24  00 00      5   61   72.1      6   51   72.1       11  112  144.3</t>
  </si>
  <si>
    <t xml:space="preserve"> 25  01 15      5   74   80.6      8   73   99.4       13  147  180.0</t>
  </si>
  <si>
    <t xml:space="preserve"> 26  01 15      8   93  112.4      8   81  104.6       16  174  217.1</t>
  </si>
  <si>
    <t xml:space="preserve"> 27  01 45      7   83   99.4      5   63   73.4       12  146  172.9</t>
  </si>
  <si>
    <t xml:space="preserve"> 28  01 00      6   73   86.4      5   66   75.4       11  139  161.8</t>
  </si>
  <si>
    <t xml:space="preserve"> 28  23 30      7   64   87.1      5   73   79.9       12  137  167.0</t>
  </si>
  <si>
    <t xml:space="preserve"> 30  01 15      8   51   85.1      3   57   56.5       11  108  141.7</t>
  </si>
  <si>
    <t xml:space="preserve"> Monthly Mean           102.8               59.4                162.2</t>
  </si>
  <si>
    <t xml:space="preserve"> July      1958     (k = 0.65)</t>
  </si>
  <si>
    <t xml:space="preserve">  3  01 30      6   99  103.3      5   36   55.9       11  135  159.2</t>
  </si>
  <si>
    <t xml:space="preserve">  5  01 00     10  193  190.4      3   24   35.1       13  217  225.5</t>
  </si>
  <si>
    <t xml:space="preserve">  7  01 15      9  178  174.2      5   24   48.1       14  202  222.3</t>
  </si>
  <si>
    <t xml:space="preserve">  8  04 00      8  137  141.0      4   41   52.6       12  178  193.7</t>
  </si>
  <si>
    <t xml:space="preserve"> 10  02 20      9   90  117.0      3   71   65.6       12  161  182.6</t>
  </si>
  <si>
    <t xml:space="preserve"> 13  05 20      5   23   47.4      7   52   79.3       12   75  126.7</t>
  </si>
  <si>
    <t xml:space="preserve"> 14  07 30      6   29   57.8      7   34   67.6       13   63  125.4</t>
  </si>
  <si>
    <t xml:space="preserve"> 15  00 50      6   40   65.0      5   40   58.5       11   80  123.5</t>
  </si>
  <si>
    <t xml:space="preserve"> 16  01 15      6   44   67.6      7   37   69.5       13   81  137.1</t>
  </si>
  <si>
    <t xml:space="preserve"> 17  00 30      6   55   74.8      5   48   63.7       11  103  138.4</t>
  </si>
  <si>
    <t xml:space="preserve"> 18  02 40      8   75  100.8      5   51   65.6       13  126  166.4</t>
  </si>
  <si>
    <t xml:space="preserve"> 19  00 15      8   92  111.8      6   77   89.0       14  169  200.8</t>
  </si>
  <si>
    <t xml:space="preserve"> 23  06 00      5   55   68.2      8   86  107.9       13  141  176.1</t>
  </si>
  <si>
    <t xml:space="preserve"> 29  01 30      8   86  107.9      7  142  137.8       15  228  245.7</t>
  </si>
  <si>
    <t xml:space="preserve"> 30  00 15      9  140  149.5      5  113  105.9       14  253  255.4</t>
  </si>
  <si>
    <t xml:space="preserve"> 31  01 20      8  178  167.7      7  115  120.2       15  293  287.9</t>
  </si>
  <si>
    <t xml:space="preserve"> Monthly Mean           109.0               76.4                185.5</t>
  </si>
  <si>
    <t xml:space="preserve"> August    1958     (k = 0.65)</t>
  </si>
  <si>
    <t xml:space="preserve">  1  01 45      9  163  164.4      6   90   97.5       15  253  261.9</t>
  </si>
  <si>
    <t xml:space="preserve">  2  02 00      9  138  148.2      5   51   65.6       14  189  213.8</t>
  </si>
  <si>
    <t xml:space="preserve">  3  04 00     11  132  157.3      4   49   57.8       15  181  215.1</t>
  </si>
  <si>
    <t xml:space="preserve">  4  01 30     10   96  127.4      5   55   68.2       15  151  195.6</t>
  </si>
  <si>
    <t xml:space="preserve">  5  01 00     10   87  121.5      6   38   63.7       16  125  185.2</t>
  </si>
  <si>
    <t xml:space="preserve">  7  06 30     10   89  122.8      9   47   89.0       19  136  211.9</t>
  </si>
  <si>
    <t xml:space="preserve">  8  01 00     11   88  128.7      9   71  104.6       20  159  233.3</t>
  </si>
  <si>
    <t xml:space="preserve">  9  01 30      8   91  111.1     10  134  152.1       18  225  263.2</t>
  </si>
  <si>
    <t xml:space="preserve"> 10  00 15      9   72  105.3      7  115  120.2       16  187  225.5</t>
  </si>
  <si>
    <t xml:space="preserve"> 11  00 20      8   74  100.1      8  170  162.5       16  244  262.6</t>
  </si>
  <si>
    <t xml:space="preserve"> 12  00 45      9   55   94.2      9  173  170.9       18  228  265.2</t>
  </si>
  <si>
    <t xml:space="preserve"> 13  00 30      6   31   59.1      8  156  153.4       14  187  212.5</t>
  </si>
  <si>
    <t xml:space="preserve"> 21  04 20      2   16   23.4      0    0    0.0        2   16   23.4</t>
  </si>
  <si>
    <t xml:space="preserve"> 22  00 15      2   25   29.2      0    0    0.0        2   25   29.2</t>
  </si>
  <si>
    <t xml:space="preserve"> 23  00 30      3   32   40.3      1    6   10.4        4   38   50.7</t>
  </si>
  <si>
    <t xml:space="preserve"> 27  00 30      3   63   60.4      2   53   47.4        5  116  107.9</t>
  </si>
  <si>
    <t xml:space="preserve"> 29  00 45      6   42   66.3      2   41   39.6        8   83  105.9</t>
  </si>
  <si>
    <t xml:space="preserve"> 30  00 45      4   52   59.8      2   62   53.3        6  114  113.1</t>
  </si>
  <si>
    <t xml:space="preserve"> 31  05 00      6   36   62.4      2   56   49.4        8   92  111.8</t>
  </si>
  <si>
    <t xml:space="preserve"> Monthly Mean            37.7               20.4                 58.1</t>
  </si>
  <si>
    <t xml:space="preserve"> November  1955     (k = 0.65)</t>
  </si>
  <si>
    <t xml:space="preserve">  1  01 00      5   52   66.3      3   46   49.4        8   98  115.7</t>
  </si>
  <si>
    <t xml:space="preserve">  2  00 15      4   44   54.6      3   34   41.6        7   78   96.2</t>
  </si>
  <si>
    <t xml:space="preserve">  3  00 30      2   31   33.1      3   19   31.8        5   50   65.0</t>
  </si>
  <si>
    <t xml:space="preserve">  4  01 20      2   20   26.0      3   18   31.2        5   38   57.2</t>
  </si>
  <si>
    <t xml:space="preserve">  5  01 00      2   13   21.4      3   15   29.2        5   28   50.7</t>
  </si>
  <si>
    <t xml:space="preserve">  6  00 30      1    3    8.4      2    6   16.9        3    9   25.3</t>
  </si>
  <si>
    <t xml:space="preserve">  7  01 00      2    9   18.8      3   19   31.8        5   28   50.7</t>
  </si>
  <si>
    <t xml:space="preserve">  8  01 00      3   16   29.9      4   35   48.8        7   51   78.6</t>
  </si>
  <si>
    <t xml:space="preserve">  9  02 30      3   26   36.4      3   32   40.3        6   58   76.7</t>
  </si>
  <si>
    <t xml:space="preserve"> 10  02 00      5   59   70.8      4   34   48.1        9   93  118.9</t>
  </si>
  <si>
    <t xml:space="preserve"> 11  01 20      3   71   65.6      4   46   55.9        7  117  121.5</t>
  </si>
  <si>
    <t xml:space="preserve"> 12  01 30      3   65   61.7      5   34   54.6        8   99  116.3</t>
  </si>
  <si>
    <t xml:space="preserve"> 13  01 30      3   90   78.0      4   40   52.0        7  130  130.0</t>
  </si>
  <si>
    <t xml:space="preserve"> 14  02 00      4   81   78.6      3   35   42.2        7  116  120.9</t>
  </si>
  <si>
    <t xml:space="preserve"> 15  01 00      4  124  106.6      1   37   30.5        5  161  137.1</t>
  </si>
  <si>
    <t xml:space="preserve"> 16  03 00      4   97   89.0      2   26   29.9        6  123  118.9</t>
  </si>
  <si>
    <t xml:space="preserve"> 17  01 00      4   74   74.1      1   14   15.6        5   88   89.7</t>
  </si>
  <si>
    <t xml:space="preserve"> 19  02 30      3   46   49.4      2    9   18.8        5   55   68.2</t>
  </si>
  <si>
    <t xml:space="preserve"> 20  01 00      4   53   60.4      2    7   17.5        6   60   78.0</t>
  </si>
  <si>
    <t xml:space="preserve"> 22  01 00      2   11   20.1      2    9   18.8        4   20   39.0</t>
  </si>
  <si>
    <t xml:space="preserve"> 23  02 10      4   20   39.0      2   16   23.4        6   36   62.4</t>
  </si>
  <si>
    <t xml:space="preserve"> 24  00 45      3    8   24.7      2   17   24.0        5   25   48.8</t>
  </si>
  <si>
    <t xml:space="preserve"> 25  02 20      3   25   35.8      2   33   34.4        5   58   70.2</t>
  </si>
  <si>
    <t xml:space="preserve"> 26  01 00      3   27   37.0      2   31   33.1        5   58   70.2</t>
  </si>
  <si>
    <t xml:space="preserve"> 26  23 45      4   38   50.7      2   21   26.6        6   59   77.3</t>
  </si>
  <si>
    <t xml:space="preserve"> 28  00 30      4   36   49.4      3   22   33.8        7   58   83.2</t>
  </si>
  <si>
    <t xml:space="preserve"> 29  00 45      5   41   59.1      3   23   34.4        8   64   93.6</t>
  </si>
  <si>
    <t xml:space="preserve"> Monthly Mean            49.8               33.9                 83.7</t>
  </si>
  <si>
    <t xml:space="preserve"> December  1955     (k = 0.65)</t>
  </si>
  <si>
    <t xml:space="preserve">  2  02 40      3   61   59.1      2   15   22.8        5   76   81.9</t>
  </si>
  <si>
    <t xml:space="preserve">  3  02 30      3   55   55.2      1   16   16.9        4   71   72.1</t>
  </si>
  <si>
    <t xml:space="preserve">  4  01 00      2   48   44.2      1   11   13.6        3   59   57.8</t>
  </si>
  <si>
    <t xml:space="preserve">  5  02 00      3   68   63.7      2   17   24.0        5   85   87.8</t>
  </si>
  <si>
    <t xml:space="preserve">  6  01 45      3   58   57.2      2   14   22.1        5   72   79.3</t>
  </si>
  <si>
    <t xml:space="preserve"> 15  02 45      3   13   27.9      7   76   94.9       10   89  122.8</t>
  </si>
  <si>
    <t xml:space="preserve"> 17  00 45      8   50   84.5      9  123  138.4       17  173  222.9</t>
  </si>
  <si>
    <t xml:space="preserve"> 19  02 10      3   49   51.3      9  134  145.6       12  183  196.9</t>
  </si>
  <si>
    <t xml:space="preserve"> 20  03 00      3   43   47.4      9  116  133.9       12  159  181.3</t>
  </si>
  <si>
    <t xml:space="preserve"> 27  01 45      4   20   39.0     12   68  122.2       16   88  161.2</t>
  </si>
  <si>
    <t xml:space="preserve"> 29  02 00      6   44   67.6      9   70  104.0       15  114  171.6</t>
  </si>
  <si>
    <t xml:space="preserve"> 30  03 00      8   60   91.0     14   78  141.7       22  138  232.7</t>
  </si>
  <si>
    <t xml:space="preserve"> 31  02 00      9   60   97.5      8   82  105.3       17  142  202.8</t>
  </si>
  <si>
    <t xml:space="preserve"> Monthly Mean            69.8               89.0                158.8</t>
  </si>
  <si>
    <t xml:space="preserve"> November  1958     (k = 0.65)</t>
  </si>
  <si>
    <t xml:space="preserve">  4  02 00      9   60   97.5      5   72   79.3       14  132  176.8</t>
  </si>
  <si>
    <t xml:space="preserve">  5  01 00      8   53   86.4      3   44   48.1       11   97  134.5</t>
  </si>
  <si>
    <t xml:space="preserve">  6  01 30      6   49   70.8      4   55   61.7       10  104  132.6</t>
  </si>
  <si>
    <t xml:space="preserve">  7  01 15      4   27   43.5      2   37   37.0        6   64   80.6</t>
  </si>
  <si>
    <t xml:space="preserve">  8  01 15      6   30   58.5      5   24   48.1       11   54  106.6</t>
  </si>
  <si>
    <t xml:space="preserve"> 11  00 30      6   13   47.4      3    7   24.0        9   20   71.5</t>
  </si>
  <si>
    <t xml:space="preserve"> 14  01 00      2    3   14.9      5   15   42.2        7   18   57.2</t>
  </si>
  <si>
    <t xml:space="preserve"> 16  00 45      4   11   33.1      6   23   53.9       10   34   87.1</t>
  </si>
  <si>
    <t xml:space="preserve"> 17  00 30      3   28   37.7      3   12   27.3        6   40   65.0</t>
  </si>
  <si>
    <t xml:space="preserve"> 19  00 30      5   23   47.4      2   14   22.1        7   37   69.5</t>
  </si>
  <si>
    <t xml:space="preserve"> 20  05 30      4   20   39.0      4   25   42.2        8   45   81.2</t>
  </si>
  <si>
    <t xml:space="preserve"> 22  00 30      3    7   24.0      5   56   68.9        8   63   92.9</t>
  </si>
  <si>
    <t xml:space="preserve"> 23  01 45      2    8   18.2      6   70   84.5        8   78  102.7</t>
  </si>
  <si>
    <t xml:space="preserve"> 24  01 30      4   16   36.4      7   88  102.7       11  104  139.1</t>
  </si>
  <si>
    <t xml:space="preserve"> 25  03 45      8   38   76.7      7   72   92.3       15  110  169.0</t>
  </si>
  <si>
    <t xml:space="preserve"> 26  00 45      8   49   83.8      5   70   78.0       13  119  161.8</t>
  </si>
  <si>
    <t xml:space="preserve"> 27  01 30      9   61   98.1      5   84   87.1       14  145  185.2</t>
  </si>
  <si>
    <t xml:space="preserve"> 28  01 45     11   52  105.3      5   94   93.6       16  146  198.9</t>
  </si>
  <si>
    <t xml:space="preserve"> 29  03 00      9   65  100.8      6   88   96.2       15  153  196.9</t>
  </si>
  <si>
    <t xml:space="preserve"> Monthly Mean            58.9               62.6                121.5</t>
  </si>
  <si>
    <t xml:space="preserve"> December  1958     (k = 0.65)</t>
  </si>
  <si>
    <t xml:space="preserve">  1  01 30     10  109  135.8      6   95  100.8       16  204  236.6</t>
  </si>
  <si>
    <t xml:space="preserve">  2  02 30      9  108  128.7      6   77   89.0       15  185  217.7</t>
  </si>
  <si>
    <t xml:space="preserve">  3  02 50     12   90  136.5      6   74   87.1       18  164  223.6</t>
  </si>
  <si>
    <t xml:space="preserve">  4  02 30      9   84  113.1      8   73   99.4       17  157  212.5</t>
  </si>
  <si>
    <t xml:space="preserve">  5  02 30      8  124  132.6      8   97  115.0       16  221  247.6</t>
  </si>
  <si>
    <t xml:space="preserve">  9  01 10      1    3    8.4      0    0    0.0        1    3    8.4</t>
  </si>
  <si>
    <t xml:space="preserve"> 10  00 00      0    0    0.0      0    0    0.0        0    0    0.0</t>
  </si>
  <si>
    <t xml:space="preserve"> 12  05 10      0    0    0.0      0    0    0.0        0    0    0.0</t>
  </si>
  <si>
    <t xml:space="preserve"> 19  05 20      0    0    0.0      0    0    0.0        0    0    0.0</t>
  </si>
  <si>
    <t xml:space="preserve"> 21  00 45      0    0    0.0      0    0    0.0        0    0    0.0</t>
  </si>
  <si>
    <t xml:space="preserve"> 27  23 45      0    0    0.0      0    0    0.0        0    0    0.0</t>
  </si>
  <si>
    <t xml:space="preserve"> Monthly Mean             0.4                0.0                  0.4</t>
  </si>
  <si>
    <t xml:space="preserve"> March     1954     (k = 0.65)</t>
  </si>
  <si>
    <t xml:space="preserve">  3  01 30      0    0    0.0      1    6   10.4        1    6   10.4</t>
  </si>
  <si>
    <t xml:space="preserve">  9  00 50      0    3    1.9      0    0    0.0        0    3    1.9</t>
  </si>
  <si>
    <t xml:space="preserve"> 13  01 15      0    0    0.0      1    9   12.3        1    9   12.3</t>
  </si>
  <si>
    <t xml:space="preserve"> 14  00 00      0    0    0.0      1   19   18.8        1   19   18.8</t>
  </si>
  <si>
    <t xml:space="preserve"> 15  01 00      0    0    0.0      1   23   21.4        1   23   21.4</t>
  </si>
  <si>
    <t xml:space="preserve"> 16  00 45      0    0    0.0      1   27   24.0        1   27   24.0</t>
  </si>
  <si>
    <t xml:space="preserve"> 17  00 30      0    0    0.0      1   30   26.0        1   30   26.0</t>
  </si>
  <si>
    <t xml:space="preserve"> 18  03 20      0    0    0.0      1   27   24.0        1   27   24.0</t>
  </si>
  <si>
    <t xml:space="preserve"> 19  04 50      1    7   11.0      1   41   33.1        2   48   44.2</t>
  </si>
  <si>
    <t xml:space="preserve"> 20  01 00      0    0    0.0      1   12   14.3        1   12   14.3</t>
  </si>
  <si>
    <t xml:space="preserve"> 21  01 30      0    0    0.0      1    8   11.7        1    8   11.7</t>
  </si>
  <si>
    <t xml:space="preserve"> 22  00 30      0    0    0.0      1   11   13.6        1   11   13.6</t>
  </si>
  <si>
    <t xml:space="preserve"> 23  00 30      0    0    0.0      1    6   10.4        1    6   10.4</t>
  </si>
  <si>
    <t xml:space="preserve"> 24  00 35      0    0    0.0      1    2    7.8        1    2    7.8</t>
  </si>
  <si>
    <t xml:space="preserve"> 25  00 30      0    0    0.0      1    1    7.1        1    1    7.1</t>
  </si>
  <si>
    <t xml:space="preserve"> 25  23 10      0    0    0.0      0    0    0.0        0    0    0.0</t>
  </si>
  <si>
    <t xml:space="preserve"> 28  02 15      0    0    0.0      0    0    0.0        0    0    0.0</t>
  </si>
  <si>
    <t xml:space="preserve"> 29  04 30      0    0    0.0      0    0    0.0        0    0    0.0</t>
  </si>
  <si>
    <t xml:space="preserve"> Monthly Mean             0.6               10.2                 10.8</t>
  </si>
  <si>
    <t xml:space="preserve"> April     1954     (k = 0.65)</t>
  </si>
  <si>
    <t xml:space="preserve">  1  00 10      0    0    0.0      0    0    0.0        0    0    0.0</t>
  </si>
  <si>
    <t xml:space="preserve">  4  03 00      0    0    0.0      0    0    0.0        0    0    0.0</t>
  </si>
  <si>
    <t xml:space="preserve">  6  23 00      0    0    0.0      1    5    9.8        1    5    9.8</t>
  </si>
  <si>
    <t xml:space="preserve">  8  00 30      0    0    0.0      1    2    7.8        1    2    7.8</t>
  </si>
  <si>
    <t xml:space="preserve">  9  00 00      0    0    0.0      1    1    7.1        1    1    7.1</t>
  </si>
  <si>
    <t xml:space="preserve"> 11  00 30      0    0    0.0      1    1    7.1        1    1    7.1</t>
  </si>
  <si>
    <t xml:space="preserve"> 14  04 45      0    0    0.0      0    0    0.0        0    0    0.0</t>
  </si>
  <si>
    <t xml:space="preserve"> 15  00 30      0    0    0.0      2    4   15.6        2    4   15.6</t>
  </si>
  <si>
    <t xml:space="preserve"> 16  02 15      0    0    0.0      1    2    7.8        1    2    7.8</t>
  </si>
  <si>
    <t xml:space="preserve"> 18  05 45      0    0    0.0      0    0    0.0        0    0    0.0</t>
  </si>
  <si>
    <t xml:space="preserve"> 21  00 45      0    0    0.0      1    1    7.1        1    1    7.1</t>
  </si>
  <si>
    <t xml:space="preserve"> 22  03 00      0    0    0.0      0    0    0.0        0    0    0.0</t>
  </si>
  <si>
    <t xml:space="preserve"> 22  22 40      0    0    0.0      0    0    0.0        0    0    0.0</t>
  </si>
  <si>
    <t xml:space="preserve"> 24  00 50      0    0    0.0      0    0    0.0        0    0    0.0</t>
  </si>
  <si>
    <t xml:space="preserve"> 26  07 15      0    0    0.0      0    0    0.0        0    0    0.0</t>
  </si>
  <si>
    <t xml:space="preserve"> 28  00 20      0    0    0.0      0    0    0.0        0    0    0.0</t>
  </si>
  <si>
    <t xml:space="preserve"> Monthly Mean             0.0                2.8                  2.8</t>
  </si>
  <si>
    <t xml:space="preserve"> May       1954     (k = 0.65)</t>
  </si>
  <si>
    <t xml:space="preserve">  5  00 45      1    4    9.1      0    0    0.0        1    4    9.1</t>
  </si>
  <si>
    <t xml:space="preserve">  6  07 50      0    0    0.0      0    0    0.0        0    0    0.0</t>
  </si>
  <si>
    <t xml:space="preserve">  9  07 40      0    0    0.0      0    0    0.0        0    0    0.0</t>
  </si>
  <si>
    <t xml:space="preserve"> 11  00 37      0    0    0.0      0    0    0.0        0    0    0.0</t>
  </si>
  <si>
    <t xml:space="preserve"> 14  00 15      1    2    7.8      0    0    0.0        1    2    7.8</t>
  </si>
  <si>
    <t xml:space="preserve"> 15  03 40      1    2    7.8      0    0    0.0        1    2    7.8</t>
  </si>
  <si>
    <t xml:space="preserve"> 16  01 20      0    0    0.0      0    0    0.0        0    0    0.0</t>
  </si>
  <si>
    <t xml:space="preserve"> 17  06 00      0    0    0.0      0    0    0.0        0    0    0.0</t>
  </si>
  <si>
    <t xml:space="preserve"> 23  02 30      0    0    0.0      0    0    0.0        0    0    0.0</t>
  </si>
  <si>
    <t xml:space="preserve"> 25  05 40      0    0    0.0      0    0    0.0        0    0    0.0</t>
  </si>
  <si>
    <t xml:space="preserve"> 31  06 35      0    0    0.0      0    0    0.0        0    0    0.0</t>
  </si>
  <si>
    <t xml:space="preserve"> Monthly Mean             1.0                0.0                  1.0</t>
  </si>
  <si>
    <t xml:space="preserve"> June      1954     (k = 0.65)</t>
  </si>
  <si>
    <t xml:space="preserve">  3  05 45      0    0    0.0      0    0    0.0        0    0    0.0</t>
  </si>
  <si>
    <t xml:space="preserve"> 13  02 15      0    0    0.0      0    0    0.0        0    0    0.0</t>
  </si>
  <si>
    <t xml:space="preserve"> 17  02 15      0    0    0.0      0    0    0.0        0    0    0.0</t>
  </si>
  <si>
    <t xml:space="preserve"> 20  23 45      0    0    0.0      0    0    0.0        0    0    0.0</t>
  </si>
  <si>
    <t xml:space="preserve"> 24  00 25      0    0    0.0      0    0    0.0        0    0    0.0</t>
  </si>
  <si>
    <t xml:space="preserve"> 23  02 30      5   40   58.5      3   34   41.6        8   74  100.1</t>
  </si>
  <si>
    <t xml:space="preserve"> 24  02 30      5   43   60.4      3   24   35.1        8   67   95.5</t>
  </si>
  <si>
    <t xml:space="preserve"> 26  02 20      4   48   57.2      3   16   29.9        7   64   87.1</t>
  </si>
  <si>
    <t xml:space="preserve"> 27  04 30      5   53   66.9      5   19   44.8       10   72  111.8</t>
  </si>
  <si>
    <t xml:space="preserve"> 28  02 00      4   44   54.6      3    6   23.4        7   50   78.0</t>
  </si>
  <si>
    <t xml:space="preserve"> Monthly Mean            41.2               59.0                100.2</t>
  </si>
  <si>
    <t xml:space="preserve"> March     1957     (k = 0.65)</t>
  </si>
  <si>
    <t xml:space="preserve">  1  00 45      4   58   63.7      5   16   42.9        9   74  106.6</t>
  </si>
  <si>
    <t xml:space="preserve">  2  01 30      4   63   66.9      6   33   60.4       10   96  127.4</t>
  </si>
  <si>
    <t xml:space="preserve">  3  04 00      3   54   54.6      5   45   61.7        8   99  116.3</t>
  </si>
  <si>
    <t xml:space="preserve">  4  01 30      3   44   48.1      7   35   68.2       10   79  116.3</t>
  </si>
  <si>
    <t xml:space="preserve">  6  01 00      3   13   27.9      7   23   60.4       10   36   88.4</t>
  </si>
  <si>
    <t xml:space="preserve">  7  02 15      4   17   37.0      8   46   81.9       12   63  118.9</t>
  </si>
  <si>
    <t xml:space="preserve">  9  01 00      3   13   27.9     11   71  117.6       14   84  145.6</t>
  </si>
  <si>
    <t xml:space="preserve"> 10  01 00      3    8   24.7      9   64  100.1       12   72  124.8</t>
  </si>
  <si>
    <t xml:space="preserve"> 12  00 45      3   13   27.9     11  103  138.4       14  116  166.4</t>
  </si>
  <si>
    <t xml:space="preserve"> 13  02 30      5   32   53.3     11   70  117.0       16  102  170.3</t>
  </si>
  <si>
    <t xml:space="preserve"> 14  04 45      4   27   43.5      8   79  103.3       12  106  146.9</t>
  </si>
  <si>
    <t xml:space="preserve"> 15  04 20      4   28   44.2      5   98   96.2        9  126  140.4</t>
  </si>
  <si>
    <t xml:space="preserve"> 16  01 15      5   17   43.5      6   74   87.1       11   91  130.6</t>
  </si>
  <si>
    <t xml:space="preserve"> 17  01 15      4   21   39.6      6   74   87.1       10   95  126.7</t>
  </si>
  <si>
    <t xml:space="preserve"> 18  04 15      6   16   49.4      5   91   91.6       11  107  141.0</t>
  </si>
  <si>
    <t xml:space="preserve"> 19  02 30      4   17   37.0      4   63   66.9        8   80  104.0</t>
  </si>
  <si>
    <t xml:space="preserve"> 20  02 15      4   11   33.1      4   55   61.7        8   66   94.9</t>
  </si>
  <si>
    <t xml:space="preserve"> 21  02 00      3   12   27.3      4   60   65.0        7   72   92.3</t>
  </si>
  <si>
    <t xml:space="preserve"> 22  00 30      4   14   35.1      4   63   66.9        8   77  102.0</t>
  </si>
  <si>
    <t xml:space="preserve"> 23  02 00      7   33   66.9      4   77   76.0       11  110  143.0</t>
  </si>
  <si>
    <t xml:space="preserve"> 24  01 45      5   27   50.0      5   68   76.7       10   95  126.7</t>
  </si>
  <si>
    <t xml:space="preserve"> 25  02 15      3   28   37.7      4   81   78.6        7  109  116.3</t>
  </si>
  <si>
    <t xml:space="preserve"> 26  01 45      5   32   53.3      4   89   83.8        9  121  137.1</t>
  </si>
  <si>
    <t xml:space="preserve"> 27  02 00      6   31   59.1      2   56   49.4        8   87  108.5</t>
  </si>
  <si>
    <t xml:space="preserve"> 28  02 30      7   61   85.1      4   94   87.1       11  155  172.2</t>
  </si>
  <si>
    <t xml:space="preserve"> 29  00 30      7   62   85.8      4   84   80.6       11  146  166.4</t>
  </si>
  <si>
    <t xml:space="preserve"> 31  05 30      6   53   73.4      2   20   26.0        8   73   99.4</t>
  </si>
  <si>
    <t xml:space="preserve"> Monthly Mean            48.0               79.0                127.0</t>
  </si>
  <si>
    <t xml:space="preserve"> April     1957     (k = 0.65)</t>
  </si>
  <si>
    <t xml:space="preserve">  1  03 30      4   46   55.9      4   39   51.3        8   85  107.2</t>
  </si>
  <si>
    <t xml:space="preserve">  2  01 00      2   35   35.8      5   42   59.8        7   77   95.5</t>
  </si>
  <si>
    <t xml:space="preserve">  3  00 30      5   27   50.0      6   54   74.1       11   81  124.1</t>
  </si>
  <si>
    <t xml:space="preserve">  4  01 00      7   28   63.7      6   68   83.2       13   96  146.9</t>
  </si>
  <si>
    <t xml:space="preserve">  6  00 45      7   30   65.0      5   41   59.1       12   71  124.1</t>
  </si>
  <si>
    <t xml:space="preserve">  7  01 15      5   34   54.6      5   44   61.1       10   78  115.7</t>
  </si>
  <si>
    <t xml:space="preserve">  8  02 15      6   52   72.8      6  100  104.0       12  152  176.8</t>
  </si>
  <si>
    <t xml:space="preserve">  9  01 00      5   52   66.3      6   92   98.8       11  144  165.1</t>
  </si>
  <si>
    <t xml:space="preserve"> 11  02 30      4   26   42.9      5   55   68.2        9   81  111.1</t>
  </si>
  <si>
    <t xml:space="preserve"> 14  00 15      7   24   61.1      4   50   58.5       11   74  119.6</t>
  </si>
  <si>
    <t xml:space="preserve"> 15  00 30      4   15   35.8      5   62   72.8        9   77  108.5</t>
  </si>
  <si>
    <t xml:space="preserve"> 16  05 00      6   27   56.5      5   46   62.4       11   73  118.9</t>
  </si>
  <si>
    <t xml:space="preserve"> 17  01 15      6   47   69.5      9   47   89.0       15   94  158.6</t>
  </si>
  <si>
    <t xml:space="preserve"> 18  01 15      5   59   70.8      8   63   92.9       13  122  163.8</t>
  </si>
  <si>
    <t xml:space="preserve"> 20  23 00      5   71   78.6      8   85  107.2       13  156  185.9</t>
  </si>
  <si>
    <t xml:space="preserve"> 26  04 15      5   20   45.5      9  137  147.5       14  157  193.0</t>
  </si>
  <si>
    <t xml:space="preserve"> 29  01 20      6   17   50.0      6  104  106.6       12  121  156.6</t>
  </si>
  <si>
    <t xml:space="preserve"> 30  01 00      7   12   53.3      7   87  102.0       14   99  155.3</t>
  </si>
  <si>
    <t xml:space="preserve"> Monthly Mean            57.1               83.3                140.4</t>
  </si>
  <si>
    <t xml:space="preserve"> May       1957     (k = 0.65)</t>
  </si>
  <si>
    <t xml:space="preserve">  1  01 30      5   20   45.5      6   50   71.5       11   70  117.0</t>
  </si>
  <si>
    <t xml:space="preserve">  3  05 10      3   35   42.2      5   46   62.4        8   81  104.6</t>
  </si>
  <si>
    <t xml:space="preserve">  4  01 00      2   14   22.1      7   34   67.6        9   48   89.7</t>
  </si>
  <si>
    <t xml:space="preserve">  5  05 30      3    9   25.3      4   37   50.0        7   46   75.4</t>
  </si>
  <si>
    <t xml:space="preserve">  8  06 45      2   60   52.0      3   56   55.9        5  116  107.9</t>
  </si>
  <si>
    <t xml:space="preserve">  9  01 30      2   71   59.1      4   74   74.1        6  145  133.2</t>
  </si>
  <si>
    <t xml:space="preserve"> 10  03 00      4  110   97.5      3   90   78.0        7  200  175.5</t>
  </si>
  <si>
    <t xml:space="preserve"> 11  00 30      4  118  102.7      4   91   85.1        8  209  187.8</t>
  </si>
  <si>
    <t xml:space="preserve"> 13  00 00      3  112   92.3      7   95  107.2       10  207  199.5</t>
  </si>
  <si>
    <t xml:space="preserve"> 14  00 45      3   84   74.1      7   73   92.9       10  157  167.0</t>
  </si>
  <si>
    <t xml:space="preserve"> 14  23 30      5   74   80.6     10  100  130.0       15  174  210.6</t>
  </si>
  <si>
    <t xml:space="preserve"> 16  01 00      5   51   65.6      8   89  109.8       13  140  175.5</t>
  </si>
  <si>
    <t xml:space="preserve"> 17  00 45      6   49   70.8      6   80   91.0       12  129  161.8</t>
  </si>
  <si>
    <t xml:space="preserve"> 18  01 40      7   56   81.9      6   69   83.8       13  125  165.8</t>
  </si>
  <si>
    <t xml:space="preserve"> 21  00 30      6   64   80.6     10   64  106.6       16  128  187.2</t>
  </si>
  <si>
    <t xml:space="preserve"> 22  01 30      5   51   65.6      8   72   98.8       13  123  164.4</t>
  </si>
  <si>
    <t xml:space="preserve"> 23  01 15      3   39   44.8      8   52   85.8       11   91  130.6</t>
  </si>
  <si>
    <t xml:space="preserve"> 24  02 10      5   84   87.1     13  131  169.6       18  215  256.8</t>
  </si>
  <si>
    <t xml:space="preserve"> 25  23 45      4   56   62.4      6   42   66.3       10   98  128.7</t>
  </si>
  <si>
    <t xml:space="preserve"> 27  00 30      2   24   28.6      7   41   72.1        9   65  100.8</t>
  </si>
  <si>
    <t xml:space="preserve"> 31  02 30      5   29   51.3      8  118  128.7       13  147  180.0</t>
  </si>
  <si>
    <t xml:space="preserve"> Monthly Mean            63.5               89.9                153.3</t>
  </si>
  <si>
    <t xml:space="preserve"> June      1957     (k = 0.65)</t>
  </si>
  <si>
    <t xml:space="preserve"> 13  00 30      2    5   16.2      2   18   24.7        4   23   40.9</t>
  </si>
  <si>
    <t xml:space="preserve"> 15  04 00      1    2    7.8      2    8   18.2        3   10   26.0</t>
  </si>
  <si>
    <t xml:space="preserve"> 16  02 30      1    1    7.1      0    0    0.0        1    1    7.1</t>
  </si>
  <si>
    <t xml:space="preserve"> 22  01 15      0    0    0.0      0    0    0.0        0    0    0.0</t>
  </si>
  <si>
    <t xml:space="preserve"> Monthly Mean             4.7                4.9                  9.5</t>
  </si>
  <si>
    <t xml:space="preserve"> December  1954     (k = 0.65)</t>
  </si>
  <si>
    <t xml:space="preserve">  4  01 15      0    0    0.0      0    0    0.0        0    0    0.0</t>
  </si>
  <si>
    <t xml:space="preserve">  8  05 30      0    0    0.0      0    0    0.0        0    0    0.0</t>
  </si>
  <si>
    <t xml:space="preserve">  9  02 15      0    0    0.0      0    0    0.0        0    0    0.0</t>
  </si>
  <si>
    <t xml:space="preserve"> 12  03 20      0    0    0.0      0    0    0.0        0    0    0.0</t>
  </si>
  <si>
    <t xml:space="preserve"> 15  00 30      1    7   11.0      0    0    0.0        1    7   11.0</t>
  </si>
  <si>
    <t xml:space="preserve"> 16  01 00      1   18   18.2      0    0    0.0        1   18   18.2</t>
  </si>
  <si>
    <t xml:space="preserve"> 17  00 45      1   10   13.0      0    0    0.0        1   10   13.0</t>
  </si>
  <si>
    <t xml:space="preserve"> 18  00 15      2   13   21.4      0    0    0.0        2   13   21.4</t>
  </si>
  <si>
    <t xml:space="preserve"> 20  00 30      2   12   20.8      0    0    0.0        2   12   20.8</t>
  </si>
  <si>
    <t xml:space="preserve"> 21  00 10      2    6   16.9      0    0    0.0        2    6   16.9</t>
  </si>
  <si>
    <t xml:space="preserve"> 22  00 15      1    2    7.8      0    0    0.0        1    2    7.8</t>
  </si>
  <si>
    <t xml:space="preserve"> 23  01 45      1    6   10.4      0    0    0.0        1    6   10.4</t>
  </si>
  <si>
    <t xml:space="preserve"> 24  00 30      1    4    9.1      0    0    0.0        1    4    9.1</t>
  </si>
  <si>
    <t xml:space="preserve"> 25  00 40      1    2    7.8      0    0    0.0        1    2    7.8</t>
  </si>
  <si>
    <t xml:space="preserve"> 26  00 15      1    1    7.1      0    0    0.0        1    1    7.1</t>
  </si>
  <si>
    <t xml:space="preserve"> 28  01 20      0    0    0.0      0    0    0.0        0    0    0.0</t>
  </si>
  <si>
    <t xml:space="preserve"> 29  04 30      1    2    7.8      1    2    7.8        2    4   15.6</t>
  </si>
  <si>
    <t xml:space="preserve"> 30  00 30      0    0    0.0      1    7   11.0        1    7   11.0</t>
  </si>
  <si>
    <t xml:space="preserve"> 31  03 45      0    0    0.0      1   23   21.4        1   23   21.4</t>
  </si>
  <si>
    <t xml:space="preserve"> Monthly Mean             5.4                1.4                  6.8</t>
  </si>
  <si>
    <t>January   1953     (k = 0.65)</t>
  </si>
  <si>
    <t xml:space="preserve">  1  01 00      2    8   18.2      0    0    0.0        2    8   18.2</t>
  </si>
  <si>
    <t xml:space="preserve">  2  02 30      1   10   13.0      0    0    0.0        1   10   13.0</t>
  </si>
  <si>
    <t xml:space="preserve">  3  02 30      1    9   12.3      0    0    0.0        1    9   12.3</t>
  </si>
  <si>
    <t xml:space="preserve">  4  01 15      2   17   24.0      0    0    0.0        2   17   24.0</t>
  </si>
  <si>
    <t xml:space="preserve">  5  00 30      2   13   21.4      0    0    0.0        2   13   21.4</t>
  </si>
  <si>
    <t xml:space="preserve">  6  01 15      3   34   41.6      0    0    0.0        3   34   41.6</t>
  </si>
  <si>
    <t xml:space="preserve">  7  01 00      3   31   39.6      0    0    0.0        3   31   39.6</t>
  </si>
  <si>
    <t xml:space="preserve">  8  01 00      2   29   31.8      0    0    0.0        2   29   31.8</t>
  </si>
  <si>
    <t xml:space="preserve">  9  00 40      3   35   42.2      1    3    8.4        4   38   50.7</t>
  </si>
  <si>
    <t xml:space="preserve"> 10  01 30      2   41   39.6      1   12   14.3        3   53   53.9</t>
  </si>
  <si>
    <t xml:space="preserve"> 11  01 30      2   34   35.1      2   20   26.0        4   54   61.1</t>
  </si>
  <si>
    <t xml:space="preserve"> 13  00 15      3   15   29.2      2   16   23.4        5   31   52.6</t>
  </si>
  <si>
    <t xml:space="preserve"> 14  00 20      2    5   16.2      2   28   31.2        4   33   47.4</t>
  </si>
  <si>
    <t xml:space="preserve"> 15  00 30      3    6   23.4      2   28   31.2        5   34   54.6</t>
  </si>
  <si>
    <t xml:space="preserve"> 16  02 20      1    2    7.8      2   38   37.7        3   40   45.5</t>
  </si>
  <si>
    <t xml:space="preserve"> 17  01 00      1    3    8.4      2   21   26.6        3   24   35.1</t>
  </si>
  <si>
    <t xml:space="preserve"> 18  01 45      1    2    7.8      2    8   18.2        3   10   26.0</t>
  </si>
  <si>
    <t xml:space="preserve"> 19  00 15      1    0    6.5      2    5   16.2        3    5   22.8</t>
  </si>
  <si>
    <t xml:space="preserve"> 20  00 45      0    0    0.0      2    5   16.2        2    5   16.2</t>
  </si>
  <si>
    <t xml:space="preserve"> 21  00 15      0    0    0.0      2    3   14.9        2    3   14.9</t>
  </si>
  <si>
    <t xml:space="preserve"> 22  01 30      1    4    9.1      1    2    7.8        2    6   16.9</t>
  </si>
  <si>
    <t xml:space="preserve"> 22  23 15      1    3    8.4      0    0    0.0        1    3    8.4</t>
  </si>
  <si>
    <t xml:space="preserve"> 24  01 00      1    2    7.8      0    0    0.0        1    2    7.8</t>
  </si>
  <si>
    <t xml:space="preserve"> 30  02 20      0    0    0.0      0    0    0.0        0    0    0.0</t>
  </si>
  <si>
    <t xml:space="preserve"> Monthly Mean            15.3                9.4                 24.7</t>
  </si>
  <si>
    <t xml:space="preserve"> February  1953     (k = 0.65)</t>
  </si>
  <si>
    <t xml:space="preserve">  1  00 45      0    0    0.0      0    0    0.0        0    0    0.0</t>
  </si>
  <si>
    <t xml:space="preserve">  3  00 15      1    1    7.1      0    0    0.0        1    1    7.1</t>
  </si>
  <si>
    <t xml:space="preserve">  4  02 00      1    1    7.1      0    0    0.0        1    1    7.1</t>
  </si>
  <si>
    <t xml:space="preserve"> 20  00 30      7   90  104.0      4   29   44.8       11  119  148.8</t>
  </si>
  <si>
    <t xml:space="preserve"> 21  02 30      5   86   88.4      3   20   32.5        8  106  120.9</t>
  </si>
  <si>
    <t xml:space="preserve"> 22  02 40      5   87   89.0      5   26   49.4       10  113  138.4</t>
  </si>
  <si>
    <t xml:space="preserve"> 23  00 15      4   69   70.8      4   17   37.0        8   86  107.9</t>
  </si>
  <si>
    <t xml:space="preserve"> 24  02 10      3   59   57.8      4   18   37.7        7   77   95.5</t>
  </si>
  <si>
    <t xml:space="preserve"> 24  23 45      5   49   64.3      4   20   39.0        9   69  103.3</t>
  </si>
  <si>
    <t xml:space="preserve"> 26  00 15      4   68   70.2      5   37   56.5        9  105  126.7</t>
  </si>
  <si>
    <t xml:space="preserve"> 27  01 15      8   82  105.3      4   59   64.3       12  141  169.6</t>
  </si>
  <si>
    <t xml:space="preserve"> 28  02 40      5   98   96.2      4   91   85.1        9  189  181.3</t>
  </si>
  <si>
    <t xml:space="preserve"> 29  05 30      5  107  102.0      4   54   61.1        9  161  163.1</t>
  </si>
  <si>
    <t xml:space="preserve"> 30  01 45      5  154  132.6      7   84  100.1       12  238  232.7</t>
  </si>
  <si>
    <t xml:space="preserve"> 31  02 30      5  246  192.4      5   95   94.2       10  341  286.6</t>
  </si>
  <si>
    <t xml:space="preserve"> Monthly Mean            80.9               61.8                142.8</t>
  </si>
  <si>
    <t xml:space="preserve"> September 1957     (k = 0.65)</t>
  </si>
  <si>
    <t xml:space="preserve">  3  01 30      4  123  105.9      5   34   54.6        9  157  160.5</t>
  </si>
  <si>
    <t xml:space="preserve">  4  01 00      5  139  122.8      5   24   48.1       10  163  170.9</t>
  </si>
  <si>
    <t xml:space="preserve">  5  01 00      5  111  104.6      4   31   46.1        9  142  150.8</t>
  </si>
  <si>
    <t xml:space="preserve">  8  00 15      3   62   59.8      5   58   70.2        8  120  130.0</t>
  </si>
  <si>
    <t xml:space="preserve"> 14  01 30      7  105  113.7      8   74  100.1       15  179  213.8</t>
  </si>
  <si>
    <t xml:space="preserve"> 18  01 00      6  201  169.6      9   43   86.4       15  244  256.1</t>
  </si>
  <si>
    <t xml:space="preserve"> 19  01 30      6  199  168.3      8   41   78.6       14  240  247.0</t>
  </si>
  <si>
    <t xml:space="preserve"> 21  00 30      7  215  185.2      4   36   49.4       11  251  234.6</t>
  </si>
  <si>
    <t xml:space="preserve"> 22  03 20      9  206  192.4      3   35   42.2       12  241  234.6</t>
  </si>
  <si>
    <t xml:space="preserve"> 24  00 40     10  198  193.7      4   32   46.8       14  230  240.5</t>
  </si>
  <si>
    <t xml:space="preserve"> 27  05 00      9  187  180.0      2   35   35.8       11  222  215.8</t>
  </si>
  <si>
    <t xml:space="preserve"> 28  00 30      8  180  169.0      4   38   50.7       12  218  219.7</t>
  </si>
  <si>
    <t xml:space="preserve"> Monthly Mean           147.1               59.1                206.2</t>
  </si>
  <si>
    <t xml:space="preserve"> October   1957     (k = 0.65)</t>
  </si>
  <si>
    <t xml:space="preserve">  1  04 30      8  131  137.1      5   43   60.4       13  174  197.6</t>
  </si>
  <si>
    <t xml:space="preserve">  2  01 30      9   97  121.5      7   46   75.4       16  143  196.9</t>
  </si>
  <si>
    <t xml:space="preserve">  3  01 00     10  127  147.5      8   56   88.4       18  183  235.9</t>
  </si>
  <si>
    <t xml:space="preserve">  4  01 20     10  111  137.1      9   86  114.4       19  197  251.5</t>
  </si>
  <si>
    <t xml:space="preserve">  8  01 45      7   87  102.0      7   73   92.9       14  160  195.0</t>
  </si>
  <si>
    <t xml:space="preserve">  9  02 15      9  137  147.5      7   78   96.2       16  215  243.7</t>
  </si>
  <si>
    <t xml:space="preserve"> 10  01 30      7  132  131.3      8   51   85.1       15  183  216.4</t>
  </si>
  <si>
    <t xml:space="preserve"> 11  01 30      8  150  149.5      8   49   83.8       16  199  233.3</t>
  </si>
  <si>
    <t xml:space="preserve"> 12  01 00      9  108  128.7      5   70   78.0       14  178  206.7</t>
  </si>
  <si>
    <t xml:space="preserve"> 13  02 30     11  103  138.4      4   55   61.7       15  158  200.2</t>
  </si>
  <si>
    <t xml:space="preserve"> 14  00 55     11   94  132.6      3  102   85.8       14  196  218.4</t>
  </si>
  <si>
    <t xml:space="preserve"> 15  00 15      8   92  111.8      5  132  118.3       13  224  230.1</t>
  </si>
  <si>
    <t xml:space="preserve"> 16  00 45     10   95  126.7      5  162  137.8       15  257  264.5</t>
  </si>
  <si>
    <t xml:space="preserve"> 18  04 00      6   48   70.2      5  152  131.3       11  200  201.5</t>
  </si>
  <si>
    <t xml:space="preserve"> 19  01 15     10   48   96.2      4  119  103.3       14  167  199.5</t>
  </si>
  <si>
    <t xml:space="preserve"> 21  05 20      8   74  100.1      5   87   89.0       13  161  189.1</t>
  </si>
  <si>
    <t xml:space="preserve"> 22  01 15      7   98  109.2      5   96   94.9       12  194  204.1</t>
  </si>
  <si>
    <t xml:space="preserve"> 23  01 15     10  137  154.0      7   77   95.5       17  214  249.6</t>
  </si>
  <si>
    <t xml:space="preserve"> 27  05 30     12  139  168.3      6   96  101.4       18  235  269.8</t>
  </si>
  <si>
    <t xml:space="preserve"> 28  05 00     13  146  179.4      6  126  120.9       19  272  300.3</t>
  </si>
  <si>
    <t xml:space="preserve"> 31  02 30     15   83  151.4      7  126  127.4       22  209  278.8</t>
  </si>
  <si>
    <t xml:space="preserve"> Monthly Mean           130.5               97.3                227.8</t>
  </si>
  <si>
    <t xml:space="preserve"> November  1957     (k = 0.65)</t>
  </si>
  <si>
    <t xml:space="preserve">  1  02 20     14  100  156.0      9  169  168.3       23  269  324.3</t>
  </si>
  <si>
    <t xml:space="preserve">  3  00 30     11   83  125.4      8  129  135.8       19  212  261.3</t>
  </si>
  <si>
    <t xml:space="preserve">  4  00 45     10   75  113.7      9   94  119.6       19  169  233.3</t>
  </si>
  <si>
    <t xml:space="preserve">  2  00 30      2   41   39.6      0    0    0.0        2   41   39.6</t>
  </si>
  <si>
    <t xml:space="preserve">  3  00 00      2   26   29.9      0    0    0.0        2   26   29.9</t>
  </si>
  <si>
    <t xml:space="preserve">  4  00 30      2   13   21.4      0    0    0.0        2   13   21.4</t>
  </si>
  <si>
    <t xml:space="preserve">  4  23 30      1    7   11.0      0    0    0.0        1    7   11.0</t>
  </si>
  <si>
    <t xml:space="preserve">  6  01 30      1    3    8.4      0    0    0.0        1    3    8.4</t>
  </si>
  <si>
    <t xml:space="preserve">  9  00 40      0    0    0.0      0    0    0.0        0    0    0.0</t>
  </si>
  <si>
    <t xml:space="preserve">  9  22 30      0    0    0.0      0    0    0.0        0    0    0.0</t>
  </si>
  <si>
    <t xml:space="preserve"> 15  02 00      0    0    0.0      0    0    0.0        0    0    0.0</t>
  </si>
  <si>
    <t xml:space="preserve"> 16  00 30      0    0    0.0      0    0    0.0        0    0    0.0</t>
  </si>
  <si>
    <t xml:space="preserve"> 18  00 45      1    1    7.1      0    0    0.0        1    1    7.1</t>
  </si>
  <si>
    <t xml:space="preserve"> 19  01 30      1    6   10.4      0    0    0.0        1    6   10.4</t>
  </si>
  <si>
    <t xml:space="preserve"> 20  00 15      1    6   10.4      0    0    0.0        1    6   10.4</t>
  </si>
  <si>
    <t xml:space="preserve"> 21  00 30      1    9   12.3      0    0    0.0        1    9   12.3</t>
  </si>
  <si>
    <t xml:space="preserve"> 24  03 00      1    6   10.4      0    0    0.0        1    6   10.4</t>
  </si>
  <si>
    <t xml:space="preserve"> 25  01 00      2    9   18.8      0    0    0.0        2    9   18.8</t>
  </si>
  <si>
    <t xml:space="preserve"> 26  01 00      2    8   18.2      0    0    0.0        2    8   18.2</t>
  </si>
  <si>
    <t xml:space="preserve"> 26  23 30      1    7   11.0      0    0    0.0        1    7   11.0</t>
  </si>
  <si>
    <t xml:space="preserve"> 30  00 00      2    7   17.5      0    0    0.0        2    7   17.5</t>
  </si>
  <si>
    <t xml:space="preserve"> Monthly Mean            12.6                0.0                 12.6</t>
  </si>
  <si>
    <t xml:space="preserve"> June      1953     (k = 0.65)</t>
  </si>
  <si>
    <t xml:space="preserve">  1  05 45      0    0    0.0      0    0    0.0        0    0    0.0</t>
  </si>
  <si>
    <t xml:space="preserve">  2  05 30      0    0    0.0      0    0    0.0        0    0    0.0</t>
  </si>
  <si>
    <t xml:space="preserve">  3  01 45      0    0    0.0      1   16   16.9        1   16   16.9</t>
  </si>
  <si>
    <t xml:space="preserve">  4  00 00      1   19   18.8      1   15   16.2        2   34   35.1</t>
  </si>
  <si>
    <t xml:space="preserve">  5  06 10      1   14   15.6      1    8   11.7        2   22   27.3</t>
  </si>
  <si>
    <t xml:space="preserve">  5  23 30      1   15   16.2      1    4    9.1        2   19   25.3</t>
  </si>
  <si>
    <t xml:space="preserve">  9  00 30      1   14   15.6      1   12   14.3        2   26   29.9</t>
  </si>
  <si>
    <t xml:space="preserve"> 10  05 10      1   13   14.9      1    9   12.3        2   22   27.3</t>
  </si>
  <si>
    <t xml:space="preserve"> 11  00 40      1    4    9.1      1    5    9.8        2    9   18.8</t>
  </si>
  <si>
    <t xml:space="preserve"> 13  00 45      0    0    0.0      0    0    0.0        0    0    0.0</t>
  </si>
  <si>
    <t xml:space="preserve"> 14  02 00      1    5    9.8      0    0    0.0        1    5    9.8</t>
  </si>
  <si>
    <t xml:space="preserve"> 15  04 45      2   17   24.0      0    0    0.0        2   17   24.0</t>
  </si>
  <si>
    <t xml:space="preserve"> 16  00 00      2   24   28.6      0    0    0.0        2   24   28.6</t>
  </si>
  <si>
    <t xml:space="preserve"> 17  00 25      2   39   38.3      0    0    0.0        2   39   38.3</t>
  </si>
  <si>
    <t xml:space="preserve"> 19  23 20      2   16   23.4      0    0    0.0        2   16   23.4</t>
  </si>
  <si>
    <t xml:space="preserve"> 24  04 25      1    4    9.1      0    0    0.0        1    4    9.1</t>
  </si>
  <si>
    <t xml:space="preserve"> 25  00 15      1    6   10.4      0    0    0.0        1    6   10.4</t>
  </si>
  <si>
    <t xml:space="preserve"> 27  00 00      1    8   11.7      1    2    7.8        2   10   19.5</t>
  </si>
  <si>
    <t xml:space="preserve"> 29  01 00      1    1    7.1      0    0    0.0        1    1    7.1</t>
  </si>
  <si>
    <t xml:space="preserve"> Monthly Mean            13.3                5.2                 18.5</t>
  </si>
  <si>
    <t xml:space="preserve"> July      1953     (k = 0.65)</t>
  </si>
  <si>
    <t xml:space="preserve">  2  00 15      0    0    0.0      1    1    7.1        1    1    7.1</t>
  </si>
  <si>
    <t xml:space="preserve">  4  02 30      0    0    0.0      0    0    0.0        0    0    0.0</t>
  </si>
  <si>
    <t xml:space="preserve">  5  06 00      0    0    0.0      0    0    0.0        0    0    0.0</t>
  </si>
  <si>
    <t xml:space="preserve">  6  05 00      0    0    0.0      1    1    7.1        1    1    7.1</t>
  </si>
  <si>
    <t xml:space="preserve"> 11  00 00      0    0    0.0      1   10   13.0        1   10   13.0</t>
  </si>
  <si>
    <t xml:space="preserve"> 12  00 00      0    0    0.0      1   11   13.6        1   11   13.6</t>
  </si>
  <si>
    <t xml:space="preserve"> 12  23 45      0    0    0.0      1   11   13.6        1   11   13.6</t>
  </si>
  <si>
    <t xml:space="preserve"> 14  00 00      0    0    0.0      2   13   21.4        2   13   21.4</t>
  </si>
  <si>
    <t xml:space="preserve"> 15  00 00      0    0    0.0      3   22   33.8        3   22   33.8</t>
  </si>
  <si>
    <t xml:space="preserve"> 16  00 50      0    0    0.0      1   14   15.6        1   14   15.6</t>
  </si>
  <si>
    <t xml:space="preserve"> 21  04 00      0    0    0.0      1    1    7.1        1    1    7.1</t>
  </si>
  <si>
    <t xml:space="preserve"> 22  03 30      0    0    0.0      0    0    0.0        0    0    0.0</t>
  </si>
  <si>
    <t xml:space="preserve"> 23  22 00      0    0    0.0      0    0    0.0        0    0    0.0</t>
  </si>
  <si>
    <t xml:space="preserve"> 31  03 30      0    0    0.0      0    0    0.0        0    0    0.0</t>
  </si>
  <si>
    <t xml:space="preserve"> Monthly Mean             0.0                5.8                  5.8</t>
  </si>
  <si>
    <t xml:space="preserve"> August    1953     (k = 0.65)</t>
  </si>
  <si>
    <t xml:space="preserve">  1  02 45      0    0    0.0      0    0    0.0        0    0    0.0</t>
  </si>
  <si>
    <t xml:space="preserve">  5  04 15      1    9   12.3      0    0    0.0        1    9   12.3</t>
  </si>
  <si>
    <t xml:space="preserve">  6  02 00      1    5    9.8      0    0    0.0        1    5    9.8</t>
  </si>
  <si>
    <t xml:space="preserve">  7  02 50      1    6   10.4      0    0    0.0        1    6   10.4</t>
  </si>
  <si>
    <t xml:space="preserve"> 15  02 30      3   21   33.1      4   14   35.1        7   35   68.2</t>
  </si>
  <si>
    <t xml:space="preserve"> 16  02 00      3   40   45.5      3   18   31.2        6   58   76.7</t>
  </si>
  <si>
    <t xml:space="preserve"> 17  02 20      4   85   81.2      2   13   21.4        6   98  102.7</t>
  </si>
  <si>
    <t xml:space="preserve"> 18  02 00      4  103   92.9      2   11   20.1        6  114  113.1</t>
  </si>
  <si>
    <t xml:space="preserve"> 24  02 30      3   62   59.8      1   12   14.3        4   74   74.1</t>
  </si>
  <si>
    <t xml:space="preserve"> 25  01 00      5   61   72.1      1    9   12.3        6   70   84.5</t>
  </si>
  <si>
    <t xml:space="preserve"> 26  01 15      4   34   48.1      1    9   12.3        5   43   60.4</t>
  </si>
  <si>
    <t xml:space="preserve"> 27  02 20      2   32   33.8      1   17   17.5        3   49   51.3</t>
  </si>
  <si>
    <t xml:space="preserve"> 28  01 30      3   26   36.4      1   13   14.9        4   39   51.3</t>
  </si>
  <si>
    <t xml:space="preserve"> 29  01 45      4   26   42.9      2   13   21.4        6   39   64.3</t>
  </si>
  <si>
    <t xml:space="preserve"> 30  01 00      3   21   33.1      2   10   19.5        5   31   52.6</t>
  </si>
  <si>
    <t xml:space="preserve"> 31  01 15      2    5   16.2      3   12   27.3        5   17   43.5</t>
  </si>
  <si>
    <t xml:space="preserve"> Monthly Mean            33.1               26.8                 60.0</t>
  </si>
  <si>
    <t xml:space="preserve"> February  1956     (k = 0.65)</t>
  </si>
  <si>
    <t xml:space="preserve">  1  02 45      3   17   30.5      3    8   24.7        6   25   55.2</t>
  </si>
  <si>
    <t xml:space="preserve">  2  01 30      4   19   38.3      2    4   15.6        6   23   53.9</t>
  </si>
  <si>
    <t xml:space="preserve">  3  02 20      5   38   57.2      2    4   15.6        7   42   72.8</t>
  </si>
  <si>
    <t xml:space="preserve">  5  01 45      3   22   33.8      2    4   15.6        5   26   49.4</t>
  </si>
  <si>
    <t xml:space="preserve">  6  01 00      2   12   20.8      2    3   14.9        4   15   35.8</t>
  </si>
  <si>
    <t xml:space="preserve">  7  00 30      2   19   25.3      2    3   14.9        4   22   40.3</t>
  </si>
  <si>
    <t xml:space="preserve">  8  01 45      2   22   27.3      1    2    7.8        3   24   35.1</t>
  </si>
  <si>
    <t xml:space="preserve">  9  01 15      3   20   32.5      2    5   16.2        5   25   48.8</t>
  </si>
  <si>
    <t xml:space="preserve"> 10  01 30      3    8   24.7      1    2    7.8        4   10   32.5</t>
  </si>
  <si>
    <t xml:space="preserve"> 11  01 00      3   18   31.2      2    4   15.6        5   22   46.8</t>
  </si>
  <si>
    <t xml:space="preserve"> 12  01 15      3   29   38.3      2    7   17.5        5   36   55.9</t>
  </si>
  <si>
    <t xml:space="preserve"> 13  01 00      2   36   36.4      4   16   36.4        6   52   72.8</t>
  </si>
  <si>
    <t xml:space="preserve"> 14  01 45      3   57   56.5      3   22   33.8        6   79   90.3</t>
  </si>
  <si>
    <t xml:space="preserve"> 15  00 45      7   92  105.3      4   35   48.8       11  127  154.0</t>
  </si>
  <si>
    <t xml:space="preserve"> 16  02 15      7   92  105.3      3   37   43.5       10  129  148.8</t>
  </si>
  <si>
    <t xml:space="preserve"> 18  01 15      5  185  152.8      3   59   57.8        8  244  210.6</t>
  </si>
  <si>
    <t xml:space="preserve"> 19  04 15      7  165  152.8      4   44   54.6       11  209  207.3</t>
  </si>
  <si>
    <t xml:space="preserve"> 20  02 30      4  176  140.4      3   44   48.1        7  220  188.5</t>
  </si>
  <si>
    <t xml:space="preserve"> 21  01 45      5  138  122.2      4   35   48.8        9  173  170.9</t>
  </si>
  <si>
    <t xml:space="preserve"> 22  00 20      6  119  116.3      3   29   38.3        9  148  154.7</t>
  </si>
  <si>
    <t xml:space="preserve"> 23  01 30      6  100  104.0      5   33   53.9       11  133  157.9</t>
  </si>
  <si>
    <t xml:space="preserve"> 24  01 15      7   79   96.8      5   25   48.8       12  104  145.6</t>
  </si>
  <si>
    <t xml:space="preserve"> 25  01 30      5   50   65.0      5   21   46.1       10   71  111.1</t>
  </si>
  <si>
    <t xml:space="preserve"> 26  02 15      4   48   57.2      9   30   78.0       13   78  135.2</t>
  </si>
  <si>
    <t xml:space="preserve"> 29  05 40      5   52   66.3      5   29   51.3       10   81  117.6</t>
  </si>
  <si>
    <t xml:space="preserve"> Monthly Mean            69.5               34.2                103.7</t>
  </si>
  <si>
    <t xml:space="preserve"> March     1956     (k = 0.65)</t>
  </si>
  <si>
    <t xml:space="preserve">  1  00 40      7   56   81.9      5   58   70.2       12  114  152.1</t>
  </si>
  <si>
    <t xml:space="preserve">  2  06 40      6   45   68.2      4   59   64.3       10  104  132.6</t>
  </si>
  <si>
    <t xml:space="preserve">  5  00 00      5   60   71.5      2   43   40.9        7  103  112.4</t>
  </si>
  <si>
    <t xml:space="preserve">  6  01 00      5   50   65.0      2   28   31.2        7   78   96.2</t>
  </si>
  <si>
    <t xml:space="preserve">  7  01 15      3   39   44.8      3   19   31.8        6   58   76.7</t>
  </si>
  <si>
    <t xml:space="preserve">  8  01 45      3   41   46.1      3   26   36.4        6   67   82.5</t>
  </si>
  <si>
    <t xml:space="preserve">  9  00 45      7   50   78.0      3   20   32.5       10   70  110.5</t>
  </si>
  <si>
    <t xml:space="preserve"> 10  00 45      8   41   78.6      3   11   26.6       11   52  105.3</t>
  </si>
  <si>
    <t xml:space="preserve"> 11  01 30      4   32   46.8      5   14   41.6        9   46   88.4</t>
  </si>
  <si>
    <t xml:space="preserve"> 13  00 45      6   30   58.5      4    7   30.5       10   37   89.0</t>
  </si>
  <si>
    <t xml:space="preserve"> 14  02 30      5   41   59.1      4    9   31.8        9   50   91.0</t>
  </si>
  <si>
    <t xml:space="preserve"> 15  02 00      6   63   79.9      4    8   31.2       10   71  111.1</t>
  </si>
  <si>
    <t xml:space="preserve"> 16  01 15      7   87  102.0      4   20   39.0       11  107  141.0</t>
  </si>
  <si>
    <t xml:space="preserve"> 17  03 00      9   93  118.9      2   26   29.9       11  119  148.8</t>
  </si>
  <si>
    <t xml:space="preserve"> 21  01 45      6   43   66.9      3   20   32.5        9   63   99.4</t>
  </si>
  <si>
    <t xml:space="preserve"> Monthly Mean             0.7                7.3                  8.0</t>
  </si>
  <si>
    <t xml:space="preserve"> November  1953     (k = 0.65)</t>
  </si>
  <si>
    <t xml:space="preserve">  1  00 30      0    0    0.0      1    7   11.0        1    7   11.0</t>
  </si>
  <si>
    <t xml:space="preserve">  3  00 45      0    0    0.0      2    6   16.9        2    6   16.9</t>
  </si>
  <si>
    <t xml:space="preserve">  4  00 30      0    0    0.0      1    6   10.4        1    6   10.4</t>
  </si>
  <si>
    <t xml:space="preserve">  7  01 15      0    0    0.0      0    0    0.0        0    0    0.0</t>
  </si>
  <si>
    <t xml:space="preserve">  7  23 15      0    0    0.0      0    0    0.0        0    0    0.0</t>
  </si>
  <si>
    <t xml:space="preserve"> 11  02 50      0    0    0.0      0    0    0.0        0    0    0.0</t>
  </si>
  <si>
    <t xml:space="preserve"> 20  02 00      0    0    0.0      0    0    0.0        0    0    0.0</t>
  </si>
  <si>
    <t xml:space="preserve"> 21  00 30      0    0    0.0      0    0    0.0        0    0    0.0</t>
  </si>
  <si>
    <t xml:space="preserve"> 22  02 00      0    0    0.0      0    0    0.0        0    0    0.0</t>
  </si>
  <si>
    <t xml:space="preserve"> 29  00 30      0    0    0.0      1    1    7.1        1    1    7.1</t>
  </si>
  <si>
    <t xml:space="preserve"> Monthly Mean             0.0                1.9                  1.9</t>
  </si>
  <si>
    <t xml:space="preserve"> December  1953     (k = 0.65)</t>
  </si>
  <si>
    <t xml:space="preserve">  4  06 00      0    0    0.0      0    0    0.0        0    0    0.0</t>
  </si>
  <si>
    <t xml:space="preserve"> 10  05 45      0    0    0.0      0    0    0.0        0    0    0.0</t>
  </si>
  <si>
    <t xml:space="preserve"> 17  00 40      0    0    0.0      0    0    0.0        0    0    0.0</t>
  </si>
  <si>
    <t xml:space="preserve"> 18  01 40      0    0    0.0      0    0    0.0        0    0    0.0</t>
  </si>
  <si>
    <t xml:space="preserve"> 20  01 00      0    0    0.0      0    0    0.0        0    0    0.0</t>
  </si>
  <si>
    <t xml:space="preserve"> 24  00 20      0    0    0.0      0    0    0.0        0    0    0.0</t>
  </si>
  <si>
    <t xml:space="preserve"> 26  00 15      0    0    0.0      1    2    7.8        1    2    7.8</t>
  </si>
  <si>
    <t xml:space="preserve"> 27  00 20      0    0    0.0      1    5    9.8        1    5    9.8</t>
  </si>
  <si>
    <t xml:space="preserve"> 28  06 45      0    0    0.0      1    3    8.4        1    3    8.4</t>
  </si>
  <si>
    <t xml:space="preserve"> 29  01 40      0    0    0.0      1    3    8.4        1    3    8.4</t>
  </si>
  <si>
    <t xml:space="preserve"> 30  01 00      0    0    0.0      1    1    7.1        1    1    7.1</t>
  </si>
  <si>
    <t xml:space="preserve"> Monthly Mean             0.0                1.6                  1.6</t>
  </si>
  <si>
    <t>January   1952     (k = 0.65)</t>
  </si>
  <si>
    <t xml:space="preserve">  1  01 40      2   47   43.5      1    8   11.7        3   55   55.2</t>
  </si>
  <si>
    <t xml:space="preserve">  2  00 00      3   29   38.3      2    6   16.9        5   35   55.2</t>
  </si>
  <si>
    <t xml:space="preserve">  4  02 20      3   15   29.2      2    7   17.5        5   22   46.8</t>
  </si>
  <si>
    <t xml:space="preserve">  5  00 30      2    4   15.6      1    3    8.4        3    7   24.0</t>
  </si>
  <si>
    <t xml:space="preserve">  7  00 30      0    0    0.0      1   10   13.0        1   10   13.0</t>
  </si>
  <si>
    <t xml:space="preserve">  8  00 30      2    3   14.9      1    8   11.7        3   11   26.6</t>
  </si>
  <si>
    <t xml:space="preserve">  9  00 00      3   13   27.9      1    3    8.4        4   16   36.4</t>
  </si>
  <si>
    <t xml:space="preserve"> 10  00 40      4   24   41.6      1    2    7.8        5   26   49.4</t>
  </si>
  <si>
    <t xml:space="preserve"> 11  04 10      4   26   42.9      1    5    9.8        5   31   52.6</t>
  </si>
  <si>
    <t xml:space="preserve"> 12  00 30      5   23   47.4      0    0    0.0        5   23   47.4</t>
  </si>
  <si>
    <t xml:space="preserve"> 13  00 10      4   32   46.8      0    0    0.0        4   32   46.8</t>
  </si>
  <si>
    <t xml:space="preserve"> 15  00 15      4   52   59.8      0    0    0.0        4   52   59.8</t>
  </si>
  <si>
    <t xml:space="preserve"> 16  01 00      4   39   51.3      0    0    0.0        4   39   51.3</t>
  </si>
  <si>
    <t xml:space="preserve"> 17  00 15      4   26   42.9      0    0    0.0        4   26   42.9</t>
  </si>
  <si>
    <t xml:space="preserve"> 18  01 20      4   47   56.5      0    0    0.0        4   47   56.5</t>
  </si>
  <si>
    <t xml:space="preserve">  9  01 15      6   91   98.1      6   26   55.9       12  117  154.0</t>
  </si>
  <si>
    <t xml:space="preserve"> 11  01 55      7   75   94.2      7   35   68.2       14  110  162.5</t>
  </si>
  <si>
    <t xml:space="preserve"> 12  01 30      6   48   70.2      5   29   51.3       11   77  121.5</t>
  </si>
  <si>
    <t xml:space="preserve"> 17  00 30      4   52   59.8      6   20   52.0       10   72  111.8</t>
  </si>
  <si>
    <t xml:space="preserve"> 19  06 15      5   35   55.2      6   35   61.7       11   70  117.0</t>
  </si>
  <si>
    <t xml:space="preserve"> 20  01 30      3   33   40.9      7   45   74.8       10   78  115.7</t>
  </si>
  <si>
    <t xml:space="preserve"> 21  01 30      5   59   70.8      6   60   78.0       11  119  148.8</t>
  </si>
  <si>
    <t xml:space="preserve"> 23  03 00      3   23   34.4      4   68   70.2        7   91  104.6</t>
  </si>
  <si>
    <t xml:space="preserve"> 26  02 45      1    4    9.1      5   68   76.7        6   72   85.8</t>
  </si>
  <si>
    <t xml:space="preserve"> 28  01 15      3   10   26.0      5   66   75.4        8   76  101.4</t>
  </si>
  <si>
    <t xml:space="preserve"> 29  01 30      3   25   35.8      4   89   83.8        7  114  119.6</t>
  </si>
  <si>
    <t xml:space="preserve"> 31  02 15      5   53   66.9      5   43   60.4       10   96  127.4</t>
  </si>
  <si>
    <t xml:space="preserve"> Monthly Mean            61.6               62.0                123.6</t>
  </si>
  <si>
    <t xml:space="preserve"> June      1956     (k = 0.65)</t>
  </si>
  <si>
    <t xml:space="preserve">  1  02 40      3   48   50.7      2   43   40.9        5   91   91.6</t>
  </si>
  <si>
    <t xml:space="preserve">  4  02 20      5   57   69.5      2   36   36.4        7   93  105.9</t>
  </si>
  <si>
    <t xml:space="preserve">  5  02 00      4   60   65.0      4   29   44.8        8   89  109.8</t>
  </si>
  <si>
    <t xml:space="preserve">  6  01 15      4   45   55.2      3   27   37.0        7   72   92.3</t>
  </si>
  <si>
    <t xml:space="preserve">  7  02 10      5   42   59.8      4   41   52.6        9   83  112.4</t>
  </si>
  <si>
    <t xml:space="preserve">  8  00 20      5   23   47.4      5   27   50.0       10   50   97.5</t>
  </si>
  <si>
    <t xml:space="preserve">  9  00 15      3   15   29.2      5   26   49.4        8   41   78.6</t>
  </si>
  <si>
    <t xml:space="preserve"> 10  01 30      3    7   24.0      4   24   41.6        7   31   65.6</t>
  </si>
  <si>
    <t xml:space="preserve"> 11  00 45      5   15   42.2      4   18   37.7        9   33   79.9</t>
  </si>
  <si>
    <t xml:space="preserve"> 13  00 45      5   25   48.8      4   19   38.3        9   44   87.1</t>
  </si>
  <si>
    <t xml:space="preserve"> 14  02 00      6   23   53.9      3   15   29.2        9   38   83.2</t>
  </si>
  <si>
    <t xml:space="preserve"> 15  00 15      6   53   73.4      6   25   55.2       12   78  128.7</t>
  </si>
  <si>
    <t xml:space="preserve"> 16  01 50      5   57   69.5      5   38   57.2       10   95  126.7</t>
  </si>
  <si>
    <t xml:space="preserve"> 17  02 30      5   58   70.2      3   21   33.1        8   79  103.3</t>
  </si>
  <si>
    <t xml:space="preserve"> 18  02 00      4   56   62.4      3   31   39.6        7   87  102.0</t>
  </si>
  <si>
    <t xml:space="preserve"> 19  00 15      4   60   65.0      3   40   45.5        7  100  110.5</t>
  </si>
  <si>
    <t xml:space="preserve"> 20  02 00      6  100  104.0      3   67   63.0        9  167  167.0</t>
  </si>
  <si>
    <t xml:space="preserve"> 21  00 45      7   90  104.0      4   79   77.3       11  169  181.3</t>
  </si>
  <si>
    <t xml:space="preserve"> 22  02 40      3   68   63.7      5   70   78.0        8  138  141.7</t>
  </si>
  <si>
    <t xml:space="preserve"> 24  05 45      4   62   66.3      4   41   52.6        8  103  118.9</t>
  </si>
  <si>
    <t xml:space="preserve"> 26  00 30      3   20   32.5      3   22   33.8        6   42   66.3</t>
  </si>
  <si>
    <t xml:space="preserve"> 27  05 00      2    6   16.9      3   24   35.1        5   30   52.0</t>
  </si>
  <si>
    <t xml:space="preserve">  8  23 15      1    3    8.4      0    0    0.0        1    3    8.4</t>
  </si>
  <si>
    <t xml:space="preserve"> 10  06 00      1    5    9.8      3    8   24.7        4   13   34.4</t>
  </si>
  <si>
    <t xml:space="preserve"> 11  00 00      1    3    8.4      3    6   23.4        4    9   31.8</t>
  </si>
  <si>
    <t xml:space="preserve"> 12  00 20      1    7   11.0      2    7   17.5        3   14   28.6</t>
  </si>
  <si>
    <t xml:space="preserve"> 13  00 15      0    0    0.0      2    9   18.8        2    9   18.8</t>
  </si>
  <si>
    <t xml:space="preserve"> 14  23 00      0    0    0.0      2   13   21.4        2   13   21.4</t>
  </si>
  <si>
    <t xml:space="preserve"> 16  00 00      0    0    0.0      2   11   20.1        2   11   20.1</t>
  </si>
  <si>
    <t xml:space="preserve"> 16  23 30      0    0    0.0      2   21   26.6        2   21   26.6</t>
  </si>
  <si>
    <t xml:space="preserve"> 18  01 30      0    0    0.0      2    5   16.2        2    5   16.2</t>
  </si>
  <si>
    <t xml:space="preserve"> 19  23 45      0    0    0.0      1    1    7.1        1    1    7.1</t>
  </si>
  <si>
    <t xml:space="preserve"> 21  23 40      0    0    0.0      0    0    0.0        0    0    0.0</t>
  </si>
  <si>
    <t xml:space="preserve"> 23  23 15      0    0    0.0      1    1    7.1        1    1    7.1</t>
  </si>
  <si>
    <t xml:space="preserve"> 24  23 40      0    0    0.0      2    9   18.8        2    9   18.8</t>
  </si>
  <si>
    <t xml:space="preserve"> 25  23 15      0    0    0.0      2   17   24.0        2   17   24.0</t>
  </si>
  <si>
    <t xml:space="preserve"> 27  23 45      1    5    9.8      3   39   44.8        4   44   54.6</t>
  </si>
  <si>
    <t xml:space="preserve"> 30  00 00      1    1    7.1      5   46   62.4        6   47   69.5</t>
  </si>
  <si>
    <t xml:space="preserve"> 31  01 00      0    0    0.0      4   33   47.4        4   33   47.4</t>
  </si>
  <si>
    <t xml:space="preserve"> Monthly Mean             2.3               15.9                 18.1</t>
  </si>
  <si>
    <t xml:space="preserve"> April     1952     (k = 0.65)</t>
  </si>
  <si>
    <t xml:space="preserve">  1  23 30      0    0    0.0      1   16   16.9        1   16   16.9</t>
  </si>
  <si>
    <t xml:space="preserve">  2  23 30      0    0    0.0      1   10   13.0        1   10   13.0</t>
  </si>
  <si>
    <t xml:space="preserve">  4  02 00      1   12   14.3      1   14   15.6        2   26   29.9</t>
  </si>
  <si>
    <t xml:space="preserve">  5  00 30      1   22   20.8      1    3    8.4        2   25   29.2</t>
  </si>
  <si>
    <t xml:space="preserve">  6  00 15      1   33   27.9      0    0    0.0        1   33   27.9</t>
  </si>
  <si>
    <t xml:space="preserve">  7  00 15      1   35   29.2      0    0    0.0        1   35   29.2</t>
  </si>
  <si>
    <t xml:space="preserve">  8  00 00      3   32   40.3      1    1    7.1        4   33   47.4</t>
  </si>
  <si>
    <t xml:space="preserve">  9  23 15      2   17   24.0      0    0    0.0        2   17   24.0</t>
  </si>
  <si>
    <t xml:space="preserve"> 12  06 15      1   28   24.7      0    0    0.0        1   28   24.7</t>
  </si>
  <si>
    <t xml:space="preserve"> 13  02 00      1   21   20.1      0    0    0.0        1   21   20.1</t>
  </si>
  <si>
    <t xml:space="preserve"> 15  23 45      1    1    7.1      0    0    0.0        1    1    7.1</t>
  </si>
  <si>
    <t xml:space="preserve"> 17  00 00      0    0    0.0      1    1    7.1        1    1    7.1</t>
  </si>
  <si>
    <t xml:space="preserve"> 18  05 00      0    0    0.0      1   19   18.8        1   19   18.8</t>
  </si>
  <si>
    <t xml:space="preserve"> 18  23 45      1    2    7.8      1   15   16.2        2   17   24.0</t>
  </si>
  <si>
    <t xml:space="preserve"> 19  23 55      1    9   12.3      1   24   22.1        2   33   34.4</t>
  </si>
  <si>
    <t xml:space="preserve"> 21  04 15      2   12   20.8      3   29   38.3        5   41   59.1</t>
  </si>
  <si>
    <t xml:space="preserve"> 21  23 55      2    8   18.2      2   25   29.2        4   33   47.4</t>
  </si>
  <si>
    <t xml:space="preserve"> 23  00 45      2   11   20.1      1   28   24.7        3   39   44.8</t>
  </si>
  <si>
    <t xml:space="preserve"> 26  00 00      1   14   15.6      0    0    0.0        1   14   15.6</t>
  </si>
  <si>
    <t xml:space="preserve"> 27  00 00      1   11   13.6      1    4    9.1        2   15   22.8</t>
  </si>
  <si>
    <t xml:space="preserve"> 28  00 30      1    8   11.7      1    3    8.4        2   11   20.1</t>
  </si>
  <si>
    <t xml:space="preserve"> 29  00 45      4    7   30.5      0    0    0.0        4    7   30.5</t>
  </si>
  <si>
    <t xml:space="preserve"> 30  00 20      6   14   48.1      0    0    0.0        6   14   48.1</t>
  </si>
  <si>
    <t xml:space="preserve"> Monthly Mean            17.7               10.2                 27.9</t>
  </si>
  <si>
    <t xml:space="preserve"> May       1952     (k = 0.65)</t>
  </si>
  <si>
    <t xml:space="preserve">  1  00 15      3    6   23.4      1    3    8.4        4    9   31.8</t>
  </si>
  <si>
    <t xml:space="preserve">  2  00 40      2    4   15.6      0    0    0.0        2    4   15.6</t>
  </si>
  <si>
    <t xml:space="preserve">  3  00 45      1    2    7.8      0    0    0.0        1    2    7.8</t>
  </si>
  <si>
    <t xml:space="preserve">  4  00 45      1    3    8.4      1    8   11.7        2   11   20.1</t>
  </si>
  <si>
    <t xml:space="preserve">  5  01 30      1    1    7.1      1   16   16.9        2   17   24.0</t>
  </si>
  <si>
    <t xml:space="preserve">  6  00 30      2    3   14.9      2   27   30.5        4   30   45.5</t>
  </si>
  <si>
    <t xml:space="preserve">  7  01 30      0    0    0.0      2   33   34.4        2   33   34.4</t>
  </si>
  <si>
    <t xml:space="preserve">  8  00 00      2    4   15.6      1   10   13.0        3   14   28.6</t>
  </si>
  <si>
    <t xml:space="preserve">  9  01 40      0    0    0.0      1   10   13.0        1   10   13.0</t>
  </si>
  <si>
    <t xml:space="preserve"> 11  01 00      0    0    0.0      1    1    7.1        1    1    7.1</t>
  </si>
  <si>
    <t xml:space="preserve"> 14  00 30      0    0    0.0      2    5   16.2        2    5   16.2</t>
  </si>
  <si>
    <t xml:space="preserve"> 15  01 00      0    0    0.0      2    3   14.9        2    3   14.9</t>
  </si>
  <si>
    <t xml:space="preserve"> 16  00 50      0    0    0.0      1    3    8.4        1    3    8.4</t>
  </si>
  <si>
    <t xml:space="preserve"> 17  00 10      0    0    0.0      2    8   18.2        2    8   18.2</t>
  </si>
  <si>
    <t xml:space="preserve"> 18  00 00      0    0    0.0      1   14   15.6        1   14   15.6</t>
  </si>
  <si>
    <t xml:space="preserve"> 19  01 15      0    0    0.0      1   15   16.2        1   15   16.2</t>
  </si>
  <si>
    <t xml:space="preserve"> 20  02 15      0    0    0.0      2   21   26.6        2   21   26.6</t>
  </si>
  <si>
    <t xml:space="preserve"> 21  04 30      0    0    0.0      1   12   14.3        1   12   14.3</t>
  </si>
  <si>
    <t xml:space="preserve"> 22  00 50      0    0    0.0      2   13   21.4        2   13   21.4</t>
  </si>
  <si>
    <t xml:space="preserve"> 23  06 10      0    0    0.0      2   12   20.8        2   12   20.8</t>
  </si>
  <si>
    <t xml:space="preserve"> 21  01 50     10   95  126.7      7   51   78.6       17  146  205.4</t>
  </si>
  <si>
    <t xml:space="preserve"> 23  00 30      7   49   77.3      5   24   48.1       12   73  125.4</t>
  </si>
  <si>
    <t xml:space="preserve"> 24  00 45      5   24   48.1      6   20   52.0       11   44  100.1</t>
  </si>
  <si>
    <t xml:space="preserve"> 25  01 00      7   28   63.7      4   32   46.8       11   60  110.5</t>
  </si>
  <si>
    <t xml:space="preserve"> 28  03 10      6   18   50.7      2   27   30.5        8   45   81.2</t>
  </si>
  <si>
    <t xml:space="preserve"> 30  05 45      7   42   72.8      3   41   46.1       10   83  118.9</t>
  </si>
  <si>
    <t xml:space="preserve"> Monthly Mean            74.4               72.1                146.5</t>
  </si>
  <si>
    <t xml:space="preserve"> October   1956     (k = 0.65)</t>
  </si>
  <si>
    <t xml:space="preserve">  3  06 00      5  113  105.9      6   43   66.9       11  156  172.9</t>
  </si>
  <si>
    <t xml:space="preserve">  4  03 00      8   94  113.1      7   57   82.5       15  151  195.6</t>
  </si>
  <si>
    <t xml:space="preserve">  5  04 20      5  115  107.2      7   51   78.6       12  166  185.9</t>
  </si>
  <si>
    <t xml:space="preserve">  7  01 30      5   86   88.4      4   51   59.1        9  137  147.5</t>
  </si>
  <si>
    <t xml:space="preserve">  8  03 15      4   94   87.1      4   59   64.3        8  153  151.4</t>
  </si>
  <si>
    <t xml:space="preserve">  9  06 00      3   95   81.2      6   63   79.9        9  158  161.2</t>
  </si>
  <si>
    <t xml:space="preserve"> 10  01 30      4   72   72.8      5   56   68.9        9  128  141.7</t>
  </si>
  <si>
    <t xml:space="preserve"> 11  05 00      5   73   79.9      4   47   56.5        9  120  136.5</t>
  </si>
  <si>
    <t xml:space="preserve"> 15  03 10      4   12   33.8      6   42   66.3       10   54  100.1</t>
  </si>
  <si>
    <t xml:space="preserve"> 16  00 45      3    8   24.7      3   34   41.6        6   42   66.3</t>
  </si>
  <si>
    <t xml:space="preserve"> 20  00 45      3   23   34.4      3   41   46.1        6   64   80.6</t>
  </si>
  <si>
    <t xml:space="preserve"> 21  01 30      4   53   60.4      3   36   42.9        7   89  103.3</t>
  </si>
  <si>
    <t xml:space="preserve"> 22  01 15      4   49   57.8      4   39   51.3        8   88  109.2</t>
  </si>
  <si>
    <t xml:space="preserve"> 23  02 45      3   49   51.3      5   33   53.9        8   82  105.3</t>
  </si>
  <si>
    <t xml:space="preserve"> 25  06 15      4   55   61.7      4   68   70.2        8  123  131.9</t>
  </si>
  <si>
    <t xml:space="preserve"> 27  01 15      3   22   33.8      5   53   66.9        8   75  100.8</t>
  </si>
  <si>
    <t xml:space="preserve"> 28  01 30      6   22   53.3      6   55   74.8       12   77  128.0</t>
  </si>
  <si>
    <t xml:space="preserve"> 31  02 30      5   44   61.1      6  111  111.1       11  155  172.2</t>
  </si>
  <si>
    <t xml:space="preserve"> Monthly Mean            67.1               65.7                132.8</t>
  </si>
  <si>
    <t xml:space="preserve"> November  1956     (k = 0.65)</t>
  </si>
  <si>
    <t xml:space="preserve">  1  04 00      4   29   44.8      7   97  108.5       11  126  153.4</t>
  </si>
  <si>
    <t xml:space="preserve">  4  00 40      4   49   57.8      9   96  120.9       13  145  178.8</t>
  </si>
  <si>
    <t xml:space="preserve">  5  00 20      5   64   74.1      9   90  117.0       14  154  191.1</t>
  </si>
  <si>
    <t xml:space="preserve">  7  01 15      6  102  105.3      9  117  134.5       15  219  239.8</t>
  </si>
  <si>
    <t xml:space="preserve">  8  04 30      5  140  123.5      7  178  161.2       12  318  284.7</t>
  </si>
  <si>
    <t xml:space="preserve">  9  01 20      5  105  100.8      6  137  128.0       11  242  228.8</t>
  </si>
  <si>
    <t xml:space="preserve"> 10  00 00      4  105   94.2      8  129  135.8       12  234  230.1</t>
  </si>
  <si>
    <t xml:space="preserve"> 12  01 30      5   76   81.9      9  168  167.7       14  244  249.6</t>
  </si>
  <si>
    <t xml:space="preserve"> 13  00 30      4   69   70.8      7  143  138.4       11  212  209.3</t>
  </si>
  <si>
    <t xml:space="preserve"> 14  00 30      5   55   68.2      6  120  117.0       11  175  185.2</t>
  </si>
  <si>
    <t xml:space="preserve"> 15  01 50      6   40   65.0      7  176  159.9       13  216  224.9</t>
  </si>
  <si>
    <t xml:space="preserve"> 16  02 20      5   40   58.5      7  158  148.2       12  198  206.7</t>
  </si>
  <si>
    <t xml:space="preserve"> 17  01 30      7   27   63.0      7  118  122.2       14  145  185.2</t>
  </si>
  <si>
    <t xml:space="preserve"> 19  04 20      5   15   42.2      5  117  108.5       10  132  150.8</t>
  </si>
  <si>
    <t xml:space="preserve"> 20  03 00      3   26   36.4      6  124  119.6        9  150  156.0</t>
  </si>
  <si>
    <t xml:space="preserve"> 21  02 00      2   22   27.3      6   97  102.0        8  119  129.3</t>
  </si>
  <si>
    <t xml:space="preserve"> 23  01 30      4   31   46.1      2   67   56.5        6   98  102.7</t>
  </si>
  <si>
    <t xml:space="preserve"> 24  01 00      3   23   34.4      3   54   54.6        6   77   89.0</t>
  </si>
  <si>
    <t xml:space="preserve"> 27  00 45      3   35   42.2      5   49   64.3        8   84  106.6</t>
  </si>
  <si>
    <t xml:space="preserve"> 28  05 00      4   51   59.1      7   47   76.0       11   98  135.2</t>
  </si>
  <si>
    <t xml:space="preserve"> 29  01 45      4   48   57.2      7   55   81.2       11  103  138.4</t>
  </si>
  <si>
    <t xml:space="preserve"> 30  02 45      6   67   82.5      7   28   63.7       13   95  146.2</t>
  </si>
  <si>
    <t xml:space="preserve"> Monthly Mean            65.3              113.0                178.3</t>
  </si>
  <si>
    <t xml:space="preserve"> December  1956     (k = 0.65)</t>
  </si>
  <si>
    <t xml:space="preserve">  1  02 00      7   67   89.0      7   35   68.2       14  102  157.3</t>
  </si>
  <si>
    <t xml:space="preserve">  2  02 00      9   64  100.1      5   26   49.4       14   90  149.5</t>
  </si>
  <si>
    <t xml:space="preserve">  3  02 15      7   70   91.0      6   27   56.5       13   97  147.5</t>
  </si>
  <si>
    <t xml:space="preserve">  4  00 15      8   60   91.0      7   64   87.1       15  124  178.1</t>
  </si>
  <si>
    <t xml:space="preserve">  5  01 15      6   62   79.3      6   75   87.8       12  137  167.0</t>
  </si>
  <si>
    <t xml:space="preserve">  6  02 10      6   43   66.9      5   86   88.4       11  129  155.3</t>
  </si>
  <si>
    <t xml:space="preserve">  7  01 45      3   35   42.2      4   73   73.4        7  108  115.7</t>
  </si>
  <si>
    <t xml:space="preserve">  8  01 15      4   41   52.6      4   91   85.1        8  132  137.8</t>
  </si>
  <si>
    <t xml:space="preserve"> 10  01 30      5   48   63.7      5  142  124.8       10  190  188.5</t>
  </si>
  <si>
    <t xml:space="preserve"> 11  02 00      4   42   53.3      5  106  101.4        9  148  154.7</t>
  </si>
  <si>
    <t xml:space="preserve"> 12  02 00      4   38   50.7      7  161  150.1       11  199  200.8</t>
  </si>
  <si>
    <t xml:space="preserve"> 13  02 10      3   14   28.6      8  108  122.2       11  122  150.8</t>
  </si>
  <si>
    <t xml:space="preserve"> 14  02 45      3   14   28.6      7   87  102.0       10  101  130.6</t>
  </si>
  <si>
    <t xml:space="preserve"> 15  01 15      3   27   37.0      9  107  128.0       12  134  165.1</t>
  </si>
  <si>
    <t xml:space="preserve"> 16  01 20      4   45   55.2      9   84  113.1       13  129  168.3</t>
  </si>
  <si>
    <t xml:space="preserve"> 17  05 15      5   68   76.7      5   56   68.9       10  124  145.6</t>
  </si>
  <si>
    <t xml:space="preserve"> 18  01 15      4   61   65.6      7   49   77.3       11  110  143.0</t>
  </si>
  <si>
    <t xml:space="preserve"> 19  01 20      5   59   70.8      5   28   50.7       10   87  121.5</t>
  </si>
  <si>
    <t xml:space="preserve"> 20  01 45      2   62   53.3      3   20   32.5        5   82   85.8</t>
  </si>
  <si>
    <t xml:space="preserve"> 21  03 30      4   47   56.5      4   17   37.0        8   64   93.6</t>
  </si>
  <si>
    <t xml:space="preserve"> 22  01 30      4   86   81.9      4   37   50.0        8  123  131.9</t>
  </si>
  <si>
    <t xml:space="preserve"> 23  02 50      5   53   66.9      3   29   38.3        8   82  105.3</t>
  </si>
  <si>
    <t xml:space="preserve"> 24  02 30      5   79   83.8      4   27   43.5        9  106  127.4</t>
  </si>
  <si>
    <t xml:space="preserve"> 25  01 30      5   71   78.6      4   42   53.3        9  113  131.9</t>
  </si>
  <si>
    <t xml:space="preserve"> 26  01 15      6   75   87.8      5   72   79.3       11  147  167.0</t>
  </si>
  <si>
    <t xml:space="preserve"> 27  02 00      5   74   80.6      4   73   73.4        9  147  154.0</t>
  </si>
  <si>
    <t xml:space="preserve"> 28  03 15      7   79   96.8      6   65   81.2       13  144  178.1</t>
  </si>
  <si>
    <t xml:space="preserve"> 24  04 15      2   43   40.9      2   15   22.8        4   58   63.7</t>
  </si>
  <si>
    <t xml:space="preserve"> 25  00 55      3   39   44.8      2   15   22.8        5   54   67.6</t>
  </si>
  <si>
    <t xml:space="preserve"> 26  00 45      4   32   46.8      2   15   22.8        6   47   69.5</t>
  </si>
  <si>
    <t xml:space="preserve"> 27  01 00      3   52   53.3      2   16   23.4        5   68   76.7</t>
  </si>
  <si>
    <t xml:space="preserve"> 28  01 30      2   43   40.9      2   21   26.6        4   64   67.6</t>
  </si>
  <si>
    <t xml:space="preserve"> 29  00 50      2   60   52.0      2   39   38.3        4   99   90.3</t>
  </si>
  <si>
    <t xml:space="preserve"> 30  02 00      2   48   44.2      2   54   48.1        4  102   92.3</t>
  </si>
  <si>
    <t xml:space="preserve"> 31  01 30      2   43   40.9      3   41   46.1        5   84   87.1</t>
  </si>
  <si>
    <t xml:space="preserve"> Monthly Mean            28.3               23.8                 52.1</t>
  </si>
  <si>
    <t xml:space="preserve"> September 1952     (k = 0.65)</t>
  </si>
  <si>
    <t xml:space="preserve">  1  08 00      2   33   34.4      3   52   53.3        5   85   87.8</t>
  </si>
  <si>
    <t xml:space="preserve">  2  01 00      1   28   24.7      3   64   61.1        4   92   85.8</t>
  </si>
  <si>
    <t xml:space="preserve">  3  03 00      1   16   16.9      2   37   37.0        3   53   53.9</t>
  </si>
  <si>
    <t xml:space="preserve">  4  00 15      1    6   10.4      2   23   27.9        3   29   38.3</t>
  </si>
  <si>
    <t xml:space="preserve">  5  02 00      1    5    9.8      2   13   21.4        3   18   31.2</t>
  </si>
  <si>
    <t xml:space="preserve">  6  00 30      1    4    9.1      3   13   27.9        4   17   37.0</t>
  </si>
  <si>
    <t xml:space="preserve">  7  01 30      1    1    7.1      2   11   20.1        3   12   27.3</t>
  </si>
  <si>
    <t xml:space="preserve"> 10  00 15      1    4    9.1      0    0    0.0        1    4    9.1</t>
  </si>
  <si>
    <t xml:space="preserve"> 11  07 30      0    0    0.0      0    0    0.0        0    0    0.0</t>
  </si>
  <si>
    <t xml:space="preserve"> 13  02 30      0    0    0.0      0    0    0.0        0    0    0.0</t>
  </si>
  <si>
    <t xml:space="preserve"> 16  02 00      2    3   14.9      0    0    0.0        2    3   14.9</t>
  </si>
  <si>
    <t xml:space="preserve"> 17  02 00      1   10   13.0      0    0    0.0        1   10   13.0</t>
  </si>
  <si>
    <t xml:space="preserve"> 18  00 00      1    9   12.3      0    0    0.0        1    9   12.3</t>
  </si>
  <si>
    <t xml:space="preserve"> 20  06 30      1    6   10.4      1    4    9.1        2   10   19.5</t>
  </si>
  <si>
    <t xml:space="preserve"> 21  03 30      2    5   16.2      1    3    8.4        3    8   24.7</t>
  </si>
  <si>
    <t xml:space="preserve"> 22  01 00      1    9   12.3      1    3    8.4        2   12   20.8</t>
  </si>
  <si>
    <t xml:space="preserve"> 23  00 00      1   12   14.3      2    6   16.9        3   18   31.2</t>
  </si>
  <si>
    <t xml:space="preserve"> 24  00 30      2   17   24.0      2    9   18.8        4   26   42.9</t>
  </si>
  <si>
    <t xml:space="preserve"> 25  00 30      1   14   15.6      2    5   16.2        3   19   31.8</t>
  </si>
  <si>
    <t xml:space="preserve"> 26  06 40      1   15   16.2      2    4   15.6        3   19   31.8</t>
  </si>
  <si>
    <t xml:space="preserve"> 28  02 00      1   12   14.3      2    5   16.2        3   17   30.5</t>
  </si>
  <si>
    <t xml:space="preserve"> 29  05 30      1    8   11.7      2    3   14.9        3   11   26.6</t>
  </si>
  <si>
    <t xml:space="preserve"> 30  00 00      1    4    9.1      1    3    8.4        2    7   17.5</t>
  </si>
  <si>
    <t xml:space="preserve"> Monthly Mean            12.2               15.3                 27.5</t>
  </si>
  <si>
    <t xml:space="preserve"> October   1952     (k = 0.65)</t>
  </si>
  <si>
    <t xml:space="preserve">  2  00 30      0    0    0.0      3    8   24.7        3    8   24.7</t>
  </si>
  <si>
    <t xml:space="preserve">  3  01 45      0    0    0.0      2    6   16.9        2    6   16.9</t>
  </si>
  <si>
    <t xml:space="preserve">  4  00 30      1    5    9.8      3    7   24.0        4   12   33.8</t>
  </si>
  <si>
    <t xml:space="preserve">  4  23 00      1   10   13.0      2    9   18.8        3   19   31.8</t>
  </si>
  <si>
    <t xml:space="preserve">  7  07 15      1   12   14.3      1    2    7.8        2   14   22.1</t>
  </si>
  <si>
    <t xml:space="preserve">  9  00 30      1   20   19.5      0    0    0.0        1   20   19.5</t>
  </si>
  <si>
    <t xml:space="preserve"> 10  03 30      1   11   13.6      0    0    0.0        1   11   13.6</t>
  </si>
  <si>
    <t xml:space="preserve"> 11  00 00      1    7   11.0      0    0    0.0        1    7   11.0</t>
  </si>
  <si>
    <t xml:space="preserve"> 12  03 30      1   18   18.2      0    0    0.0        1   18   18.2</t>
  </si>
  <si>
    <t xml:space="preserve"> 13  01 00      3   17   30.5      0    0    0.0        3   17   30.5</t>
  </si>
  <si>
    <t xml:space="preserve"> 14  01 30      1    7   11.0      0    0    0.0        1    7   11.0</t>
  </si>
  <si>
    <t xml:space="preserve"> 15  00 15      1    6   10.4      0    0    0.0        1    6   10.4</t>
  </si>
  <si>
    <t xml:space="preserve"> 16  01 00      1    6   10.4      0    0    0.0        1    6   10.4</t>
  </si>
  <si>
    <t xml:space="preserve"> 19  00 00      0    0    0.0      1    2    7.8        1    2    7.8</t>
  </si>
  <si>
    <t xml:space="preserve"> 20  00 30      1   10   13.0      0    0    0.0        1   10   13.0</t>
  </si>
  <si>
    <t xml:space="preserve"> 21  00 30      1   22   20.8      0    0    0.0        1   22   20.8</t>
  </si>
  <si>
    <t xml:space="preserve"> 22  00 15      1   21   20.1      0    0    0.0        1   21   20.1</t>
  </si>
  <si>
    <t xml:space="preserve"> 23  00 00      1    5    9.8      0    0    0.0        1    5    9.8</t>
  </si>
  <si>
    <t xml:space="preserve"> 25  02 00      1   52   40.3      0    0    0.0        1   52   40.3</t>
  </si>
  <si>
    <t xml:space="preserve"> 26  00 10      2   59   51.3      0    0    0.0        2   59   51.3</t>
  </si>
  <si>
    <t xml:space="preserve"> 27  01 00      2   57   50.0      0    0    0.0        2   57   50.0</t>
  </si>
  <si>
    <t xml:space="preserve"> 25  02 10      2   17   24.0      1    2    7.8        3   19   31.8</t>
  </si>
  <si>
    <t xml:space="preserve"> 26  00 40      1   18   18.2      1    2    7.8        2   20   26.0</t>
  </si>
  <si>
    <t xml:space="preserve"> 27  05 15      1   16   16.9      1    3    8.4        2   19   25.3</t>
  </si>
  <si>
    <t xml:space="preserve"> 28  04 00      1   16   16.9      1    3    8.4        2   19   25.3</t>
  </si>
  <si>
    <t xml:space="preserve"> Monthly Mean            16.1                4.1                 20.1</t>
  </si>
  <si>
    <t xml:space="preserve"> March     1955     (k = 0.65)</t>
  </si>
  <si>
    <t xml:space="preserve">  1  00 00      2   18   24.7      1    3    8.4        3   21   33.1</t>
  </si>
  <si>
    <t xml:space="preserve">  2  02 30      2    8   18.2      1    3    8.4        3   11   26.6</t>
  </si>
  <si>
    <t xml:space="preserve">  3  00 30      1    1    7.1      1    3    8.4        2    4   15.6</t>
  </si>
  <si>
    <t xml:space="preserve">  6  00 20      0    0    0.0      1    2    7.8        1    2    7.8</t>
  </si>
  <si>
    <t xml:space="preserve">  7  00 15      0    0    0.0      1    2    7.8        1    2    7.8</t>
  </si>
  <si>
    <t xml:space="preserve">  8  01 30      1    6   10.4      0    0    0.0        1    6   10.4</t>
  </si>
  <si>
    <t xml:space="preserve"> 16  03 25      0    0    0.0      0    0    0.0        0    0    0.0</t>
  </si>
  <si>
    <t xml:space="preserve"> 26  03 50      0    0    0.0      0    0    0.0        0    0    0.0</t>
  </si>
  <si>
    <t xml:space="preserve"> 29  00 20      0    0    0.0      0    0    0.0        0    0    0.0</t>
  </si>
  <si>
    <t xml:space="preserve"> 30  00 30      1    2    7.8      1    5    9.8        2    7   17.5</t>
  </si>
  <si>
    <t xml:space="preserve"> Monthly Mean             3.8                2.8                  6.6</t>
  </si>
  <si>
    <t xml:space="preserve"> April     1955     (k = 0.65)</t>
  </si>
  <si>
    <t xml:space="preserve">  4  04 20      2    7   17.5      0    0    0.0        2    7   17.5</t>
  </si>
  <si>
    <t xml:space="preserve">  5  00 00      4    9   31.8      0    0    0.0        4    9   31.8</t>
  </si>
  <si>
    <t xml:space="preserve">  6  00 30      3   20   32.5      0    0    0.0        3   20   32.5</t>
  </si>
  <si>
    <t xml:space="preserve">  7  00 40      2   26   29.9      0    0    0.0        2   26   29.9</t>
  </si>
  <si>
    <t xml:space="preserve">  8  01 40      2   30   32.5      0    0    0.0        2   30   32.5</t>
  </si>
  <si>
    <t xml:space="preserve">  9  07 45      1    8   11.7      0    0    0.0        1    8   11.7</t>
  </si>
  <si>
    <t xml:space="preserve"> 10  00 30      1    6   10.4      0    0    0.0        1    6   10.4</t>
  </si>
  <si>
    <t xml:space="preserve"> 11  00 20      1    1    7.1      0    0    0.0        1    1    7.1</t>
  </si>
  <si>
    <t xml:space="preserve"> 11  23 30      0    0    0.0      0    0    0.0        0    0    0.0</t>
  </si>
  <si>
    <t xml:space="preserve"> 13  00 00      1    1    7.1      0    0    0.0        1    1    7.1</t>
  </si>
  <si>
    <t xml:space="preserve"> 17  03 50      0    0    0.0      2    3   14.9        2    3   14.9</t>
  </si>
  <si>
    <t xml:space="preserve"> 21  00 00      0    0    0.0      2    6   16.9        2    6   16.9</t>
  </si>
  <si>
    <t xml:space="preserve"> 23  00 00      0    0    0.0      1    2    7.8        1    2    7.8</t>
  </si>
  <si>
    <t xml:space="preserve"> 23  22 30      0    0    0.0      1    4    9.1        1    4    9.1</t>
  </si>
  <si>
    <t xml:space="preserve"> 29  23 30      2   11   20.1      0    0    0.0        2   11   20.1</t>
  </si>
  <si>
    <t xml:space="preserve"> Monthly Mean            10.6                2.6                 13.1</t>
  </si>
  <si>
    <t xml:space="preserve"> May       1955     (k = 0.65)</t>
  </si>
  <si>
    <t xml:space="preserve">  1  05 10      2   16   23.4      0    0    0.0        2   16   23.4</t>
  </si>
  <si>
    <t xml:space="preserve">  2  00 00      2    9   18.8      0    0    0.0        2    9   18.8</t>
  </si>
  <si>
    <t xml:space="preserve">  2  23 00      2    8   18.2      1    2    7.8        3   10   26.0</t>
  </si>
  <si>
    <t xml:space="preserve">  4  22 50      2    9   18.8      3   20   32.5        5   29   51.3</t>
  </si>
  <si>
    <t xml:space="preserve">  6  01 30      2    6   16.9      1   22   20.8        3   28   37.7</t>
  </si>
  <si>
    <t xml:space="preserve">  6  23 00      1    1    7.1      1   19   18.8        2   20   26.0</t>
  </si>
  <si>
    <t xml:space="preserve">  7  23 15      0    0    0.0      1    5    9.8        1    5    9.8</t>
  </si>
  <si>
    <t xml:space="preserve"> 11  00 50      0    0    0.0      0    0    0.0        0    0    0.0</t>
  </si>
  <si>
    <t xml:space="preserve"> 12  08 00      0    0    0.0      0    0    0.0        0    0    0.0</t>
  </si>
  <si>
    <t xml:space="preserve"> 14  23 20      0    0    0.0      0    0    0.0        0    0    0.0</t>
  </si>
  <si>
    <t xml:space="preserve"> 16  00 00      2    4   15.6      0    0    0.0        2    4   15.6</t>
  </si>
  <si>
    <t xml:space="preserve"> 17  00 30      2    7   17.5      0    0    0.0        2    7   17.5</t>
  </si>
  <si>
    <t xml:space="preserve"> 19  00 15      3   27   37.0      0    0    0.0        3   27   37.0</t>
  </si>
  <si>
    <t xml:space="preserve"> 20  23 00      3   50   52.0      1    1    7.1        4   51   59.1</t>
  </si>
  <si>
    <t xml:space="preserve"> 22  03 15      2   61   52.6      1    1    7.1        3   62   59.8</t>
  </si>
  <si>
    <t xml:space="preserve"> 23  04 00      2   62   53.3      0    0    0.0        2   62   53.3</t>
  </si>
  <si>
    <t xml:space="preserve"> 24  00 00      2   62   53.3      0    0    0.0        2   62   53.3</t>
  </si>
  <si>
    <t xml:space="preserve"> 25  23 50      3   30   39.0      1    2    7.8        4   32   46.8</t>
  </si>
  <si>
    <t xml:space="preserve"> 27  00 00      2   38   37.7      0    0    0.0        2   38   37.7</t>
  </si>
  <si>
    <t xml:space="preserve">  2  00 00      1    1    7.1      1    2    7.8        2    3   14.9</t>
  </si>
  <si>
    <t xml:space="preserve">  3  00 15      0    0    0.0      1   15   16.2        1   15   16.2</t>
  </si>
  <si>
    <t xml:space="preserve">  4  01 00      0    0    0.0      2   42   40.3        2   42   40.3</t>
  </si>
  <si>
    <t xml:space="preserve">  5  00 00      0    0    0.0      1   17   17.5        1   17   17.5</t>
  </si>
  <si>
    <t xml:space="preserve">  8  01 00      1    3    8.4      1   49   38.3        2   52   46.8</t>
  </si>
  <si>
    <t xml:space="preserve">  9  00 15      1    2    7.8      3   51   52.6        4   53   60.4</t>
  </si>
  <si>
    <t xml:space="preserve"> 12  00 30      2   17   24.0      4   13   34.4        6   30   58.5</t>
  </si>
  <si>
    <t xml:space="preserve"> 13  00 45      1    3    8.4      0    0    0.0        1    3    8.4</t>
  </si>
  <si>
    <t xml:space="preserve"> 14  00 00      1    2    7.8      1    2    7.8        2    4   15.6</t>
  </si>
  <si>
    <t xml:space="preserve"> 15  00 00      2    3   14.9      0    0    0.0        2    3   14.9</t>
  </si>
  <si>
    <t xml:space="preserve"> 17  00 00      1   11   13.6      0    0    0.0        1   11   13.6</t>
  </si>
  <si>
    <t xml:space="preserve"> 18  00 00      2   31   33.1      0    0    0.0        2   31   33.1</t>
  </si>
  <si>
    <t xml:space="preserve"> 19  01 30      3   31   39.6      0    0    0.0        3   31   39.6</t>
  </si>
  <si>
    <t xml:space="preserve"> 19  23 45      3   22   33.8      1    1    7.1        4   23   40.9</t>
  </si>
  <si>
    <t xml:space="preserve"> 20  23 45      3   12   27.3      1    1    7.1        4   13   34.4</t>
  </si>
  <si>
    <t xml:space="preserve"> 22  00 00      3   14   28.6      1    1    7.1        4   15   35.8</t>
  </si>
  <si>
    <t xml:space="preserve"> 23  00 00      3    8   24.7      3   18   31.2        6   26   55.9</t>
  </si>
  <si>
    <t xml:space="preserve"> 24  00 00      3   20   32.5      3   19   31.8        6   39   64.3</t>
  </si>
  <si>
    <t xml:space="preserve"> 24  23 45      2   28   31.2      1   10   13.0        3   38   44.2</t>
  </si>
  <si>
    <t xml:space="preserve"> 25  23 45      2   40   39.0      2   13   21.4        4   53   60.4</t>
  </si>
  <si>
    <t xml:space="preserve"> 27  00 30      3   82   72.8      2   15   22.8        5   97   95.5</t>
  </si>
  <si>
    <t xml:space="preserve"> 27  23 45      4   90   84.5      2   25   29.2        6  115  113.7</t>
  </si>
  <si>
    <t xml:space="preserve"> 29  00 00      4  102   92.3      1   17   17.5        5  119  109.8</t>
  </si>
  <si>
    <t xml:space="preserve"> 30  00 00      5  106  101.4      2   12   20.8        7  118  122.2</t>
  </si>
  <si>
    <t xml:space="preserve"> 31  00 00      4   96   88.4      2   15   22.8        6  111  111.1</t>
  </si>
  <si>
    <t xml:space="preserve"> Monthly Mean            32.2               17.8                 50.0</t>
  </si>
  <si>
    <t xml:space="preserve"> February  1951     (k = 0.65)</t>
  </si>
  <si>
    <t xml:space="preserve"> 31  23 45      4   70   71.5      3   10   26.0        7   80   97.5</t>
  </si>
  <si>
    <t xml:space="preserve">  2  00 00      3   39   44.8      2    9   18.8        5   48   63.7</t>
  </si>
  <si>
    <t xml:space="preserve">  3  00 00      3   21   33.1      3   21   33.1        6   42   66.3</t>
  </si>
  <si>
    <t xml:space="preserve">  4  00 00      3   14   28.6      2   16   23.4        5   30   52.0</t>
  </si>
  <si>
    <t xml:space="preserve">  4  23 41      2    6   16.9      2   13   21.4        4   19   38.3</t>
  </si>
  <si>
    <t xml:space="preserve">  6  01 00      2    5   16.2      2    9   18.8        4   14   35.1</t>
  </si>
  <si>
    <t xml:space="preserve">  6  23 30      2    4   15.6      2    6   16.9        4   10   32.5</t>
  </si>
  <si>
    <t xml:space="preserve">  7  23 30      4   10   32.5      2    4   15.6        6   14   48.1</t>
  </si>
  <si>
    <t xml:space="preserve"> 10  03 00      2   13   21.4      4   16   36.4        6   29   57.8</t>
  </si>
  <si>
    <t xml:space="preserve"> 11  02 00      2   37   37.0      3   18   31.2        5   55   68.2</t>
  </si>
  <si>
    <t xml:space="preserve"> 11  23 45      3   32   40.3      1    2    7.8        4   34   48.1</t>
  </si>
  <si>
    <t xml:space="preserve"> 12  23 00      3   26   36.4      1    4    9.1        4   30   45.5</t>
  </si>
  <si>
    <t xml:space="preserve"> 14  23 45      3   14   28.6      2    6   16.9        5   20   45.5</t>
  </si>
  <si>
    <t xml:space="preserve"> 17  00 00      3   10   26.0      1    2    7.8        4   12   33.8</t>
  </si>
  <si>
    <t xml:space="preserve"> 18  01 00      2    8   18.2      1    2    7.8        3   10   26.0</t>
  </si>
  <si>
    <t xml:space="preserve"> 18  23 30      2    8   18.2      1    1    7.1        3    9   25.3</t>
  </si>
  <si>
    <t xml:space="preserve"> 19  23 45      2   19   25.3      0    0    0.0        2   19   25.3</t>
  </si>
  <si>
    <t xml:space="preserve"> 21  00 00      3   24   35.1      0    0    0.0        3   24   35.1</t>
  </si>
  <si>
    <t xml:space="preserve"> 22  00 00      3   38   44.2      0    0    0.0        3   38   44.2</t>
  </si>
  <si>
    <t xml:space="preserve"> 23  03 00      3   47   50.0      0    0    0.0        3   47   50.0</t>
  </si>
  <si>
    <t xml:space="preserve"> 26  00 00      1   89   64.3      3    4   22.1        4   93   86.4</t>
  </si>
  <si>
    <t xml:space="preserve"> 27  00 00      1   56   42.9      1    2    7.8        2   58   50.7</t>
  </si>
  <si>
    <t xml:space="preserve"> Monthly Mean            34.0               14.9                 48.9</t>
  </si>
  <si>
    <t xml:space="preserve"> March     1951     (k = 0.65)</t>
  </si>
  <si>
    <t xml:space="preserve">  1  06 00      3   46   49.4      1    7   11.0        4   53   60.4</t>
  </si>
  <si>
    <t xml:space="preserve">  3  00 00      2    3   14.9      1   15   16.2        3   18   31.2</t>
  </si>
  <si>
    <t xml:space="preserve">  4  00 00      2    2   14.3      1   21   20.1        3   23   34.4</t>
  </si>
  <si>
    <t xml:space="preserve">  4  23 30      2    5   16.2      1   19   18.8        3   24   35.1</t>
  </si>
  <si>
    <t xml:space="preserve">  6  04 30      3    8   24.7      1    7   11.0        4   15   35.8</t>
  </si>
  <si>
    <t xml:space="preserve">  7  01 00      2    9   18.8      2   11   20.1        4   20   39.0</t>
  </si>
  <si>
    <t xml:space="preserve">  7  23 30      2    3   14.9      2    4   15.6        4    7   30.5</t>
  </si>
  <si>
    <t xml:space="preserve">  9  00 00      1    9   12.3      1    2    7.8        2   11   20.1</t>
  </si>
  <si>
    <t xml:space="preserve"> 10  00 00      1    8   11.7      1    1    7.1        2    9   18.8</t>
  </si>
  <si>
    <t xml:space="preserve"> 10  23 30      1    8   11.7      2    7   17.5        3   15   29.2</t>
  </si>
  <si>
    <t xml:space="preserve">  6  00 30      2   12   20.8      1   14   15.6        3   26   36.4</t>
  </si>
  <si>
    <t xml:space="preserve">  7  05 15      2   32   33.8      1   28   24.7        3   60   58.5</t>
  </si>
  <si>
    <t xml:space="preserve">  8  01 30      3   39   44.8      1   41   33.1        4   80   78.0</t>
  </si>
  <si>
    <t xml:space="preserve">  9  01 15      2   46   42.9      1   54   41.6        3  100   84.5</t>
  </si>
  <si>
    <t xml:space="preserve"> 10  01 20      3   43   47.4      1   42   33.8        4   85   81.2</t>
  </si>
  <si>
    <t xml:space="preserve"> 11  01 00      3   43   47.4      1   44   35.1        4   87   82.5</t>
  </si>
  <si>
    <t xml:space="preserve"> 12  01 20      3   39   44.8      1   38   31.2        4   77   76.0</t>
  </si>
  <si>
    <t xml:space="preserve"> 13  05 15      3   32   40.3      1   33   27.9        4   65   68.2</t>
  </si>
  <si>
    <t xml:space="preserve"> 14  06 30      2   16   23.4      2   29   31.8        4   45   55.2</t>
  </si>
  <si>
    <t xml:space="preserve"> 15  00 45      2   12   20.8      2   15   22.8        4   27   43.5</t>
  </si>
  <si>
    <t xml:space="preserve"> 16  00 45      1    8   11.7      1    7   11.0        2   15   22.8</t>
  </si>
  <si>
    <t xml:space="preserve"> 17  04 00      1    6   10.4      1    3    8.4        2    9   18.8</t>
  </si>
  <si>
    <t xml:space="preserve"> 18  00 30      2   14   22.1      0    0    0.0        2   14   22.1</t>
  </si>
  <si>
    <t xml:space="preserve"> 19  04 30      1   12   14.3      0    0    0.0        1   12   14.3</t>
  </si>
  <si>
    <t xml:space="preserve"> 20  00 45      1   17   17.5      0    0    0.0        1   17   17.5</t>
  </si>
  <si>
    <t xml:space="preserve"> 21  00 15      1   15   16.2      0    0    0.0        1   15   16.2</t>
  </si>
  <si>
    <t xml:space="preserve"> 22  04 30      1   16   16.9      0    0    0.0        1   16   16.9</t>
  </si>
  <si>
    <t xml:space="preserve"> 23  00 30      1   16   16.9      1    5    9.8        2   21   26.6</t>
  </si>
  <si>
    <t xml:space="preserve"> 24  00 45      2    4   15.6      0    0    0.0        2    4   15.6</t>
  </si>
  <si>
    <t xml:space="preserve"> 27  00 15      2   48   44.2      1    2    7.8        3   50   52.0</t>
  </si>
  <si>
    <t xml:space="preserve"> 28  03 30      3   41   46.1      1    6   10.4        4   47   56.5</t>
  </si>
  <si>
    <t xml:space="preserve"> 29  00 30      3   46   49.4      1    3    8.4        4   49   57.8</t>
  </si>
  <si>
    <t xml:space="preserve"> 30  00 30      4   24   41.6      1    5    9.8        5   29   51.3</t>
  </si>
  <si>
    <t xml:space="preserve"> Monthly Mean            27.8               14.9                 42.8</t>
  </si>
  <si>
    <t xml:space="preserve"> September 1955     (k = 0.65)</t>
  </si>
  <si>
    <t xml:space="preserve">  3  00 30      6   29   57.8      2    9   18.8        8   38   76.7</t>
  </si>
  <si>
    <t xml:space="preserve">  4  01 00      6   39   64.3      3   18   31.2        9   57   95.5</t>
  </si>
  <si>
    <t xml:space="preserve">  5  00 45      5   25   48.8      4   25   42.2        9   50   91.0</t>
  </si>
  <si>
    <t xml:space="preserve">  6  03 15      4   24   41.6      3   28   37.7        7   52   79.3</t>
  </si>
  <si>
    <t xml:space="preserve">  7  00 30      4   17   37.0      4   23   40.9        8   40   78.0</t>
  </si>
  <si>
    <t xml:space="preserve">  8  00 30      4   21   39.6      4   35   48.8        8   56   88.4</t>
  </si>
  <si>
    <t xml:space="preserve"> 10  02 30      3   18   31.2      3   17   30.5        6   35   61.7</t>
  </si>
  <si>
    <t xml:space="preserve"> 11  00 15      3   12   27.3      3   11   26.6        6   23   53.9</t>
  </si>
  <si>
    <t xml:space="preserve"> 12  00 15      2    9   18.8      2    2   14.3        4   11   33.1</t>
  </si>
  <si>
    <t xml:space="preserve"> 13  00 45      2   13   21.4      1    2    7.8        3   15   29.2</t>
  </si>
  <si>
    <t xml:space="preserve"> 14  00 45      3   31   39.6      0    0    0.0        3   31   39.6</t>
  </si>
  <si>
    <t xml:space="preserve"> 16  01 45      1   12   14.3      1   17   17.5        2   29   31.8</t>
  </si>
  <si>
    <t xml:space="preserve"> 17  00 30      2    9   18.8      1    9   12.3        3   18   31.2</t>
  </si>
  <si>
    <t xml:space="preserve"> 18  01 45      3   10   26.0      1    6   10.4        4   16   36.4</t>
  </si>
  <si>
    <t xml:space="preserve"> 19  01 30      3   10   26.0      2    6   16.9        5   16   42.9</t>
  </si>
  <si>
    <t xml:space="preserve"> 20  00 00      1    2    7.8      1    4    9.1        2    6   16.9</t>
  </si>
  <si>
    <t xml:space="preserve"> 22  00 30      0    0    0.0      0    0    0.0        0    0    0.0</t>
  </si>
  <si>
    <t xml:space="preserve"> 25  00 15      1    2    7.8      2    9   18.8        3   11   26.6</t>
  </si>
  <si>
    <t xml:space="preserve"> 26  00 45      0    0    0.0      2    7   17.5        2    7   17.5</t>
  </si>
  <si>
    <t xml:space="preserve"> Monthly Mean            26.4               20.1                 46.5</t>
  </si>
  <si>
    <t xml:space="preserve"> October   1955     (k = 0.65)</t>
  </si>
  <si>
    <t xml:space="preserve">  1  00 00      3   15   29.2      2    6   16.9        5   21   46.1</t>
  </si>
  <si>
    <t xml:space="preserve">  4  01 15      4   39   51.3      1    2    7.8        5   41   59.1</t>
  </si>
  <si>
    <t xml:space="preserve">  5  00 15      6   49   70.8      1    1    7.1        7   50   78.0</t>
  </si>
  <si>
    <t xml:space="preserve">  8  00 30      5   30   52.0      2    5   16.2        7   35   68.2</t>
  </si>
  <si>
    <t xml:space="preserve">  9  00 30      5   26   49.4      3    6   23.4        8   32   72.8</t>
  </si>
  <si>
    <t xml:space="preserve"> 12  00 15      2   17   24.0      3   12   27.3        5   29   51.3</t>
  </si>
  <si>
    <t xml:space="preserve"> 13  00 45      2   15   22.8      3    8   24.7        5   23   47.4</t>
  </si>
  <si>
    <t xml:space="preserve"> 15  01 30      0    0    0.0      1    3    8.4        1    3    8.4</t>
  </si>
  <si>
    <t xml:space="preserve"> 16  00 30      0    0    0.0      1    1    7.1        1    1    7.1</t>
  </si>
  <si>
    <t xml:space="preserve"> 17  00 30      0    0    0.0      1    1    7.1        1    1    7.1</t>
  </si>
  <si>
    <t xml:space="preserve"> 13  23 00      8  146  146.9      0    0    0.0        8  146  146.9</t>
  </si>
  <si>
    <t xml:space="preserve"> 16  03 15      8  164  158.6      2    5   16.2       10  169  174.8</t>
  </si>
  <si>
    <t xml:space="preserve"> 19  01 00     10  180  182.0      3   14   28.6       13  194  210.6</t>
  </si>
  <si>
    <t xml:space="preserve"> 20  00 00      9  112  131.3      3   17   30.5       12  129  161.8</t>
  </si>
  <si>
    <t xml:space="preserve"> 20  22 45      8  110  123.5      3   43   47.4       11  153  170.9</t>
  </si>
  <si>
    <t xml:space="preserve"> 22  05 12      5   44   61.1      4   41   52.6        9   85  113.7</t>
  </si>
  <si>
    <t xml:space="preserve"> 22  23 45      4   80   78.0      4   40   52.0        8  120  130.0</t>
  </si>
  <si>
    <t xml:space="preserve"> 23  23 04      2   88   70.2      4   43   53.9        6  131  124.1</t>
  </si>
  <si>
    <t xml:space="preserve"> 25  00 10      4  119  103.3      5   56   68.9        9  175  172.2</t>
  </si>
  <si>
    <t xml:space="preserve"> 25  23 00      3   56   55.9      4   22   40.3        7   78   96.2</t>
  </si>
  <si>
    <t xml:space="preserve"> 27  23 05      3   33   40.9      5   16   42.9        8   49   83.8</t>
  </si>
  <si>
    <t xml:space="preserve"> 28  22 55      2   29   31.8      4   15   35.8        6   44   67.6</t>
  </si>
  <si>
    <t xml:space="preserve"> 29  22 50      1   12   14.3      2    6   16.9        3   18   31.2</t>
  </si>
  <si>
    <t xml:space="preserve"> Monthly Mean            64.4               31.1                 95.6</t>
  </si>
  <si>
    <t xml:space="preserve"> June      1951     (k = 0.65)</t>
  </si>
  <si>
    <t xml:space="preserve">  1  22 30      2    5   16.2      2    7   17.5        4   12   33.8</t>
  </si>
  <si>
    <t xml:space="preserve">  2  23 25      2   11   20.1      2    6   16.9        4   17   37.0</t>
  </si>
  <si>
    <t xml:space="preserve">  3  22 00      2    7   17.5      1    3    8.4        3   10   26.0</t>
  </si>
  <si>
    <t xml:space="preserve">  5  06 45      2   13   21.4      1    5    9.8        3   18   31.2</t>
  </si>
  <si>
    <t xml:space="preserve">  5  22 45      2   29   31.8      2   31   33.1        4   60   65.0</t>
  </si>
  <si>
    <t xml:space="preserve"> 10  04 00      3  113   92.9      1   22   20.8        4  135  113.7</t>
  </si>
  <si>
    <t xml:space="preserve"> 10  22 30      3  160  123.5      2   29   31.8        5  189  155.3</t>
  </si>
  <si>
    <t xml:space="preserve"> 12  06 45      3   98   83.2      2   14   22.1        5  112  105.3</t>
  </si>
  <si>
    <t xml:space="preserve"> 12  23 00      6  122  118.3      2   18   24.7        8  140  143.0</t>
  </si>
  <si>
    <t xml:space="preserve"> 13  22 40      5  115  107.2      2   19   25.3        7  134  132.6</t>
  </si>
  <si>
    <t xml:space="preserve"> 16  23 15      5   53   66.9      1   72   53.3        6  125  120.2</t>
  </si>
  <si>
    <t xml:space="preserve"> 17  23 30      5   32   53.3      2   80   65.0        7  112  118.3</t>
  </si>
  <si>
    <t xml:space="preserve"> 18  23 00      5   37   56.5      2   79   64.3        7  116  120.9</t>
  </si>
  <si>
    <t xml:space="preserve"> 19  23 15      3   29   38.3      2  104   80.6        5  133  118.9</t>
  </si>
  <si>
    <t xml:space="preserve"> 21  00 00      4   26   42.9      2   98   76.7        6  124  119.6</t>
  </si>
  <si>
    <t xml:space="preserve"> 22  01 30      3   19   31.8      2  125   94.2        5  144  126.1</t>
  </si>
  <si>
    <t xml:space="preserve"> 22  22 30      3   12   27.3      2   95   74.8        5  107  102.0</t>
  </si>
  <si>
    <t xml:space="preserve"> 23  23 00      2   12   20.8      2   58   50.7        4   70   71.5</t>
  </si>
  <si>
    <t xml:space="preserve"> 25  22 50      4   14   35.1      2   11   20.1        6   25   55.2</t>
  </si>
  <si>
    <t xml:space="preserve"> 26  22 15      4   16   36.4      1    9   12.3        5   25   48.8</t>
  </si>
  <si>
    <t xml:space="preserve"> 29  05 20      2   20   26.0      1    6   10.4        3   26   36.4</t>
  </si>
  <si>
    <t xml:space="preserve"> 29  23 15      2    6   16.9      0    0    0.0        2    6   16.9</t>
  </si>
  <si>
    <t xml:space="preserve"> Monthly Mean            49.3               37.0                 86.3</t>
  </si>
  <si>
    <t xml:space="preserve"> July      1951     (k = 0.65)</t>
  </si>
  <si>
    <t xml:space="preserve"> 30  23 30      3    9   25.3      0    0    0.0        3    9   25.3</t>
  </si>
  <si>
    <t xml:space="preserve">  1  23 30      1    3    8.4      1    2    7.8        2    5   16.2</t>
  </si>
  <si>
    <t xml:space="preserve">  3  23 30      3   13   27.9      2    6   16.9        5   19   44.8</t>
  </si>
  <si>
    <t xml:space="preserve">  7  02 00      3   66   62.4      2   25   29.2        5   91   91.6</t>
  </si>
  <si>
    <t xml:space="preserve">  8  00 30      2   53   47.4      3   22   33.8        5   75   81.2</t>
  </si>
  <si>
    <t xml:space="preserve">  9  01 30      3   46   49.4      4   16   36.4        7   62   85.8</t>
  </si>
  <si>
    <t xml:space="preserve"> 10  00 45      2   32   33.8      4   26   42.9        6   58   76.7</t>
  </si>
  <si>
    <t xml:space="preserve"> 11  01 45      3   42   46.8      2   13   21.4        5   55   68.2</t>
  </si>
  <si>
    <t xml:space="preserve"> 12  01 15      3   50   52.0      2   13   21.4        5   63   73.4</t>
  </si>
  <si>
    <t xml:space="preserve"> 13  04 15      3   53   53.9      2    9   18.8        5   62   72.8</t>
  </si>
  <si>
    <t xml:space="preserve"> 14  01 30      4   38   50.7      2    5   16.2        6   43   66.9</t>
  </si>
  <si>
    <t xml:space="preserve"> 15  01 30      4   57   63.0      2   10   19.5        6   67   82.5</t>
  </si>
  <si>
    <t xml:space="preserve"> 17  01 45      2   47   43.5      2   12   20.8        4   59   64.3</t>
  </si>
  <si>
    <t xml:space="preserve"> 18  00 45      2   42   40.3      3   16   29.9        5   58   70.2</t>
  </si>
  <si>
    <t xml:space="preserve"> 19  02 30      2   39   38.3      3   24   35.1        5   63   73.4</t>
  </si>
  <si>
    <t xml:space="preserve"> 20  01 30      3   45   48.8      3   53   53.9        6   98  102.7</t>
  </si>
  <si>
    <t xml:space="preserve"> 22  01 30      6   21   52.6      2   28   31.2        8   49   83.8</t>
  </si>
  <si>
    <t xml:space="preserve"> 23  01 40      4   15   35.8      2   27   30.5        6   42   66.3</t>
  </si>
  <si>
    <t xml:space="preserve"> 24  01 30      5    9   38.3      2   24   28.6        7   33   66.9</t>
  </si>
  <si>
    <t xml:space="preserve"> 25  00 45      2    5   16.2      2   18   24.7        4   23   40.9</t>
  </si>
  <si>
    <t xml:space="preserve"> 26  02 30      3    7   24.0      2   10   19.5        5   17   43.5</t>
  </si>
  <si>
    <t xml:space="preserve"> 27  01 00      3   12   27.3      2    8   18.2        5   20   45.5</t>
  </si>
  <si>
    <t xml:space="preserve"> 28  01 00      3   27   37.0      2    6   16.9        5   33   53.9</t>
  </si>
  <si>
    <t xml:space="preserve"> 29  01 30      3   34   41.6      3    6   23.4        6   40   65.0</t>
  </si>
  <si>
    <t xml:space="preserve"> 30  02 40      3   36   42.9      3   13   27.9        6   49   70.8</t>
  </si>
  <si>
    <t xml:space="preserve"> 31  02 40      3   36   42.9      3   13   27.9        6   49   70.8</t>
  </si>
  <si>
    <t xml:space="preserve"> Monthly Mean            45.3               26.0                 71.3</t>
  </si>
  <si>
    <t xml:space="preserve"> January   1954     (k = 0.65)</t>
  </si>
  <si>
    <t xml:space="preserve">  8  02 00      2    4   15.6      0    0    0.0        2    4   15.6</t>
  </si>
  <si>
    <t xml:space="preserve"> 12  00 30      0    0    0.0      1    1    7.1        1    1    7.1</t>
  </si>
  <si>
    <t xml:space="preserve"> 14  00 45      0    0    0.0      0    0    0.0        0    0    0.0</t>
  </si>
  <si>
    <t xml:space="preserve"> 15  04 00      0    0    0.0      0    0    0.0        0    0    0.0</t>
  </si>
  <si>
    <t xml:space="preserve"> 16  05 20      0    0    0.0      0    0    0.0        0    0    0.0</t>
  </si>
  <si>
    <t xml:space="preserve"> 18  06 00      0    0    0.0      0    0    0.0        0    0    0.0</t>
  </si>
  <si>
    <t xml:space="preserve"> Monthly Mean             0.7                0.3                  1.0</t>
  </si>
  <si>
    <t xml:space="preserve"> February  1954     (k = 0.65)</t>
  </si>
  <si>
    <t xml:space="preserve">  4  00 20      0    0    0.0      0    0    0.0        0    0    0.0</t>
  </si>
  <si>
    <t xml:space="preserve">  5  02 20      0    0    0.0      0    0    0.0        0    0    0.0</t>
  </si>
  <si>
    <t xml:space="preserve">  8  00 45      0    0    0.0      0    0    0.0        0    0    0.0</t>
  </si>
  <si>
    <t xml:space="preserve"> 17  00 20      1    1    7.1      5   51   65.6        6   52   72.8</t>
  </si>
  <si>
    <t xml:space="preserve"> 18  02 30      1    1    7.1      4   64   67.6        5   65   74.8</t>
  </si>
  <si>
    <t xml:space="preserve"> 18  23 00      1    2    7.8      3   44   48.1        4   46   55.9</t>
  </si>
  <si>
    <t xml:space="preserve"> 19  23 30      0    0    0.0      3   55   55.2        3   55   55.2</t>
  </si>
  <si>
    <t xml:space="preserve"> 20  22 30      1    1    7.1      2   55   48.8        3   56   55.9</t>
  </si>
  <si>
    <t xml:space="preserve"> 24  04 20      0    0    0.0      2   21   26.6        2   21   26.6</t>
  </si>
  <si>
    <t xml:space="preserve"> 24  22 45      1    1    7.1      2    6   16.9        3    7   24.0</t>
  </si>
  <si>
    <t xml:space="preserve"> 25  22 30      2   10   19.5      0    0    0.0        2   10   19.5</t>
  </si>
  <si>
    <t xml:space="preserve"> 26  23 15      1    2    7.8      1    1    7.1        2    3   14.9</t>
  </si>
  <si>
    <t xml:space="preserve"> 27  23 10      0    0    0.0      0    0    0.0        0    0    0.0</t>
  </si>
  <si>
    <t xml:space="preserve"> 29  00 00      1    1    7.1      1    4    9.1        2    5   16.2</t>
  </si>
  <si>
    <t xml:space="preserve"> 30  05 30      2    4   15.6      0    0    0.0        2    4   15.6</t>
  </si>
  <si>
    <t xml:space="preserve"> Monthly Mean            33.9               36.5                 70.4</t>
  </si>
  <si>
    <t xml:space="preserve"> September 1951     (k = 0.65)</t>
  </si>
  <si>
    <t xml:space="preserve"> 31  23 30      4   16   36.4      1    2    7.8        5   18   44.2</t>
  </si>
  <si>
    <t xml:space="preserve">  1  22 50      4   17   37.0      1    2    7.8        5   19   44.8</t>
  </si>
  <si>
    <t xml:space="preserve">  3  00 15      5   29   51.3      1    2    7.8        6   31   59.1</t>
  </si>
  <si>
    <t xml:space="preserve">  3  23 30      2   31   33.1      2    7   17.5        4   38   50.7</t>
  </si>
  <si>
    <t xml:space="preserve">  5  23 15      2   56   49.4      3   24   35.1        5   80   84.5</t>
  </si>
  <si>
    <t xml:space="preserve">  7  00 00      2   48   44.2      5   27   50.0        7   75   94.2</t>
  </si>
  <si>
    <t xml:space="preserve">  7  23 15      3   27   37.0      4   18   37.7        7   45   74.8</t>
  </si>
  <si>
    <t xml:space="preserve">  9  23 40      4   32   46.8      4   26   42.9        8   58   89.7</t>
  </si>
  <si>
    <t xml:space="preserve"> 11  23 30      3   52   53.3      5   27   50.0        8   79  103.3</t>
  </si>
  <si>
    <t xml:space="preserve"> 13  22 45      3   70   65.0      3   36   42.9        6  106  107.9</t>
  </si>
  <si>
    <t xml:space="preserve"> 16  23 15      4   64   67.6      2    7   17.5        6   71   85.1</t>
  </si>
  <si>
    <t xml:space="preserve"> 18  02 15      5   77   82.5      1    2    7.8        6   79   90.3</t>
  </si>
  <si>
    <t xml:space="preserve"> 20  00 00      5  106  101.4      1    1    7.1        6  107  108.5</t>
  </si>
  <si>
    <t xml:space="preserve"> 21  01 30      5   82   85.8      2    6   16.9        7   88  102.7</t>
  </si>
  <si>
    <t xml:space="preserve"> 22  03 15      4   80   78.0      1    8   11.7        5   88   89.7</t>
  </si>
  <si>
    <t xml:space="preserve"> 23  00 15      5   71   78.6      1    8   11.7        6   79   90.3</t>
  </si>
  <si>
    <t xml:space="preserve"> 24  00 00      6   81   91.6      0    0    0.0        6   81   91.6</t>
  </si>
  <si>
    <t xml:space="preserve"> 27  01 50      5   35   55.2      1    1    7.1        6   36   62.4</t>
  </si>
  <si>
    <t xml:space="preserve"> 28  01 30      5   28   50.7      1    1    7.1        6   29   57.8</t>
  </si>
  <si>
    <t xml:space="preserve"> 29  00 15      3   17   30.5      0    0    0.0        3   17   30.5</t>
  </si>
  <si>
    <t xml:space="preserve"> 30  01 00      2    7   17.5      1    1    7.1        3    8   24.7</t>
  </si>
  <si>
    <t xml:space="preserve"> Monthly Mean            56.8               18.8                 75.6</t>
  </si>
  <si>
    <t xml:space="preserve"> October   1951     (k = 0.65)</t>
  </si>
  <si>
    <t xml:space="preserve"> 30  23 00      2   13   21.4      1    2    7.8        3   15   29.2</t>
  </si>
  <si>
    <t xml:space="preserve">  2  00 15      2   30   32.5      1    2    7.8        3   32   40.3</t>
  </si>
  <si>
    <t xml:space="preserve">  3  01 00      2   36   36.4      1    2    7.8        3   38   44.2</t>
  </si>
  <si>
    <t xml:space="preserve">  5  05 40      1   24   22.1      3   19   31.8        4   43   53.9</t>
  </si>
  <si>
    <t xml:space="preserve">  5  23 45      1    3    8.4      1    2    7.8        2    5   16.2</t>
  </si>
  <si>
    <t xml:space="preserve">  7  00 00      0    0    0.0      1    2    7.8        1    2    7.8</t>
  </si>
  <si>
    <t xml:space="preserve">  7  23 45      0    0    0.0      2    5   16.2        2    5   16.2</t>
  </si>
  <si>
    <t xml:space="preserve">  9  23 30      3   22   33.8      3   15   29.2        6   37   63.0</t>
  </si>
  <si>
    <t xml:space="preserve"> 11  01 00      3   28   37.7      2   25   29.2        5   53   66.9</t>
  </si>
  <si>
    <t xml:space="preserve"> 12  04 30      2   27   30.5      4   64   67.6        6   91   98.1</t>
  </si>
  <si>
    <t xml:space="preserve"> 13  01 00      2   19   25.3      3   41   46.1        5   60   71.5</t>
  </si>
  <si>
    <t xml:space="preserve"> 15  05 00      2    7   17.5      1   23   21.4        3   30   39.0</t>
  </si>
  <si>
    <t xml:space="preserve"> 15  23 15      1    7   11.0      1   42   33.8        2   49   44.8</t>
  </si>
  <si>
    <t xml:space="preserve"> 16  23 45      1   14   15.6      1   44   35.1        2   58   50.7</t>
  </si>
  <si>
    <t xml:space="preserve"> 17  23 15      2    6   16.9      1   42   33.8        3   48   50.7</t>
  </si>
  <si>
    <t xml:space="preserve"> 18  23 30      4   23   40.9      1   28   24.7        5   51   65.6</t>
  </si>
  <si>
    <t xml:space="preserve"> 19  23 30      4   30   45.5      1   18   18.2        5   48   63.7</t>
  </si>
  <si>
    <t xml:space="preserve"> 22  00 00      2   29   31.8      0    0    0.0        2   29   31.8</t>
  </si>
  <si>
    <t xml:space="preserve"> 24  05 30      1    5    9.8      0    0    0.0        1    5    9.8</t>
  </si>
  <si>
    <t xml:space="preserve"> 25  02 00      2   10   19.5      1    1    7.1        3   11   26.6</t>
  </si>
  <si>
    <t xml:space="preserve"> 26  02 40      3   13   27.9      2    5   16.2        5   18   44.2</t>
  </si>
  <si>
    <t xml:space="preserve"> 26  23 15      3    6   23.4      2   18   24.7        5   24   48.1</t>
  </si>
  <si>
    <t xml:space="preserve"> 31  00 15      2   15   22.8      2   53   47.4        4   68   70.2</t>
  </si>
  <si>
    <t xml:space="preserve"> Monthly Mean            23.1               22.7                 45.8</t>
  </si>
  <si>
    <t xml:space="preserve"> November  1951     (k = 0.65)</t>
  </si>
  <si>
    <t xml:space="preserve"> 31  23 15      2    7   17.5      2   43   40.9        4   50   58.5</t>
  </si>
  <si>
    <t xml:space="preserve">  3  00 30      2    4   15.6      1   24   22.1        3   28   37.7</t>
  </si>
  <si>
    <t xml:space="preserve">  3  23 30      1    4    9.1      2   18   24.7        3   22   33.8</t>
  </si>
  <si>
    <t xml:space="preserve"> 30  00 50      0    0    0.0      0    0    0.0        0    0    0.0</t>
  </si>
  <si>
    <t xml:space="preserve"> Monthly Mean             0.0                0.0                  0.0</t>
  </si>
  <si>
    <t xml:space="preserve"> July      1954     (k = 0.65)</t>
  </si>
  <si>
    <t xml:space="preserve"> 10  00 20      0    0    0.0      0    0    0.0        0    0    0.0</t>
  </si>
  <si>
    <t xml:space="preserve"> 13  05 30      1    5    9.8      0    0    0.0        1    5    9.8</t>
  </si>
  <si>
    <t xml:space="preserve"> 14  00 00      1    2    7.8      0    0    0.0        1    2    7.8</t>
  </si>
  <si>
    <t xml:space="preserve"> 16  02 00      1    2    7.8      0    0    0.0        1    2    7.8</t>
  </si>
  <si>
    <t xml:space="preserve"> 17  01 10      1    2    7.8      0    0    0.0        1    2    7.8</t>
  </si>
  <si>
    <t xml:space="preserve"> 18  00 30      1    2    7.8      0    0    0.0        1    2    7.8</t>
  </si>
  <si>
    <t xml:space="preserve"> 19  01 20      0    0    0.0      0    0    0.0        0    0    0.0</t>
  </si>
  <si>
    <t xml:space="preserve"> 24  04 30      1    2    7.8      0    0    0.0        1    2    7.8</t>
  </si>
  <si>
    <t xml:space="preserve"> 25  01 45      1    3    8.4      0    0    0.0        1    3    8.4</t>
  </si>
  <si>
    <t xml:space="preserve"> 26  00 00      1    2    7.8      0    0    0.0        1    2    7.8</t>
  </si>
  <si>
    <t xml:space="preserve"> 27  00 30      1    5    9.8      0    0    0.0        1    5    9.8</t>
  </si>
  <si>
    <t xml:space="preserve"> 28  00 00      1    2    7.8      0    0    0.0        1    2    7.8</t>
  </si>
  <si>
    <t xml:space="preserve"> 29  00 00      1    2    7.8      0    0    0.0        1    2    7.8</t>
  </si>
  <si>
    <t xml:space="preserve"> 30  04 20      1    5    9.8      0    0    0.0        1    5    9.8</t>
  </si>
  <si>
    <t xml:space="preserve"> Monthly Mean             3.8                0.0                  3.8</t>
  </si>
  <si>
    <t xml:space="preserve"> August    1954     (k = 0.65)</t>
  </si>
  <si>
    <t xml:space="preserve">  2  00 30      1    4    9.1      0    0    0.0        1    4    9.1</t>
  </si>
  <si>
    <t xml:space="preserve">  3  00 15      1    3    8.4      0    0    0.0        1    3    8.4</t>
  </si>
  <si>
    <t xml:space="preserve">  4  01 20      1    6   10.4      0    0    0.0        1    6   10.4</t>
  </si>
  <si>
    <t xml:space="preserve">  5  00 15      1    5    9.8      0    0    0.0        1    5    9.8</t>
  </si>
  <si>
    <t xml:space="preserve">  6  04 10      1    7   11.0      0    0    0.0        1    7   11.0</t>
  </si>
  <si>
    <t xml:space="preserve">  7  00 15      1   13   14.9      0    0    0.0        1   13   14.9</t>
  </si>
  <si>
    <t xml:space="preserve">  8  00 45      1    5    9.8      0    0    0.0        1    5    9.8</t>
  </si>
  <si>
    <t xml:space="preserve">  9  00 25      1    3    8.4      0    0    0.0        1    3    8.4</t>
  </si>
  <si>
    <t xml:space="preserve"> 10  03 30      1    2    7.8      0    0    0.0        1    2    7.8</t>
  </si>
  <si>
    <t xml:space="preserve"> 11  04 30      1    2    7.8      1   24   22.1        2   26   29.9</t>
  </si>
  <si>
    <t xml:space="preserve"> 12  01 00      0    0    0.0      1   12   14.3        1   12   14.3</t>
  </si>
  <si>
    <t xml:space="preserve"> 13  04 40      0    0    0.0      1   12   14.3        1   12   14.3</t>
  </si>
  <si>
    <t xml:space="preserve"> 14  00 00      0    0    0.0      1    3    8.4        1    3    8.4</t>
  </si>
  <si>
    <t xml:space="preserve"> 16  00 00      1    2    7.8      0    0    0.0        1    2    7.8</t>
  </si>
  <si>
    <t xml:space="preserve"> 18  03 20      0    0    0.0      0    0    0.0        0    0    0.0</t>
  </si>
  <si>
    <t xml:space="preserve"> 22  02 00      0    0    0.0      1   12   14.3        1   12   14.3</t>
  </si>
  <si>
    <t xml:space="preserve"> 23  00 00      0    0    0.0      1   21   20.1        1   21   20.1</t>
  </si>
  <si>
    <t xml:space="preserve"> 24  00 00      0    0    0.0      1   18   18.2        1   18   18.2</t>
  </si>
  <si>
    <t xml:space="preserve"> 26  02 30      0    0    0.0      1    2    7.8        1    2    7.8</t>
  </si>
  <si>
    <t xml:space="preserve"> 26  23 00      0    0    0.0      1    1    7.1        1    1    7.1</t>
  </si>
  <si>
    <t xml:space="preserve"> 28  00 00      0    0    0.0      1    1    7.1        1    1    7.1</t>
  </si>
  <si>
    <t xml:space="preserve"> 29  00 30      0    0    0.0      0    0    0.0        0    0    0.0</t>
  </si>
  <si>
    <t xml:space="preserve"> 30  02 00      0    0    0.0      0    0    0.0        0    0    0.0</t>
  </si>
  <si>
    <t xml:space="preserve"> Monthly Mean             3.9                5.0                  8.9</t>
  </si>
  <si>
    <t xml:space="preserve"> September 1954     (k = 0.65)</t>
  </si>
  <si>
    <t xml:space="preserve">  1  04 30      0    0    0.0      0    0    0.0        0    0    0.0</t>
  </si>
  <si>
    <t xml:space="preserve">  6  01 00      0    0    0.0      1    1    7.1        1    1    7.1</t>
  </si>
  <si>
    <t xml:space="preserve"> 11  02 00      0    0    0.0      0    0    0.0        0    0    0.0</t>
  </si>
  <si>
    <t xml:space="preserve"> 14  00 15      1    1    7.1      0    0    0.0        1    1    7.1</t>
  </si>
  <si>
    <t xml:space="preserve"> 15  00 15      1    1    7.1      0    0    0.0        1    1    7.1</t>
  </si>
  <si>
    <t xml:space="preserve"> 16  00 45      1    3    8.4      0    0    0.0        1    3    8.4</t>
  </si>
  <si>
    <t xml:space="preserve"> 23  02 00      0    0    0.0      0    0    0.0        0    0    0.0</t>
  </si>
  <si>
    <t xml:space="preserve"> 25  23 45      0    0    0.0      0    0    0.0        0    0    0.0</t>
  </si>
  <si>
    <t xml:space="preserve"> 29  04 35      0    0    0.0      0    0    0.0        0    0    0.0</t>
  </si>
  <si>
    <t xml:space="preserve"> Monthly Mean             0.8                0.3                  1.1</t>
  </si>
  <si>
    <t xml:space="preserve"> October   1954     (k = 0.65)</t>
  </si>
  <si>
    <t xml:space="preserve">  4  00 10      1    1    7.1      0    0    0.0        1    1    7.1</t>
  </si>
  <si>
    <t xml:space="preserve">  5  00 00      2    3   14.9      1    1    7.1        3    4   22.1</t>
  </si>
  <si>
    <t xml:space="preserve">  7  04 45      0    0    0.0      0    0    0.0        0    0    0.0</t>
  </si>
  <si>
    <t xml:space="preserve">  9  01 45      1    6   10.4      0    0    0.0        1    6   10.4</t>
  </si>
  <si>
    <t xml:space="preserve"> 12  06 15      0    0    0.0      1    1    7.1        1    1    7.1</t>
  </si>
  <si>
    <t xml:space="preserve"> 13  00 15      0    0    0.0      1    2    7.8        1    2    7.8</t>
  </si>
  <si>
    <t xml:space="preserve"> 14  00 00      0    0    0.0      1    1    7.1        1    1    7.1</t>
  </si>
  <si>
    <t xml:space="preserve"> 15  03 00      1   10   13.0      1    2    7.8        2   12   20.8</t>
  </si>
  <si>
    <t xml:space="preserve"> 16  00 15      1    8   11.7      1    1    7.1        2    9   18.8</t>
  </si>
  <si>
    <t xml:space="preserve"> 17  00 15      1    3    8.4      2    2   14.3        3    5   22.8</t>
  </si>
  <si>
    <t xml:space="preserve"> 19  01 00      1    1    7.1      0    0    0.0        1    1    7.1</t>
  </si>
  <si>
    <t xml:space="preserve"> 21  02 15      1    2    7.8      0    0    0.0        1    2    7.8</t>
  </si>
  <si>
    <t xml:space="preserve"> 22  01 30      1    2    7.8      0    0    0.0        1    2    7.8</t>
  </si>
  <si>
    <t xml:space="preserve"> 23  01 00      1    1    7.1      0    0    0.0        1    1    7.1</t>
  </si>
  <si>
    <t xml:space="preserve"> 24  00 30      1    1    7.1      0    0    0.0        1    1    7.1</t>
  </si>
  <si>
    <t xml:space="preserve"> Monthly Mean             4.9                2.8                  7.7</t>
  </si>
  <si>
    <t xml:space="preserve"> November  1954     (k = 0.65)</t>
  </si>
  <si>
    <t xml:space="preserve">  6  00 15      1    3    8.4      0    0    0.0        1    3    8.4</t>
  </si>
  <si>
    <t xml:space="preserve">  7  00 15      1    5    9.8      0    0    0.0        1    5    9.8</t>
  </si>
  <si>
    <t xml:space="preserve">  8  00 00      1    5    9.8      0    0    0.0        1    5    9.8</t>
  </si>
  <si>
    <t xml:space="preserve">  9  00 15      1    1    7.1      0    0    0.0        1    1    7.1</t>
  </si>
  <si>
    <t xml:space="preserve"> 10  00 30      2    7   17.5      2   12   20.8        4   19   38.3</t>
  </si>
  <si>
    <t xml:space="preserve"> 11  00 15      1    5    9.8      2   10   19.5        3   15   29.2</t>
  </si>
  <si>
    <t xml:space="preserve"> 12  00 00      2    8   18.2      2   32   33.8        4   40   52.0</t>
  </si>
  <si>
    <t xml:space="preserve"> 26  00 50      9  131  154.7      3   26   39.2       12  157  193.9</t>
  </si>
  <si>
    <t xml:space="preserve"> 27  00 40      8  121  140.7      3   22   36.4       11  143  177.1</t>
  </si>
  <si>
    <t xml:space="preserve"> 28  01 00      7   64   93.8      2    6   18.2        9   70  112.0</t>
  </si>
  <si>
    <t xml:space="preserve"> 29  01 15      6   37   67.9      2    6   18.2        8   43   86.1</t>
  </si>
  <si>
    <t xml:space="preserve"> 31  00 00      4   26   46.2      2    5   17.5        6   31   63.7</t>
  </si>
  <si>
    <t xml:space="preserve"> Monthly Mean            89.5               24.4                113.9</t>
  </si>
  <si>
    <t xml:space="preserve"> February  1950     (k = 0.70)</t>
  </si>
  <si>
    <t xml:space="preserve">  1  01 30      5   17   46.9      1    3    9.1        6   20   56.0</t>
  </si>
  <si>
    <t xml:space="preserve">  2  00 00      3    4   23.8      1    3    9.1        4    7   32.9</t>
  </si>
  <si>
    <t xml:space="preserve">  3  07 00      1    7   11.9      0    0    0.0        1    7   11.9</t>
  </si>
  <si>
    <t xml:space="preserve">  4  01 26      3    5   24.5      2    4   16.8        5    9   41.3</t>
  </si>
  <si>
    <t xml:space="preserve">  4  23 15      2    3   16.1      1    1    7.7        3    4   23.8</t>
  </si>
  <si>
    <t xml:space="preserve">  5  23 50      3    6   25.2      2    6   18.2        5   12   43.4</t>
  </si>
  <si>
    <t xml:space="preserve">  6  23 35      3    4   23.8      0    0    0.0        3    4   23.8</t>
  </si>
  <si>
    <t xml:space="preserve">  8  02 00      3   15   31.5      0    0    0.0        3   15   31.5</t>
  </si>
  <si>
    <t xml:space="preserve">  9  01 00      2    7   18.9      0    0    0.0        2    7   18.9</t>
  </si>
  <si>
    <t xml:space="preserve">  9  23 00      3    6   25.2      1    2    8.4        4    8   33.6</t>
  </si>
  <si>
    <t xml:space="preserve"> 13  00 05      3   11   28.7      2   44   44.8        5   55   73.5</t>
  </si>
  <si>
    <t xml:space="preserve"> 14  00 00      7   29   69.3      2   22   29.4        9   51   98.7</t>
  </si>
  <si>
    <t xml:space="preserve"> 15  04 22      5   39   62.3      3   49   55.3        8   88  117.6</t>
  </si>
  <si>
    <t xml:space="preserve"> 17  06 45      5  107  109.9      3   37   46.9        8  144  156.8</t>
  </si>
  <si>
    <t xml:space="preserve"> 17  23 46      6  103  114.1      3   30   42.0        9  133  156.1</t>
  </si>
  <si>
    <t xml:space="preserve"> 19  00 06      7   94  114.8      3   22   36.4       10  116  151.2</t>
  </si>
  <si>
    <t xml:space="preserve"> 19  23 56      9  131  154.7      2   11   21.7       11  142  176.4</t>
  </si>
  <si>
    <t xml:space="preserve"> 21  00 00      9  132  155.4      1    4    9.8       10  136  165.2</t>
  </si>
  <si>
    <t xml:space="preserve"> 22  01 45     10  112  148.4      1    4    9.8       11  116  158.2</t>
  </si>
  <si>
    <t xml:space="preserve"> 22  23 35     10  102  141.4      1    3    9.1       11  105  150.5</t>
  </si>
  <si>
    <t xml:space="preserve"> 24  00 20      8   91  119.7      0    0    0.0        8   91  119.7</t>
  </si>
  <si>
    <t xml:space="preserve"> 24  23 48      8   34   79.8      0    0    0.0        8   34   79.8</t>
  </si>
  <si>
    <t xml:space="preserve"> 26  06 00      7   30   70.0      1    2    8.4        8   32   78.4</t>
  </si>
  <si>
    <t xml:space="preserve"> 27  04 30      5   15   45.5      1    6   11.2        6   21   56.7</t>
  </si>
  <si>
    <t xml:space="preserve"> 28  00 30      5   14   44.8      4   12   36.4        9   26   81.2</t>
  </si>
  <si>
    <t xml:space="preserve"> Monthly Mean            68.3               17.2                 85.5</t>
  </si>
  <si>
    <t xml:space="preserve"> March     1950     (k = 0.70)</t>
  </si>
  <si>
    <t xml:space="preserve">  1  00 27      4    9   34.3      3   16   32.2        7   25   66.5</t>
  </si>
  <si>
    <t xml:space="preserve">  1  23 15      4    8   33.6      4   15   38.5        8   23   72.1</t>
  </si>
  <si>
    <t xml:space="preserve">  2  23 55      5   12   43.4      3   16   32.2        8   28   75.6</t>
  </si>
  <si>
    <t xml:space="preserve">  4  00 15      6   32   64.4      4   27   46.9       10   59  111.3</t>
  </si>
  <si>
    <t xml:space="preserve">  4  23 25      5   30   56.0      5   48   68.6       10   78  124.6</t>
  </si>
  <si>
    <t xml:space="preserve">  5  23 52      6   24   58.8      6   52   78.4       12   76  137.2</t>
  </si>
  <si>
    <t xml:space="preserve">  8  00 15      7   48   82.6      6   49   76.3       13   97  158.9</t>
  </si>
  <si>
    <t xml:space="preserve"> 11  00 10      6   75   94.5      5   47   67.9       11  122  162.4</t>
  </si>
  <si>
    <t xml:space="preserve"> 11  23 00      4   43   58.1      3   24   37.8        7   67   95.9</t>
  </si>
  <si>
    <t xml:space="preserve"> 12  23 45      5   77   88.9      2   18   26.6        7   95  115.5</t>
  </si>
  <si>
    <t xml:space="preserve"> 13  23 15      7   44   79.8      4   27   46.9       11   71  126.7</t>
  </si>
  <si>
    <t xml:space="preserve"> 14  23 15      5   36   60.2      4   27   46.9        9   63  107.1</t>
  </si>
  <si>
    <t xml:space="preserve"> 15  23 00      6   50   77.0      4   39   55.3       10   89  132.3</t>
  </si>
  <si>
    <t xml:space="preserve"> 17  01 00      5   53   72.1      2   20   28.0        7   73  100.1</t>
  </si>
  <si>
    <t xml:space="preserve"> 18  00 00      4   41   56.7      1   14   16.8        5   55   73.5</t>
  </si>
  <si>
    <t xml:space="preserve"> 19  02 15      4   50   63.0      2   12   22.4        6   62   85.4</t>
  </si>
  <si>
    <t xml:space="preserve"> 19  23 15      3   53   58.1      2    6   18.2        5   59   76.3</t>
  </si>
  <si>
    <t xml:space="preserve"> 20  23 30      3   26   39.2      2    5   17.5        5   31   56.7</t>
  </si>
  <si>
    <t xml:space="preserve"> 22  00 15      4   19   41.3      1   10   14.0        5   29   55.3</t>
  </si>
  <si>
    <t xml:space="preserve"> 23  05 00      3   18   33.6      3   25   38.5        6   43   72.1</t>
  </si>
  <si>
    <t xml:space="preserve"> 24  01 00      3   12   29.4      2   12   22.4        5   24   51.8</t>
  </si>
  <si>
    <t xml:space="preserve"> 24  23 45      4   13   37.1      4   25   45.5        8   38   82.6</t>
  </si>
  <si>
    <t xml:space="preserve">  6  01 00      1    2    7.8      0    0    0.0        1    2    7.8</t>
  </si>
  <si>
    <t xml:space="preserve">  7  00 15      1    1    7.1      0    0    0.0        1    1    7.1</t>
  </si>
  <si>
    <t xml:space="preserve">  8  00 30      2    3   14.9      0    0    0.0        2    3   14.9</t>
  </si>
  <si>
    <t xml:space="preserve">  9  00 15      2    2   14.3      0    0    0.0        2    2   14.3</t>
  </si>
  <si>
    <t xml:space="preserve"> 10  00 15      2    2   14.3      1    5    9.8        3    7   24.0</t>
  </si>
  <si>
    <t xml:space="preserve"> 11  01 00      1    1    7.1      0    0    0.0        1    1    7.1</t>
  </si>
  <si>
    <t xml:space="preserve"> 12  00 15      2    2   14.3      1    1    7.1        3    3   21.4</t>
  </si>
  <si>
    <t xml:space="preserve"> 14  03 00      0    0    0.0      0    0    0.0        0    0    0.0</t>
  </si>
  <si>
    <t xml:space="preserve"> 17  00 45      0    0    0.0      0    0    0.0        0    0    0.0</t>
  </si>
  <si>
    <t xml:space="preserve"> 18  03 00      0    0    0.0      0    0    0.0        0    0    0.0</t>
  </si>
  <si>
    <t xml:space="preserve"> 27  01 20      0    0    0.0      0    0    0.0        0    0    0.0</t>
  </si>
  <si>
    <t xml:space="preserve"> Monthly Mean             4.1                0.7                  4.8</t>
  </si>
  <si>
    <t xml:space="preserve"> March     1953     (k = 0.65)</t>
  </si>
  <si>
    <t xml:space="preserve">  1  07 00      0    0    0.0      0    0    0.0        0    0    0.0</t>
  </si>
  <si>
    <t xml:space="preserve">  6  00 50      0    0    0.0      0    0    0.0        0    0    0.0</t>
  </si>
  <si>
    <t xml:space="preserve"> 13  01 35      0    0    0.0      0    0    0.0        0    0    0.0</t>
  </si>
  <si>
    <t xml:space="preserve"> 14  01 45      1    1    7.1      0    0    0.0        1    1    7.1</t>
  </si>
  <si>
    <t xml:space="preserve"> 15  01 00      0    0    0.0      1    1    7.1        1    1    7.1</t>
  </si>
  <si>
    <t xml:space="preserve"> 19  00 00      1    4    9.1      0    0    0.0        1    4    9.1</t>
  </si>
  <si>
    <t xml:space="preserve"> 20  04 30      1    4    9.1      0    0    0.0        1    4    9.1</t>
  </si>
  <si>
    <t xml:space="preserve"> 21  02 50      1    2    7.8      0    0    0.0        1    2    7.8</t>
  </si>
  <si>
    <t xml:space="preserve"> 21  23 45      0    0    0.0      1    8   11.7        1    8   11.7</t>
  </si>
  <si>
    <t xml:space="preserve"> 24  00 25      0    0    0.0      1    4    9.1        1    4    9.1</t>
  </si>
  <si>
    <t xml:space="preserve"> 30  00 00      3   13   27.9      1    1    7.1        4   14   35.1</t>
  </si>
  <si>
    <t xml:space="preserve"> 31  00 30      2   14   22.1      2   24   28.6        4   38   50.7</t>
  </si>
  <si>
    <t xml:space="preserve"> Monthly Mean             3.5                2.7                  6.1</t>
  </si>
  <si>
    <t xml:space="preserve"> April     1953     (k = 0.65)</t>
  </si>
  <si>
    <t xml:space="preserve">  1  01 00      2    5   16.2      2   23   27.9        4   28   44.2</t>
  </si>
  <si>
    <t xml:space="preserve">  2  01 30      1    6   10.4      3   34   41.6        4   40   52.0</t>
  </si>
  <si>
    <t xml:space="preserve">  4  00 10      3   41   46.1      1    9   12.3        4   50   58.5</t>
  </si>
  <si>
    <t xml:space="preserve">  5  00 00      3   35   42.2      1    2    7.8        4   37   50.0</t>
  </si>
  <si>
    <t xml:space="preserve">  6  00 30      2   20   26.0      0    0    0.0        2   20   26.0</t>
  </si>
  <si>
    <t xml:space="preserve">  7  00 30      2   11   20.1      0    0    0.0        2   11   20.1</t>
  </si>
  <si>
    <t xml:space="preserve">  8  00 30      2   31   33.1      1    5    9.8        3   36   42.9</t>
  </si>
  <si>
    <t xml:space="preserve">  9  00 30      1   14   15.6      1    8   11.7        2   22   27.3</t>
  </si>
  <si>
    <t xml:space="preserve"> 10  00 10      2   14   22.1      0    0    0.0        2   14   22.1</t>
  </si>
  <si>
    <t xml:space="preserve"> 11  06 00      1    7   11.0      0    0    0.0        1    7   11.0</t>
  </si>
  <si>
    <t xml:space="preserve"> 14  23 45      0    0    0.0      0    0    0.0        0    0    0.0</t>
  </si>
  <si>
    <t xml:space="preserve"> 16  04 30      0    0    0.0      0    0    0.0        0    0    0.0</t>
  </si>
  <si>
    <t xml:space="preserve"> 17  01 15      0    0    0.0      0    0    0.0        0    0    0.0</t>
  </si>
  <si>
    <t xml:space="preserve"> 17  23 45      0    0    0.0      0    0    0.0        0    0    0.0</t>
  </si>
  <si>
    <t xml:space="preserve"> 18  23 30      0    0    0.0      0    0    0.0        0    0    0.0</t>
  </si>
  <si>
    <t xml:space="preserve"> 22  00 15      1    3    8.4      0    0    0.0        1    3    8.4</t>
  </si>
  <si>
    <t xml:space="preserve"> 23  03 00      1    9   12.3      0    0    0.0        1    9   12.3</t>
  </si>
  <si>
    <t xml:space="preserve"> 24  02 20      1   14   15.6      1    2    7.8        2   16   23.4</t>
  </si>
  <si>
    <t xml:space="preserve"> 25  00 00      1   30   26.0      2    4   15.6        3   34   41.6</t>
  </si>
  <si>
    <t xml:space="preserve"> 26  00 30      2   39   38.3      2    7   17.5        4   46   55.9</t>
  </si>
  <si>
    <t xml:space="preserve"> 27  00 15      2   53   47.4      2    4   15.6        4   57   63.0</t>
  </si>
  <si>
    <t xml:space="preserve"> 28  00 30      2   75   61.7      1    3    8.4        3   78   70.2</t>
  </si>
  <si>
    <t xml:space="preserve"> 29  00 15      2   48   44.2      0    0    0.0        2   48   44.2</t>
  </si>
  <si>
    <t xml:space="preserve"> Monthly Mean            18.4                6.5                 24.9</t>
  </si>
  <si>
    <t xml:space="preserve"> May       1953     (k = 0.65)</t>
  </si>
  <si>
    <t xml:space="preserve"> 30  22 45      2   57   50.0      0    0    0.0        2   57   50.0</t>
  </si>
  <si>
    <t xml:space="preserve"> June      1950     (k = 0.70)</t>
  </si>
  <si>
    <t xml:space="preserve">  3  04 50      6   53   79.1      0    0    0.0        6   53   79.1</t>
  </si>
  <si>
    <t xml:space="preserve">  4  22 15      5   53   72.1      1    1    7.7        6   54   79.8</t>
  </si>
  <si>
    <t xml:space="preserve">  5  22 45      5   42   64.4      0    0    0.0        5   42   64.4</t>
  </si>
  <si>
    <t xml:space="preserve">  6  22 00      3   25   38.5      0    0    0.0        3   25   38.5</t>
  </si>
  <si>
    <t xml:space="preserve">  7  22 15      6   23   58.1      2    6   18.2        8   29   76.3</t>
  </si>
  <si>
    <t xml:space="preserve"> 14  22 30      4   15   38.5      3   70   70.0        7   85  108.5</t>
  </si>
  <si>
    <t xml:space="preserve"> 16  00 10      4   10   35.0      3   75   73.5        7   85  108.5</t>
  </si>
  <si>
    <t xml:space="preserve"> 16  23 30      3    9   27.3      3   49   55.3        6   58   82.6</t>
  </si>
  <si>
    <t xml:space="preserve"> 18  02 00      3   11   28.7      2   34   37.8        5   45   66.5</t>
  </si>
  <si>
    <t xml:space="preserve"> 19  00 30      3   10   28.0      2   20   28.0        5   30   56.0</t>
  </si>
  <si>
    <t xml:space="preserve"> 20  22 00      3   24   37.8      4   10   35.0        7   34   72.8</t>
  </si>
  <si>
    <t xml:space="preserve"> 23  02 30      6   62   85.4      2   14   23.8        8   76  109.2</t>
  </si>
  <si>
    <t xml:space="preserve"> 23  23 00      5   49   69.3      1    4    9.8        6   53   79.1</t>
  </si>
  <si>
    <t xml:space="preserve"> 24  23 00      8   86  116.2      1    4    9.8        9   90  126.0</t>
  </si>
  <si>
    <t xml:space="preserve"> 25  22 15      5   69   83.3      2   16   25.2        7   85  108.5</t>
  </si>
  <si>
    <t xml:space="preserve"> 26  22 50      5   59   76.3      2   20   28.0        7   79  104.3</t>
  </si>
  <si>
    <t xml:space="preserve"> 30  04 00      2   11   21.7      3   20   35.0        5   31   56.7</t>
  </si>
  <si>
    <t xml:space="preserve"> Monthly Mean            58.8               28.0                 86.8</t>
  </si>
  <si>
    <t xml:space="preserve"> July      1950     (k = 0.70)</t>
  </si>
  <si>
    <t xml:space="preserve"> 30  22 35      2   10   21.0      3   25   38.5        5   35   59.5</t>
  </si>
  <si>
    <t xml:space="preserve">  1  23 30      1    3    9.1      3   30   42.0        4   33   51.1</t>
  </si>
  <si>
    <t xml:space="preserve">  2  22 05      2    6   18.2      2   39   41.3        4   45   59.5</t>
  </si>
  <si>
    <t xml:space="preserve">  4  01 00      2    5   17.5      2    9   20.3        4   14   37.8</t>
  </si>
  <si>
    <t xml:space="preserve">  4  22 30      3   32   43.4      1    3    9.1        4   35   52.5</t>
  </si>
  <si>
    <t xml:space="preserve">  5  23 26      4   46   60.2      1    4    9.8        5   50   70.0</t>
  </si>
  <si>
    <t xml:space="preserve">  7  00 30      4   83   86.1      2   14   23.8        6   97  109.9</t>
  </si>
  <si>
    <t xml:space="preserve">  7  23 15      4   62   71.4      2   10   21.0        6   72   92.4</t>
  </si>
  <si>
    <t xml:space="preserve">  8  22 15      5   46   67.2      1    4    9.8        6   50   77.0</t>
  </si>
  <si>
    <t xml:space="preserve"> 10  05 15      4   42   57.4      1    5   10.5        5   47   67.9</t>
  </si>
  <si>
    <t xml:space="preserve"> 10  22 15      5   77   88.9      1    9   13.3        6   86  102.2</t>
  </si>
  <si>
    <t xml:space="preserve"> 11  22 00      3   68   68.6      1    6   11.2        4   74   79.8</t>
  </si>
  <si>
    <t xml:space="preserve"> 12  23 00      3   70   70.0      1    5   10.5        4   75   80.5</t>
  </si>
  <si>
    <t xml:space="preserve"> 14  00 40      5   76   88.2      4   34   51.8        9  110  140.0</t>
  </si>
  <si>
    <t xml:space="preserve"> 14  22 24      3   48   54.6      4   22   43.4        7   70   98.0</t>
  </si>
  <si>
    <t xml:space="preserve"> 15  23 30      3   21   35.7      2   20   28.0        5   41   63.7</t>
  </si>
  <si>
    <t xml:space="preserve"> 16  23 06      4   40   56.0      3   21   35.7        7   61   91.7</t>
  </si>
  <si>
    <t xml:space="preserve"> 17  22 15      5   54   72.8      2   18   26.6        7   72   99.4</t>
  </si>
  <si>
    <t xml:space="preserve"> 18  22 45      5   47   67.9      2   12   22.4        7   59   90.3</t>
  </si>
  <si>
    <t xml:space="preserve"> 19  22 35      4   61   70.7      2    5   17.5        6   66   88.2</t>
  </si>
  <si>
    <t xml:space="preserve"> 21  00 40      5   91   98.7      2   10   21.0        7  101  119.7</t>
  </si>
  <si>
    <t xml:space="preserve"> 21  23 20      4   90   91.0      2   14   23.8        6  104  114.8</t>
  </si>
  <si>
    <t xml:space="preserve"> 22  23 00      4   85   87.5      2   30   35.0        6  115  122.5</t>
  </si>
  <si>
    <t xml:space="preserve"> 23  23 00      5   61   77.7      3   32   43.4        8   93  121.1</t>
  </si>
  <si>
    <t xml:space="preserve"> 24  22 40      4   33   51.1      3   32   43.4        7   65   94.5</t>
  </si>
  <si>
    <t xml:space="preserve"> 25  23 00      3   16   32.2      4   47   60.9        7   63   93.1</t>
  </si>
  <si>
    <t xml:space="preserve"> 26  23 00      3   14   30.8      5   50   70.0        8   64  100.8</t>
  </si>
  <si>
    <t xml:space="preserve"> 28  01 00      3   15   31.5      5   52   71.4        8   67  102.9</t>
  </si>
  <si>
    <t xml:space="preserve"> 30  03 30      2    8   19.6      5   47   67.9        7   55   87.5</t>
  </si>
  <si>
    <t xml:space="preserve"> 31  00 00      4    8   33.6      4   70   77.0        8   78  110.6</t>
  </si>
  <si>
    <t xml:space="preserve"> Monthly Mean            56.0               33.3                 89.3</t>
  </si>
  <si>
    <t xml:space="preserve"> August    1950     (k = 0.70)</t>
  </si>
  <si>
    <t xml:space="preserve">  1  01 30      4   25   45.5      3   77   74.9        7  102  120.4</t>
  </si>
  <si>
    <t xml:space="preserve">  2  02 00      2   24   30.8      4  129  118.3        6  153  149.1</t>
  </si>
  <si>
    <t xml:space="preserve">  6  06 15      1    2    8.4      4   68   75.6        5   70   84.0</t>
  </si>
  <si>
    <t xml:space="preserve">  7  05 00      1    9   13.3      4   86   88.2        5   95  101.5</t>
  </si>
  <si>
    <t xml:space="preserve">  9  01 00      2   21   28.7      5   51   70.7        7   72   99.4</t>
  </si>
  <si>
    <t xml:space="preserve"> 11  01 10      2   43   44.1      4   25   45.5        6   68   89.6</t>
  </si>
  <si>
    <t xml:space="preserve"> 11  23 00      3   50   56.0      2    7   18.9        5   57   74.9</t>
  </si>
  <si>
    <t xml:space="preserve"> 12  23 00      3   49   55.3      4   24   44.8        7   73  100.1</t>
  </si>
  <si>
    <t xml:space="preserve"> 14  00 30      3   56   60.2      2    9   20.3        5   65   80.5</t>
  </si>
  <si>
    <t xml:space="preserve">  8  04 30      1    9   12.3      0    0    0.0        1    9   12.3</t>
  </si>
  <si>
    <t xml:space="preserve">  9  00 30      2   14   22.1      0    0    0.0        2   14   22.1</t>
  </si>
  <si>
    <t xml:space="preserve">  9  23 40      4   27   43.5      0    0    0.0        4   27   43.5</t>
  </si>
  <si>
    <t xml:space="preserve"> 11  04 00      5   53   66.9      1    2    7.8        6   55   74.8</t>
  </si>
  <si>
    <t xml:space="preserve"> 12  00 15      5   54   67.6      1    5    9.8        6   59   77.3</t>
  </si>
  <si>
    <t xml:space="preserve"> 13  02 00      5   51   65.6      1    5    9.8        6   56   75.4</t>
  </si>
  <si>
    <t xml:space="preserve"> 17  00 00      2   46   42.9      1    4    9.1        3   50   52.0</t>
  </si>
  <si>
    <t xml:space="preserve"> 18  00 30      2   21   26.6      1    6   10.4        3   27   37.0</t>
  </si>
  <si>
    <t xml:space="preserve"> 19  03 00      2   15   22.8      1    3    8.4        3   18   31.2</t>
  </si>
  <si>
    <t xml:space="preserve"> 20  00 20      1    2    7.8      1    2    7.8        2    4   15.6</t>
  </si>
  <si>
    <t xml:space="preserve"> 21  02 00      1    2    7.8      1    4    9.1        2    6   16.9</t>
  </si>
  <si>
    <t xml:space="preserve"> 22  00 15      1    2    7.8      1    1    7.1        2    3   14.9</t>
  </si>
  <si>
    <t xml:space="preserve"> 29  02 30      0    0    0.0      0    0    0.0        0    0    0.0</t>
  </si>
  <si>
    <t xml:space="preserve"> Monthly Mean            19.4                4.1                 23.5</t>
  </si>
  <si>
    <t xml:space="preserve"> September 1953     (k = 0.65)</t>
  </si>
  <si>
    <t xml:space="preserve">  3  03 30      1    2    7.8      0    0    0.0        1    2    7.8</t>
  </si>
  <si>
    <t xml:space="preserve">  5  05 30      0    0    0.0      0    0    0.0        0    0    0.0</t>
  </si>
  <si>
    <t xml:space="preserve">  6  00 45      1    5    9.8      0    0    0.0        1    5    9.8</t>
  </si>
  <si>
    <t xml:space="preserve">  7  02 15      1    4    9.1      0    0    0.0        1    4    9.1</t>
  </si>
  <si>
    <t xml:space="preserve">  8  00 15      1    6   10.4      0    0    0.0        1    6   10.4</t>
  </si>
  <si>
    <t xml:space="preserve">  9  00 15      2    6   16.9      0    0    0.0        2    6   16.9</t>
  </si>
  <si>
    <t xml:space="preserve"> 10  00 00      2    7   17.5      0    0    0.0        2    7   17.5</t>
  </si>
  <si>
    <t xml:space="preserve"> 11  04 55      1   10   13.0      0    0    0.0        1   10   13.0</t>
  </si>
  <si>
    <t xml:space="preserve"> 12  00 30      2   17   24.0      0    0    0.0        2   17   24.0</t>
  </si>
  <si>
    <t xml:space="preserve"> 13  07 20      1    2    7.8      1    1    7.1        2    3   14.9</t>
  </si>
  <si>
    <t xml:space="preserve"> 15  00 15      3    5   22.8      2   13   21.4        5   18   44.2</t>
  </si>
  <si>
    <t xml:space="preserve"> 16  05 20      2    6   16.9      1   26   23.4        3   32   40.3</t>
  </si>
  <si>
    <t xml:space="preserve"> 17  02 00      2    7   17.5      2   28   31.2        4   35   48.8</t>
  </si>
  <si>
    <t xml:space="preserve"> 19  23 15      1    3    8.4      1    3    8.4        2    6   16.9</t>
  </si>
  <si>
    <t xml:space="preserve"> 21  00 45      1    3    8.4      1    3    8.4        2    6   16.9</t>
  </si>
  <si>
    <t xml:space="preserve"> 22  00 00      1    3    8.4      0    0    0.0        1    3    8.4</t>
  </si>
  <si>
    <t xml:space="preserve"> 25  02 00      2    4   15.6      0    0    0.0        2    4   15.6</t>
  </si>
  <si>
    <t xml:space="preserve"> 26  00 00      2    3   14.9      0    0    0.0        2    3   14.9</t>
  </si>
  <si>
    <t xml:space="preserve"> 27  00 00      3    3   21.4      0    0    0.0        3    3   21.4</t>
  </si>
  <si>
    <t xml:space="preserve"> 28  00 30      1    2    7.8      0    0    0.0        1    2    7.8</t>
  </si>
  <si>
    <t xml:space="preserve"> 29  01 00      1    2    7.8      0    0    0.0        1    2    7.8</t>
  </si>
  <si>
    <t xml:space="preserve"> Monthly Mean            12.1                4.5                 16.7</t>
  </si>
  <si>
    <t xml:space="preserve"> October   1953     (k = 0.65)</t>
  </si>
  <si>
    <t xml:space="preserve">  4  02 00      0    0    0.0      1    3    8.4        1    3    8.4</t>
  </si>
  <si>
    <t xml:space="preserve">  5  00 30      0    0    0.0      1    2    7.8        1    2    7.8</t>
  </si>
  <si>
    <t xml:space="preserve">  6  00 00      0    0    0.0      1    4    9.1        1    4    9.1</t>
  </si>
  <si>
    <t xml:space="preserve">  7  00 30      0    0    0.0      1    9   12.3        1    9   12.3</t>
  </si>
  <si>
    <t xml:space="preserve">  8  00 00      0    0    0.0      1   11   13.6        1   11   13.6</t>
  </si>
  <si>
    <t xml:space="preserve"> 10  02 20      0    0    0.0      1    7   11.0        1    7   11.0</t>
  </si>
  <si>
    <t xml:space="preserve"> 11  00 30      0    0    0.0      1    3    8.4        1    3    8.4</t>
  </si>
  <si>
    <t xml:space="preserve"> 14  04 30      0    0    0.0      2   21   26.6        2   21   26.6</t>
  </si>
  <si>
    <t xml:space="preserve"> 15  02 00      0    0    0.0      1   29   25.3        1   29   25.3</t>
  </si>
  <si>
    <t xml:space="preserve"> 16  01 30      0    0    0.0      1   28   24.7        1   28   24.7</t>
  </si>
  <si>
    <t xml:space="preserve"> 17  00 15      0    0    0.0      1    5    9.8        1    5    9.8</t>
  </si>
  <si>
    <t xml:space="preserve"> 18  00 15      0    0    0.0      1    5    9.8        1    5    9.8</t>
  </si>
  <si>
    <t xml:space="preserve"> 19  00 10      0    0    0.0      0    0    0.0        0    0    0.0</t>
  </si>
  <si>
    <t xml:space="preserve"> 22  00 50      0    0    0.0      0    0    0.0        0    0    0.0</t>
  </si>
  <si>
    <t xml:space="preserve"> 26  00 15      1    2    7.8      0    0    0.0        1    2    7.8</t>
  </si>
  <si>
    <t xml:space="preserve"> 26  23 10      1    6   10.4      0    0    0.0        1    6   10.4</t>
  </si>
  <si>
    <t xml:space="preserve"> 29  02 00      0    0    0.0      0    0    0.0        0    0    0.0</t>
  </si>
  <si>
    <t xml:space="preserve"> 31  02 50      0    0    0.0      1    1    7.1        1    1    7.1</t>
  </si>
  <si>
    <t xml:space="preserve"> 20  23 30      2    9   20.3      2   11   21.7        4   20   42.0</t>
  </si>
  <si>
    <t xml:space="preserve"> 22  05 00      1    3    9.1      1    7   11.9        2   10   21.0</t>
  </si>
  <si>
    <t xml:space="preserve"> 23  00 00      0    0    0.0      1   10   14.0        1   10   14.0</t>
  </si>
  <si>
    <t xml:space="preserve"> 23  23 30      0    0    0.0      1   24   23.8        1   24   23.8</t>
  </si>
  <si>
    <t xml:space="preserve"> 25  23 45      1    9   13.3      3   25   38.5        4   34   51.8</t>
  </si>
  <si>
    <t xml:space="preserve"> 27  01 00      1   13   16.1      4   31   49.7        5   44   65.8</t>
  </si>
  <si>
    <t xml:space="preserve"> 27  23 30      2    3   16.1      2   29   34.3        4   32   50.4</t>
  </si>
  <si>
    <t xml:space="preserve"> 29  00 00      4   26   46.2      2   15   24.5        6   41   70.7</t>
  </si>
  <si>
    <t xml:space="preserve"> 30  00 30      4   26   46.2      4   28   47.6        8   54   93.8</t>
  </si>
  <si>
    <t xml:space="preserve"> Monthly Mean            25.4               37.4                 62.8</t>
  </si>
  <si>
    <t xml:space="preserve"> November  1950     (k = 0.70)</t>
  </si>
  <si>
    <t xml:space="preserve">  1  00 00      2    8   19.6      3   26   39.2        5   34   58.8</t>
  </si>
  <si>
    <t xml:space="preserve">  2  00 30      1   15   17.5      3   33   44.1        4   48   61.6</t>
  </si>
  <si>
    <t xml:space="preserve">  4  02 30      3   14   30.8      3   28   40.6        6   42   71.4</t>
  </si>
  <si>
    <t xml:space="preserve">  4  23 45      4   25   45.5      3   27   39.9        7   52   85.4</t>
  </si>
  <si>
    <t xml:space="preserve">  8  00 30      3   32   43.4      2   20   28.0        5   52   71.4</t>
  </si>
  <si>
    <t xml:space="preserve">  9  00 00      4   40   56.0      3   28   40.6        7   68   96.6</t>
  </si>
  <si>
    <t xml:space="preserve"> 13  00 00      1   42   36.4      3    7   25.9        4   49   62.3</t>
  </si>
  <si>
    <t xml:space="preserve"> 14  00 00      1   28   26.6      3    7   25.9        4   35   52.5</t>
  </si>
  <si>
    <t xml:space="preserve"> 15  01 00      3   37   46.9      2    5   17.5        5   42   64.4</t>
  </si>
  <si>
    <t xml:space="preserve"> 16  01 00      2   46   46.2      2    8   19.6        4   54   65.8</t>
  </si>
  <si>
    <t xml:space="preserve"> 17  00 30      3   71   70.7      1    4    9.8        4   75   80.5</t>
  </si>
  <si>
    <t xml:space="preserve"> 19  00 30      4   55   66.5      0    0    0.0        4   55   66.5</t>
  </si>
  <si>
    <t xml:space="preserve"> 20  00 30      2   31   35.7      0    0    0.0        2   31   35.7</t>
  </si>
  <si>
    <t xml:space="preserve"> 21  00 30      2   17   25.9      0    0    0.0        2   17   25.9</t>
  </si>
  <si>
    <t xml:space="preserve"> 22  00 00      3    7   25.9      0    0    0.0        3    7   25.9</t>
  </si>
  <si>
    <t xml:space="preserve"> 23  00 00      2    7   18.9      0    0    0.0        2    7   18.9</t>
  </si>
  <si>
    <t xml:space="preserve"> 25  02 30      1    8   12.6      0    0    0.0        1    8   12.6</t>
  </si>
  <si>
    <t xml:space="preserve"> 26  03 00      1   12   15.4      2    3   16.1        3   15   31.5</t>
  </si>
  <si>
    <t xml:space="preserve"> 27  01 00      2   14   23.8      2   17   25.9        4   31   49.7</t>
  </si>
  <si>
    <t xml:space="preserve"> 28  01 00      2    6   18.2      3   30   42.0        5   36   60.2</t>
  </si>
  <si>
    <t xml:space="preserve"> 30  00 15      2    4   16.8      3   47   53.9        5   51   70.7</t>
  </si>
  <si>
    <t xml:space="preserve"> Monthly Mean            33.3               22.3                 55.6</t>
  </si>
  <si>
    <t xml:space="preserve"> December  1950     (k = 0.70)</t>
  </si>
  <si>
    <t xml:space="preserve">  2  00 30      2    4   16.8      4   81   84.7        6   85  101.5</t>
  </si>
  <si>
    <t xml:space="preserve">  3  01 00      1    7   11.9      4   60   70.0        5   67   81.9</t>
  </si>
  <si>
    <t xml:space="preserve">  4  01 00      1    8   12.6      5   40   63.0        6   48   75.6</t>
  </si>
  <si>
    <t xml:space="preserve">  5  04 30      1   10   14.0      6   23   58.1        7   33   72.1</t>
  </si>
  <si>
    <t xml:space="preserve">  6  00 30      1    9   13.3      6   34   65.8        7   43   79.1</t>
  </si>
  <si>
    <t xml:space="preserve">  7  00 20      3   28   40.6      3   39   48.3        6   67   88.9</t>
  </si>
  <si>
    <t xml:space="preserve">  7  23 30      3   57   60.9      3   49   55.3        6  106  116.2</t>
  </si>
  <si>
    <t xml:space="preserve">  9  00 00      3   61   63.7      3   34   44.8        6   95  108.5</t>
  </si>
  <si>
    <t xml:space="preserve"> 19  00 45      3   21   33.1      0    0    0.0        3   21   33.1</t>
  </si>
  <si>
    <t xml:space="preserve"> 20  00 15      2   21   26.6      1    1    7.1        3   22   33.8</t>
  </si>
  <si>
    <t xml:space="preserve"> 21  00 15      2   23   27.9      1    2    7.8        3   25   35.8</t>
  </si>
  <si>
    <t xml:space="preserve"> 22  00 00      1    8   11.7      0    0    0.0        1    8   11.7</t>
  </si>
  <si>
    <t xml:space="preserve"> 23  01 45      1    4    9.1      1    2    7.8        2    6   16.9</t>
  </si>
  <si>
    <t xml:space="preserve"> 24  00 00      1    3    8.4      1    9   12.3        2   12   20.8</t>
  </si>
  <si>
    <t xml:space="preserve"> 25  02 00      1    2    7.8      1   21   20.1        2   23   27.9</t>
  </si>
  <si>
    <t xml:space="preserve"> 26  00 15      0    0    0.0      1   20   19.5        1   20   19.5</t>
  </si>
  <si>
    <t xml:space="preserve"> 27  01 00      1    1    7.1      1   14   15.6        2   15   22.8</t>
  </si>
  <si>
    <t xml:space="preserve"> 27  23 30      1    2    7.8      1   19   18.8        2   21   26.6</t>
  </si>
  <si>
    <t xml:space="preserve"> 29  00 50      0    0    0.0      1   10   13.0        1   10   13.0</t>
  </si>
  <si>
    <t xml:space="preserve"> 30  00 30      2    2   14.3      2   12   20.8        4   14   35.1</t>
  </si>
  <si>
    <t xml:space="preserve"> Monthly Mean            26.4                9.2                 35.6</t>
  </si>
  <si>
    <t xml:space="preserve"> February  1952     (k = 0.65)</t>
  </si>
  <si>
    <t xml:space="preserve">  2  00 00      0    0    0.0      1    1    7.1        1    1    7.1</t>
  </si>
  <si>
    <t xml:space="preserve">  3  02 00      0    0    0.0      1    1    7.1        1    1    7.1</t>
  </si>
  <si>
    <t xml:space="preserve">  5  00 00      1    1    7.1      1    8   11.7        2    9   18.8</t>
  </si>
  <si>
    <t xml:space="preserve">  6  00 00      2    9   18.8      2    9   18.8        4   18   37.7</t>
  </si>
  <si>
    <t xml:space="preserve">  7  05 30      0    0    0.0      2   19   25.3        2   19   25.3</t>
  </si>
  <si>
    <t xml:space="preserve">  7  23 15      1    9   12.3      1    8   11.7        2   17   24.0</t>
  </si>
  <si>
    <t xml:space="preserve">  9  00 25      0    0    0.0      3   12   27.3        3   12   27.3</t>
  </si>
  <si>
    <t xml:space="preserve"> 10  00 30      1    3    8.4      2    9   18.8        3   12   27.3</t>
  </si>
  <si>
    <t xml:space="preserve"> 11  00 15      0    0    0.0      1    1    7.1        1    1    7.1</t>
  </si>
  <si>
    <t xml:space="preserve"> 12  00 10      1    1    7.1      0    0    0.0        1    1    7.1</t>
  </si>
  <si>
    <t xml:space="preserve"> 13  00 00      0    0    0.0      1   20   19.5        1   20   19.5</t>
  </si>
  <si>
    <t xml:space="preserve"> 19  02 45      1    2    7.8      2   30   32.5        3   32   40.3</t>
  </si>
  <si>
    <t xml:space="preserve"> 20  00 15      1    4    9.1      2   29   31.8        3   33   40.9</t>
  </si>
  <si>
    <t xml:space="preserve"> 21  00 00      1    2    7.8      1   14   15.6        2   16   23.4</t>
  </si>
  <si>
    <t xml:space="preserve"> 22  01 00      1    2    7.8      2    9   18.8        3   11   26.6</t>
  </si>
  <si>
    <t xml:space="preserve"> 22  23 36      1    2    7.8      2    4   15.6        3    6   23.4</t>
  </si>
  <si>
    <t xml:space="preserve"> 24  04 25      1    1    7.1      1    5    9.8        2    6   16.9</t>
  </si>
  <si>
    <t xml:space="preserve"> 27  00 30      1    1    7.1      0    0    0.0        1    1    7.1</t>
  </si>
  <si>
    <t xml:space="preserve"> 28  04 00      0    0    0.0      0    0    0.0        0    0    0.0</t>
  </si>
  <si>
    <t xml:space="preserve"> Monthly Mean             5.4               13.9                 19.4</t>
  </si>
  <si>
    <t xml:space="preserve"> March     1952     (k = 0.65)</t>
  </si>
  <si>
    <t xml:space="preserve">  1  02 00      0    0    0.0      0    0    0.0        0    0    0.0</t>
  </si>
  <si>
    <t xml:space="preserve">  3  23 30      0    0    0.0      0    0    0.0        0    0    0.0</t>
  </si>
  <si>
    <t xml:space="preserve"> 19  00 30      6   63   86.1      6   39   69.3       12  102  155.4</t>
  </si>
  <si>
    <t xml:space="preserve"> 20  01 00      8   69  104.3      5   91   98.7       13  160  203.0</t>
  </si>
  <si>
    <t xml:space="preserve"> 21  00 40      7   92  113.4      6   88  103.6       13  180  217.0</t>
  </si>
  <si>
    <t xml:space="preserve"> 22  02 00      6   76   95.2      7   37   74.9       13  113  170.1</t>
  </si>
  <si>
    <t xml:space="preserve"> 23  00 00      5   67   81.9      5   24   51.8       10   91  133.7</t>
  </si>
  <si>
    <t xml:space="preserve"> 24  01 00      5  110  112.0      4   24   44.8        9  134  156.8</t>
  </si>
  <si>
    <t xml:space="preserve"> 25  01 40      6   82   99.4      3   18   33.6        9  100  133.0</t>
  </si>
  <si>
    <t xml:space="preserve"> 26  00 30      6   56   81.2      6   13   51.1       12   69  132.3</t>
  </si>
  <si>
    <t xml:space="preserve"> 27  00 55      5   56   74.2      2    6   18.2        7   62   92.4</t>
  </si>
  <si>
    <t xml:space="preserve"> 29  01 10      5   15   45.5      8   41   84.7       13   56  130.2</t>
  </si>
  <si>
    <t xml:space="preserve"> 30  00 50      3    9   27.3      4   34   51.8        7   43   79.1</t>
  </si>
  <si>
    <t xml:space="preserve"> 31  01 25      2   22   29.4      5   66   81.2        7   88  110.6</t>
  </si>
  <si>
    <t xml:space="preserve"> Monthly Mean            61.4               75.4                136.8</t>
  </si>
  <si>
    <t xml:space="preserve"> February  1949     (k = 0.70)</t>
  </si>
  <si>
    <t xml:space="preserve">  1  03 30      3   46   53.2      5   85   94.5        8  131  147.7</t>
  </si>
  <si>
    <t xml:space="preserve">  2  01 50      4   80   84.0      5  145  136.5        9  225  220.5</t>
  </si>
  <si>
    <t xml:space="preserve">  4  01 30      5   61   77.7      6  115  122.5       11  176  200.2</t>
  </si>
  <si>
    <t xml:space="preserve">  5  01 00      4   32   50.4      5   91   98.7        9  123  149.1</t>
  </si>
  <si>
    <t xml:space="preserve">  6  01 30      6   46   74.2      7  124  135.8       13  170  210.0</t>
  </si>
  <si>
    <t xml:space="preserve">  7  00 00      7   69   97.3      6  144  142.8       13  213  240.1</t>
  </si>
  <si>
    <t xml:space="preserve">  8  00 50      7   53   86.1      9  146  165.2       16  199  251.3</t>
  </si>
  <si>
    <t xml:space="preserve">  9  01 00      6   25   59.5      8   99  125.3       14  124  184.8</t>
  </si>
  <si>
    <t xml:space="preserve"> 11  01 50      7   66   95.2      8  120  140.0       15  186  235.2</t>
  </si>
  <si>
    <t xml:space="preserve"> 13  00 30      6   67   88.9      9  111  140.7       15  178  229.6</t>
  </si>
  <si>
    <t xml:space="preserve"> 14  01 30      5   62   78.4      7  102  120.4       12  164  198.8</t>
  </si>
  <si>
    <t xml:space="preserve"> 15  00 20      8   75  108.5     10  120  154.0       18  195  262.5</t>
  </si>
  <si>
    <t xml:space="preserve"> 16  00 20      7   54   86.8      9  110  140.0       16  164  226.8</t>
  </si>
  <si>
    <t xml:space="preserve"> 17  00 30      6   53   79.1      9  111  140.7       15  164  219.8</t>
  </si>
  <si>
    <t xml:space="preserve"> 18  02 00      5   61   77.7      7   77  102.9       12  138  180.6</t>
  </si>
  <si>
    <t xml:space="preserve"> 19  01 30      6   76   95.2      7   95  115.5       13  171  210.7</t>
  </si>
  <si>
    <t xml:space="preserve"> 20  00 30      8   81  112.7      7  100  119.0       15  181  231.7</t>
  </si>
  <si>
    <t xml:space="preserve"> 21  00 55      7   48   82.6      4   55   66.5       11  103  149.1</t>
  </si>
  <si>
    <t xml:space="preserve"> 23  05 30      6   51   77.7      3   30   42.0        9   81  119.7</t>
  </si>
  <si>
    <t xml:space="preserve"> 24  00 00      8   88  117.6      2   44   44.8       10  132  162.4</t>
  </si>
  <si>
    <t xml:space="preserve"> 28  00 30      5   91   98.7      2   15   24.5        7  106  123.2</t>
  </si>
  <si>
    <t xml:space="preserve"> Monthly Mean            84.8              113.0                197.8</t>
  </si>
  <si>
    <t xml:space="preserve"> March     1949     (k = 0.70)</t>
  </si>
  <si>
    <t xml:space="preserve">  1  00 00      6   87  102.9      4   13   37.1       10  100  140.0</t>
  </si>
  <si>
    <t xml:space="preserve">  2  00 30      6   55   80.5      3   14   30.8        9   69  111.3</t>
  </si>
  <si>
    <t xml:space="preserve">  3  00 30      6   87  102.9      2   10   21.0        8   97  123.9</t>
  </si>
  <si>
    <t xml:space="preserve">  4  02 10      5  100  105.0      3   20   35.0        8  120  140.0</t>
  </si>
  <si>
    <t xml:space="preserve">  6  00 30      6   75   94.5      7   27   67.9       13  102  162.4</t>
  </si>
  <si>
    <t xml:space="preserve">  7  00 50      6   70   91.0      6   54   79.8       12  124  170.8</t>
  </si>
  <si>
    <t xml:space="preserve">  8  00 30      5   89   97.3      7   36   74.2       12  125  171.5</t>
  </si>
  <si>
    <t xml:space="preserve">  9  00 00      4   54   65.8      8   27   74.9       12   81  140.7</t>
  </si>
  <si>
    <t xml:space="preserve"> 10  00 00      4   57   67.9      7   53   86.1       11  110  154.0</t>
  </si>
  <si>
    <t xml:space="preserve"> 11  01 30      4   71   77.7      6   70   91.0       10  141  168.7</t>
  </si>
  <si>
    <t xml:space="preserve"> 12  00 30      5   53   72.1      7   54   86.8       12  107  158.9</t>
  </si>
  <si>
    <t xml:space="preserve"> 14  03 00      6   42   71.4      7   59   90.3       13  101  161.7</t>
  </si>
  <si>
    <t xml:space="preserve"> 16  00 15      7   40   77.0      9   63  107.1       16  103  184.1</t>
  </si>
  <si>
    <t xml:space="preserve"> 18  01 30      7   40   77.0      7   76  102.2       14  116  179.2</t>
  </si>
  <si>
    <t xml:space="preserve"> 19  00 30      6   46   74.2      5   86   95.2       11  132  169.4</t>
  </si>
  <si>
    <t xml:space="preserve"> 20  00 30      7   45   80.5      6   83  100.1       13  128  180.6</t>
  </si>
  <si>
    <t xml:space="preserve"> 21  01 00      8   65  101.5      4  107  102.9       12  172  204.4</t>
  </si>
  <si>
    <t xml:space="preserve"> 23  02 00      5   53   72.1      6   88  103.6       11  141  175.7</t>
  </si>
  <si>
    <t xml:space="preserve"> 24  02 30      7   28   68.6      5   54   72.8       12   82  141.4</t>
  </si>
  <si>
    <t xml:space="preserve"> 25  01 20      7   31   70.7      6   48   75.6       13   79  146.3</t>
  </si>
  <si>
    <t xml:space="preserve"> 29  00 30      8   27   74.9      3   13   30.1       11   40  105.0</t>
  </si>
  <si>
    <t xml:space="preserve"> 30  00 30      8   39   83.3      3   11   28.7       11   50  112.0</t>
  </si>
  <si>
    <t xml:space="preserve"> 31  01 20      5   47   67.9      4   16   39.2        9   63  107.1</t>
  </si>
  <si>
    <t xml:space="preserve"> Monthly Mean            81.6               71.0                152.6</t>
  </si>
  <si>
    <t xml:space="preserve"> April     1949     (k = 0.70)</t>
  </si>
  <si>
    <t xml:space="preserve">  1  00 40      5   74   86.8      5   24   51.8       10   98  138.6</t>
  </si>
  <si>
    <t xml:space="preserve">  2  05 00      5   51   70.7      4   39   55.3        9   90  126.0</t>
  </si>
  <si>
    <t xml:space="preserve">  4  01 15      6   62   85.4      6   66   88.2       12  128  173.6</t>
  </si>
  <si>
    <t xml:space="preserve"> 24  00 10      0    0    0.0      2   11   20.1        2   11   20.1</t>
  </si>
  <si>
    <t xml:space="preserve"> 25  00 30      0    0    0.0      2    5   16.2        2    5   16.2</t>
  </si>
  <si>
    <t xml:space="preserve"> 26  00 00      0    0    0.0      1    8   11.7        1    8   11.7</t>
  </si>
  <si>
    <t xml:space="preserve"> 28  07 10      1    9   12.3      2   21   26.6        3   30   39.0</t>
  </si>
  <si>
    <t xml:space="preserve"> 29  00 15      1   15   16.2      3   15   29.2        4   30   45.5</t>
  </si>
  <si>
    <t xml:space="preserve"> 31  00 00      0    0    0.0      2   12   20.8        2   12   20.8</t>
  </si>
  <si>
    <t xml:space="preserve"> Monthly Mean             4.3               15.5                 19.8</t>
  </si>
  <si>
    <t xml:space="preserve"> June      1952     (k = 0.65)</t>
  </si>
  <si>
    <t xml:space="preserve">  2  05 15      1    1    7.1      1    8   11.7        2    9   18.8</t>
  </si>
  <si>
    <t xml:space="preserve">  3  00 00      1    1    7.1      1    4    9.1        2    5   16.2</t>
  </si>
  <si>
    <t xml:space="preserve">  5  00 00      0    0    0.0      1    2    7.8        1    2    7.8</t>
  </si>
  <si>
    <t xml:space="preserve">  7  00 00      0    0    0.0      2    8   18.2        2    8   18.2</t>
  </si>
  <si>
    <t xml:space="preserve"> 10  03 00      0    0    0.0      2    6   16.9        2    6   16.9</t>
  </si>
  <si>
    <t xml:space="preserve"> 11  00 00      0    0    0.0      1    2    7.8        1    2    7.8</t>
  </si>
  <si>
    <t xml:space="preserve"> 12  00 15      0    0    0.0      1    4    9.1        1    4    9.1</t>
  </si>
  <si>
    <t xml:space="preserve"> 13  01 00      0    0    0.0      2   14   22.1        2   14   22.1</t>
  </si>
  <si>
    <t xml:space="preserve"> 14  00 00      1    2    7.8      2   17   24.0        3   19   31.8</t>
  </si>
  <si>
    <t xml:space="preserve"> 15  01 45      3    8   24.7      1    6   10.4        4   14   35.1</t>
  </si>
  <si>
    <t xml:space="preserve"> 17  00 30      1    6   10.4      3   18   31.2        4   24   41.6</t>
  </si>
  <si>
    <t xml:space="preserve"> 18  05 45      1    8   11.7      3   15   29.2        4   23   40.9</t>
  </si>
  <si>
    <t xml:space="preserve"> 19  00 10      2   10   19.5      3   15   29.2        5   25   48.8</t>
  </si>
  <si>
    <t xml:space="preserve"> 21  00 00      3    8   24.7      2   22   27.3        5   30   52.0</t>
  </si>
  <si>
    <t xml:space="preserve"> 22  01 00      3    7   24.0      2   10   19.5        5   17   43.5</t>
  </si>
  <si>
    <t xml:space="preserve"> 24  00 00      3   29   38.3      3   14   28.6        6   43   66.9</t>
  </si>
  <si>
    <t xml:space="preserve"> 27  02 00      3   11   26.6      2   21   26.6        5   32   53.3</t>
  </si>
  <si>
    <t xml:space="preserve"> 28  02 50      4   11   33.1      2   48   44.2        6   59   77.3</t>
  </si>
  <si>
    <t xml:space="preserve"> 29  00 30      1    2    7.8      2   41   39.6        3   43   47.4</t>
  </si>
  <si>
    <t xml:space="preserve"> 30  01 30      2   10   19.5      2   62   53.3        4   72   72.8</t>
  </si>
  <si>
    <t xml:space="preserve"> Monthly Mean            12.5               22.2                 34.7</t>
  </si>
  <si>
    <t xml:space="preserve"> July      1952     (k = 0.65)</t>
  </si>
  <si>
    <t xml:space="preserve">  1  05 00      3   10   26.0      2   32   33.8        5   42   59.8</t>
  </si>
  <si>
    <t xml:space="preserve">  2  04 25      1    3    8.4      2   21   26.6        3   24   35.1</t>
  </si>
  <si>
    <t xml:space="preserve">  3  04 45      1    2    7.8      2   28   31.2        3   30   39.0</t>
  </si>
  <si>
    <t xml:space="preserve">  4  02 15      0    0    0.0      2   20   26.0        2   20   26.0</t>
  </si>
  <si>
    <t xml:space="preserve">  5  01 15      0    0    0.0      2   15   22.8        2   15   22.8</t>
  </si>
  <si>
    <t xml:space="preserve">  7  02 30      1    2    7.8      1    3    8.4        2    5   16.2</t>
  </si>
  <si>
    <t xml:space="preserve">  9  00 15      2   11   20.1      1   11   13.6        3   22   33.8</t>
  </si>
  <si>
    <t xml:space="preserve"> 12  06 30      2    8   18.2      1   23   21.4        3   31   39.6</t>
  </si>
  <si>
    <t xml:space="preserve"> 13  01 45      2   20   26.0      1   40   32.5        3   60   58.5</t>
  </si>
  <si>
    <t xml:space="preserve"> 15  00 45      3   14   28.6      3   79   70.8        6   93   99.4</t>
  </si>
  <si>
    <t xml:space="preserve"> 16  00 30      2    9   18.8      3   97   82.5        5  106  101.4</t>
  </si>
  <si>
    <t xml:space="preserve"> 17  00 45      2    6   16.9      2   55   48.8        4   61   65.6</t>
  </si>
  <si>
    <t xml:space="preserve"> 18  04 00      2   33   34.4      1    4    9.1        3   37   43.5</t>
  </si>
  <si>
    <t xml:space="preserve"> 19  03 00      1    2    7.8      1    8   11.7        2   10   19.5</t>
  </si>
  <si>
    <t xml:space="preserve"> 20  00 10      1    4    9.1      2    8   18.2        3   12   27.3</t>
  </si>
  <si>
    <t xml:space="preserve"> 21  00 25      1    3    8.4      2    7   17.5        3   10   26.0</t>
  </si>
  <si>
    <t xml:space="preserve"> 22  00 00      0    0    0.0      1    2    7.8        1    2    7.8</t>
  </si>
  <si>
    <t xml:space="preserve"> 23  03 00      0    0    0.0      1    5    9.8        1    5    9.8</t>
  </si>
  <si>
    <t xml:space="preserve"> 23  23 45      0    0    0.0      1    3    8.4        1    3    8.4</t>
  </si>
  <si>
    <t xml:space="preserve"> 25  02 50      0    0    0.0      1    3    8.4        1    3    8.4</t>
  </si>
  <si>
    <t xml:space="preserve"> 26  00 15      0    0    0.0      1    6   10.4        1    6   10.4</t>
  </si>
  <si>
    <t xml:space="preserve"> 27  00 00      0    0    0.0      2    8   18.2        2    8   18.2</t>
  </si>
  <si>
    <t xml:space="preserve"> 28  00 00      1    3    8.4      4   14   35.1        5   17   43.5</t>
  </si>
  <si>
    <t xml:space="preserve"> 29  06 30      0    0    0.0      2   13   21.4        2   13   21.4</t>
  </si>
  <si>
    <t xml:space="preserve"> 30  00 00      0    0    0.0      2   18   24.7        2   18   24.7</t>
  </si>
  <si>
    <t xml:space="preserve"> Monthly Mean             9.9               23.8                 33.7</t>
  </si>
  <si>
    <t xml:space="preserve"> August    1952     (k = 0.65)</t>
  </si>
  <si>
    <t xml:space="preserve">  1  01 40      1    3    8.4      2   45   42.2        3   48   50.7</t>
  </si>
  <si>
    <t xml:space="preserve">  2  00 00      1    1    7.1      2   54   48.1        3   55   55.2</t>
  </si>
  <si>
    <t xml:space="preserve">  3  00 45      1    4    9.1      2   21   26.6        3   25   35.8</t>
  </si>
  <si>
    <t xml:space="preserve">  4  00 00      1   10   13.0      1   13   14.9        2   23   27.9</t>
  </si>
  <si>
    <t xml:space="preserve">  5  02 45      3    7   24.0      2    3   14.9        5   10   39.0</t>
  </si>
  <si>
    <t xml:space="preserve">  6  00 45      2    6   16.9      3   10   26.0        5   16   42.9</t>
  </si>
  <si>
    <t xml:space="preserve">  7  00 45      2   24   28.6      2    4   15.6        4   28   44.2</t>
  </si>
  <si>
    <t xml:space="preserve">  9  00 45      3   16   29.9      2    4   15.6        5   20   45.5</t>
  </si>
  <si>
    <t xml:space="preserve"> 10  01 45      3   26   36.4      2    8   18.2        5   34   54.6</t>
  </si>
  <si>
    <t xml:space="preserve"> 11  01 30      3   10   26.0      1    3    8.4        4   13   34.4</t>
  </si>
  <si>
    <t xml:space="preserve"> 12  02 00      3   18   31.2      2    8   18.2        5   26   49.4</t>
  </si>
  <si>
    <t xml:space="preserve"> 13  01 30      2   20   26.0      2   24   28.6        4   44   54.6</t>
  </si>
  <si>
    <t xml:space="preserve"> 14  01 40      2   27   30.5      2   20   26.0        4   47   56.5</t>
  </si>
  <si>
    <t xml:space="preserve"> 15  01 50      1   21   20.1      2   28   31.2        3   49   51.3</t>
  </si>
  <si>
    <t xml:space="preserve"> 16  02 00      2   13   21.4      1   21   20.1        3   34   41.6</t>
  </si>
  <si>
    <t xml:space="preserve"> 17  02 15      2   10   19.5      2   18   24.7        4   28   44.2</t>
  </si>
  <si>
    <t xml:space="preserve"> 19  00 30      2    5   16.2      1    2    7.8        3    7   24.0</t>
  </si>
  <si>
    <t xml:space="preserve"> 20  00 00      3    8   24.7      1    4    9.1        4   12   33.8</t>
  </si>
  <si>
    <t xml:space="preserve"> 21  01 00      1   18   18.2      1    4    9.1        2   22   27.3</t>
  </si>
  <si>
    <t xml:space="preserve"> 22  02 00      1   21   20.1      1   12   14.3        2   33   34.4</t>
  </si>
  <si>
    <t xml:space="preserve"> 23  03 30      2   24   28.6      2   11   20.1        4   35   48.8</t>
  </si>
  <si>
    <t xml:space="preserve"> 15  06 20      3   89   83.3      4   46   60.2        7  135  143.5</t>
  </si>
  <si>
    <t xml:space="preserve"> 16  00 30      3   66   67.2      4   38   54.6        7  104  121.8</t>
  </si>
  <si>
    <t xml:space="preserve"> 17  00 30      6   66   88.2      3   40   49.0        9  106  137.2</t>
  </si>
  <si>
    <t xml:space="preserve"> 17  23 40      5   48   68.6      3   22   36.4        8   70  105.0</t>
  </si>
  <si>
    <t xml:space="preserve"> 19  00 00      7   54   86.8      6   23   58.1       13   77  144.9</t>
  </si>
  <si>
    <t xml:space="preserve"> 20  00 00      8   63  100.1      5   23   51.1       13   86  151.2</t>
  </si>
  <si>
    <t xml:space="preserve"> 21  00 30     10   96  137.2      3   25   38.5       13  121  175.7</t>
  </si>
  <si>
    <t xml:space="preserve"> 22  03 00      9  101  133.7      4   27   46.9       13  128  180.6</t>
  </si>
  <si>
    <t xml:space="preserve"> 23  07 00      8  101  126.7      4   26   46.2       12  127  172.9</t>
  </si>
  <si>
    <t xml:space="preserve"> 24  00 10      6  115  122.5      4   31   49.7       10  146  172.2</t>
  </si>
  <si>
    <t xml:space="preserve"> 25  01 00      8  150  161.0      5   34   58.8       13  184  219.8</t>
  </si>
  <si>
    <t xml:space="preserve"> 27  06 00      6   65   87.5      5   83   93.1       11  148  180.6</t>
  </si>
  <si>
    <t xml:space="preserve"> 29  07 00      4   30   49.0      4  129  118.3        8  159  167.3</t>
  </si>
  <si>
    <t xml:space="preserve"> 30  00 30      6   24   58.8      5  169  153.3       11  193  212.1</t>
  </si>
  <si>
    <t xml:space="preserve"> 31  00 30      4   24   44.8      5  231  196.7        9  255  241.5</t>
  </si>
  <si>
    <t xml:space="preserve"> Monthly Mean            73.4               69.2                142.6</t>
  </si>
  <si>
    <t xml:space="preserve"> August    1949     (k = 0.70)</t>
  </si>
  <si>
    <t xml:space="preserve">  1  02 30      4    9   34.3      4  174  149.8        8  183  184.1</t>
  </si>
  <si>
    <t xml:space="preserve">  2  03 00      3   12   29.4      4  163  142.1        7  175  171.5</t>
  </si>
  <si>
    <t xml:space="preserve">  3  03 00      3   19   34.3      3  158  131.6        6  177  165.9</t>
  </si>
  <si>
    <t xml:space="preserve">  4  00 30      4   19   41.3      5  126  123.2        9  145  164.5</t>
  </si>
  <si>
    <t xml:space="preserve">  5  06 00      3   25   38.5      5   77   88.9        8  102  127.4</t>
  </si>
  <si>
    <t xml:space="preserve">  6  00 30      3   22   36.4      7   52   85.4       10   74  121.8</t>
  </si>
  <si>
    <t xml:space="preserve">  8  01 00      3   31   42.7      2    9   20.3        5   40   63.0</t>
  </si>
  <si>
    <t xml:space="preserve">  9  04 30      6   29   62.3      0    0    0.0        6   29   62.3</t>
  </si>
  <si>
    <t xml:space="preserve"> 10  08 30      6   17   53.9      2    4   16.8        8   21   70.7</t>
  </si>
  <si>
    <t xml:space="preserve"> 11  00 30      4    5   31.5      1    1    7.7        5    6   39.2</t>
  </si>
  <si>
    <t xml:space="preserve"> 12  02 00      4   12   36.4      2    6   18.2        6   18   54.6</t>
  </si>
  <si>
    <t xml:space="preserve"> 13  00 00      4   39   55.3      1   13   16.1        5   52   71.4</t>
  </si>
  <si>
    <t xml:space="preserve"> 14  02 30      6  107  116.9      1   14   16.8        7  121  133.7</t>
  </si>
  <si>
    <t xml:space="preserve"> 15  00 30      7  146  151.2      1    5   10.5        8  151  161.7</t>
  </si>
  <si>
    <t xml:space="preserve"> 16  02 00      8  141  154.7      2    3   16.1       10  144  170.8</t>
  </si>
  <si>
    <t xml:space="preserve"> 17  00 00      7  196  186.2      1    4    9.8        8  200  196.0</t>
  </si>
  <si>
    <t xml:space="preserve"> 18  05 00      9  211  210.7      3   31   42.7       12  242  253.4</t>
  </si>
  <si>
    <t xml:space="preserve"> 20  03 00      6  235  206.5      2   39   41.3        8  274  247.8</t>
  </si>
  <si>
    <t xml:space="preserve"> 21  05 00      4  198  166.6      5   28   54.6        9  226  221.2</t>
  </si>
  <si>
    <t xml:space="preserve"> 22  02 00      6  219  195.3      6   28   61.6       12  247  256.9</t>
  </si>
  <si>
    <t xml:space="preserve"> 23  02 30      6  187  172.9      5   29   55.3       11  216  228.2</t>
  </si>
  <si>
    <t xml:space="preserve"> 24  03 00      6  143  142.1      6   53   79.1       12  196  221.2</t>
  </si>
  <si>
    <t xml:space="preserve"> 25  02 30      4  115  108.5      6   70   91.0       10  185  199.5</t>
  </si>
  <si>
    <t xml:space="preserve"> 26  02 00      7  164  163.8      5   79   90.3       12  243  254.1</t>
  </si>
  <si>
    <t xml:space="preserve"> 27  01 10      7  125  136.5      7   80  105.0       14  205  241.5</t>
  </si>
  <si>
    <t xml:space="preserve"> 28  01 30      6  150  147.0      7   85  108.5       13  235  255.5</t>
  </si>
  <si>
    <t xml:space="preserve"> 29  00 30      5  102  106.4      5   95  101.5       10  197  207.9</t>
  </si>
  <si>
    <t xml:space="preserve"> 30  03 00      6   74   93.8      8  104  128.8       14  178  222.6</t>
  </si>
  <si>
    <t xml:space="preserve"> Monthly Mean           105.5               64.8                170.3</t>
  </si>
  <si>
    <t xml:space="preserve"> September 1949     (k = 0.70)</t>
  </si>
  <si>
    <t xml:space="preserve">  3  03 00      6   68   89.6      7   65   94.5       13  133  184.1</t>
  </si>
  <si>
    <t xml:space="preserve">  5  02 30      5   74   86.8      6   97  109.9       11  171  196.7</t>
  </si>
  <si>
    <t xml:space="preserve">  6  00 30      3   69   69.3      9  100  133.0       12  169  202.3</t>
  </si>
  <si>
    <t xml:space="preserve">  7  00 30      4   77   81.9      5   96  102.2        9  173  184.1</t>
  </si>
  <si>
    <t xml:space="preserve">  8  00 00      5   52   71.4      4   98   96.6        9  150  168.0</t>
  </si>
  <si>
    <t xml:space="preserve">  9  01 30      7   68   96.6      5   99  104.3       12  167  200.9</t>
  </si>
  <si>
    <t xml:space="preserve"> 14  03 00      8   64  100.8      3   80   77.0       11  144  177.8</t>
  </si>
  <si>
    <t xml:space="preserve"> 15  00 30      7   41   77.7      4   72   78.4       11  113  156.1</t>
  </si>
  <si>
    <t xml:space="preserve"> 16  01 30     10   73  121.1      4  119  111.3       14  192  232.4</t>
  </si>
  <si>
    <t xml:space="preserve"> 29  01 00      2   45   42.2      0    0    0.0        2   45   42.2</t>
  </si>
  <si>
    <t xml:space="preserve"> Monthly Mean            17.1                4.2                 21.2</t>
  </si>
  <si>
    <t xml:space="preserve"> November  1952     (k = 0.65)</t>
  </si>
  <si>
    <t xml:space="preserve">  1  00 30      1   15   16.2      0    0    0.0        1   15   16.2</t>
  </si>
  <si>
    <t xml:space="preserve">  2  01 15      1   11   13.6      0    0    0.0        1   11   13.6</t>
  </si>
  <si>
    <t xml:space="preserve">  6  05 00      0    0    0.0      1   10   13.0        1   10   13.0</t>
  </si>
  <si>
    <t xml:space="preserve">  8  00 45      1   22   20.8      1    7   11.0        2   29   31.8</t>
  </si>
  <si>
    <t xml:space="preserve">  9  01 30      1   21   20.1      1    5    9.8        2   26   29.9</t>
  </si>
  <si>
    <t xml:space="preserve">  9  23 30      1   16   16.9      1    8   11.7        2   24   28.6</t>
  </si>
  <si>
    <t xml:space="preserve"> 11  00 45      1    8   11.7      2    5   16.2        3   13   27.9</t>
  </si>
  <si>
    <t xml:space="preserve"> 12  01 00      1    1    7.1      1    3    8.4        2    4   15.6</t>
  </si>
  <si>
    <t xml:space="preserve"> 13  02 00      1    5    9.8      1    2    7.8        2    7   17.5</t>
  </si>
  <si>
    <t xml:space="preserve"> 14  01 30      1   13   14.9      1    3    8.4        2   16   23.4</t>
  </si>
  <si>
    <t xml:space="preserve"> 15  05 00      1    4    9.1      1    2    7.8        2    6   16.9</t>
  </si>
  <si>
    <t xml:space="preserve"> 16  05 00      1    8   11.7      1    2    7.8        2   10   19.5</t>
  </si>
  <si>
    <t xml:space="preserve"> 17  02 00      1   26   23.4      0    0    0.0        1   26   23.4</t>
  </si>
  <si>
    <t xml:space="preserve"> 18  00 30      1   30   26.0      0    0    0.0        1   30   26.0</t>
  </si>
  <si>
    <t xml:space="preserve"> 19  01 00      1   61   46.1      0    0    0.0        1   61   46.1</t>
  </si>
  <si>
    <t xml:space="preserve"> 22  01 15      1   46   36.4      0    0    0.0        1   46   36.4</t>
  </si>
  <si>
    <t xml:space="preserve"> 23  01 15      1   43   34.4      0    0    0.0        1   43   34.4</t>
  </si>
  <si>
    <t xml:space="preserve"> 26  00 50      1   19   18.8      1    1    7.1        2   20   26.0</t>
  </si>
  <si>
    <t xml:space="preserve"> 27  01 00      1   17   17.5      0    0    0.0        1   17   17.5</t>
  </si>
  <si>
    <t xml:space="preserve"> 30  01 30      1    1    7.1      1    5    9.8        2    6   16.9</t>
  </si>
  <si>
    <t xml:space="preserve"> Monthly Mean            16.1                5.2                 21.3</t>
  </si>
  <si>
    <t xml:space="preserve"> December  1952     (k = 0.65)</t>
  </si>
  <si>
    <t xml:space="preserve">  1  00 20      1    4    9.1      1    3    8.4        2    7   17.5</t>
  </si>
  <si>
    <t xml:space="preserve">  3  01 00      1    2    7.8      0    0    0.0        1    2    7.8</t>
  </si>
  <si>
    <t xml:space="preserve">  4  00 20      1    5    9.8      0    0    0.0        1    5    9.8</t>
  </si>
  <si>
    <t xml:space="preserve">  5  00 40      2   25   29.2      0    0    0.0        2   25   29.2</t>
  </si>
  <si>
    <t xml:space="preserve">  6  01 00      2   21   26.6      0    0    0.0        2   21   26.6</t>
  </si>
  <si>
    <t xml:space="preserve">  7  00 45      2   30   32.5      0    0    0.0        2   30   32.5</t>
  </si>
  <si>
    <t xml:space="preserve">  8  00 15      2   31   33.1      0    0    0.0        2   31   33.1</t>
  </si>
  <si>
    <t xml:space="preserve"> 11  02 15      1   16   16.9      0    0    0.0        1   16   16.9</t>
  </si>
  <si>
    <t xml:space="preserve"> 12  01 30      3   21   33.1      1   12   14.3        4   33   47.4</t>
  </si>
  <si>
    <t xml:space="preserve"> 13  00 45      3   22   33.8      1   10   13.0        4   32   46.8</t>
  </si>
  <si>
    <t xml:space="preserve"> 14  01 20      2   10   19.5      2   30   32.5        4   40   52.0</t>
  </si>
  <si>
    <t xml:space="preserve"> 15  01 00      2   10   19.5      2   34   35.1        4   44   54.6</t>
  </si>
  <si>
    <t xml:space="preserve"> 17  02 15      2   19   25.3      2   66   55.9        4   85   81.2</t>
  </si>
  <si>
    <t xml:space="preserve"> 18  01 30      2   17   24.0      2   29   31.8        4   46   55.9</t>
  </si>
  <si>
    <t xml:space="preserve"> 19  01 00      2   16   23.4      3   54   54.6        5   70   78.0</t>
  </si>
  <si>
    <t xml:space="preserve"> 20  01 00      1   11   13.6      2   21   26.6        3   32   40.3</t>
  </si>
  <si>
    <t xml:space="preserve"> 22  01 00      1    4    9.1      2    4   15.6        3    8   24.7</t>
  </si>
  <si>
    <t xml:space="preserve"> 23  01 00      1    4    9.1      2    4   15.6        3    8   24.7</t>
  </si>
  <si>
    <t xml:space="preserve"> 24  06 00      1    5    9.8      2    7   17.5        3   12   27.3</t>
  </si>
  <si>
    <t xml:space="preserve"> 25  05 15      0    0    0.0      1    8   11.7        1    8   11.7</t>
  </si>
  <si>
    <t xml:space="preserve"> 26  01 15      0    0    0.0      2   12   20.8        2   12   20.8</t>
  </si>
  <si>
    <t xml:space="preserve"> 27  01 00      0    0    0.0      1    3    8.4        1    3    8.4</t>
  </si>
  <si>
    <t xml:space="preserve"> 29  10 40      0    0    0.0      0    0    0.0        0    0    0.0</t>
  </si>
  <si>
    <t xml:space="preserve"> 30  01 00      1    2    7.8      0    0    0.0        1    2    7.8</t>
  </si>
  <si>
    <t xml:space="preserve"> 31  00 30      2    7   17.5      0    0    0.0        2    7   17.5</t>
  </si>
  <si>
    <t xml:space="preserve"> Monthly Mean            15.8               13.9                 29.7</t>
  </si>
  <si>
    <t xml:space="preserve"> January   1951     (k = 0.65)</t>
  </si>
  <si>
    <t xml:space="preserve">  1  01 30      1   14   15.6      2    5   16.2        3   19   31.8</t>
  </si>
  <si>
    <t xml:space="preserve"> Monthly Mean            96.3               66.3                162.6</t>
  </si>
  <si>
    <t xml:space="preserve"> December  1949     (k = 0.70)</t>
  </si>
  <si>
    <t xml:space="preserve">  1  06 00      7   50   84.0      5   31   56.7       12   81  140.7</t>
  </si>
  <si>
    <t xml:space="preserve">  2  01 10      9   77  116.9      7   46   81.2       16  123  198.1</t>
  </si>
  <si>
    <t xml:space="preserve">  4  00 46      7   50   84.0      4   33   51.1       11   83  135.1</t>
  </si>
  <si>
    <t xml:space="preserve">  5  01 00      5   47   67.9      4   29   48.3        9   76  116.2</t>
  </si>
  <si>
    <t xml:space="preserve">  6  00 25      4   33   51.1      5   28   54.6        9   61  105.7</t>
  </si>
  <si>
    <t xml:space="preserve">  7  01 30      5   49   69.3      3   37   46.9        8   86  116.2</t>
  </si>
  <si>
    <t xml:space="preserve">  8  00 36      5   50   70.0      4   45   59.5        9   95  129.5</t>
  </si>
  <si>
    <t xml:space="preserve">  9  00 40      3   86   81.2      3   68   68.6        6  154  149.8</t>
  </si>
  <si>
    <t xml:space="preserve"> 10  01 00      3   48   54.6      3   45   52.5        6   93  107.1</t>
  </si>
  <si>
    <t xml:space="preserve"> 11  01 12      5   39   62.3      6   50   77.0       11   89  139.3</t>
  </si>
  <si>
    <t xml:space="preserve"> 12  01 16      7   49   83.3      6   55   80.5       13  104  163.8</t>
  </si>
  <si>
    <t xml:space="preserve"> 14  05 30      7   41   77.7      5   24   51.8       12   65  129.5</t>
  </si>
  <si>
    <t xml:space="preserve"> 15  05 30      7   53   86.1      3   36   46.2       10   89  132.3</t>
  </si>
  <si>
    <t xml:space="preserve"> 16  00 40      7   66   95.2      4   30   49.0       11   96  144.2</t>
  </si>
  <si>
    <t xml:space="preserve"> 17  01 06      9   45   94.5      2   14   23.8       11   59  118.3</t>
  </si>
  <si>
    <t xml:space="preserve"> 18  01 00      5   62   78.4      2   17   25.9        7   79  104.3</t>
  </si>
  <si>
    <t xml:space="preserve"> 19  01 01      8   74  107.8      2    9   20.3       10   83  128.1</t>
  </si>
  <si>
    <t xml:space="preserve"> 20  01 00      7   54   86.8      6   16   53.2       13   70  140.0</t>
  </si>
  <si>
    <t xml:space="preserve"> 23  02 00      6   74   93.8      4   37   53.9       10  111  147.7</t>
  </si>
  <si>
    <t xml:space="preserve"> 24  05 00      5   56   74.2      4   28   47.6        9   84  121.8</t>
  </si>
  <si>
    <t xml:space="preserve"> 25  00 30      7   66   95.2      2   36   39.2        9  102  134.4</t>
  </si>
  <si>
    <t xml:space="preserve"> 26  01 45      7   42   78.4      2   19   27.3        9   61  105.7</t>
  </si>
  <si>
    <t xml:space="preserve"> 27  00 25      6   44   72.8      2   23   30.1        8   67  102.9</t>
  </si>
  <si>
    <t xml:space="preserve"> 29  00 50      6   31   63.7      2   15   24.5        8   46   88.2</t>
  </si>
  <si>
    <t xml:space="preserve"> 30  02 00      7   85  108.5      1   18   19.6        8  103  128.1</t>
  </si>
  <si>
    <t xml:space="preserve"> Monthly Mean            81.5               47.6                129.1</t>
  </si>
  <si>
    <t>January   1948     (k = 0.70)</t>
  </si>
  <si>
    <t xml:space="preserve">  1  01 30      4   38   54.6      3   68   68.6        7  106  123.2</t>
  </si>
  <si>
    <t xml:space="preserve">  2  01 20      6   65   87.5      4   71   77.7       10  136  165.2</t>
  </si>
  <si>
    <t xml:space="preserve">  3  01 30      6   75   94.5      4   62   71.4       10  137  165.9</t>
  </si>
  <si>
    <t xml:space="preserve">  4  01 45      5   59   76.3      4   38   54.6        9   97  130.9</t>
  </si>
  <si>
    <t xml:space="preserve">  5  00 57      6   42   71.4      3   33   44.1        9   75  115.5</t>
  </si>
  <si>
    <t xml:space="preserve">  6  00 45      4   23   44.1      4   26   46.2        8   49   90.3</t>
  </si>
  <si>
    <t xml:space="preserve">  7  01 00      5   21   49.7      4   23   44.1        9   44   93.8</t>
  </si>
  <si>
    <t xml:space="preserve">  8  01 45      6   21   56.7      4   33   51.1       10   54  107.8</t>
  </si>
  <si>
    <t xml:space="preserve">  9  01 04      5   29   55.3      6   37   67.9       11   66  123.2</t>
  </si>
  <si>
    <t xml:space="preserve"> 10  01 45      5   10   42.0      6   40   70.0       11   50  112.0</t>
  </si>
  <si>
    <t xml:space="preserve"> 11  00 52      2    8   19.6      5   36   60.2        7   44   79.8</t>
  </si>
  <si>
    <t xml:space="preserve"> 12  01 05      5    7   39.9      6   46   74.2       11   53  114.1</t>
  </si>
  <si>
    <t xml:space="preserve"> 15  01 07      3   10   28.0      7   64   93.8       10   74  121.8</t>
  </si>
  <si>
    <t xml:space="preserve"> 16  05 50      3   16   32.2      6   53   79.1        9   69  111.3</t>
  </si>
  <si>
    <t xml:space="preserve"> 17  03 30      3    7   25.9      5   35   59.5        8   42   85.4</t>
  </si>
  <si>
    <t xml:space="preserve"> 18  01 10      3   12   29.4      9   66  109.2       12   78  138.6</t>
  </si>
  <si>
    <t xml:space="preserve"> 19  01 05      2    7   18.9      9   45   94.5       11   52  113.4</t>
  </si>
  <si>
    <t xml:space="preserve"> 20  01 01      2   12   22.4      7   69   97.3        9   81  119.7</t>
  </si>
  <si>
    <t xml:space="preserve"> 21  01 01      1    6   11.2      5   50   70.0        6   56   81.2</t>
  </si>
  <si>
    <t xml:space="preserve"> 22  01 28      3   14   30.8      9   95  129.5       12  109  160.3</t>
  </si>
  <si>
    <t xml:space="preserve"> 25  00 50      1    8   12.6      8   71  105.7        9   79  118.3</t>
  </si>
  <si>
    <t xml:space="preserve"> 27  00 18      2    9   20.3     10   89  132.3       12   98  152.6</t>
  </si>
  <si>
    <t xml:space="preserve"> 28  00 44      4   12   36.4      8   66  102.2       12   78  138.6</t>
  </si>
  <si>
    <t xml:space="preserve"> 29  00 34      3   10   28.0      5   44   65.8        8   54   93.8</t>
  </si>
  <si>
    <t xml:space="preserve"> 30  05 00      2   14   23.8      5   48   68.6        7   62   92.4</t>
  </si>
  <si>
    <t xml:space="preserve"> 31  02 28      2    8   19.6      5   45   66.5        7   53   86.1</t>
  </si>
  <si>
    <t xml:space="preserve"> Monthly Mean            39.7               77.1                116.7</t>
  </si>
  <si>
    <t xml:space="preserve"> February  1948     (k = 0.70)</t>
  </si>
  <si>
    <t xml:space="preserve">  1  04 40      2    2   15.4      9   41   91.7       11   43  107.1</t>
  </si>
  <si>
    <t xml:space="preserve">  2  00 30      1    3    9.1      8   43   86.1        9   46   95.2</t>
  </si>
  <si>
    <t xml:space="preserve">  3  01 00      1    3    9.1      4   49   62.3        5   52   71.4</t>
  </si>
  <si>
    <t xml:space="preserve">  4  00 55      1    5   10.5      6   64   86.8        7   69   97.3</t>
  </si>
  <si>
    <t xml:space="preserve"> 12  00 00      1    3    8.4      1   10   13.0        2   13   21.4</t>
  </si>
  <si>
    <t xml:space="preserve"> 12  23 30      1    4    9.1      2   14   22.1        3   18   31.2</t>
  </si>
  <si>
    <t xml:space="preserve"> 13  23 30      1    3    8.4      2   11   20.1        3   14   28.6</t>
  </si>
  <si>
    <t xml:space="preserve"> 14  23 30      1    4    9.1      1    8   11.7        2   12   20.8</t>
  </si>
  <si>
    <t xml:space="preserve"> 16  01 30      1    5    9.8      1    6   10.4        2   11   20.1</t>
  </si>
  <si>
    <t xml:space="preserve"> 17  00 00      2    9   18.8      1    9   12.3        3   18   31.2</t>
  </si>
  <si>
    <t xml:space="preserve"> 17  23 30      2    8   18.2      1    2    7.8        3   10   26.0</t>
  </si>
  <si>
    <t xml:space="preserve"> 18  23 30      2   12   20.8      1    1    7.1        3   13   27.9</t>
  </si>
  <si>
    <t xml:space="preserve"> 20  05 30      3   11   26.6      0    0    0.0        3   11   26.6</t>
  </si>
  <si>
    <t xml:space="preserve"> 21  01 00      4    8   31.2      0    0    0.0        4    8   31.2</t>
  </si>
  <si>
    <t xml:space="preserve"> 22  00 00      9   26   75.4      1    2    7.8       10   28   83.2</t>
  </si>
  <si>
    <t xml:space="preserve"> 23  03 30      5   57   69.5      1   17   17.5        6   74   87.1</t>
  </si>
  <si>
    <t xml:space="preserve"> 24  00 00      5   44   61.1      2   17   24.0        7   61   85.1</t>
  </si>
  <si>
    <t xml:space="preserve"> 25  00 00      6   59   77.3      2   26   29.9        8   85  107.2</t>
  </si>
  <si>
    <t xml:space="preserve"> 26  00 00      5   37   56.5      1   13   14.9        6   50   71.5</t>
  </si>
  <si>
    <t xml:space="preserve"> 26  23 30      6   46   68.9      3   19   31.8        9   65  100.8</t>
  </si>
  <si>
    <t xml:space="preserve"> 28  23 45      5   24   48.1      1    8   11.7        6   32   59.8</t>
  </si>
  <si>
    <t xml:space="preserve"> 30  01 10      4   20   39.0      2   14   22.1        6   34   61.1</t>
  </si>
  <si>
    <t xml:space="preserve"> 31  01 10      1    6   10.4      2   13   21.4        3   19   31.8</t>
  </si>
  <si>
    <t xml:space="preserve"> Monthly Mean            29.5               14.9                 44.4</t>
  </si>
  <si>
    <t xml:space="preserve"> April     1951     (k = 0.65)</t>
  </si>
  <si>
    <t xml:space="preserve">  1  01 30      2    7   17.5      2   15   22.8        4   22   40.3</t>
  </si>
  <si>
    <t xml:space="preserve">  5  02 00      2   13   21.4      2   10   19.5        4   23   40.9</t>
  </si>
  <si>
    <t xml:space="preserve">  7  05 00      3   34   41.6      3   13   27.9        6   47   69.5</t>
  </si>
  <si>
    <t xml:space="preserve">  8  00 00      2   44   41.6      4   16   36.4        6   60   78.0</t>
  </si>
  <si>
    <t xml:space="preserve">  9  01 00      4   40   52.0      4   23   40.9        8   63   92.9</t>
  </si>
  <si>
    <t xml:space="preserve"> 10  00 00      2   17   24.0      4   25   42.2        6   42   66.3</t>
  </si>
  <si>
    <t xml:space="preserve"> 12  05 00      3   12   27.3      5   36   55.9        8   48   83.2</t>
  </si>
  <si>
    <t xml:space="preserve"> 13  02 30      1   32   27.3      4   62   66.3        5   94   93.6</t>
  </si>
  <si>
    <t xml:space="preserve"> 13  23 30      1   31   26.6      4   43   53.9        5   74   80.6</t>
  </si>
  <si>
    <t xml:space="preserve"> 16  00 00      2   94   74.1      3   29   38.3        5  123  112.4</t>
  </si>
  <si>
    <t xml:space="preserve"> 18  00 00      1  133   92.9      2   28   31.2        3  161  124.1</t>
  </si>
  <si>
    <t xml:space="preserve"> 21  05 00      3   98   83.2      3   32   40.3        6  130  123.5</t>
  </si>
  <si>
    <t xml:space="preserve"> 21  23 00      3   98   83.2      3   32   40.3        6  130  123.5</t>
  </si>
  <si>
    <t xml:space="preserve"> 23  04 00      4  117  102.0      2   51   46.1        6  168  148.2</t>
  </si>
  <si>
    <t xml:space="preserve"> 23  23 15      4   58   63.7      3   39   44.8        7   97  108.5</t>
  </si>
  <si>
    <t xml:space="preserve"> 24  23 30      3   39   44.8      2   35   35.8        5   74   80.6</t>
  </si>
  <si>
    <t xml:space="preserve"> 26  00 15      3   44   48.1      3   58   57.2        6  102  105.3</t>
  </si>
  <si>
    <t xml:space="preserve"> 27  00 00      3   39   44.8      3   67   63.0        6  106  107.9</t>
  </si>
  <si>
    <t xml:space="preserve"> 27  23 30      2   22   27.3      4   70   71.5        6   92   98.8</t>
  </si>
  <si>
    <t xml:space="preserve"> 29  03 30      1   10   13.0      4   48   57.2        5   58   70.2</t>
  </si>
  <si>
    <t xml:space="preserve"> 30  00 00      1   12   14.3      5   39   57.8        6   51   72.1</t>
  </si>
  <si>
    <t xml:space="preserve"> Monthly Mean            46.2               45.2                 91.5</t>
  </si>
  <si>
    <t xml:space="preserve"> May       1951     (k = 0.65)</t>
  </si>
  <si>
    <t xml:space="preserve">  1  00 30      1   12   14.3      4   22   40.3        5   34   54.6</t>
  </si>
  <si>
    <t xml:space="preserve">  2  00 15      2   10   19.5      4   30   45.5        6   40   65.0</t>
  </si>
  <si>
    <t xml:space="preserve">  3  00 00      1    4    9.1      3   23   34.4        4   27   43.5</t>
  </si>
  <si>
    <t xml:space="preserve">  4  00 50      1   11   13.6      3   24   35.1        4   35   48.8</t>
  </si>
  <si>
    <t xml:space="preserve">  5  00 00      1    3    8.4      2   26   29.9        3   29   38.3</t>
  </si>
  <si>
    <t xml:space="preserve">  5  23 00      0    0    0.0      1   17   17.5        1   17   17.5</t>
  </si>
  <si>
    <t xml:space="preserve">  6  22 25      1    1    7.1      2   14   22.1        3   15   29.2</t>
  </si>
  <si>
    <t xml:space="preserve">  9  03 40      2    5   16.2      0    0    0.0        2    5   16.2</t>
  </si>
  <si>
    <t xml:space="preserve">  9  22 30      2   28   31.2      1    9   12.3        3   37   43.5</t>
  </si>
  <si>
    <t xml:space="preserve"> 11  00 50      6   73   86.4      1   11   13.6        7   84  100.1</t>
  </si>
  <si>
    <t xml:space="preserve"> 12  01 00      5   72   79.3      2   18   24.7        7   90  104.0</t>
  </si>
  <si>
    <t xml:space="preserve"> 12  23 25      7  126  127.4      2    6   16.9        9  132  144.3</t>
  </si>
  <si>
    <t xml:space="preserve">  8  23 40      7   53   86.1      8  109  132.3       15  162  218.4</t>
  </si>
  <si>
    <t xml:space="preserve"> 10  01 00      6   34   65.8      8   70  105.0       14  104  170.8</t>
  </si>
  <si>
    <t xml:space="preserve"> 11  04 00      6   36   67.2      8   92  120.4       14  128  187.6</t>
  </si>
  <si>
    <t xml:space="preserve"> 12  00 00      6   35   66.5      7   77  102.9       13  112  169.4</t>
  </si>
  <si>
    <t xml:space="preserve"> 14  00 20      7   80  105.0      9  149  167.3       16  229  272.3</t>
  </si>
  <si>
    <t xml:space="preserve"> 18  01 30      6   50   77.0      8  206  200.2       14  256  277.2</t>
  </si>
  <si>
    <t xml:space="preserve"> 19  00 00      5   72   85.4      5  214  184.8       10  286  270.2</t>
  </si>
  <si>
    <t xml:space="preserve"> 22  03 20      6  119  125.3      4  106  102.2       10  225  227.5</t>
  </si>
  <si>
    <t xml:space="preserve"> 23  00 30      7  123  135.1      3  103   93.1       10  226  228.2</t>
  </si>
  <si>
    <t xml:space="preserve"> 24  01 50      7  173  170.1      7  107  123.9       14  280  294.0</t>
  </si>
  <si>
    <t xml:space="preserve"> 25  00 35      6  161  154.7      7   97  116.9       13  258  271.6</t>
  </si>
  <si>
    <t xml:space="preserve"> 27  04 00      5  114  114.8      7   46   81.2       12  160  196.0</t>
  </si>
  <si>
    <t xml:space="preserve"> 27  22 00      6   97  109.9      8   55   94.5       14  152  204.4</t>
  </si>
  <si>
    <t xml:space="preserve"> 29  00 00      6   84  100.8      5   33   58.1       11  117  158.9</t>
  </si>
  <si>
    <t xml:space="preserve"> 30  00 00      6   79   97.3      5   78   89.6       11  157  186.9</t>
  </si>
  <si>
    <t xml:space="preserve"> Monthly Mean           104.0              115.1                219.1</t>
  </si>
  <si>
    <t xml:space="preserve"> May       1948     (k = 0.70)</t>
  </si>
  <si>
    <t xml:space="preserve">  1  00 50      4   49   62.3      3   75   73.5        7  124  135.8</t>
  </si>
  <si>
    <t xml:space="preserve">  1  23 40      6   38   68.6      4   46   60.2       10   84  128.8</t>
  </si>
  <si>
    <t xml:space="preserve">  4  00 40      7   38   75.6      7   55   87.5       14   93  163.1</t>
  </si>
  <si>
    <t xml:space="preserve">  5  07 00      8   34   79.8      4   65   73.5       12   99  153.3</t>
  </si>
  <si>
    <t xml:space="preserve">  7  00 30      5   90   98.0      5  196  172.2       10  286  270.2</t>
  </si>
  <si>
    <t xml:space="preserve">  8  23 30      5  100  105.0      5  153  142.1       10  253  247.1</t>
  </si>
  <si>
    <t xml:space="preserve"> 14  03 30      5   68   82.6      5  165  150.5       10  233  233.1</t>
  </si>
  <si>
    <t xml:space="preserve"> 15  00 00      3   68   68.6      9  229  223.3       12  297  291.9</t>
  </si>
  <si>
    <t xml:space="preserve"> 17  23 35      3   10   28.0      5  146  137.2        8  156  165.2</t>
  </si>
  <si>
    <t xml:space="preserve"> 19  02 25      3   13   30.1      6   76   95.2        9   89  125.3</t>
  </si>
  <si>
    <t xml:space="preserve"> 21  01 00      2    4   16.8      6   67   88.9        8   71  105.7</t>
  </si>
  <si>
    <t xml:space="preserve"> 24  23 00      5   19   48.3      5   54   72.8       10   73  121.1</t>
  </si>
  <si>
    <t xml:space="preserve"> 26  00 30      6   34   65.8      4   40   56.0       10   74  121.8</t>
  </si>
  <si>
    <t xml:space="preserve"> 26  22 40      6   43   72.1      3   56   60.2        9   99  132.3</t>
  </si>
  <si>
    <t xml:space="preserve"> 28  02 15      6   76   95.2      3   36   46.2        9  112  141.4</t>
  </si>
  <si>
    <t xml:space="preserve"> 29  00 10      6   80   98.0      5   44   65.8       11  124  163.8</t>
  </si>
  <si>
    <t xml:space="preserve"> 29  23 15      5   81   91.7      5   34   58.8       10  115  150.5</t>
  </si>
  <si>
    <t xml:space="preserve"> 31  00 10      3   98   89.6      5   19   48.3        8  117  137.9</t>
  </si>
  <si>
    <t xml:space="preserve"> Monthly Mean            70.9               95.1                166.0</t>
  </si>
  <si>
    <t xml:space="preserve"> June      1948     (k = 0.70)</t>
  </si>
  <si>
    <t xml:space="preserve">  2  22 35      4   49   62.3      4   13   37.1        8   62   99.4</t>
  </si>
  <si>
    <t xml:space="preserve">  4  00 40      6   57   81.9      5   36   60.2       11   93  142.1</t>
  </si>
  <si>
    <t xml:space="preserve">  5  22 30      7   78  103.6      7   67   95.9       14  145  199.5</t>
  </si>
  <si>
    <t xml:space="preserve">  6  23 10      9   50   98.0      5   56   74.2       14  106  172.2</t>
  </si>
  <si>
    <t xml:space="preserve">  9  00 00      7   17   60.9      8   87  116.9       15  104  177.8</t>
  </si>
  <si>
    <t xml:space="preserve">  6  05 40      5   32   53.3      2    4   15.6        7   36   68.9</t>
  </si>
  <si>
    <t xml:space="preserve">  6  23 15      7   35   68.2      2    3   14.9        9   38   83.2</t>
  </si>
  <si>
    <t xml:space="preserve">  9  01 40      6   28   57.2      2   21   26.6        8   49   83.8</t>
  </si>
  <si>
    <t xml:space="preserve"> 10  01 50      4   36   49.4      2   35   35.8        6   71   85.1</t>
  </si>
  <si>
    <t xml:space="preserve"> 10  23 30      6   30   58.5      2   60   52.0        8   90  110.5</t>
  </si>
  <si>
    <t xml:space="preserve"> 13  01 00      3   16   29.9      2  100   78.0        5  116  107.9</t>
  </si>
  <si>
    <t xml:space="preserve"> 16  00 15      1    1    7.1      2   87   69.5        3   88   76.7</t>
  </si>
  <si>
    <t xml:space="preserve"> 17  23 15      0    0    0.0      3   54   54.6        3   54   54.6</t>
  </si>
  <si>
    <t xml:space="preserve"> 18  23 15      1    1    7.1      3   24   35.1        4   25   42.2</t>
  </si>
  <si>
    <t xml:space="preserve"> 21  00 15      1    1    7.1      3    9   25.3        4   10   32.5</t>
  </si>
  <si>
    <t xml:space="preserve"> 23  01 15      1    5    9.8      6   24   54.6        7   29   64.3</t>
  </si>
  <si>
    <t xml:space="preserve"> 23  23 00      2   17   24.0      5   30   52.0        7   47   76.0</t>
  </si>
  <si>
    <t xml:space="preserve"> 24  23 00      2   12   20.8      3   18   31.2        5   30   52.0</t>
  </si>
  <si>
    <t xml:space="preserve"> 25  23 00      1    6   10.4      3   24   35.1        4   30   45.5</t>
  </si>
  <si>
    <t xml:space="preserve"> 27  03 30      1    9   12.3      4   35   48.8        5   44   61.1</t>
  </si>
  <si>
    <t xml:space="preserve"> 27  23 15      1    4    9.1      5   25   48.8        6   29   57.8</t>
  </si>
  <si>
    <t xml:space="preserve"> 28  23 45      1    1    7.1      5   37   56.5        6   38   63.7</t>
  </si>
  <si>
    <t xml:space="preserve"> 29  22 30      0    0    0.0      3   25   35.8        3   25   35.8</t>
  </si>
  <si>
    <t xml:space="preserve"> 30  22 30      1   12   14.3      6   27   56.5        7   39   70.8</t>
  </si>
  <si>
    <t xml:space="preserve"> Monthly Mean            23.1               38.7                 61.8</t>
  </si>
  <si>
    <t xml:space="preserve"> August    1951     (k = 0.65)</t>
  </si>
  <si>
    <t xml:space="preserve"> 31  23 00      1    2    7.8      3   29   38.3        4   31   46.1</t>
  </si>
  <si>
    <t xml:space="preserve">  2  01 15      2    5   16.2      3   41   46.1        5   46   62.4</t>
  </si>
  <si>
    <t xml:space="preserve">  2  22 45      3   18   31.2      2   33   34.4        5   51   65.6</t>
  </si>
  <si>
    <t xml:space="preserve">  3  22 45      4   27   43.5      3   14   28.6        7   41   72.1</t>
  </si>
  <si>
    <t xml:space="preserve">  4  22 30      2   38   37.7      2    6   16.9        4   44   54.6</t>
  </si>
  <si>
    <t xml:space="preserve">  6  00 00      4   54   61.1      3    8   24.7        7   62   85.8</t>
  </si>
  <si>
    <t xml:space="preserve">  6  22 45      5   71   78.6      2    9   18.8        7   80   97.5</t>
  </si>
  <si>
    <t xml:space="preserve">  7  23 15      8   88  109.2      3   33   40.9       11  121  150.1</t>
  </si>
  <si>
    <t xml:space="preserve">  9  04 20      3  101   85.1      3   47   50.0        6  148  135.2</t>
  </si>
  <si>
    <t xml:space="preserve"> 10  00 40      3  128  102.7      7   62   85.8       10  190  188.5</t>
  </si>
  <si>
    <t xml:space="preserve"> 11  01 00      3  104   87.1      5   61   72.1        8  165  159.2</t>
  </si>
  <si>
    <t xml:space="preserve"> 11  22 45      4   73   73.4      4   44   54.6        8  117  128.0</t>
  </si>
  <si>
    <t xml:space="preserve"> 12  23 30      4   41   52.6      3   39   44.8        7   80   97.5</t>
  </si>
  <si>
    <t xml:space="preserve"> 13  23 00      3   34   41.6      3   26   36.4        6   60   78.0</t>
  </si>
  <si>
    <t xml:space="preserve"> 14  23 40      2   18   24.7      4   26   42.9        6   44   67.6</t>
  </si>
  <si>
    <t xml:space="preserve"> 16  01 10      1    6   10.4      4   24   41.6        5   30   52.0</t>
  </si>
  <si>
    <t xml:space="preserve"> 25  23 00      7  130  140.0      6   61   84.7       13  191  224.7</t>
  </si>
  <si>
    <t xml:space="preserve"> 26  23 00      8  137  151.9      6   33   65.1       14  170  217.0</t>
  </si>
  <si>
    <t xml:space="preserve"> 27  22 20      6  142  141.4      3   29   41.3        9  171  182.7</t>
  </si>
  <si>
    <t xml:space="preserve"> 28  23 30      8  180  182.0      2   32   36.4       10  212  218.4</t>
  </si>
  <si>
    <t xml:space="preserve"> 29  23 00      7  142  148.4      5   61   77.7       12  203  226.1</t>
  </si>
  <si>
    <t xml:space="preserve"> 30  22 24      7  154  156.8      6   86  102.2       13  240  259.0</t>
  </si>
  <si>
    <t xml:space="preserve"> Monthly Mean           111.2               60.4                171.6</t>
  </si>
  <si>
    <t xml:space="preserve"> August    1948     (k = 0.70)</t>
  </si>
  <si>
    <t xml:space="preserve"> 31  22 20      5  110  112.0      7  104  121.8       12  214  233.8</t>
  </si>
  <si>
    <t xml:space="preserve">  2  05 00      5   68   82.6      8  148  159.6       13  216  242.2</t>
  </si>
  <si>
    <t xml:space="preserve">  3  04 00      4   25   45.5      9  158  173.6       13  183  219.1</t>
  </si>
  <si>
    <t xml:space="preserve">  3  22 50      4   43   58.1     10  251  245.7       14  294  303.8</t>
  </si>
  <si>
    <t xml:space="preserve">  5  01 35      3   29   41.3      8  220  210.0       11  249  251.3</t>
  </si>
  <si>
    <t xml:space="preserve">  6  02 00      4   34   51.8      9  256  242.2       13  290  294.0</t>
  </si>
  <si>
    <t xml:space="preserve">  7  03 10      3   34   44.8      7  159  160.3       10  193  205.1</t>
  </si>
  <si>
    <t xml:space="preserve">  7  23 00      4   53   65.1      5  158  145.6        9  211  210.7</t>
  </si>
  <si>
    <t xml:space="preserve">  8  22 50      2   50   49.0      4  143  128.1        6  193  177.1</t>
  </si>
  <si>
    <t xml:space="preserve">  9  23 15      3   29   41.3      4  115  108.5        7  144  149.8</t>
  </si>
  <si>
    <t xml:space="preserve"> 10  23 30      4   28   47.6      5  106  109.2        9  134  156.8</t>
  </si>
  <si>
    <t xml:space="preserve"> 11  21 50      3   14   30.8      5   60   77.0        8   74  107.8</t>
  </si>
  <si>
    <t xml:space="preserve"> 15  03 10      4   48   61.6      7   54   86.8       11  102  148.4</t>
  </si>
  <si>
    <t xml:space="preserve"> 15  23 55      5   52   71.4     10  100  140.0       15  152  211.4</t>
  </si>
  <si>
    <t xml:space="preserve"> 17  00 45      5   69   83.3     11   90  140.0       16  159  223.3</t>
  </si>
  <si>
    <t xml:space="preserve"> 19  00 00      6   88  103.6      9   83  121.1       15  171  224.7</t>
  </si>
  <si>
    <t xml:space="preserve"> 21  02 00      6  131  133.7      9   91  126.7       15  222  260.4</t>
  </si>
  <si>
    <t xml:space="preserve"> 22  01 35      8  114  135.8      8   58   96.6       16  172  232.4</t>
  </si>
  <si>
    <t xml:space="preserve"> 22  23 35      7   86  109.2      7   40   77.0       14  126  186.2</t>
  </si>
  <si>
    <t xml:space="preserve"> 23  23 35      7   82  106.4      8   33   79.1       15  115  185.5</t>
  </si>
  <si>
    <t xml:space="preserve"> 28  01 00      5   48   68.6      7   54   86.8       12  102  155.4</t>
  </si>
  <si>
    <t xml:space="preserve"> 28  23 50      4   66   74.2      5   74   86.8        9  140  161.0</t>
  </si>
  <si>
    <t xml:space="preserve"> 30  03 20      3   57   60.9      4   86   88.2        7  143  149.1</t>
  </si>
  <si>
    <t xml:space="preserve"> 31  00 00      4   64   72.8      6   89  104.3       10  153  177.1</t>
  </si>
  <si>
    <t xml:space="preserve"> Monthly Mean            73.0              129.8                202.8</t>
  </si>
  <si>
    <t xml:space="preserve"> September 1948     (k = 0.70)</t>
  </si>
  <si>
    <t xml:space="preserve">  1  00 00      2   43   44.1      7   80  105.0        9  123  149.1</t>
  </si>
  <si>
    <t xml:space="preserve">  2  00 20      2   47   46.9      6  101  112.7        8  148  159.6</t>
  </si>
  <si>
    <t xml:space="preserve">  2  23 30      3   41   49.7      5   79   90.3        8  120  140.0</t>
  </si>
  <si>
    <t xml:space="preserve">  5  01 30      2   70   63.0      4   74   79.8        6  144  142.8</t>
  </si>
  <si>
    <t xml:space="preserve">  5  23 30      2   64   58.8      3   38   47.6        5  102  106.4</t>
  </si>
  <si>
    <t xml:space="preserve"> 15  01 50      4   21   42.7      6  119  125.3       10  140  168.0</t>
  </si>
  <si>
    <t xml:space="preserve"> 17  00 30      8   30   77.0     10  154  177.8       18  184  254.8</t>
  </si>
  <si>
    <t xml:space="preserve"> 18  02 20      6   22   57.4      7  184  177.8       13  206  235.2</t>
  </si>
  <si>
    <t xml:space="preserve"> 19  01 00      5   55   73.5      5  137  130.9       10  192  204.4</t>
  </si>
  <si>
    <t xml:space="preserve"> 20  01 30      6   86  102.2      5  165  150.5       11  251  252.7</t>
  </si>
  <si>
    <t xml:space="preserve"> 21  02 00      7  101  119.7      4  161  140.7       11  262  260.4</t>
  </si>
  <si>
    <t xml:space="preserve"> 22  01 00      8  136  151.2      8  128  145.6       16  264  296.8</t>
  </si>
  <si>
    <t xml:space="preserve"> 25  03 40      6   56   81.2      7   53   86.1       13  109  167.3</t>
  </si>
  <si>
    <t xml:space="preserve"> 27  01 00      4   37   53.9      8   56   95.2       12   93  149.1</t>
  </si>
  <si>
    <t xml:space="preserve"> 28  00 45      6   27   60.9      8   46   88.2       14   73  149.1</t>
  </si>
  <si>
    <t xml:space="preserve"> 30  00 30      4   41   56.7      7   39   76.3       11   80  133.0</t>
  </si>
  <si>
    <t xml:space="preserve"> Monthly Mean            71.2              114.4                185.5</t>
  </si>
  <si>
    <t xml:space="preserve"> October   1948     (k = 0.70)</t>
  </si>
  <si>
    <t xml:space="preserve">  1  02 40      7   71   98.7      4   53   65.1       11  124  163.8</t>
  </si>
  <si>
    <t xml:space="preserve">  5  04 00      5   89   97.3      3   13   30.1        8  102  127.4</t>
  </si>
  <si>
    <t xml:space="preserve">  7  00 30      6   34   65.8      2    7   18.9        8   41   84.7</t>
  </si>
  <si>
    <t xml:space="preserve">  8  02 30      4   24   44.8      1   12   15.4        5   36   60.2</t>
  </si>
  <si>
    <t xml:space="preserve">  9  03 00      4   24   44.8      3   32   43.4        7   56   88.2</t>
  </si>
  <si>
    <t xml:space="preserve"> 11  00 50      3   42   50.4      4  106  102.2        7  148  152.6</t>
  </si>
  <si>
    <t xml:space="preserve"> 12  00 30      5   54   72.8      4   85   87.5        9  139  160.3</t>
  </si>
  <si>
    <t xml:space="preserve"> 13  01 00      7  121  133.7      7  131  140.7       14  252  274.4</t>
  </si>
  <si>
    <t xml:space="preserve"> 14  00 30      6  122  127.4      8  105  129.5       14  227  256.9</t>
  </si>
  <si>
    <t xml:space="preserve"> 16  04 00      6  107  116.9      7   57   88.9       13  164  205.8</t>
  </si>
  <si>
    <t xml:space="preserve"> 17  05 00      6  105  115.5      6   54   79.8       12  159  195.3</t>
  </si>
  <si>
    <t xml:space="preserve"> 18  01 30      6   91  105.7      7   44   79.8       13  135  185.5</t>
  </si>
  <si>
    <t xml:space="preserve"> 19  00 30      5  126  123.2      5   64   79.8       10  190  203.0</t>
  </si>
  <si>
    <t xml:space="preserve">  4  23 50      1    2    7.8      3   23   34.4        4   25   42.2</t>
  </si>
  <si>
    <t xml:space="preserve">  7  02 15      2    2   14.3      3   22   33.8        5   24   48.1</t>
  </si>
  <si>
    <t xml:space="preserve">  8  00 00      1    1    7.1      2   19   25.3        3   20   32.5</t>
  </si>
  <si>
    <t xml:space="preserve">  9  01 10      2   11   20.1      2   45   42.2        4   56   62.4</t>
  </si>
  <si>
    <t xml:space="preserve"> 10  03 15      1    9   12.3      3   47   50.0        4   56   62.4</t>
  </si>
  <si>
    <t xml:space="preserve"> 11  00 45      1   13   14.9      3   38   44.2        4   51   59.1</t>
  </si>
  <si>
    <t xml:space="preserve"> 13  00 15      2   10   19.5      2   20   26.0        4   30   45.5</t>
  </si>
  <si>
    <t xml:space="preserve"> 14  00 00      2    8   18.2      2   13   21.4        4   21   39.6</t>
  </si>
  <si>
    <t xml:space="preserve"> 15  00 15      0    0    0.0      4   37   50.0        4   37   50.0</t>
  </si>
  <si>
    <t xml:space="preserve"> 16  01 30      2   16   23.4      4   20   39.0        6   36   62.4</t>
  </si>
  <si>
    <t xml:space="preserve"> 17  00 50      5    8   37.7      1    4    9.1        6   12   46.8</t>
  </si>
  <si>
    <t xml:space="preserve"> 18  00 00      7   27   63.0      1    1    7.1        8   28   70.2</t>
  </si>
  <si>
    <t xml:space="preserve"> 19  01 45      5   29   51.3      0    0    0.0        5   29   51.3</t>
  </si>
  <si>
    <t xml:space="preserve"> 20  04 45      5   32   53.3      2    2   14.3        7   34   67.6</t>
  </si>
  <si>
    <t xml:space="preserve"> 21  00 15      4   16   36.4      0    0    0.0        4   16   36.4</t>
  </si>
  <si>
    <t xml:space="preserve"> 22  00 15      5   23   47.4      0    0    0.0        5   23   47.4</t>
  </si>
  <si>
    <t xml:space="preserve"> 23  03 30      5   25   48.8      0    0    0.0        5   25   48.8</t>
  </si>
  <si>
    <t xml:space="preserve"> 25  00 15      5   17   43.5      1   11   13.6        6   28   57.2</t>
  </si>
  <si>
    <t xml:space="preserve"> 25  23 50      5   25   48.8      1    4    9.1        6   29   57.8</t>
  </si>
  <si>
    <t xml:space="preserve"> 27  00 00      5   34   54.6      0    0    0.0        5   34   54.6</t>
  </si>
  <si>
    <t xml:space="preserve"> 28  00 15      5   24   48.1      0    0    0.0        5   24   48.1</t>
  </si>
  <si>
    <t xml:space="preserve"> 29  00 15      5   42   59.8      0    0    0.0        5   42   59.8</t>
  </si>
  <si>
    <t xml:space="preserve"> 30  01 20      5   55   68.2      3    9   25.3        8   64   93.6</t>
  </si>
  <si>
    <t xml:space="preserve"> Monthly Mean            32.3               20.5                 52.8</t>
  </si>
  <si>
    <t xml:space="preserve"> December  1951     (k = 0.65)</t>
  </si>
  <si>
    <t xml:space="preserve"> 30  23 43      4   16   36.4      0    0    0.0        4   16   36.4</t>
  </si>
  <si>
    <t xml:space="preserve">  2  00 15      2    6   16.9      1    1    7.1        3    7   24.0</t>
  </si>
  <si>
    <t xml:space="preserve">  3  00 15      1    5    9.8      2    2   14.3        3    7   24.0</t>
  </si>
  <si>
    <t xml:space="preserve">  4  00 15      1    4    9.1      1    1    7.1        2    5   16.2</t>
  </si>
  <si>
    <t xml:space="preserve">  5  00 00      1    5    9.8      2    3   14.9        3    8   24.7</t>
  </si>
  <si>
    <t xml:space="preserve">  5  23 45      0    0    0.0      1    1    7.1        1    1    7.1</t>
  </si>
  <si>
    <t xml:space="preserve">  7  02 10      0    0    0.0      4   20   39.0        4   20   39.0</t>
  </si>
  <si>
    <t xml:space="preserve">  7  23 45      0    0    0.0      5   17   43.5        5   17   43.5</t>
  </si>
  <si>
    <t xml:space="preserve">  9  00 00      1    1    7.1      5   16   42.9        6   17   50.0</t>
  </si>
  <si>
    <t xml:space="preserve"> 10  00 00      1    7   11.0      1    5    9.8        2   12   20.8</t>
  </si>
  <si>
    <t xml:space="preserve"> 11  00 10      1   11   13.6      0    0    0.0        1   11   13.6</t>
  </si>
  <si>
    <t xml:space="preserve"> 11  23 50      1    7   11.0      2    5   16.2        3   12   27.3</t>
  </si>
  <si>
    <t xml:space="preserve"> 13  00 00      1    3    8.4      2    8   18.2        3   11   26.6</t>
  </si>
  <si>
    <t xml:space="preserve"> 14  01 20      1    2    7.8      1   11   13.6        2   13   21.4</t>
  </si>
  <si>
    <t xml:space="preserve"> 14  23 45      2    9   18.8      1    3    8.4        3   12   27.3</t>
  </si>
  <si>
    <t xml:space="preserve"> 15  23 50      2   20   26.0      2    5   16.2        4   25   42.2</t>
  </si>
  <si>
    <t xml:space="preserve"> 17  00 15      2   20   26.0      0    0    0.0        2   20   26.0</t>
  </si>
  <si>
    <t xml:space="preserve"> 17  23 45      2   29   31.8      1    7   11.0        3   36   42.9</t>
  </si>
  <si>
    <t xml:space="preserve"> 19  00 15      2   56   49.4      1   11   13.6        3   67   63.0</t>
  </si>
  <si>
    <t xml:space="preserve"> 20  00 30      3   57   56.5      1    8   11.7        4   65   68.2</t>
  </si>
  <si>
    <t xml:space="preserve"> 21  04 40      3   69   64.3      1    8   11.7        4   77   76.0</t>
  </si>
  <si>
    <t xml:space="preserve"> 22  07 00      2   47   43.5      1    2    7.8        3   49   51.3</t>
  </si>
  <si>
    <t xml:space="preserve"> 23  02 45      3   63   60.4      1    1    7.1        4   64   67.6</t>
  </si>
  <si>
    <t xml:space="preserve"> 24  00 30      4   48   57.2      0    0    0.0        4   48   57.2</t>
  </si>
  <si>
    <t xml:space="preserve"> 26  00 15      2   37   37.0      0    0    0.0        2   37   37.0</t>
  </si>
  <si>
    <t xml:space="preserve"> 27  00 00      2   11   20.1      0    0    0.0        2   11   20.1</t>
  </si>
  <si>
    <t xml:space="preserve"> 28  02 00      1   22   20.8      0    0    0.0        1   22   20.8</t>
  </si>
  <si>
    <t xml:space="preserve"> 29  00 00      2   27   30.5      0    0    0.0        2   27   30.5</t>
  </si>
  <si>
    <t xml:space="preserve"> 30  00 10      2   41   39.6      0    0    0.0        2   41   39.6</t>
  </si>
  <si>
    <t xml:space="preserve"> 31  02 30      2   35   35.8      2    2   14.3        4   37   50.0</t>
  </si>
  <si>
    <t xml:space="preserve"> Monthly Mean            25.3               11.2                 36.5</t>
  </si>
  <si>
    <t xml:space="preserve"> January   1950     (k = 0.70)</t>
  </si>
  <si>
    <t xml:space="preserve">  2  01 15      5   76   88.2      1    2    8.4        6   78   96.6</t>
  </si>
  <si>
    <t xml:space="preserve">  3  00 51      5   84   93.8      1    2    8.4        6   86  102.2</t>
  </si>
  <si>
    <t xml:space="preserve">  4  01 00      3   33   44.1      1    2    8.4        4   35   52.5</t>
  </si>
  <si>
    <t xml:space="preserve">  5  03 30      5   55   73.5      1    3    9.1        6   58   82.6</t>
  </si>
  <si>
    <t xml:space="preserve">  6  02 00      7   66   95.2      3   10   28.0       10   76  123.2</t>
  </si>
  <si>
    <t xml:space="preserve">  7  01 30      4   41   56.7      2    5   17.5        6   46   74.2</t>
  </si>
  <si>
    <t xml:space="preserve">  8  00 53      5   39   62.3      2    5   17.5        7   44   79.8</t>
  </si>
  <si>
    <t xml:space="preserve">  9  00 25      4   54   65.8      2    5   17.5        6   59   83.3</t>
  </si>
  <si>
    <t xml:space="preserve"> 11  01 20      5   66   81.2      2   24   30.8        7   90  112.0</t>
  </si>
  <si>
    <t xml:space="preserve"> 12  02 00      5   59   76.3      2   11   21.7        7   70   98.0</t>
  </si>
  <si>
    <t xml:space="preserve"> 13  01 30      3   54   58.8      1    3    9.1        4   57   67.9</t>
  </si>
  <si>
    <t xml:space="preserve"> 15  01 30      5   51   70.7      2   11   21.7        7   62   92.4</t>
  </si>
  <si>
    <t xml:space="preserve"> 16  01 45      6   31   63.7      2    8   19.6        8   39   83.3</t>
  </si>
  <si>
    <t xml:space="preserve"> 17  01 00      7   31   70.7      1    4    9.8        8   35   80.5</t>
  </si>
  <si>
    <t xml:space="preserve"> 20  01 50      8  119  139.3      5   32   57.4       13  151  196.7</t>
  </si>
  <si>
    <t xml:space="preserve"> 21  01 30      7  105  122.5      2   36   39.2        9  141  161.7</t>
  </si>
  <si>
    <t xml:space="preserve"> 22  00 45      6   83  100.1      2   39   41.3        8  122  141.4</t>
  </si>
  <si>
    <t xml:space="preserve"> 23  01 25      6   73   93.1      2   26   32.2        8   99  125.3</t>
  </si>
  <si>
    <t xml:space="preserve"> 24  00 25      8   84  114.8      2   31   35.7       10  115  150.5</t>
  </si>
  <si>
    <t xml:space="preserve"> 25  00 45      9  145  164.5      3   37   46.9       12  182  211.4</t>
  </si>
  <si>
    <t xml:space="preserve">  2  00 35      0    0    0.0      5   76   88.2        5   76   88.2</t>
  </si>
  <si>
    <t xml:space="preserve">  3  00 10      0    0    0.0      4   82   85.4        4   82   85.4</t>
  </si>
  <si>
    <t xml:space="preserve">  4  00 50      1    2    8.4      5   90   98.0        6   92  106.4</t>
  </si>
  <si>
    <t xml:space="preserve">  5  00 30      3    6   25.2      6  101  112.7        9  107  137.9</t>
  </si>
  <si>
    <t xml:space="preserve">  6  04 45      1    2    8.4      7  116  130.2        8  118  138.6</t>
  </si>
  <si>
    <t xml:space="preserve">  7  01 10      1    2    8.4      8  130  147.0        9  132  155.4</t>
  </si>
  <si>
    <t xml:space="preserve">  7  23 50      3   12   29.4      5  116  116.2        8  128  145.6</t>
  </si>
  <si>
    <t xml:space="preserve">  9  00 55      2    7   18.9      6  189  174.3        8  196  193.2</t>
  </si>
  <si>
    <t xml:space="preserve"> 10  00 30      2   11   21.7      6  148  145.6        8  159  167.3</t>
  </si>
  <si>
    <t xml:space="preserve"> 11  00 40      3   29   41.3      6  169  160.3        9  198  201.6</t>
  </si>
  <si>
    <t xml:space="preserve"> 12  05 40      3   24   37.8      8  146  158.2       11  170  196.0</t>
  </si>
  <si>
    <t xml:space="preserve"> 13  00 40      5   20   49.0      5  116  116.2       10  136  165.2</t>
  </si>
  <si>
    <t xml:space="preserve"> 15  01 00      8   58   96.6      5  109  111.3       13  167  207.9</t>
  </si>
  <si>
    <t xml:space="preserve"> 16  05 00      6   19   55.3      5  108  110.6       11  127  165.9</t>
  </si>
  <si>
    <t xml:space="preserve"> 17  04 20      5   30   56.0      5   90   98.0       10  120  154.0</t>
  </si>
  <si>
    <t xml:space="preserve"> 18  00 10      4   29   48.3      7  104  121.8       11  133  170.1</t>
  </si>
  <si>
    <t xml:space="preserve"> 19  00 50      6   44   72.8      7  105  122.5       13  149  195.3</t>
  </si>
  <si>
    <t xml:space="preserve"> 20  00 20      4   19   41.3      4   62   71.4        8   81  112.7</t>
  </si>
  <si>
    <t xml:space="preserve"> 21  00 15      5   12   43.4      4   72   78.4        9   84  121.8</t>
  </si>
  <si>
    <t xml:space="preserve"> 22  00 20      3   17   32.9      4   95   94.5        7  112  127.4</t>
  </si>
  <si>
    <t xml:space="preserve"> 23  04 50      3   12   29.4      4   80   84.0        7   92  113.4</t>
  </si>
  <si>
    <t xml:space="preserve"> 24  00 40      3   15   31.5      3  100   91.0        6  115  122.5</t>
  </si>
  <si>
    <t xml:space="preserve"> 24  23 10      4   27   46.9      5  137  130.9        9  164  177.8</t>
  </si>
  <si>
    <t xml:space="preserve"> 28  00 50      5   62   78.4      6   56   81.2       11  118  159.6</t>
  </si>
  <si>
    <t xml:space="preserve"> Monthly Mean            35.6              112.0                147.5</t>
  </si>
  <si>
    <t xml:space="preserve"> March     1947     (k = 0.70)</t>
  </si>
  <si>
    <t xml:space="preserve">  1  05 15      3   52   57.4      5   50   70.0        8  102  127.4</t>
  </si>
  <si>
    <t xml:space="preserve">  3  00 40      1   45   38.5      6   67   88.9        7  112  127.4</t>
  </si>
  <si>
    <t xml:space="preserve">  4  02 50      1   20   21.0      9   71  112.7       10   91  133.7</t>
  </si>
  <si>
    <t xml:space="preserve">  5  00 15      3   46   53.2     10  151  175.7       13  197  228.9</t>
  </si>
  <si>
    <t xml:space="preserve">  6  03 00      3   38   47.6     10  103  142.1       13  141  189.7</t>
  </si>
  <si>
    <t xml:space="preserve">  7  00 45      2   47   46.9     12  176  207.2       14  223  254.1</t>
  </si>
  <si>
    <t xml:space="preserve">  8  01 00      2   48   47.6     10  154  177.8       12  202  225.4</t>
  </si>
  <si>
    <t xml:space="preserve"> 10  01 30      1   33   30.1      8  115  136.5        9  148  166.6</t>
  </si>
  <si>
    <t xml:space="preserve"> 11  00 55      3   88   82.6      8  184  184.8       11  272  267.4</t>
  </si>
  <si>
    <t xml:space="preserve"> 12  00 10      2   65   59.5      7  190  182.0        9  255  241.5</t>
  </si>
  <si>
    <t xml:space="preserve"> 13  00 20      2   60   56.0      6  169  160.3        8  229  216.3</t>
  </si>
  <si>
    <t xml:space="preserve"> 14  00 50      2   29   34.3      8  140  154.0       10  169  188.3</t>
  </si>
  <si>
    <t xml:space="preserve"> 17  01 15      2    3   16.1      5   33   58.1        7   36   74.2</t>
  </si>
  <si>
    <t xml:space="preserve"> 18  05 15      0    0    0.0      5   18   47.6        5   18   47.6</t>
  </si>
  <si>
    <t xml:space="preserve"> 19  00 05      0    0    0.0      5   25   52.5        5   25   52.5</t>
  </si>
  <si>
    <t xml:space="preserve"> 20  01 20      1    2    8.4      4   12   36.4        5   14   44.8</t>
  </si>
  <si>
    <t xml:space="preserve"> 22  04 30      2   13   23.1      5   50   70.0        7   63   93.1</t>
  </si>
  <si>
    <t xml:space="preserve"> 23  01 05      2   32   36.4      7   85  108.5        9  117  144.9</t>
  </si>
  <si>
    <t xml:space="preserve"> 24  01 30      2   19   27.3      8   67  102.9       10   86  130.2</t>
  </si>
  <si>
    <t xml:space="preserve"> 25  06 00      3    9   27.3      7   59   90.3       10   68  117.6</t>
  </si>
  <si>
    <t xml:space="preserve"> 26  05 30      4   27   46.9      6   53   79.1       10   80  126.0</t>
  </si>
  <si>
    <t xml:space="preserve"> 28  02 00      5   28   54.6      5   78   89.6       10  106  144.2</t>
  </si>
  <si>
    <t xml:space="preserve"> 29  00 20      5   63   79.1      7  122  134.4       12  185  213.5</t>
  </si>
  <si>
    <t xml:space="preserve"> 30  02 50      5  103  107.1      8  144  156.8       13  247  263.9</t>
  </si>
  <si>
    <t xml:space="preserve"> 31  01 15      4   68   75.6      7  101  119.7       11  169  195.3</t>
  </si>
  <si>
    <t xml:space="preserve"> Monthly Mean            43.1              117.5                160.6</t>
  </si>
  <si>
    <t xml:space="preserve"> April     1947     (k = 0.70)</t>
  </si>
  <si>
    <t xml:space="preserve">  1  05 30      5   59   76.3      8  156  165.2       13  215  241.5</t>
  </si>
  <si>
    <t xml:space="preserve">  2  02 15      6   52   78.4      9  141  161.7       15  193  240.1</t>
  </si>
  <si>
    <t xml:space="preserve">  3  00 50      5   37   60.9      9  180  189.0       14  217  249.9</t>
  </si>
  <si>
    <t xml:space="preserve"> 27  01 15      3   14   30.8      3   23   37.1        6   37   67.9</t>
  </si>
  <si>
    <t xml:space="preserve"> 28  00 15      3   17   32.9      4   25   45.5        7   42   78.4</t>
  </si>
  <si>
    <t xml:space="preserve"> 29  07 10      7   66   95.2      5   26   53.2       12   92  148.4</t>
  </si>
  <si>
    <t xml:space="preserve"> 31  00 30      5   44   65.8      3   37   46.9        8   81  112.7</t>
  </si>
  <si>
    <t xml:space="preserve"> Monthly Mean            57.2               40.8                 98.0</t>
  </si>
  <si>
    <t xml:space="preserve"> April     1950     (k = 0.70)</t>
  </si>
  <si>
    <t xml:space="preserve">  1  23 27      3   22   36.4      4   24   44.8        7   46   81.2</t>
  </si>
  <si>
    <t xml:space="preserve">  3  02 00      4   43   58.1      3   31   42.7        7   74  100.8</t>
  </si>
  <si>
    <t xml:space="preserve">  3  23 30      5   61   77.7      5   46   67.2       10  107  144.9</t>
  </si>
  <si>
    <t xml:space="preserve">  8  00 00      4   39   55.3      4   42   57.4        8   81  112.7</t>
  </si>
  <si>
    <t xml:space="preserve">  9  00 15      4   60   70.0      3   30   42.0        7   90  112.0</t>
  </si>
  <si>
    <t xml:space="preserve">  9  23 30      4   60   70.0      2   11   21.7        6   71   91.7</t>
  </si>
  <si>
    <t xml:space="preserve"> 11  05 30      2   52   50.4      2   13   23.1        4   65   73.5</t>
  </si>
  <si>
    <t xml:space="preserve"> 11  23 15      5   74   86.8      2   14   23.8        7   88  110.6</t>
  </si>
  <si>
    <t xml:space="preserve"> 12  23 15      3   94   86.8      1    7   11.9        4  101   98.7</t>
  </si>
  <si>
    <t xml:space="preserve"> 14  00 30      4  135  122.5      1    6   11.2        5  141  133.7</t>
  </si>
  <si>
    <t xml:space="preserve"> 15  00 00      4  140  126.0      1    3    9.1        5  143  135.1</t>
  </si>
  <si>
    <t xml:space="preserve"> 16  07 25      6  135  136.5      0    0    0.0        6  135  136.5</t>
  </si>
  <si>
    <t xml:space="preserve"> 17  00 00      6  122  127.4      0    0    0.0        6  122  127.4</t>
  </si>
  <si>
    <t xml:space="preserve"> 18  02 30      4  103  100.1      0    0    0.0        4  103  100.1</t>
  </si>
  <si>
    <t xml:space="preserve"> 18  23 30      4  102   99.4      0    0    0.0        4  102   99.4</t>
  </si>
  <si>
    <t xml:space="preserve"> 21  23 45      2   26   32.2      2   43   44.1        4   69   76.3</t>
  </si>
  <si>
    <t xml:space="preserve"> 23  06 30      2   11   21.7      2   30   35.0        4   41   56.7</t>
  </si>
  <si>
    <t xml:space="preserve"> 24  00 30      3   24   37.8      4  122  113.4        7  146  151.2</t>
  </si>
  <si>
    <t xml:space="preserve"> 26  02 15      3   10   28.0      6  124  128.8        9  134  156.8</t>
  </si>
  <si>
    <t xml:space="preserve"> 27  03 45      1    4    9.8      6   64   86.8        7   68   96.6</t>
  </si>
  <si>
    <t xml:space="preserve"> 28  00 40      2   15   24.5      6  141  140.7        8  156  165.2</t>
  </si>
  <si>
    <t xml:space="preserve"> 29  00 30      4   33   51.1      5  108  110.6        9  141  161.7</t>
  </si>
  <si>
    <t xml:space="preserve"> 30  01 00      3   44   51.8      7  118  131.6       10  162  183.4</t>
  </si>
  <si>
    <t xml:space="preserve"> Monthly Mean            67.8               49.8                117.7</t>
  </si>
  <si>
    <t xml:space="preserve"> May       1950     (k = 0.70)</t>
  </si>
  <si>
    <t xml:space="preserve"> 30  23 30      4   57   67.9      7   97  116.9       11  154  184.8</t>
  </si>
  <si>
    <t xml:space="preserve">  2  00 15      6   71   91.7      8   58   96.6       14  129  188.3</t>
  </si>
  <si>
    <t xml:space="preserve">  3  04 30      6   85  101.5      3   25   38.5        9  110  140.0</t>
  </si>
  <si>
    <t xml:space="preserve">  6  22 15      7  113  128.1      3   14   30.8       10  127  158.9</t>
  </si>
  <si>
    <t xml:space="preserve">  8  22 30      7   70   98.0      3   38   47.6       10  108  145.6</t>
  </si>
  <si>
    <t xml:space="preserve"> 10  23 30      3   30   42.0      4   21   42.7        7   51   84.7</t>
  </si>
  <si>
    <t xml:space="preserve"> 11  23 40      4   90   91.0      4   15   38.5        8  105  129.5</t>
  </si>
  <si>
    <t xml:space="preserve"> 13  22 45      4   37   53.9      0    0    0.0        4   37   53.9</t>
  </si>
  <si>
    <t xml:space="preserve"> 14  22 30      2   25   31.5      0    0    0.0        2   25   31.5</t>
  </si>
  <si>
    <t xml:space="preserve"> 17  01 30      4   48   61.6      1    6   11.2        5   54   72.8</t>
  </si>
  <si>
    <t xml:space="preserve"> 19  00 00      3   12   29.4      4   83   86.1        7   95  115.5</t>
  </si>
  <si>
    <t xml:space="preserve"> 20  23 30      3   16   32.2      3   41   49.7        6   57   81.9</t>
  </si>
  <si>
    <t xml:space="preserve"> 21  23 56      4   42   57.4      3   74   72.8        7  116  130.2</t>
  </si>
  <si>
    <t xml:space="preserve"> 22  22 23      4   61   70.7      3   44   51.8        7  105  122.5</t>
  </si>
  <si>
    <t xml:space="preserve"> 24  00 30      5   94  100.8      3   33   44.1        8  127  144.9</t>
  </si>
  <si>
    <t xml:space="preserve"> 24  22 30      6  112  120.4      4   32   50.4       10  144  170.8</t>
  </si>
  <si>
    <t xml:space="preserve"> 25  23 00      5  136  130.2      4   33   51.1        9  169  181.3</t>
  </si>
  <si>
    <t xml:space="preserve"> 26  22 30      5  111  112.7      4   19   41.3        9  130  154.0</t>
  </si>
  <si>
    <t xml:space="preserve"> 27  23 30      6  109  118.3      3   14   30.8        9  123  149.1</t>
  </si>
  <si>
    <t xml:space="preserve"> 28  22 15      6   73   93.1      2    7   18.9        8   80  112.0</t>
  </si>
  <si>
    <t xml:space="preserve"> 30  06 15      4   43   58.1      2    9   20.3        6   52   78.4</t>
  </si>
  <si>
    <t xml:space="preserve"> Monthly Mean            80.5               44.8                125.3</t>
  </si>
  <si>
    <t xml:space="preserve"> June      1947     (k = 0.70)</t>
  </si>
  <si>
    <t xml:space="preserve">  1  02 00      4   15   38.5     11   67  123.9       15   82  162.4</t>
  </si>
  <si>
    <t xml:space="preserve">  3  23 45      3   21   35.7      8   82  113.4       11  103  149.1</t>
  </si>
  <si>
    <t xml:space="preserve">  7  23 50      7  142  148.4      4   10   35.0       11  152  183.4</t>
  </si>
  <si>
    <t xml:space="preserve">  9  02 45      3  119  104.3      2    4   16.8        5  123  121.1</t>
  </si>
  <si>
    <t xml:space="preserve"> 10  05 30      3   88   82.6      1    1    7.7        4   89   90.3</t>
  </si>
  <si>
    <t xml:space="preserve"> 12  01 35      6   56   81.2      1    1    7.7        7   57   88.9</t>
  </si>
  <si>
    <t xml:space="preserve"> 16  01 30      5   31   56.7      6   45   73.5       11   76  130.2</t>
  </si>
  <si>
    <t xml:space="preserve"> 18  00 25      7   52   85.4      9  105  136.5       16  157  221.9</t>
  </si>
  <si>
    <t xml:space="preserve"> 19  05 10      9   72  113.4      9  106  137.2       18  178  250.6</t>
  </si>
  <si>
    <t xml:space="preserve"> 20  02 30     14  118  180.6      9  128  152.6       23  246  333.2</t>
  </si>
  <si>
    <t xml:space="preserve"> 22  05 55      5   66   81.2      8   78  110.6       13  144  191.8</t>
  </si>
  <si>
    <t xml:space="preserve"> 24  00 45      8  133  149.1      6   65   87.5       14  198  236.6</t>
  </si>
  <si>
    <t xml:space="preserve"> 25  08 35      6   49   76.3      5   19   48.3       11   68  124.6</t>
  </si>
  <si>
    <t xml:space="preserve"> 26  00 45      7   72   99.4      6   31   63.7       13  103  163.1</t>
  </si>
  <si>
    <t xml:space="preserve"> 27  01 35      5   50   70.0      5   27   53.9       10   77  123.9</t>
  </si>
  <si>
    <t xml:space="preserve"> Monthly Mean            93.5               77.9                171.4</t>
  </si>
  <si>
    <t xml:space="preserve"> July      1947     (k = 0.70)</t>
  </si>
  <si>
    <t xml:space="preserve">  2  03 30      7   72   99.4      8   57   95.9       15  129  195.3</t>
  </si>
  <si>
    <t xml:space="preserve">  3  00 55      9   82  120.4      4   35   52.5       13  117  172.9</t>
  </si>
  <si>
    <t xml:space="preserve">  5  00 55      6   53   79.1      5   54   72.8       11  107  151.9</t>
  </si>
  <si>
    <t xml:space="preserve">  6  05 30      3   31   42.7      6   38   68.6        9   69  111.3</t>
  </si>
  <si>
    <t xml:space="preserve">  7  00 15      4   38   54.6      5   57   74.9        9   95  129.5</t>
  </si>
  <si>
    <t xml:space="preserve">  8  00 00      6   35   66.5      4   59   69.3       10   94  135.8</t>
  </si>
  <si>
    <t xml:space="preserve">  9  05 10      5   22   50.4      8   42   85.4       13   64  135.8</t>
  </si>
  <si>
    <t xml:space="preserve"> 10  00 40      6   31   63.7      9   52   99.4       15   83  163.1</t>
  </si>
  <si>
    <t xml:space="preserve"> 11  00 00      6   66   88.2      5   56   74.2       11  122  162.4</t>
  </si>
  <si>
    <t xml:space="preserve"> 14  00 30      9   79  118.3      5   14   44.8       14   93  163.1</t>
  </si>
  <si>
    <t xml:space="preserve"> 15  02 50      8  106  130.2      4   22   43.4       12  128  173.6</t>
  </si>
  <si>
    <t xml:space="preserve"> 16  01 00      6  104  114.8      8   33   79.1       14  137  193.9</t>
  </si>
  <si>
    <t xml:space="preserve"> 17  01 05      7  145  150.5      5   16   46.2       12  161  196.7</t>
  </si>
  <si>
    <t xml:space="preserve"> 18  00 00     10  170  189.0      8   36   81.2       18  206  270.2</t>
  </si>
  <si>
    <t xml:space="preserve"> 19  00 45      8  204  198.8      6   26   60.2       14  230  259.0</t>
  </si>
  <si>
    <t xml:space="preserve"> 20  03 00      8  147  158.9      4   41   56.7       12  188  215.6</t>
  </si>
  <si>
    <t xml:space="preserve"> 21  00 30     11  127  165.9      3   41   49.7       14  168  215.6</t>
  </si>
  <si>
    <t xml:space="preserve"> 22  07 35      8  133  149.1      6   69   90.3       14  202  239.4</t>
  </si>
  <si>
    <t xml:space="preserve"> 23  02 35      7  120  133.0      2   48   47.6        9  168  180.6</t>
  </si>
  <si>
    <t xml:space="preserve"> 24  01 20      8  132  148.4      2   61   56.7       10  193  205.1</t>
  </si>
  <si>
    <t xml:space="preserve"> 25  05 50      5   57   74.9      6   24   58.8       11   81  133.7</t>
  </si>
  <si>
    <t xml:space="preserve"> 26  02 30      5   97  102.9      5   35   59.5       10  132  162.4</t>
  </si>
  <si>
    <t xml:space="preserve"> 27  00 35      5   53   72.1      6   31   63.7       11   84  135.8</t>
  </si>
  <si>
    <t xml:space="preserve"> 28  00 30      5   48   68.6      7   42   78.4       12   90  147.0</t>
  </si>
  <si>
    <t xml:space="preserve"> 29  02 19      4   39   55.3      6   53   79.1       10   92  134.4</t>
  </si>
  <si>
    <t xml:space="preserve"> 30  00 30      5   34   58.8      5   76   88.2       10  110  147.0</t>
  </si>
  <si>
    <t xml:space="preserve"> 31  01 00      5   24   51.8      4   95   94.5        9  119  146.3</t>
  </si>
  <si>
    <t xml:space="preserve"> Monthly Mean           103.9               69.3                173.2</t>
  </si>
  <si>
    <t xml:space="preserve"> August    1947     (k = 0.70)</t>
  </si>
  <si>
    <t xml:space="preserve">  2  00 00      4   36   53.2      3  170  140.0        7  206  193.2</t>
  </si>
  <si>
    <t xml:space="preserve">  3  01 00      6   36   67.2      5  182  162.4       11  218  229.6</t>
  </si>
  <si>
    <t xml:space="preserve">  3  23 00      4   52   64.4      5  184  163.8        9  236  228.2</t>
  </si>
  <si>
    <t xml:space="preserve">  5  01 30      4   35   52.5      6  169  160.3       10  204  212.8</t>
  </si>
  <si>
    <t xml:space="preserve">  6  04 30      6   48   75.6      6  162  155.4       12  210  231.0</t>
  </si>
  <si>
    <t xml:space="preserve">  8  01 20      5  101  105.7      9  225  220.5       14  326  326.2</t>
  </si>
  <si>
    <t xml:space="preserve"> 11  00 55      7  143  149.1      9  111  140.7       16  254  289.8</t>
  </si>
  <si>
    <t xml:space="preserve"> 12  00 55      5  192  169.4      7  105  122.5       12  297  291.9</t>
  </si>
  <si>
    <t xml:space="preserve"> 13  02 20     10  222  225.4      6   70   91.0       16  292  316.4</t>
  </si>
  <si>
    <t xml:space="preserve"> 14  01 20     12  268  271.6      6   25   59.5       18  293  331.1</t>
  </si>
  <si>
    <t xml:space="preserve"> 15  00 30      9  222  218.4      8   43   86.1       17  265  304.5</t>
  </si>
  <si>
    <t xml:space="preserve"> 15  23 00      9  171  182.7      7   54   86.8       16  225  269.5</t>
  </si>
  <si>
    <t xml:space="preserve"> 17  00 25      6  112  120.4      7   64   93.8       13  176  214.2</t>
  </si>
  <si>
    <t xml:space="preserve"> 14  23 30      3   61   63.7      2    9   20.3        5   70   84.0</t>
  </si>
  <si>
    <t xml:space="preserve"> 16  00 30      5   65   80.5      4   10   35.0        9   75  115.5</t>
  </si>
  <si>
    <t xml:space="preserve"> 16  23 30      5   84   93.8      4   14   37.8        9   98  131.6</t>
  </si>
  <si>
    <t xml:space="preserve"> 18  01 20      6   93  107.1      3   36   46.2        9  129  153.3</t>
  </si>
  <si>
    <t xml:space="preserve"> 18  22 30      5   62   78.4      3   18   33.6        8   80  112.0</t>
  </si>
  <si>
    <t xml:space="preserve"> 19  23 30      5   51   70.7      3   24   37.8        8   75  108.5</t>
  </si>
  <si>
    <t xml:space="preserve"> 21  01 00      5   40   63.0      4   18   40.6        9   58  103.6</t>
  </si>
  <si>
    <t xml:space="preserve"> 21  23 30      3   34   44.8      4   12   36.4        7   46   81.2</t>
  </si>
  <si>
    <t xml:space="preserve"> 23  00 00      4   48   61.6      5   66   81.2        9  114  142.8</t>
  </si>
  <si>
    <t xml:space="preserve"> 26  00 30      1   10   14.0      5   48   68.6        6   58   82.6</t>
  </si>
  <si>
    <t xml:space="preserve"> 26  23 00      2    4   16.8      4   39   55.3        6   43   72.1</t>
  </si>
  <si>
    <t xml:space="preserve"> 28  02 00      0    0    0.0      4   16   39.2        4   16   39.2</t>
  </si>
  <si>
    <t xml:space="preserve"> 31  00 00      2   20   28.0      3    5   24.5        5   25   52.5</t>
  </si>
  <si>
    <t xml:space="preserve"> Monthly Mean            48.4               50.6                 99.0</t>
  </si>
  <si>
    <t xml:space="preserve"> September 1950     (k = 0.70)</t>
  </si>
  <si>
    <t xml:space="preserve">  1  00 30      4   54   65.8      3   10   28.0        7   64   93.8</t>
  </si>
  <si>
    <t xml:space="preserve">  1  23 00      2   29   34.3      2    5   17.5        4   34   51.8</t>
  </si>
  <si>
    <t xml:space="preserve">  2  22 15      2   22   29.4      3    4   23.8        5   26   53.2</t>
  </si>
  <si>
    <t xml:space="preserve">  3  22 30      3   28   40.6      3    6   25.2        6   34   65.8</t>
  </si>
  <si>
    <t xml:space="preserve">  4  23 00      3   13   30.1      2    5   17.5        5   18   47.6</t>
  </si>
  <si>
    <t xml:space="preserve">  6  00 00      2    4   16.8      0    0    0.0        2    4   16.8</t>
  </si>
  <si>
    <t xml:space="preserve">  7  23 00      1    3    9.1      2    3   16.1        3    6   25.2</t>
  </si>
  <si>
    <t xml:space="preserve">  9  00 30      3    8   26.6      1   11   14.7        4   19   41.3</t>
  </si>
  <si>
    <t xml:space="preserve">  9  23 00      3    6   25.2      1   13   16.1        4   19   41.3</t>
  </si>
  <si>
    <t xml:space="preserve"> 10  23 23      1    2    8.4      1   19   20.3        2   21   28.7</t>
  </si>
  <si>
    <t xml:space="preserve"> 11  23 42      1    2    8.4      2   26   32.2        3   28   40.6</t>
  </si>
  <si>
    <t xml:space="preserve"> 13  00 00      2   16   25.2      2   25   31.5        4   41   56.7</t>
  </si>
  <si>
    <t xml:space="preserve"> 13  23 30      2   29   34.3      3   34   44.8        5   63   79.1</t>
  </si>
  <si>
    <t xml:space="preserve"> 14  22 30      5   27   53.9      3   42   50.4        8   69  104.3</t>
  </si>
  <si>
    <t xml:space="preserve"> 15  23 00      3   37   46.9      3   31   42.7        6   68   89.6</t>
  </si>
  <si>
    <t xml:space="preserve"> 17  00 15      4   27   46.9      3   16   32.2        7   43   79.1</t>
  </si>
  <si>
    <t xml:space="preserve"> 17  22 30      3   50   56.0      3   23   37.1        6   73   93.1</t>
  </si>
  <si>
    <t xml:space="preserve"> 19  00 00      4   35   52.5      2   37   39.9        6   72   92.4</t>
  </si>
  <si>
    <t xml:space="preserve"> 21  00 00      4   26   46.2      3   16   32.2        7   42   78.4</t>
  </si>
  <si>
    <t xml:space="preserve"> 23  00 00      3   21   35.7      3    7   25.9        6   28   61.6</t>
  </si>
  <si>
    <t xml:space="preserve"> 23  23 00      3   25   38.5      0    0    0.0        3   25   38.5</t>
  </si>
  <si>
    <t xml:space="preserve"> 24  23 30      3   31   42.7      1    1    7.7        4   32   50.4</t>
  </si>
  <si>
    <t xml:space="preserve"> 25  23 56      3   41   49.7      0    0    0.0        3   41   49.7</t>
  </si>
  <si>
    <t xml:space="preserve"> 26  23 30      3   21   35.7      1    2    8.4        4   23   44.1</t>
  </si>
  <si>
    <t xml:space="preserve"> 28  00 30      4   43   58.1      2    5   17.5        6   48   75.6</t>
  </si>
  <si>
    <t xml:space="preserve"> 30  02 30      2   10   21.0      2   12   22.4        4   22   43.4</t>
  </si>
  <si>
    <t xml:space="preserve"> Monthly Mean            36.1               23.2                 59.3</t>
  </si>
  <si>
    <t xml:space="preserve"> October   1950     (k = 0.70)</t>
  </si>
  <si>
    <t xml:space="preserve">  1  00 00      3    7   25.9      2   13   23.1        5   20   49.0</t>
  </si>
  <si>
    <t xml:space="preserve">  3  01 30      2   13   23.1      2   33   37.1        4   46   60.2</t>
  </si>
  <si>
    <t xml:space="preserve">  6  00 40      3   25   38.5      1   29   27.3        4   54   65.8</t>
  </si>
  <si>
    <t xml:space="preserve">  7  00 00      3   24   37.8      1   10   14.0        4   34   51.8</t>
  </si>
  <si>
    <t xml:space="preserve">  8  00 00      4   48   61.6      2   10   21.0        6   58   82.6</t>
  </si>
  <si>
    <t xml:space="preserve">  9  00 00      3   47   53.9      3   24   37.8        6   71   91.7</t>
  </si>
  <si>
    <t xml:space="preserve"> 13  00 00      5   12   43.4      4   40   56.0        9   52   99.4</t>
  </si>
  <si>
    <t xml:space="preserve"> 14  00 00      4   17   39.9      2   60   56.0        6   77   95.9</t>
  </si>
  <si>
    <t xml:space="preserve"> 14  23 30      2    6   18.2      2   67   60.9        4   73   79.1</t>
  </si>
  <si>
    <t xml:space="preserve"> 15  23 30      3   10   28.0      3   58   61.6        6   68   89.6</t>
  </si>
  <si>
    <t xml:space="preserve"> 18  00 00      1    7   11.9      3   82   78.4        4   89   90.3</t>
  </si>
  <si>
    <t xml:space="preserve"> 19  00 00      1    3    9.1      3   33   44.1        4   36   53.2</t>
  </si>
  <si>
    <t xml:space="preserve"> 20  00 40      0    0    0.0      2   36   39.2        2   36   39.2</t>
  </si>
  <si>
    <t xml:space="preserve">  5  00 20      2   12   22.4      4   18   40.6        6   30   63.0</t>
  </si>
  <si>
    <t xml:space="preserve">  6  01 10      3   16   32.2      5   23   51.1        8   39   83.3</t>
  </si>
  <si>
    <t xml:space="preserve">  7  01 40      4   17   39.9      3   16   32.2        7   33   72.1</t>
  </si>
  <si>
    <t xml:space="preserve">  8  04 00      4   29   48.3      3   23   37.1        7   52   85.4</t>
  </si>
  <si>
    <t xml:space="preserve"> 10  01 00      3   30   42.0      1    1    7.7        4   31   49.7</t>
  </si>
  <si>
    <t xml:space="preserve"> 11  02 00      3   64   65.8      1    2    8.4        4   66   74.2</t>
  </si>
  <si>
    <t xml:space="preserve"> 12  00 10      3   43   51.1      1    4    9.8        4   47   60.9</t>
  </si>
  <si>
    <t xml:space="preserve"> 13  00 15      5   68   82.6      2   17   25.9        7   85  108.5</t>
  </si>
  <si>
    <t xml:space="preserve"> 14  01 30      5   67   81.9      3   21   35.7        8   88  117.6</t>
  </si>
  <si>
    <t xml:space="preserve"> 15  03 50      8   54   93.8      6   47   74.9       14  101  168.7</t>
  </si>
  <si>
    <t xml:space="preserve"> 16  01 00      8   78  110.6     11   97  144.9       19  175  255.5</t>
  </si>
  <si>
    <t xml:space="preserve"> 17  00 40      8   34   79.8      8   88  117.6       16  122  197.4</t>
  </si>
  <si>
    <t xml:space="preserve"> 19  01 00      5   19   48.3      8   90  119.0       13  109  167.3</t>
  </si>
  <si>
    <t xml:space="preserve"> 21  02 00      5   42   64.4      8  100  126.0       13  142  190.4</t>
  </si>
  <si>
    <t xml:space="preserve"> 22  06 00      6   36   67.2      8  110  133.0       14  146  200.2</t>
  </si>
  <si>
    <t xml:space="preserve"> 23  01 50      5   46   67.2      7  100  119.0       12  146  186.2</t>
  </si>
  <si>
    <t xml:space="preserve"> 26  01 10      9   39   90.3      9   66  109.2       18  105  199.5</t>
  </si>
  <si>
    <t xml:space="preserve"> 27  01 00      6   26   60.2      4   59   69.3       10   85  129.5</t>
  </si>
  <si>
    <t xml:space="preserve"> 28  06 25      6   19   55.3      4   47   60.9       10   66  116.2</t>
  </si>
  <si>
    <t xml:space="preserve"> 29  02 00      5   21   49.7      8   57   95.9       13   78  145.6</t>
  </si>
  <si>
    <t xml:space="preserve"> 30  01 55      6   20   56.0      5   32   57.4       11   52  113.4</t>
  </si>
  <si>
    <t xml:space="preserve"> Monthly Mean            56.6               70.4                127.0</t>
  </si>
  <si>
    <t xml:space="preserve"> December  1947     (k = 0.70)</t>
  </si>
  <si>
    <t xml:space="preserve">  1  02 05      4   21   42.7      6   60   84.0       10   81  126.7</t>
  </si>
  <si>
    <t xml:space="preserve">  2  01 10      4   18   40.6      6   39   69.3       10   57  109.9</t>
  </si>
  <si>
    <t xml:space="preserve">  3  01 15      4   14   37.8      5   41   63.7        9   55  101.5</t>
  </si>
  <si>
    <t xml:space="preserve">  4  00 25      4   18   40.6      3   38   47.6        7   56   88.2</t>
  </si>
  <si>
    <t xml:space="preserve">  5  02 30      4   27   46.9      3   26   39.2        7   53   86.1</t>
  </si>
  <si>
    <t xml:space="preserve">  6  02 00      4   19   41.3      3   45   52.5        7   64   93.8</t>
  </si>
  <si>
    <t xml:space="preserve">  7  00 55      4   25   45.5      4   44   58.8        8   69  104.3</t>
  </si>
  <si>
    <t xml:space="preserve">  8  04 00      3   29   41.3      4   75   80.5        7  104  121.8</t>
  </si>
  <si>
    <t xml:space="preserve">  9  05 45      3   26   39.2      3   73   72.1        6   99  111.3</t>
  </si>
  <si>
    <t xml:space="preserve"> 10  02 55      3   23   37.1      3   90   84.0        6  113  121.1</t>
  </si>
  <si>
    <t xml:space="preserve"> 11  00 40      4   26   46.2      3  133  114.1        7  159  160.3</t>
  </si>
  <si>
    <t xml:space="preserve"> 12  01 30      3   10   28.0      4  111  105.7        7  121  133.7</t>
  </si>
  <si>
    <t xml:space="preserve"> 13  00 40      3    5   24.5      5   95  101.5        8  100  126.0</t>
  </si>
  <si>
    <t xml:space="preserve"> 14  01 00      3    4   23.8      6  108  117.6        9  112  141.4</t>
  </si>
  <si>
    <t xml:space="preserve"> 15  01 30      3    7   25.9      7   89  111.3       10   96  137.2</t>
  </si>
  <si>
    <t xml:space="preserve"> 17  05 50      4   29   48.3      5   67   81.9        9   96  130.2</t>
  </si>
  <si>
    <t xml:space="preserve"> 18  02 00      5   33   58.1      4   35   52.5        9   68  110.6</t>
  </si>
  <si>
    <t xml:space="preserve"> 19  00 40      7   52   85.4      4   28   47.6       11   80  133.0</t>
  </si>
  <si>
    <t xml:space="preserve"> 10  03 50      3  101   91.7      3   26   39.2        6  127  130.9</t>
  </si>
  <si>
    <t xml:space="preserve"> 11  05 00      4   87   88.9      2   13   23.1        6  100  112.0</t>
  </si>
  <si>
    <t xml:space="preserve"> 12  00 30      5   80   91.0      1    3    9.1        6   83  100.1</t>
  </si>
  <si>
    <t xml:space="preserve"> 13  05 40      5  142  134.4      1    7   11.9        6  149  146.3</t>
  </si>
  <si>
    <t xml:space="preserve"> 14  00 30      5   84   93.8      2    6   18.2        7   90  112.0</t>
  </si>
  <si>
    <t xml:space="preserve"> 15  01 10      3   67   67.9      2   12   22.4        5   79   90.3</t>
  </si>
  <si>
    <t xml:space="preserve"> 16  02 30      2   18   26.6      1    2    8.4        3   20   35.0</t>
  </si>
  <si>
    <t xml:space="preserve"> 17  00 30      1    4    9.8      1    2    8.4        2    6   18.2</t>
  </si>
  <si>
    <t xml:space="preserve"> 17  23 30      1    2    8.4      1    1    7.7        2    3   16.1</t>
  </si>
  <si>
    <t xml:space="preserve"> 19  05 15      1    1    7.7      0    0    0.0        1    1    7.7</t>
  </si>
  <si>
    <t xml:space="preserve"> 19  23 00      0    0    0.0      0    0    0.0        0    0    0.0</t>
  </si>
  <si>
    <t xml:space="preserve"> 23  02 45      0    0    0.0      0    0    0.0        0    0    0.0</t>
  </si>
  <si>
    <t xml:space="preserve"> 24  05 10      1    5   10.5      1    2    8.4        2    7   18.9</t>
  </si>
  <si>
    <t xml:space="preserve"> 25  01 00      1   14   16.8      1    8   12.6        2   22   29.4</t>
  </si>
  <si>
    <t xml:space="preserve"> 26  00 30      1   22   22.4      1    5   10.5        2   27   32.9</t>
  </si>
  <si>
    <t xml:space="preserve"> 26  23 45      1   30   28.0      2    7   18.9        3   37   46.9</t>
  </si>
  <si>
    <t xml:space="preserve"> 28  00 00      1   26   25.2      2    6   18.2        3   32   43.4</t>
  </si>
  <si>
    <t xml:space="preserve"> 29  00 30      1   27   25.9      1    1    7.7        2   28   33.6</t>
  </si>
  <si>
    <t xml:space="preserve"> 30  06 10      1   19   20.3      0    0    0.0        1   19   20.3</t>
  </si>
  <si>
    <t xml:space="preserve"> 31  00 00      1    8   12.6      0    0    0.0        1    8   12.6</t>
  </si>
  <si>
    <t xml:space="preserve"> Monthly Mean            35.0               24.6                 59.7</t>
  </si>
  <si>
    <t xml:space="preserve"> January   1949     (k = 0.70)</t>
  </si>
  <si>
    <t xml:space="preserve">  2  01 00      3   23   37.1      6   43   72.1        9   66  109.2</t>
  </si>
  <si>
    <t xml:space="preserve">  4  01 00      3   21   35.7      7   31   70.7       10   52  106.4</t>
  </si>
  <si>
    <t xml:space="preserve">  5  00 40      5   33   58.1      4   21   42.7        9   54  100.8</t>
  </si>
  <si>
    <t xml:space="preserve">  6  01 05      2   12   22.4      4   16   39.2        6   28   61.6</t>
  </si>
  <si>
    <t xml:space="preserve">  7  05 30      3   22   36.4      4   26   46.2        7   48   82.6</t>
  </si>
  <si>
    <t xml:space="preserve">  8  04 30      2   20   28.0      8   57   95.9       10   77  123.9</t>
  </si>
  <si>
    <t xml:space="preserve">  9  00 45      3    8   26.6      9   55  101.5       12   63  128.1</t>
  </si>
  <si>
    <t xml:space="preserve"> 10  05 00      2    7   18.9     11   95  143.5       13  102  162.4</t>
  </si>
  <si>
    <t xml:space="preserve"> 11  05 00      3   10   28.0      9   98  131.6       12  108  159.6</t>
  </si>
  <si>
    <t xml:space="preserve"> 12  00 25      4   26   46.2      9   87  123.9       13  113  170.1</t>
  </si>
  <si>
    <t xml:space="preserve"> 13  04 40      4   39   55.3      8   50   91.0       12   89  146.3</t>
  </si>
  <si>
    <t xml:space="preserve"> 14  06 00      4   37   53.9      7   42   78.4       11   79  132.3</t>
  </si>
  <si>
    <t xml:space="preserve"> 16  01 10      4   52   64.4      5   52   71.4        9  104  135.8</t>
  </si>
  <si>
    <t xml:space="preserve"> 17  00 20      7   83  107.1      5   56   74.2       12  139  181.3</t>
  </si>
  <si>
    <t xml:space="preserve"> 18  00 30      5   78   89.6      7   57   88.9       12  135  178.5</t>
  </si>
  <si>
    <t xml:space="preserve"> 31  00 50      3   22   36.4      3   24   37.8        6   46   74.2</t>
  </si>
  <si>
    <t xml:space="preserve"> Monthly Mean            21.5               17.6                 39.1</t>
  </si>
  <si>
    <t xml:space="preserve"> February  1946     (k = 0.70)</t>
  </si>
  <si>
    <t xml:space="preserve">  2  03 25      1   44   37.8      5   39   62.3        6   83  100.1</t>
  </si>
  <si>
    <t xml:space="preserve">  3  02 35      1   31   28.7      5   24   51.8        6   55   80.5</t>
  </si>
  <si>
    <t xml:space="preserve">  4  01 35      1   52   43.4      5   24   51.8        6   76   95.2</t>
  </si>
  <si>
    <t xml:space="preserve">  5  02 50      2   53   51.1      3   17   32.9        5   70   84.0</t>
  </si>
  <si>
    <t xml:space="preserve">  6  05 30      3   73   72.1      2   12   22.4        5   85   94.5</t>
  </si>
  <si>
    <t xml:space="preserve">  8  02 45      4   59   69.3      2   15   24.5        6   74   93.8</t>
  </si>
  <si>
    <t xml:space="preserve">  9  00 45      4   40   56.0      2   11   21.7        6   51   77.7</t>
  </si>
  <si>
    <t xml:space="preserve"> 10  05 35      3   34   44.8      2   10   21.0        5   44   65.8</t>
  </si>
  <si>
    <t xml:space="preserve"> 11  03 24      3   46   53.2      2   10   21.0        5   56   74.2</t>
  </si>
  <si>
    <t xml:space="preserve"> 12  04 05      5   47   67.9      2   13   23.1        7   60   91.0</t>
  </si>
  <si>
    <t xml:space="preserve"> 13  03 00      7   35   73.5      2    6   18.2        9   41   91.7</t>
  </si>
  <si>
    <t xml:space="preserve"> 14  02 00      6   28   61.6      1    4    9.8        7   32   71.4</t>
  </si>
  <si>
    <t xml:space="preserve"> 15  04 00      5   34   58.8      0    0    0.0        5   34   58.8</t>
  </si>
  <si>
    <t xml:space="preserve"> 17  03 10      4   28   47.6      1    2    8.4        5   30   56.0</t>
  </si>
  <si>
    <t xml:space="preserve"> 18  04 35      3   29   41.3      1    2    8.4        4   31   49.7</t>
  </si>
  <si>
    <t xml:space="preserve"> 19  04 45      3   16   32.2      1    3    9.1        4   19   41.3</t>
  </si>
  <si>
    <t xml:space="preserve"> 20  02 20      2   21   28.7      2    7   18.9        4   28   47.6</t>
  </si>
  <si>
    <t xml:space="preserve"> 21  02 15      2   17   25.9      4   13   37.1        6   30   63.0</t>
  </si>
  <si>
    <t xml:space="preserve"> 22  00 20      3   14   30.8      4   15   38.5        7   29   69.3</t>
  </si>
  <si>
    <t xml:space="preserve"> 25  00 30      2    8   19.6      4   23   44.1        6   31   63.7</t>
  </si>
  <si>
    <t xml:space="preserve"> 26  02 00      4    6   32.2      4   28   47.6        8   34   79.8</t>
  </si>
  <si>
    <t xml:space="preserve"> 28  02 55      3   18   33.6      4   15   38.5        7   33   72.1</t>
  </si>
  <si>
    <t xml:space="preserve"> Monthly Mean            45.9               27.8                 73.7</t>
  </si>
  <si>
    <t xml:space="preserve"> March     1946     (k = 0.70)</t>
  </si>
  <si>
    <t xml:space="preserve">  4  02 15      3   61   63.7      3   15   31.5        6   76   95.2</t>
  </si>
  <si>
    <t xml:space="preserve">  5  00 30      3   58   61.6      3   16   32.2        6   74   93.8</t>
  </si>
  <si>
    <t xml:space="preserve">  7  01 00      3   27   39.9      2    8   19.6        5   35   59.5</t>
  </si>
  <si>
    <t xml:space="preserve">  8  01 05      3   36   46.2      3   19   34.3        6   55   80.5</t>
  </si>
  <si>
    <t xml:space="preserve">  9  01 00      1   25   24.5      2    7   18.9        3   32   43.4</t>
  </si>
  <si>
    <t xml:space="preserve"> 11  00 05      2   14   23.8      4   17   39.9        6   31   63.7</t>
  </si>
  <si>
    <t xml:space="preserve"> 14  00 50      2    2   15.4      3   18   33.6        5   20   49.0</t>
  </si>
  <si>
    <t xml:space="preserve"> 15  01 50      0    0    0.0      5   33   58.1        5   33   58.1</t>
  </si>
  <si>
    <t xml:space="preserve"> 16  00 10      0    0    0.0      3   16   32.2        3   16   32.2</t>
  </si>
  <si>
    <t xml:space="preserve"> 19  01 20      1    8   12.6      5   36   60.2        6   44   72.8</t>
  </si>
  <si>
    <t xml:space="preserve"> 22  01 25      2    5   17.5      7   51   84.7        9   56  102.2</t>
  </si>
  <si>
    <t xml:space="preserve"> 24  02 10      1   18   19.6      3    9   27.3        4   27   46.9</t>
  </si>
  <si>
    <t xml:space="preserve"> 25  02 40      1   32   29.4      3    8   26.6        4   40   56.0</t>
  </si>
  <si>
    <t xml:space="preserve"> 26  00 30      1   15   17.5      2    3   16.1        3   18   33.6</t>
  </si>
  <si>
    <t xml:space="preserve"> 27  00 15      1   24   23.8      1    1    7.7        2   25   31.5</t>
  </si>
  <si>
    <t xml:space="preserve"> 28  00 00      1   18   19.6      2    3   16.1        3   21   35.7</t>
  </si>
  <si>
    <t xml:space="preserve"> 29  03 00      2   15   24.5      2    9   20.3        4   24   44.8</t>
  </si>
  <si>
    <t xml:space="preserve"> 30  00 15      2   14   23.8      3   11   28.7        5   25   52.5</t>
  </si>
  <si>
    <t xml:space="preserve"> 31  00 50      2   12   22.4      4   12   36.4        6   24   58.8</t>
  </si>
  <si>
    <t xml:space="preserve"> Monthly Mean            25.6               32.9                 58.4</t>
  </si>
  <si>
    <t xml:space="preserve"> April     1946     (k = 0.70)</t>
  </si>
  <si>
    <t xml:space="preserve"> 31  23 40      2   18   26.6      3   12   29.4        5   30   56.0</t>
  </si>
  <si>
    <t xml:space="preserve">  2  00 00      2   32   36.4      5   15   45.5        7   47   81.9</t>
  </si>
  <si>
    <t xml:space="preserve">  3  01 00      2   25   31.5      4   18   40.6        6   43   72.1</t>
  </si>
  <si>
    <t xml:space="preserve">  4  22 15      1   22   22.4      5   17   46.9        6   39   69.3</t>
  </si>
  <si>
    <t xml:space="preserve">  7  01 20      1   17   18.9      7   19   62.3        8   36   81.2</t>
  </si>
  <si>
    <t xml:space="preserve">  7  23 45      1    3    9.1      7   12   57.4        8   15   66.5</t>
  </si>
  <si>
    <t xml:space="preserve">  9  00 05      1    3    9.1      6   19   55.3        7   22   64.4</t>
  </si>
  <si>
    <t xml:space="preserve"> 12  03 40      0    0    0.0      6   21   56.7        6   21   56.7</t>
  </si>
  <si>
    <t xml:space="preserve"> 14  23 48      0    0    0.0      4   21   42.7        4   21   42.7</t>
  </si>
  <si>
    <t xml:space="preserve"> 16  01 40      0    0    0.0      4   34   51.8        4   34   51.8</t>
  </si>
  <si>
    <t xml:space="preserve"> 18  00 00      1    2    8.4      3   16   32.2        4   18   40.6</t>
  </si>
  <si>
    <t xml:space="preserve"> 19  00 00      1    2    8.4      3   26   39.2        4   28   47.6</t>
  </si>
  <si>
    <t xml:space="preserve"> 19  23 55      2    4   16.8      3   27   39.9        5   31   56.7</t>
  </si>
  <si>
    <t xml:space="preserve"> 21  06 45      2    7   18.9      3    8   26.6        5   15   45.5</t>
  </si>
  <si>
    <t xml:space="preserve"> 22  00 20      2   26   32.2      2    7   18.9        4   33   51.1</t>
  </si>
  <si>
    <t xml:space="preserve"> 22  23 40      2   23   30.1      3    9   27.3        5   32   57.4</t>
  </si>
  <si>
    <t xml:space="preserve">  5  00 40      5   50   70.0      6   59   83.3       11  109  153.3</t>
  </si>
  <si>
    <t xml:space="preserve">  6  06 30      4   81   84.7      6   46   74.2       10  127  158.9</t>
  </si>
  <si>
    <t xml:space="preserve">  7  04 00      4   88   89.6      4   44   58.8        8  132  148.4</t>
  </si>
  <si>
    <t xml:space="preserve">  8  02 00      5   77   88.9      5   36   60.2       10  113  149.1</t>
  </si>
  <si>
    <t xml:space="preserve">  9  05 00      4   50   63.0      7   29   69.3       11   79  132.3</t>
  </si>
  <si>
    <t xml:space="preserve"> 10  00 30      6   54   79.8      5   40   63.0       11   94  142.8</t>
  </si>
  <si>
    <t xml:space="preserve"> 11  23 30      6   27   60.9      5   41   63.7       11   68  124.6</t>
  </si>
  <si>
    <t xml:space="preserve"> 13  05 30      5   65   80.5      5   47   67.9       10  112  148.4</t>
  </si>
  <si>
    <t xml:space="preserve"> 13  23 45      6   48   75.6      4   34   51.8       10   82  127.4</t>
  </si>
  <si>
    <t xml:space="preserve"> 15  03 30      5   63   79.1      4   27   46.9        9   90  126.0</t>
  </si>
  <si>
    <t xml:space="preserve"> 16  00 25      4   52   64.4      3   19   34.3        7   71   98.7</t>
  </si>
  <si>
    <t xml:space="preserve"> 17  01 50      4   92   92.4      4   53   65.1        8  145  157.5</t>
  </si>
  <si>
    <t xml:space="preserve"> 18  00 00      6  106  116.2      5   78   89.6       11  184  205.8</t>
  </si>
  <si>
    <t xml:space="preserve"> 19  05 00      5   93  100.1      3   56   60.2        8  149  160.3</t>
  </si>
  <si>
    <t xml:space="preserve"> 19  23 00      7  104  121.8      3   49   55.3       10  153  177.1</t>
  </si>
  <si>
    <t xml:space="preserve"> 22  01 00      6   97  109.9      5   61   77.7       11  158  187.6</t>
  </si>
  <si>
    <t xml:space="preserve"> 24  00 20      6  103  114.1      6   68   89.6       12  171  203.7</t>
  </si>
  <si>
    <t xml:space="preserve"> 25  00 30      5   49   69.3      7   38   75.6       12   87  144.9</t>
  </si>
  <si>
    <t xml:space="preserve"> 26  00 30      6   86  102.2      6   76   95.2       12  162  197.4</t>
  </si>
  <si>
    <t xml:space="preserve"> 28  00 15      6   49   76.3      5   50   70.0       11   99  146.3</t>
  </si>
  <si>
    <t xml:space="preserve"> 29  01 10      5   33   58.1      5   40   63.0       10   73  121.1</t>
  </si>
  <si>
    <t xml:space="preserve"> 30  00 10      5   20   49.0      5   52   71.4       10   72  120.4</t>
  </si>
  <si>
    <t xml:space="preserve"> Monthly Mean            83.6               67.3                150.8</t>
  </si>
  <si>
    <t xml:space="preserve"> May       1949     (k = 0.70)</t>
  </si>
  <si>
    <t xml:space="preserve">  2  00 46      6   38   68.6      4   28   47.6       10   66  116.2</t>
  </si>
  <si>
    <t xml:space="preserve">  3  00 20      9   58  103.6      4   11   35.7       13   69  139.3</t>
  </si>
  <si>
    <t xml:space="preserve">  3  23 30      8  113  135.1      2   14   23.8       10  127  158.9</t>
  </si>
  <si>
    <t xml:space="preserve">  6  02 50      8  114  135.8      4   14   37.8       12  128  173.6</t>
  </si>
  <si>
    <t xml:space="preserve">  7  23 40      6   56   81.2      4   36   53.2       10   92  134.4</t>
  </si>
  <si>
    <t xml:space="preserve">  9  00 30      5   42   64.4      4   65   73.5        9  107  137.9</t>
  </si>
  <si>
    <t xml:space="preserve">  9  23 20      4   18   40.6      3   75   73.5        7   93  114.1</t>
  </si>
  <si>
    <t xml:space="preserve"> 11  00 00      4   16   39.2      3   47   53.9        7   63   93.1</t>
  </si>
  <si>
    <t xml:space="preserve"> 11  23 30      2    8   19.6      4   51   63.7        6   59   83.3</t>
  </si>
  <si>
    <t xml:space="preserve"> 13  23 30      4   22   43.4      2   11   21.7        6   33   65.1</t>
  </si>
  <si>
    <t xml:space="preserve"> 14  22 45      3   13   30.1      3   20   35.0        6   33   65.1</t>
  </si>
  <si>
    <t xml:space="preserve"> 15  23 00      3   11   28.7      2   23   30.1        5   34   58.8</t>
  </si>
  <si>
    <t xml:space="preserve"> 16  22 30      4   36   53.2      3   39   48.3        7   75  101.5</t>
  </si>
  <si>
    <t xml:space="preserve"> 18  01 00      6   56   81.2      3   55   59.5        9  111  140.7</t>
  </si>
  <si>
    <t xml:space="preserve"> 20  23 30      2   35   38.5      5   60   77.0        7   95  115.5</t>
  </si>
  <si>
    <t xml:space="preserve"> 21  23 30      2   15   24.5      5   73   86.1        7   88  110.6</t>
  </si>
  <si>
    <t xml:space="preserve"> 23  23 00      8   51   91.7      5   40   63.0       13   91  154.7</t>
  </si>
  <si>
    <t xml:space="preserve"> 25  00 50      7   20   63.0      7   55   87.5       14   75  150.5</t>
  </si>
  <si>
    <t xml:space="preserve"> 25  23 30      6   42   71.4      4   26   46.2       10   68  117.6</t>
  </si>
  <si>
    <t xml:space="preserve"> 27  00 30      8   64  100.8      4   25   45.5       12   89  146.3</t>
  </si>
  <si>
    <t xml:space="preserve"> 28  01 50      9   64  107.8      3   15   31.5       12   79  139.3</t>
  </si>
  <si>
    <t xml:space="preserve"> 29  00 30      9   77  116.9      2   17   25.9       11   94  142.8</t>
  </si>
  <si>
    <t xml:space="preserve"> 30  00 30      7  127  137.9      2   15   24.5        9  142  162.4</t>
  </si>
  <si>
    <t xml:space="preserve"> Monthly Mean            72.9               49.8                122.7</t>
  </si>
  <si>
    <t xml:space="preserve"> June      1949     (k = 0.70)</t>
  </si>
  <si>
    <t xml:space="preserve"> 31  23 30      7  120  133.0      2   40   42.0        9  160  175.0</t>
  </si>
  <si>
    <t xml:space="preserve">  2  00 00      6  103  114.1      3   22   36.4        9  125  150.5</t>
  </si>
  <si>
    <t xml:space="preserve">  3  07 00      7   77  102.9      4   24   44.8       11  101  147.7</t>
  </si>
  <si>
    <t xml:space="preserve">  4  03 30      5   59   76.3      4   16   39.2        9   75  115.5</t>
  </si>
  <si>
    <t xml:space="preserve">  5  01 00      5   76   88.2      3   21   35.7        8   97  123.9</t>
  </si>
  <si>
    <t xml:space="preserve">  6  00 30      7   80  105.0      4   18   40.6       11   98  145.6</t>
  </si>
  <si>
    <t xml:space="preserve"> 11  01 00      3   26   39.2      4   25   45.5        7   51   84.7</t>
  </si>
  <si>
    <t xml:space="preserve"> 11  23 30      4   22   43.4      7   42   78.4       11   64  121.8</t>
  </si>
  <si>
    <t xml:space="preserve"> 12  23 10      3    7   25.9      8   78  110.6       11   85  136.5</t>
  </si>
  <si>
    <t xml:space="preserve"> 14  08 00      3   14   30.8      8   72  106.4       11   86  137.2</t>
  </si>
  <si>
    <t xml:space="preserve"> 14  23 50      1    6   11.2      5   55   73.5        6   61   84.7</t>
  </si>
  <si>
    <t xml:space="preserve"> 17  03 00      4   14   37.8      2   44   44.8        6   58   82.6</t>
  </si>
  <si>
    <t xml:space="preserve"> 22  00 30      6   39   69.3      3   13   30.1        9   52   99.4</t>
  </si>
  <si>
    <t xml:space="preserve"> 23  00 00      8   68  103.6      2   15   24.5       10   83  128.1</t>
  </si>
  <si>
    <t xml:space="preserve"> 25  23 00      7   73  100.1      3   44   51.8       10  117  151.9</t>
  </si>
  <si>
    <t xml:space="preserve"> 28  02 00      8  180  182.0      3   44   51.8       11  224  233.8</t>
  </si>
  <si>
    <t xml:space="preserve"> 29  05 30      6  203  184.1      5   50   70.0       11  253  254.1</t>
  </si>
  <si>
    <t xml:space="preserve"> Monthly Mean            85.1               54.5                139.6</t>
  </si>
  <si>
    <t xml:space="preserve"> July      1949     (k = 0.70)</t>
  </si>
  <si>
    <t xml:space="preserve">  1  00 20      7  116  130.2      6   83  100.1       13  199  230.3</t>
  </si>
  <si>
    <t xml:space="preserve">  1  23 30      6   91  105.7      5   53   72.1       11  144  177.8</t>
  </si>
  <si>
    <t xml:space="preserve">  3  22 10      4   77   81.9      3   29   41.3        7  106  123.2</t>
  </si>
  <si>
    <t xml:space="preserve">  4  23 00      1   40   35.0      5   26   53.2        6   66   88.2</t>
  </si>
  <si>
    <t xml:space="preserve">  5  23 00      1    8   12.6      6   28   61.6        7   36   74.2</t>
  </si>
  <si>
    <t xml:space="preserve">  6  22 30      1    5   10.5      7   66   95.2        8   71  105.7</t>
  </si>
  <si>
    <t xml:space="preserve">  9  00 00      1    2    8.4      5   55   73.5        6   57   81.9</t>
  </si>
  <si>
    <t xml:space="preserve"> 10  00 45      2    3   16.1      4   38   54.6        6   41   70.7</t>
  </si>
  <si>
    <t xml:space="preserve"> 11  00 30      3   19   34.3      3   20   35.0        6   39   69.3</t>
  </si>
  <si>
    <t xml:space="preserve"> 11  22 30      3   31   42.7      5   19   48.3        8   50   91.0</t>
  </si>
  <si>
    <t xml:space="preserve"> 13  00 00      2   43   44.1      6   30   63.0        8   73  107.1</t>
  </si>
  <si>
    <t xml:space="preserve"> 13  23 30      1   53   44.1      5   36   60.2        6   89  104.3</t>
  </si>
  <si>
    <t xml:space="preserve"> 19  00 20      4   78   82.6      2    9   20.3        6   87  102.9</t>
  </si>
  <si>
    <t xml:space="preserve"> 19  23 45      5   94  100.8      1    3    9.1        6   97  109.9</t>
  </si>
  <si>
    <t xml:space="preserve"> 21  05 30      5   96  102.2      1    4    9.8        6  100  112.0</t>
  </si>
  <si>
    <t xml:space="preserve"> 22  01 00      4   87   88.9      0    0    0.0        4   87   88.9</t>
  </si>
  <si>
    <t xml:space="preserve"> 23  04 20      6   80   98.0      0    0    0.0        6   80   98.0</t>
  </si>
  <si>
    <t xml:space="preserve"> 24  04 10      6   89  104.3      0    0    0.0        6   89  104.3</t>
  </si>
  <si>
    <t xml:space="preserve"> 25  23 35      4   45   59.5      1    1    7.7        5   46   67.2</t>
  </si>
  <si>
    <t xml:space="preserve"> 26  23 35      4   52   64.4      1   12   15.4        5   64   79.8</t>
  </si>
  <si>
    <t xml:space="preserve"> 27  23 40      4   32   50.4      1   20   21.0        5   52   71.4</t>
  </si>
  <si>
    <t xml:space="preserve"> 28  23 25      4   61   70.7      2   21   28.7        6   82   99.4</t>
  </si>
  <si>
    <t xml:space="preserve"> 29  23 45      5   55   73.5      3   34   44.8        8   89  118.3</t>
  </si>
  <si>
    <t xml:space="preserve"> 30  23 30      7   87  109.9      3   51   56.7       10  138  166.6</t>
  </si>
  <si>
    <t xml:space="preserve"> Monthly Mean            64.1               40.4                104.5</t>
  </si>
  <si>
    <t xml:space="preserve"> September 1946     (k = 0.70)</t>
  </si>
  <si>
    <t xml:space="preserve">  1  00 15      7   73  100.1      2   47   46.9        9  120  147.0</t>
  </si>
  <si>
    <t xml:space="preserve">  2  00 00      6   63   86.1      3   38   47.6        9  101  133.7</t>
  </si>
  <si>
    <t xml:space="preserve">  2  23 50      6   67   88.9      3   29   41.3        9   96  130.2</t>
  </si>
  <si>
    <t xml:space="preserve">  4  02 00      6   63   86.1      4   24   44.8       10   87  130.9</t>
  </si>
  <si>
    <t xml:space="preserve">  5  02 20      4   37   53.9      3   15   31.5        7   52   85.4</t>
  </si>
  <si>
    <t xml:space="preserve">  6  01 45      3   32   43.4      2   17   25.9        5   49   69.3</t>
  </si>
  <si>
    <t xml:space="preserve">  7  00 15      3   22   36.4      1   16   18.2        4   38   54.6</t>
  </si>
  <si>
    <t xml:space="preserve">  7  23 40      4   15   38.5      1   26   25.2        5   41   63.7</t>
  </si>
  <si>
    <t xml:space="preserve">  9  04 20      3   18   33.6      1   17   18.9        4   35   52.5</t>
  </si>
  <si>
    <t xml:space="preserve"> 10  00 05      3   11   28.7      2   22   29.4        5   33   58.1</t>
  </si>
  <si>
    <t xml:space="preserve"> 11  00 20      2    3   16.1      3   33   44.1        5   36   60.2</t>
  </si>
  <si>
    <t xml:space="preserve"> 11  23 55      2    7   18.9      4   46   60.2        6   53   79.1</t>
  </si>
  <si>
    <t xml:space="preserve"> 13  00 50      3   27   39.9      3   43   51.1        6   70   91.0</t>
  </si>
  <si>
    <t xml:space="preserve"> 16  05 00      4  105  101.5      2   32   36.4        6  137  137.9</t>
  </si>
  <si>
    <t xml:space="preserve"> 17  00 35      3  127  109.9      2   25   31.5        5  152  141.4</t>
  </si>
  <si>
    <t xml:space="preserve"> 20  23 05      4   57   67.9      0    0    0.0        4   57   67.9</t>
  </si>
  <si>
    <t xml:space="preserve"> 25  02 45      8   50   91.0      3   31   42.7       11   81  133.7</t>
  </si>
  <si>
    <t xml:space="preserve"> 25  23 10      7   60   91.0      4   29   48.3       11   89  139.3</t>
  </si>
  <si>
    <t xml:space="preserve"> 29  23 55      5   30   56.0      5   21   49.7       10   51  105.7</t>
  </si>
  <si>
    <t xml:space="preserve"> Monthly Mean            62.5               36.5                 99.0</t>
  </si>
  <si>
    <t xml:space="preserve"> October   1946     (k = 0.70)</t>
  </si>
  <si>
    <t xml:space="preserve"> 30  23 40      6   31   63.7      7   20   63.0       13   51  126.7</t>
  </si>
  <si>
    <t xml:space="preserve">  2  00 40      2   19   27.3      6   22   57.4        8   41   84.7</t>
  </si>
  <si>
    <t xml:space="preserve">  3  04 20      3   33   44.1      6   24   58.8        9   57  102.9</t>
  </si>
  <si>
    <t xml:space="preserve">  4  05 00      2   30   35.0      3   12   29.4        5   42   64.4</t>
  </si>
  <si>
    <t xml:space="preserve">  5  00 10      1   17   18.9      2   13   23.1        3   30   42.0</t>
  </si>
  <si>
    <t xml:space="preserve">  7  23 30      2   14   23.8      4   25   45.5        6   39   69.3</t>
  </si>
  <si>
    <t xml:space="preserve"> 10  01 10      2    2   15.4      4   36   53.2        6   38   68.6</t>
  </si>
  <si>
    <t xml:space="preserve"> 12  23 30      3   20   35.0      4   17   39.9        7   37   74.9</t>
  </si>
  <si>
    <t xml:space="preserve"> 14  03 00      4   34   51.8      7   35   73.5       11   69  125.3</t>
  </si>
  <si>
    <t xml:space="preserve"> 15  23 30      6   31   63.7      5   33   58.1       11   64  121.8</t>
  </si>
  <si>
    <t xml:space="preserve"> 17  03 00      8   53   93.1      6   37   67.9       14   90  161.0</t>
  </si>
  <si>
    <t xml:space="preserve"> 17  23 40      8   63  100.1      5   28   54.6       13   91  154.7</t>
  </si>
  <si>
    <t xml:space="preserve"> 18  23 50      9   56  102.2      5   34   58.8       14   90  161.0</t>
  </si>
  <si>
    <t xml:space="preserve"> 20  01 20     11   48  110.6      6   42   71.4       17   90  182.0</t>
  </si>
  <si>
    <t xml:space="preserve"> 20  23 20      7   30   70.0      5   28   54.6       12   58  124.6</t>
  </si>
  <si>
    <t xml:space="preserve"> 25  00 10      7   56   88.2      8   63  100.1       15  119  188.3</t>
  </si>
  <si>
    <t xml:space="preserve"> 26  00 15      9   62  106.4      7   46   81.2       16  108  187.6</t>
  </si>
  <si>
    <t xml:space="preserve"> 27  00 50      5   34   58.8      5   34   58.8       10   68  117.6</t>
  </si>
  <si>
    <t xml:space="preserve"> 28  00 20      3   39   48.3      4   37   53.9        7   76  102.2</t>
  </si>
  <si>
    <t xml:space="preserve"> 28  23 35      4   24   44.8      3   15   31.5        7   39   76.3</t>
  </si>
  <si>
    <t xml:space="preserve"> 30  05 45      5   36   60.2      3   18   33.6        8   54   93.8</t>
  </si>
  <si>
    <t xml:space="preserve"> 17  02 00      8   67  102.9      4  111  105.7       12  178  208.6</t>
  </si>
  <si>
    <t xml:space="preserve"> 19  05 30      9   69  111.3      4  124  114.8       13  193  226.1</t>
  </si>
  <si>
    <t xml:space="preserve"> 20  00 30      8   43   86.1      4   94   93.8       12  137  179.9</t>
  </si>
  <si>
    <t xml:space="preserve"> 24  01 30      4   26   46.2      8  115  136.5       12  141  182.7</t>
  </si>
  <si>
    <t xml:space="preserve"> 25  01 00      5   40   63.0      7  114  128.8       12  154  191.8</t>
  </si>
  <si>
    <t xml:space="preserve"> 26  01 05      6   31   63.7      5   93  100.1       11  124  163.8</t>
  </si>
  <si>
    <t xml:space="preserve"> 27  00 30      5   25   52.5      3   62   64.4        8   87  116.9</t>
  </si>
  <si>
    <t xml:space="preserve"> 28  00 00      3   10   28.0      2   73   65.1        5   83   93.1</t>
  </si>
  <si>
    <t xml:space="preserve"> 29  02 30      0    0    0.0      4   57   67.9        4   57   67.9</t>
  </si>
  <si>
    <t xml:space="preserve"> 30  02 00      0    0    0.0      3   21   35.7        3   21   35.7</t>
  </si>
  <si>
    <t xml:space="preserve"> Monthly Mean            71.0               95.8                166.8</t>
  </si>
  <si>
    <t xml:space="preserve"> October   1949     (k = 0.70)</t>
  </si>
  <si>
    <t xml:space="preserve">  1  03 40      3   34   44.8      4   46   60.2        7   80  105.0</t>
  </si>
  <si>
    <t xml:space="preserve">  2  00 10      2   18   26.6      5   51   70.7        7   69   97.3</t>
  </si>
  <si>
    <t xml:space="preserve">  3  05 50      6   91  105.7      6   70   91.0       12  161  196.7</t>
  </si>
  <si>
    <t xml:space="preserve">  7  01 50      6  192  176.4      6   70   91.0       12  262  267.4</t>
  </si>
  <si>
    <t xml:space="preserve">  8  02 00      4  191  161.7      5   70   84.0        9  261  245.7</t>
  </si>
  <si>
    <t xml:space="preserve"> 10  00 30      6  154  149.8      7   50   84.0       13  204  233.8</t>
  </si>
  <si>
    <t xml:space="preserve"> 11  01 11      8  110  133.0      5   32   57.4       13  142  190.4</t>
  </si>
  <si>
    <t xml:space="preserve"> 12  01 30      6   95  108.5      5   34   58.8       11  129  167.3</t>
  </si>
  <si>
    <t xml:space="preserve"> 16  01 20      8  103  128.1      8   65  101.5       16  168  229.6</t>
  </si>
  <si>
    <t xml:space="preserve"> 17  00 37      5   72   85.4      7   45   80.5       12  117  165.9</t>
  </si>
  <si>
    <t xml:space="preserve"> 18  02 58      3   36   46.2      5   17   46.9        8   53   93.1</t>
  </si>
  <si>
    <t xml:space="preserve"> 20  01 30      4   22   43.4      3    9   27.3        7   31   70.7</t>
  </si>
  <si>
    <t xml:space="preserve"> 22  01 00      6   99  111.3      3   54   58.8        9  153  170.1</t>
  </si>
  <si>
    <t xml:space="preserve"> 23  00 22      5   58   75.6      4   27   46.9        9   85  122.5</t>
  </si>
  <si>
    <t xml:space="preserve"> 24  00 00      5   44   65.8      4   18   40.6        9   62  106.4</t>
  </si>
  <si>
    <t xml:space="preserve"> 26  01 04      5   30   56.0      2   17   25.9        7   47   81.9</t>
  </si>
  <si>
    <t xml:space="preserve"> 28  03 00      6   48   75.6      1   22   22.4        7   70   98.0</t>
  </si>
  <si>
    <t xml:space="preserve"> 29  04 15      4   24   44.8      1   10   14.0        5   34   58.8</t>
  </si>
  <si>
    <t xml:space="preserve"> 29  23 46      5   29   55.3      1    6   11.2        6   35   66.5</t>
  </si>
  <si>
    <t xml:space="preserve"> 31  00 20      4   36   53.2      4   12   36.4        8   48   89.6</t>
  </si>
  <si>
    <t xml:space="preserve"> Monthly Mean            87.4               55.5                142.8</t>
  </si>
  <si>
    <t xml:space="preserve"> November  1949     (k = 0.70)</t>
  </si>
  <si>
    <t xml:space="preserve">  1  00 45      9   58  103.6      2    8   19.6       11   66  123.2</t>
  </si>
  <si>
    <t xml:space="preserve">  2  00 23      6   34   65.8      3   12   29.4        9   46   95.2</t>
  </si>
  <si>
    <t xml:space="preserve">  3  00 35      7   59   90.3      5   34   58.8       12   93  149.1</t>
  </si>
  <si>
    <t xml:space="preserve">  4  01 20      6   88  103.6      3   38   47.6        9  126  151.2</t>
  </si>
  <si>
    <t xml:space="preserve">  5  01 25      6   83  100.1      2   26   32.2        8  109  132.3</t>
  </si>
  <si>
    <t xml:space="preserve">  6  00 35      5   95  101.5      3   46   53.2        8  141  154.7</t>
  </si>
  <si>
    <t xml:space="preserve">  7  00 44      7   95  115.5      2   65   59.5        9  160  175.0</t>
  </si>
  <si>
    <t xml:space="preserve">  8  03 08      6   91  105.7      2   67   60.9        8  158  166.6</t>
  </si>
  <si>
    <t xml:space="preserve">  8  23 48      8  107  130.9      5   59   76.3       13  166  207.2</t>
  </si>
  <si>
    <t xml:space="preserve"> 10  00 30      6   95  108.5      4   71   77.7       10  166  186.2</t>
  </si>
  <si>
    <t xml:space="preserve"> 11  02 00      6   81   98.7      4   55   66.5       10  136  165.2</t>
  </si>
  <si>
    <t xml:space="preserve"> 14  11 52      6   74   93.8      2   40   42.0        8  114  135.8</t>
  </si>
  <si>
    <t xml:space="preserve"> 15  00 55      5   93  100.1      2   51   49.7        7  144  149.8</t>
  </si>
  <si>
    <t xml:space="preserve"> 16  00 53      5   77   88.9      1   32   29.4        6  109  118.3</t>
  </si>
  <si>
    <t xml:space="preserve"> 18  01 00      2   52   50.4     14  150  203.0       16  202  253.4</t>
  </si>
  <si>
    <t xml:space="preserve"> 19  01 00      2   39   41.3      9  116  144.2       11  155  185.5</t>
  </si>
  <si>
    <t xml:space="preserve"> 24  05 14      9   72  113.4      4   45   59.5       13  117  172.9</t>
  </si>
  <si>
    <t xml:space="preserve"> 29  01 00     10   73  121.1      6   60   84.0       16  133  205.1</t>
  </si>
  <si>
    <t xml:space="preserve"> January   1945     (k = 0.60)</t>
  </si>
  <si>
    <t xml:space="preserve">  2  00 50      0    0    0.0      1    2    7.2        1    2    7.2</t>
  </si>
  <si>
    <t xml:space="preserve">  3  05 00      0    0    0.0      0    0    0.0        0    0    0.0</t>
  </si>
  <si>
    <t xml:space="preserve">  4  01 57      0    0    0.0      0    0    0.0        0    0    0.0</t>
  </si>
  <si>
    <t xml:space="preserve">  5  01 00      1    1    6.6      0    0    0.0        1    1    6.6</t>
  </si>
  <si>
    <t xml:space="preserve">  6  00 12      2    5   15.0      1    1    6.6        3    6   21.6</t>
  </si>
  <si>
    <t xml:space="preserve">  7  00 46      1    4    8.4      1    2    7.2        2    6   15.6</t>
  </si>
  <si>
    <t xml:space="preserve">  8  00 29      1    3    7.8      2    4   14.4        3    7   22.2</t>
  </si>
  <si>
    <t xml:space="preserve">  9  02 47      0    0    0.0      2    7   16.2        2    7   16.2</t>
  </si>
  <si>
    <t xml:space="preserve"> 10  00 29      0    0    0.0      2    8   16.8        2    8   16.8</t>
  </si>
  <si>
    <t xml:space="preserve"> 11  01 42      1    1    6.6      1    2    7.2        2    3   13.8</t>
  </si>
  <si>
    <t xml:space="preserve"> 12  00 26      1    2    7.2      1    9   11.4        2   11   18.6</t>
  </si>
  <si>
    <t xml:space="preserve"> 13  00 24      1    2    7.2      1   13   13.8        2   15   21.0</t>
  </si>
  <si>
    <t xml:space="preserve"> 14  01 49      1    2    7.2      1    9   11.4        2   11   18.6</t>
  </si>
  <si>
    <t xml:space="preserve"> 15  00 27      1    2    7.2      1    3    7.8        2    5   15.0</t>
  </si>
  <si>
    <t xml:space="preserve"> 18  01 11      2    3   13.8      0    0    0.0        2    3   13.8</t>
  </si>
  <si>
    <t xml:space="preserve"> 19  02 28      2    5   15.0      1    3    7.8        3    8   22.8</t>
  </si>
  <si>
    <t xml:space="preserve"> 20  01 12      2    4   14.4      0    0    0.0        2    4   14.4</t>
  </si>
  <si>
    <t xml:space="preserve"> 21  01 18      4   14   32.4      0    0    0.0        4   14   32.4</t>
  </si>
  <si>
    <t xml:space="preserve"> 22  02 37      4   16   33.6      0    0    0.0        4   16   33.6</t>
  </si>
  <si>
    <t xml:space="preserve"> 23  01 00      3    9   23.4      0    0    0.0        3    9   23.4</t>
  </si>
  <si>
    <t xml:space="preserve"> 24  00 50      3    6   21.6      0    0    0.0        3    6   21.6</t>
  </si>
  <si>
    <t xml:space="preserve"> 24  23 56      3    5   21.0      0    0    0.0        3    5   21.0</t>
  </si>
  <si>
    <t xml:space="preserve"> Monthly Mean            11.3                5.8                 17.1</t>
  </si>
  <si>
    <t xml:space="preserve"> February  1945     (k = 0.60)</t>
  </si>
  <si>
    <t xml:space="preserve">  8  02 08      0    0    0.0      1    1    6.6        1    1    6.6</t>
  </si>
  <si>
    <t xml:space="preserve">  8  23 57      0    0    0.0      1    1    6.6        1    1    6.6</t>
  </si>
  <si>
    <t xml:space="preserve">  9  23 55      0    0    0.0      0    0    0.0        0    0    0.0</t>
  </si>
  <si>
    <t xml:space="preserve"> 14  00 16      1    2    7.2      0    0    0.0        1    2    7.2</t>
  </si>
  <si>
    <t xml:space="preserve"> 15  04 53      1    7   10.2      0    0    0.0        1    7   10.2</t>
  </si>
  <si>
    <t xml:space="preserve"> 16  03 06      1    8   10.8      0    0    0.0        1    8   10.8</t>
  </si>
  <si>
    <t xml:space="preserve"> 17  02 22      1    6    9.6      0    0    0.0        1    6    9.6</t>
  </si>
  <si>
    <t xml:space="preserve"> 18  00 42      1    9   11.4      0    0    0.0        1    9   11.4</t>
  </si>
  <si>
    <t xml:space="preserve"> 19  00 25      1   13   13.8      1    3    7.8        2   16   21.6</t>
  </si>
  <si>
    <t xml:space="preserve"> 20  00 05      1    5    9.0      2    5   15.0        3   10   24.0</t>
  </si>
  <si>
    <t xml:space="preserve"> 21  04 15      1    1    6.6      0    0    0.0        1    1    6.6</t>
  </si>
  <si>
    <t xml:space="preserve"> 23  01 29      0    0    0.0      1    1    6.6        1    1    6.6</t>
  </si>
  <si>
    <t xml:space="preserve"> 24  01 07      0    0    0.0      1    4    8.4        1    4    8.4</t>
  </si>
  <si>
    <t xml:space="preserve"> 27  00 49      0    0    0.0      2    9   17.4        2    9   17.4</t>
  </si>
  <si>
    <t xml:space="preserve"> 28  00 57      0    0    0.0      1   11   12.6        1   11   12.6</t>
  </si>
  <si>
    <t xml:space="preserve"> Monthly Mean             3.4                3.5                  6.9</t>
  </si>
  <si>
    <t xml:space="preserve"> March     1945     (k = 0.60)</t>
  </si>
  <si>
    <t xml:space="preserve">  1  00 35      0    0    0.0      1    5    9.0        1    5    9.0</t>
  </si>
  <si>
    <t xml:space="preserve">  3  00 28      0    0    0.0      3    8   22.8        3    8   22.8</t>
  </si>
  <si>
    <t xml:space="preserve">  5  05 19      0    0    0.0      2    3   13.8        2    3   13.8</t>
  </si>
  <si>
    <t xml:space="preserve">  6  03 38      0    0    0.0      1    2    7.2        1    2    7.2</t>
  </si>
  <si>
    <t xml:space="preserve">  7  01 04      0    0    0.0      1    3    7.8        1    3    7.8</t>
  </si>
  <si>
    <t xml:space="preserve">  8  00 49      0    0    0.0      2    6   15.6        2    6   15.6</t>
  </si>
  <si>
    <t xml:space="preserve">  9  00 31      0    0    0.0      2    5   15.0        2    5   15.0</t>
  </si>
  <si>
    <t xml:space="preserve"> 10  01 10      0    0    0.0      2   11   18.6        2   11   18.6</t>
  </si>
  <si>
    <t xml:space="preserve"> 10  22 58      0    0    0.0      2   10   18.0        2   10   18.0</t>
  </si>
  <si>
    <t xml:space="preserve"> 12  01 28      0    0    0.0      2    8   16.8        2    8   16.8</t>
  </si>
  <si>
    <t xml:space="preserve"> 13  01 05      0    0    0.0      2   15   21.0        2   15   21.0</t>
  </si>
  <si>
    <t xml:space="preserve"> 14  04 23      0    0    0.0      1    8   10.8        1    8   10.8</t>
  </si>
  <si>
    <t xml:space="preserve"> 16  00 19      0    0    0.0      0    0    0.0        0    0    0.0</t>
  </si>
  <si>
    <t xml:space="preserve"> 17  00 25      1    1    6.6      0    0    0.0        1    1    6.6</t>
  </si>
  <si>
    <t xml:space="preserve"> 18  00 15      1    3    7.8      0    0    0.0        1    3    7.8</t>
  </si>
  <si>
    <t xml:space="preserve"> 19  00 11      1    3    7.8      0    0    0.0        1    3    7.8</t>
  </si>
  <si>
    <t xml:space="preserve"> 20  01 56      0    0    0.0      0    0    0.0        0    0    0.0</t>
  </si>
  <si>
    <t xml:space="preserve">  5  00 35      2   12   22.4      5   66   81.2        7   78  103.6</t>
  </si>
  <si>
    <t xml:space="preserve">  6  01 15      5   24   51.8      6   92  106.4       11  116  158.2</t>
  </si>
  <si>
    <t xml:space="preserve">  7  04 15      5   16   46.2      4   58   68.6        9   74  114.8</t>
  </si>
  <si>
    <t xml:space="preserve">  8  02 15      5   26   53.2      3   62   64.4        8   88  117.6</t>
  </si>
  <si>
    <t xml:space="preserve">  9  02 24      5   44   65.8      2   60   56.0        7  104  121.8</t>
  </si>
  <si>
    <t xml:space="preserve"> 10  02 50      6   36   67.2      2   58   54.6        8   94  121.8</t>
  </si>
  <si>
    <t xml:space="preserve"> 11  01 59      4   33   51.1      5   58   75.6        9   91  126.7</t>
  </si>
  <si>
    <t xml:space="preserve"> 12  03 31      3   14   30.8      3   46   53.2        6   60   84.0</t>
  </si>
  <si>
    <t xml:space="preserve"> 13  01 30      2    9   20.3      6   39   69.3        8   48   89.6</t>
  </si>
  <si>
    <t xml:space="preserve"> 14  06 09      2    5   17.5      3   26   39.2        5   31   56.7</t>
  </si>
  <si>
    <t xml:space="preserve"> 15  03 30      2    6   18.2      5   17   46.9        7   23   65.1</t>
  </si>
  <si>
    <t xml:space="preserve"> 16  00 31      3    6   25.2      4   29   48.3        7   35   73.5</t>
  </si>
  <si>
    <t xml:space="preserve"> 17  00 20      2    4   16.8      4   53   65.1        6   57   81.9</t>
  </si>
  <si>
    <t xml:space="preserve"> 18  02 00      2   23   30.1      4   49   62.3        6   72   92.4</t>
  </si>
  <si>
    <t xml:space="preserve"> 19  02 23      2   26   32.2      6   41   70.7        8   67  102.9</t>
  </si>
  <si>
    <t xml:space="preserve"> 20  01 06      4   39   55.3      5   38   61.6        9   77  116.9</t>
  </si>
  <si>
    <t xml:space="preserve"> 22  01 09      4   38   54.6      6   38   68.6       10   76  123.2</t>
  </si>
  <si>
    <t xml:space="preserve"> 23  05 11      2   11   21.7      6   36   67.2        8   47   88.9</t>
  </si>
  <si>
    <t xml:space="preserve"> 24  00 30      3    5   24.5      5   13   44.1        8   18   68.6</t>
  </si>
  <si>
    <t xml:space="preserve"> 25  01 52      2   12   22.4      3   12   29.4        5   24   51.8</t>
  </si>
  <si>
    <t xml:space="preserve"> 26  01 36      3   16   32.2      5   15   45.5        8   31   77.7</t>
  </si>
  <si>
    <t xml:space="preserve"> 29  01 04      3   34   44.8      7   34   72.8       10   68  117.6</t>
  </si>
  <si>
    <t xml:space="preserve"> Monthly Mean            32.6               64.5                 97.2</t>
  </si>
  <si>
    <t xml:space="preserve"> March     1948     (k = 0.70)</t>
  </si>
  <si>
    <t xml:space="preserve">  2  00 30      3   60   63.0      5   29   55.3        8   89  118.3</t>
  </si>
  <si>
    <t xml:space="preserve">  3  00 30      4   63   72.1      4   27   46.9        8   90  119.0</t>
  </si>
  <si>
    <t xml:space="preserve">  4  01 04      5   28   54.6      3   17   32.9        8   45   87.5</t>
  </si>
  <si>
    <t xml:space="preserve">  5  01 00      4   34   51.8      5   23   51.1        9   57  102.9</t>
  </si>
  <si>
    <t xml:space="preserve">  6  02 00      3   28   40.6      6   29   62.3        9   57  102.9</t>
  </si>
  <si>
    <t xml:space="preserve">  7  00 30      3   21   35.7      5   31   56.7        8   52   92.4</t>
  </si>
  <si>
    <t xml:space="preserve">  8  00 40      2   14   23.8      4   15   38.5        6   29   62.3</t>
  </si>
  <si>
    <t xml:space="preserve">  9  01 00      3   28   40.6      5   17   46.9        8   45   87.5</t>
  </si>
  <si>
    <t xml:space="preserve"> 10  00 18      3   38   47.6      3   21   35.7        6   59   83.3</t>
  </si>
  <si>
    <t xml:space="preserve"> 11  02 30      3   46   53.2      3   15   31.5        6   61   84.7</t>
  </si>
  <si>
    <t xml:space="preserve"> 13  03 30      3   22   36.4      3   23   37.1        6   45   73.5</t>
  </si>
  <si>
    <t xml:space="preserve"> 15  01 00      2   29   34.3      5   39   62.3        7   68   96.6</t>
  </si>
  <si>
    <t xml:space="preserve"> 16  00 46      4   39   55.3      6   60   84.0       10   99  139.3</t>
  </si>
  <si>
    <t xml:space="preserve"> 18  01 30      1   54   44.8      3   32   43.4        4   86   88.2</t>
  </si>
  <si>
    <t xml:space="preserve"> 20  04 26      1   25   24.5      2   16   25.2        3   41   49.7</t>
  </si>
  <si>
    <t xml:space="preserve"> 24  00 20      4    9   34.3      1    3    9.1        5   12   43.4</t>
  </si>
  <si>
    <t xml:space="preserve"> 25  00 30      4   18   40.6      3   11   28.7        7   29   69.3</t>
  </si>
  <si>
    <t xml:space="preserve"> 26  01 20      2   23   30.1      2   14   23.8        4   37   53.9</t>
  </si>
  <si>
    <t xml:space="preserve"> 27  01 42      2   28   33.6      4   19   41.3        6   47   74.9</t>
  </si>
  <si>
    <t xml:space="preserve"> 28  01 00      3   49   55.3      4   31   49.7        7   80  105.0</t>
  </si>
  <si>
    <t xml:space="preserve"> 29  01 00      3   83   79.1      5   59   76.3        8  142  155.4</t>
  </si>
  <si>
    <t xml:space="preserve"> 30  00 45      6  109  118.3      6   55   80.5       12  164  198.8</t>
  </si>
  <si>
    <t xml:space="preserve"> 31  01 00      5  113  114.1      5   51   70.7       10  164  184.8</t>
  </si>
  <si>
    <t xml:space="preserve"> Monthly Mean            51.5               47.4                 98.9</t>
  </si>
  <si>
    <t xml:space="preserve"> April     1948     (k = 0.70)</t>
  </si>
  <si>
    <t xml:space="preserve">  1  00 30      5  138  131.6      3   56   60.2        8  194  191.8</t>
  </si>
  <si>
    <t xml:space="preserve">  2  00 30      6  145  143.5      3   60   63.0        9  205  206.5</t>
  </si>
  <si>
    <t xml:space="preserve">  4  01 55      6  122  127.4      4  134  121.8       10  256  249.2</t>
  </si>
  <si>
    <t xml:space="preserve">  5  00 45      6   75   94.5      6  127  130.9       12  202  225.4</t>
  </si>
  <si>
    <t xml:space="preserve">  6  01 20      5   58   75.6      5  144  135.8       10  202  211.4</t>
  </si>
  <si>
    <t xml:space="preserve">  7  00 30      5   72   85.4      6  137  137.9       11  209  223.3</t>
  </si>
  <si>
    <t xml:space="preserve">  8  00 20      5   49   69.3      6   98  110.6       11  147  179.9</t>
  </si>
  <si>
    <t xml:space="preserve"> 28  00 00      0    0    0.0      2    4   16.8        2    4   16.8</t>
  </si>
  <si>
    <t xml:space="preserve"> 30  00 35      1    9   13.3      1    2    8.4        2   11   21.7</t>
  </si>
  <si>
    <t xml:space="preserve"> 31  02 42      1   12   15.4      2    8   19.6        3   20   35.0</t>
  </si>
  <si>
    <t xml:space="preserve"> Monthly Mean             4.8               25.1                 29.9</t>
  </si>
  <si>
    <t xml:space="preserve"> June      1945     (k = 0.70)</t>
  </si>
  <si>
    <t xml:space="preserve">  3  00 15      2    3   16.1      1    1    7.7        3    4   23.8</t>
  </si>
  <si>
    <t xml:space="preserve">  4  00 23      0    0    0.0      1    2    8.4        1    2    8.4</t>
  </si>
  <si>
    <t xml:space="preserve">  5  00 00      0    0    0.0      1    2    8.4        1    2    8.4</t>
  </si>
  <si>
    <t xml:space="preserve">  6  04 36      1    3    9.1      1    7   11.9        2   10   21.0</t>
  </si>
  <si>
    <t xml:space="preserve">  8  05 36      0    0    0.0      1    6   11.2        1    6   11.2</t>
  </si>
  <si>
    <t xml:space="preserve"> 16  05 28      0    0    0.0      4   37   53.9        4   37   53.9</t>
  </si>
  <si>
    <t xml:space="preserve"> 17  04 25      0    0    0.0      3   41   49.7        3   41   49.7</t>
  </si>
  <si>
    <t xml:space="preserve"> 19  00 25      0    0    0.0      3   38   47.6        3   38   47.6</t>
  </si>
  <si>
    <t xml:space="preserve"> 20  06 45      1   16   18.2      4   25   45.5        5   41   63.7</t>
  </si>
  <si>
    <t xml:space="preserve"> 21  00 23      1    8   12.6      4   25   45.5        5   33   58.1</t>
  </si>
  <si>
    <t xml:space="preserve"> 21  23 35      1   10   14.0      3   26   39.2        4   36   53.2</t>
  </si>
  <si>
    <t xml:space="preserve"> 23  00 55      1    5   10.5      3   32   43.4        4   37   53.9</t>
  </si>
  <si>
    <t xml:space="preserve"> 25  00 45      1    1    7.7      1   25   24.5        2   26   32.2</t>
  </si>
  <si>
    <t xml:space="preserve"> 25  23 13      0    0    0.0      1   22   22.4        1   22   22.4</t>
  </si>
  <si>
    <t xml:space="preserve"> 27  23 38      0    0    0.0      1   18   19.6        1   18   19.6</t>
  </si>
  <si>
    <t xml:space="preserve"> Monthly Mean             5.9               29.3                 35.1</t>
  </si>
  <si>
    <t xml:space="preserve"> July      1945     (k = 0.70)</t>
  </si>
  <si>
    <t xml:space="preserve">  1  06 15      0    0    0.0      2    3   16.1        2    3   16.1</t>
  </si>
  <si>
    <t xml:space="preserve">  2  04 00      0    0    0.0      1    1    7.7        1    1    7.7</t>
  </si>
  <si>
    <t xml:space="preserve">  3  04 00      0    0    0.0      0    0    0.0        0    0    0.0</t>
  </si>
  <si>
    <t xml:space="preserve">  5  01 47      0    0    0.0      2    8   19.6        2    8   19.6</t>
  </si>
  <si>
    <t xml:space="preserve">  6  00 25      0    0    0.0      2    9   20.3        2    9   20.3</t>
  </si>
  <si>
    <t xml:space="preserve">  8  02 00      0    0    0.0      1    1    7.7        1    1    7.7</t>
  </si>
  <si>
    <t xml:space="preserve">  8  23 40      1    4    9.8      1    2    8.4        2    6   18.2</t>
  </si>
  <si>
    <t xml:space="preserve"> 10  00 50      2   10   21.0      1   12   15.4        3   22   36.4</t>
  </si>
  <si>
    <t xml:space="preserve"> 12  06 25      2   25   31.5      1   16   18.2        3   41   49.7</t>
  </si>
  <si>
    <t xml:space="preserve"> 13  06 25      2   48   47.6      2   34   37.8        4   82   85.4</t>
  </si>
  <si>
    <t xml:space="preserve"> 16  00 45      2   14   23.8      2   25   31.5        4   39   55.3</t>
  </si>
  <si>
    <t xml:space="preserve"> 18  01 50      1    3    9.1      3   36   46.2        4   39   55.3</t>
  </si>
  <si>
    <t xml:space="preserve"> 19  00 25      2   13   23.1      4   37   53.9        6   50   77.0</t>
  </si>
  <si>
    <t xml:space="preserve"> 21  22 00      1   22   22.4      2    3   16.1        3   25   38.5</t>
  </si>
  <si>
    <t xml:space="preserve"> 24  22 55      2   21   28.7      0    0    0.0        2   21   28.7</t>
  </si>
  <si>
    <t xml:space="preserve"> 25  23 40      2   10   21.0      0    0    0.0        2   10   21.0</t>
  </si>
  <si>
    <t xml:space="preserve"> 27  00 10      2    4   16.8      0    0    0.0        2    4   16.8</t>
  </si>
  <si>
    <t xml:space="preserve"> 27  23 10      2   10   21.0      1    1    7.7        3   11   28.7</t>
  </si>
  <si>
    <t xml:space="preserve"> 29  02 30      2    6   18.2      0    0    0.0        2    6   18.2</t>
  </si>
  <si>
    <t xml:space="preserve"> 10  00 15      3   17   32.9      9  131  154.7       12  148  187.6</t>
  </si>
  <si>
    <t xml:space="preserve"> 10  23 45      2   11   21.7      9  125  150.5       11  136  172.2</t>
  </si>
  <si>
    <t xml:space="preserve"> 12  01 30      4   24   44.8      8  128  145.6       12  152  190.4</t>
  </si>
  <si>
    <t xml:space="preserve"> 13  05 00      2   24   30.8      7  105  122.5        9  129  153.3</t>
  </si>
  <si>
    <t xml:space="preserve"> 13  23 00      3   63   65.1      5   54   72.8        8  117  137.9</t>
  </si>
  <si>
    <t xml:space="preserve"> 18  02 00      8  135  150.5      2   10   21.0       10  145  171.5</t>
  </si>
  <si>
    <t xml:space="preserve"> 22  00 00      6  131  133.7      2   78   68.6        8  209  202.3</t>
  </si>
  <si>
    <t xml:space="preserve"> 23  00 20      7   83  107.1      2   88   75.6        9  171  182.7</t>
  </si>
  <si>
    <t xml:space="preserve"> 23  23 40      8   62   99.4      3  140  119.0       11  202  218.4</t>
  </si>
  <si>
    <t xml:space="preserve"> 26  07 00      7   51   84.7      4   78   82.6       11  129  167.3</t>
  </si>
  <si>
    <t xml:space="preserve"> 27  04 30      8   59   97.3      3  103   93.1       11  162  190.4</t>
  </si>
  <si>
    <t xml:space="preserve"> 28  03 00      9  108  138.6      4  109  104.3       13  217  242.9</t>
  </si>
  <si>
    <t xml:space="preserve"> 30  02 30      7  158  159.6      6   53   79.1       13  211  238.7</t>
  </si>
  <si>
    <t xml:space="preserve"> Monthly Mean            87.4               93.0                180.4</t>
  </si>
  <si>
    <t xml:space="preserve"> July      1948     (k = 0.70)</t>
  </si>
  <si>
    <t xml:space="preserve">  2  00 20      5   86   95.2      2   47   46.9        7  133  142.1</t>
  </si>
  <si>
    <t xml:space="preserve">  3  01 25      6   71   91.7      3   26   39.2        9   97  130.9</t>
  </si>
  <si>
    <t xml:space="preserve">  3  22 00      5   71   84.7      2   34   37.8        7  105  122.5</t>
  </si>
  <si>
    <t xml:space="preserve">  5  03 00      6   22   57.4      4   28   47.6       10   50  105.0</t>
  </si>
  <si>
    <t xml:space="preserve">  5  23 00      5   30   56.0      7   38   75.6       12   68  131.6</t>
  </si>
  <si>
    <t xml:space="preserve">  6  23 20      4   31   49.7      7   47   81.9       11   78  131.6</t>
  </si>
  <si>
    <t xml:space="preserve">  7  23 00      4   34   51.8      5   36   60.2        9   70  112.0</t>
  </si>
  <si>
    <t xml:space="preserve">  9  04 40      5   65   80.5      2   15   24.5        7   80  105.0</t>
  </si>
  <si>
    <t xml:space="preserve"> 10  01 00      6  122  127.4      4   24   44.8       10  146  172.2</t>
  </si>
  <si>
    <t xml:space="preserve"> 11  03 30      4  135  122.5      5   36   60.2        9  171  182.7</t>
  </si>
  <si>
    <t xml:space="preserve"> 12  00 25      4  155  136.5      6   27   60.9       10  182  197.4</t>
  </si>
  <si>
    <t xml:space="preserve"> 13  00 30      4  203  170.1      6   31   63.7       10  234  233.8</t>
  </si>
  <si>
    <t xml:space="preserve"> 14  00 10      7  185  178.5      6   20   56.0       13  205  234.5</t>
  </si>
  <si>
    <t xml:space="preserve"> 14  23 10      5  193  170.1      4   18   40.6        9  211  210.7</t>
  </si>
  <si>
    <t xml:space="preserve"> 17  05 30      4   84   86.8      1    6   11.2        5   90   98.0</t>
  </si>
  <si>
    <t xml:space="preserve"> 18  05 30      4   71   77.7      4   22   43.4        8   93  121.1</t>
  </si>
  <si>
    <t xml:space="preserve"> 19  02 20      7   86  109.2      4   22   43.4       11  108  152.6</t>
  </si>
  <si>
    <t xml:space="preserve"> 22  05 20      5   50   70.0      4   94   93.8        9  144  163.8</t>
  </si>
  <si>
    <t xml:space="preserve"> 22  22 45      4   89   90.3      4   93   93.1        8  182  183.4</t>
  </si>
  <si>
    <t xml:space="preserve"> 23  23 00      3   76   74.2      6   97  109.9        9  173  184.1</t>
  </si>
  <si>
    <t xml:space="preserve"> 24  22 15      7   74  100.8      5   76   88.2       12  150  189.0</t>
  </si>
  <si>
    <t xml:space="preserve"> 25  23 50      2   23   30.1      1   27   25.9        3   50   56.0</t>
  </si>
  <si>
    <t xml:space="preserve"> 28  04 45      1    3    9.1      2   18   26.6        3   21   35.7</t>
  </si>
  <si>
    <t xml:space="preserve"> 29  00 30      2   16   25.2      2    9   20.3        4   25   45.5</t>
  </si>
  <si>
    <t xml:space="preserve"> 30  00 55      2   27   32.9      3   12   29.4        5   39   62.3</t>
  </si>
  <si>
    <t xml:space="preserve"> Monthly Mean            13.3               18.9                 32.2</t>
  </si>
  <si>
    <t xml:space="preserve"> October   1945     (k = 0.70)</t>
  </si>
  <si>
    <t xml:space="preserve">  3  00 25      1   19   20.3      1   25   24.5        2   44   44.8</t>
  </si>
  <si>
    <t xml:space="preserve">  5  23 45      2   37   39.9      1   24   23.8        3   61   63.7</t>
  </si>
  <si>
    <t xml:space="preserve">  6  23 55      2   48   47.6      1   15   17.5        3   63   65.1</t>
  </si>
  <si>
    <t xml:space="preserve"> 12  00 05      1    4    9.8      1   12   15.4        2   16   25.2</t>
  </si>
  <si>
    <t xml:space="preserve"> 12  23 25      2    3   16.1      2   15   24.5        4   18   40.6</t>
  </si>
  <si>
    <t xml:space="preserve"> 14  01 15      2    5   17.5      2   14   23.8        4   19   41.3</t>
  </si>
  <si>
    <t xml:space="preserve"> 14  23 40      1    5   10.5      4   13   37.1        5   18   47.6</t>
  </si>
  <si>
    <t xml:space="preserve"> 15  23 47      1    7   11.9      3   11   28.7        4   18   40.6</t>
  </si>
  <si>
    <t xml:space="preserve"> 17  00 00      1    8   12.6      1   25   24.5        2   33   37.1</t>
  </si>
  <si>
    <t xml:space="preserve"> 24  23 50      2   14   23.8      2   17   25.9        4   31   49.7</t>
  </si>
  <si>
    <t xml:space="preserve"> 27  01 20      3   23   37.1      3   15   31.5        6   38   68.6</t>
  </si>
  <si>
    <t xml:space="preserve"> 27  23 50      3   39   48.3      4   29   48.3        7   68   96.6</t>
  </si>
  <si>
    <t xml:space="preserve"> 29  01 00      3   41   49.7      4   26   46.2        7   67   95.9</t>
  </si>
  <si>
    <t xml:space="preserve"> 29  23 50      2   45   45.5      3   26   39.2        5   71   84.7</t>
  </si>
  <si>
    <t xml:space="preserve"> Monthly Mean            27.9               29.4                 57.2</t>
  </si>
  <si>
    <t xml:space="preserve"> November  1945     (k = 0.70)</t>
  </si>
  <si>
    <t xml:space="preserve">  1  00 15      2   16   25.2      4   26   46.2        6   42   71.4</t>
  </si>
  <si>
    <t xml:space="preserve">  3  00 10      1    1    7.7      3    8   26.6        4    9   34.3</t>
  </si>
  <si>
    <t xml:space="preserve">  3  23 30      1    2    8.4      3   11   28.7        4   13   37.1</t>
  </si>
  <si>
    <t xml:space="preserve">  5  01 40      0    0    0.0      3   10   28.0        3   10   28.0</t>
  </si>
  <si>
    <t xml:space="preserve">  6  00 25      0    0    0.0      4   13   37.1        4   13   37.1</t>
  </si>
  <si>
    <t xml:space="preserve">  7  00 25      0    0    0.0      4   15   38.5        4   15   38.5</t>
  </si>
  <si>
    <t xml:space="preserve">  8  00 35      0    0    0.0      2    7   18.9        2    7   18.9</t>
  </si>
  <si>
    <t xml:space="preserve">  9  03 35      0    0    0.0      4   11   35.7        4   11   35.7</t>
  </si>
  <si>
    <t xml:space="preserve"> 10  00 55      0    0    0.0      2    5   17.5        2    5   17.5</t>
  </si>
  <si>
    <t xml:space="preserve"> 11  03 10      0    0    0.0      2    6   18.2        2    6   18.2</t>
  </si>
  <si>
    <t xml:space="preserve"> 12  01 55      1   14   16.8      3    9   27.3        4   23   44.1</t>
  </si>
  <si>
    <t xml:space="preserve"> 13  04 40      1    6   11.2      3   15   31.5        4   21   42.7</t>
  </si>
  <si>
    <t xml:space="preserve"> 16  02 50      1    2    8.4      3   24   37.8        4   26   46.2</t>
  </si>
  <si>
    <t xml:space="preserve"> 17  01 50      0    0    0.0      4   21   42.7        4   21   42.7</t>
  </si>
  <si>
    <t xml:space="preserve"> 18  00 55      0    0    0.0      4   43   58.1        4   43   58.1</t>
  </si>
  <si>
    <t xml:space="preserve"> 19  03 05      1    1    7.7      3   13   30.1        4   14   37.8</t>
  </si>
  <si>
    <t xml:space="preserve"> 23  01 15      1    9   13.3      2    8   19.6        3   17   32.9</t>
  </si>
  <si>
    <t xml:space="preserve"> 24  01 15      2   32   36.4      2    6   18.2        4   38   54.6</t>
  </si>
  <si>
    <t xml:space="preserve"> 25  04 00      2   42   43.4      2    5   17.5        4   47   60.9</t>
  </si>
  <si>
    <t xml:space="preserve"> 26  02 30      3   38   47.6      1    3    9.1        4   41   56.7</t>
  </si>
  <si>
    <t xml:space="preserve"> 28  00 20      2   18   26.6      2    5   17.5        4   23   44.1</t>
  </si>
  <si>
    <t xml:space="preserve"> Monthly Mean            12.0               28.8                 40.8</t>
  </si>
  <si>
    <t xml:space="preserve"> December  1945     (k = 0.70)</t>
  </si>
  <si>
    <t xml:space="preserve">  1  00 25      1   11   14.7      2   37   39.9        3   48   54.6</t>
  </si>
  <si>
    <t xml:space="preserve">  2  00 55      1    4    9.8      1   21   21.7        2   25   31.5</t>
  </si>
  <si>
    <t xml:space="preserve">  3  01 40      0    0    0.0      1   35   31.5        1   35   31.5</t>
  </si>
  <si>
    <t xml:space="preserve">  4  00 40      0    0    0.0      2   29   34.3        2   29   34.3</t>
  </si>
  <si>
    <t xml:space="preserve">  5  04 20      0    0    0.0      2   33   37.1        2   33   37.1</t>
  </si>
  <si>
    <t xml:space="preserve">  6  00 40      0    0    0.0      2   24   30.8        2   24   30.8</t>
  </si>
  <si>
    <t xml:space="preserve">  7  01 45      0    0    0.0      1   10   14.0        1   10   14.0</t>
  </si>
  <si>
    <t xml:space="preserve">  9  01 15      0    0    0.0      1    6   11.2        1    6   11.2</t>
  </si>
  <si>
    <t xml:space="preserve"> 10  02 15      0    0    0.0      1    6   11.2        1    6   11.2</t>
  </si>
  <si>
    <t xml:space="preserve"> 11  00 25      0    0    0.0      1    9   13.3        1    9   13.3</t>
  </si>
  <si>
    <t xml:space="preserve"> 12  01 50      0    0    0.0      1    8   12.6        1    8   12.6</t>
  </si>
  <si>
    <t xml:space="preserve"> 13  01 45      1    5   10.5      1    9   13.3        2   14   23.8</t>
  </si>
  <si>
    <t xml:space="preserve"> 14  00 45      2    4   16.8      1    4    9.8        3    8   26.6</t>
  </si>
  <si>
    <t xml:space="preserve"> 15  00 30      2    3   16.1      1    2    8.4        3    5   24.5</t>
  </si>
  <si>
    <t xml:space="preserve"> 16  01 05      2    5   17.5      1    2    8.4        3    7   25.9</t>
  </si>
  <si>
    <t xml:space="preserve"> 18  00 20      3   13   30.1      0    0    0.0        3   13   30.1</t>
  </si>
  <si>
    <t xml:space="preserve"> 19  00 10      3   10   28.0      0    0    0.0        3   10   28.0</t>
  </si>
  <si>
    <t xml:space="preserve"> 20  00 40      2   11   21.7      0    0    0.0        2   11   21.7</t>
  </si>
  <si>
    <t xml:space="preserve"> 21  00 25      2    9   20.3      0    0    0.0        2    9   20.3</t>
  </si>
  <si>
    <t xml:space="preserve"> 20  00 40      4   26   46.2      5   33   58.1        9   59  104.3</t>
  </si>
  <si>
    <t xml:space="preserve"> 21  05 00      9  101  133.7      7   56   88.2       16  157  221.9</t>
  </si>
  <si>
    <t xml:space="preserve"> 22  01 30      9   88  124.6      7   39   76.3       16  127  200.9</t>
  </si>
  <si>
    <t xml:space="preserve"> 23  02 00      7   67   95.9      7   70   98.0       14  137  193.9</t>
  </si>
  <si>
    <t xml:space="preserve"> 25  05 00      3   10   28.0      6   63   86.1        9   73  114.1</t>
  </si>
  <si>
    <t xml:space="preserve"> 26  00 00      2   12   22.4      5   76   88.2        7   88  110.6</t>
  </si>
  <si>
    <t xml:space="preserve"> 31  02 30      4   24   44.8      2   19   27.3        6   43   72.1</t>
  </si>
  <si>
    <t xml:space="preserve"> Monthly Mean            84.6               74.2                158.8</t>
  </si>
  <si>
    <t xml:space="preserve"> November  1948     (k = 0.70)</t>
  </si>
  <si>
    <t xml:space="preserve">  1  05 30      5   36   60.2      2   13   23.1        7   49   83.3</t>
  </si>
  <si>
    <t xml:space="preserve">  2  00 20      5   53   72.1      1    8   12.6        6   61   84.7</t>
  </si>
  <si>
    <t xml:space="preserve">  4  05 20      7  109  125.3      1    1    7.7        8  110  133.0</t>
  </si>
  <si>
    <t xml:space="preserve">  5  00 30      7   80  105.0      1    2    8.4        8   82  113.4</t>
  </si>
  <si>
    <t xml:space="preserve">  7  01 30      6   43   72.1      3   16   32.2        9   59  104.3</t>
  </si>
  <si>
    <t xml:space="preserve">  8  02 15      6   26   60.2      3   23   37.1        9   49   97.3</t>
  </si>
  <si>
    <t xml:space="preserve">  9  01 00      6   17   53.9      2   39   41.3        8   56   95.2</t>
  </si>
  <si>
    <t xml:space="preserve"> 11  00 20      4   30   49.0      5   45   66.5        9   75  115.5</t>
  </si>
  <si>
    <t xml:space="preserve"> 12  01 30      3   26   39.2      5   60   77.0        8   86  116.2</t>
  </si>
  <si>
    <t xml:space="preserve"> 13  04 20      4   22   43.4      7   51   84.7       11   73  128.1</t>
  </si>
  <si>
    <t xml:space="preserve"> 14  01 30      4   33   51.1      8   66  102.2       12   99  153.3</t>
  </si>
  <si>
    <t xml:space="preserve"> 15  01 00      2   20   28.0      8   52   92.4       10   72  120.4</t>
  </si>
  <si>
    <t xml:space="preserve"> 17  06 20      2   22   29.4      4   73   79.1        6   95  108.5</t>
  </si>
  <si>
    <t xml:space="preserve"> 18  02 00      4   34   51.8      3  106   95.2        7  140  147.0</t>
  </si>
  <si>
    <t xml:space="preserve"> 20  00 30      3   52   57.4      5  151  140.7        8  203  198.1</t>
  </si>
  <si>
    <t xml:space="preserve"> 21  01 40      4   61   70.7      4  125  115.5        8  186  186.2</t>
  </si>
  <si>
    <t xml:space="preserve"> 22  01 10      4   38   54.6      4   89   90.3        8  127  144.9</t>
  </si>
  <si>
    <t xml:space="preserve"> 23  04 20      4   21   42.7      3   23   37.1        7   44   79.8</t>
  </si>
  <si>
    <t xml:space="preserve"> 25  01 30      7   39   76.3      2    4   16.8        9   43   93.1</t>
  </si>
  <si>
    <t xml:space="preserve"> 26  01 00      6   46   74.2      1    2    8.4        7   48   82.6</t>
  </si>
  <si>
    <t xml:space="preserve"> 28  05 00      6   20   56.0      0    0    0.0        6   20   56.0</t>
  </si>
  <si>
    <t xml:space="preserve"> 29  00 30      7   21   63.7      0    0    0.0        7   21   63.7</t>
  </si>
  <si>
    <t xml:space="preserve"> 30  00 30      7   35   73.5      0    0    0.0        7   35   73.5</t>
  </si>
  <si>
    <t xml:space="preserve"> Monthly Mean            61.3               50.8                112.1</t>
  </si>
  <si>
    <t xml:space="preserve"> December  1948     (k = 0.70)</t>
  </si>
  <si>
    <t xml:space="preserve">  1  01 00      3   26   39.2      3    7   25.9        6   33   65.1</t>
  </si>
  <si>
    <t xml:space="preserve">  2  05 35      3   39   48.3      2   16   25.2        5   55   73.5</t>
  </si>
  <si>
    <t xml:space="preserve">  3  01 30      2   19   27.3      3   14   30.8        5   33   58.1</t>
  </si>
  <si>
    <t xml:space="preserve">  4  01 10      4   13   37.1      4   18   40.6        8   31   77.7</t>
  </si>
  <si>
    <t xml:space="preserve">  5  01 30      3    9   27.3      5   29   55.3        8   38   82.6</t>
  </si>
  <si>
    <t xml:space="preserve">  6  02 00      2    9   20.3      6   43   72.1        8   52   92.4</t>
  </si>
  <si>
    <t xml:space="preserve">  7  01 00      2    8   19.6      6   39   69.3        8   47   88.9</t>
  </si>
  <si>
    <t xml:space="preserve">  8  01 30      2   18   26.6      8   52   92.4       10   70  119.0</t>
  </si>
  <si>
    <t xml:space="preserve">  9  00 55      3    9   27.3      8   84  114.8       11   93  142.1</t>
  </si>
  <si>
    <t xml:space="preserve"> 10  04 00      4   11   35.7      7   90  112.0       11  101  147.7</t>
  </si>
  <si>
    <t xml:space="preserve"> 11  01 50      2    4   16.8      5   73   86.1        7   77  102.9</t>
  </si>
  <si>
    <t xml:space="preserve"> 12  06 00      3    6   25.2      3  106   95.2        6  112  120.4</t>
  </si>
  <si>
    <t xml:space="preserve"> 13  01 30      2    7   18.9      7  128  138.6        9  135  157.5</t>
  </si>
  <si>
    <t xml:space="preserve"> 15  05 20      3   12   29.4      6   94  107.8        9  106  137.2</t>
  </si>
  <si>
    <t xml:space="preserve"> 16  05 20      5   36   60.2      7  102  120.4       12  138  180.6</t>
  </si>
  <si>
    <t xml:space="preserve"> 17  01 20      5   71   84.7      5  101  105.7       10  172  190.4</t>
  </si>
  <si>
    <t xml:space="preserve"> 18  02 00      5   64   79.8      5   62   78.4       10  126  158.2</t>
  </si>
  <si>
    <t xml:space="preserve"> 19  06 00      7  165  164.5      6   78   96.6       13  243  261.1</t>
  </si>
  <si>
    <t xml:space="preserve"> 21  05 00      7  104  121.8      3   47   53.9       10  151  175.7</t>
  </si>
  <si>
    <t xml:space="preserve"> 22  01 30      7  132  141.4      3  111   98.7       10  243  240.1</t>
  </si>
  <si>
    <t xml:space="preserve"> 29  01 00      6   23   58.1      3   34   44.8        9   57  102.9</t>
  </si>
  <si>
    <t xml:space="preserve"> 30  00 50      7   54   86.8      5   50   70.0       12  104  156.8</t>
  </si>
  <si>
    <t xml:space="preserve"> 31  00 40      6   77   95.9      5   36   60.2       11  113  156.1</t>
  </si>
  <si>
    <t xml:space="preserve"> Monthly Mean            56.2               78.0                134.2</t>
  </si>
  <si>
    <t xml:space="preserve"> January   1947     (k = 0.70)</t>
  </si>
  <si>
    <t xml:space="preserve">  2  05 30      3   23   37.1      1    2    8.4        4   25   45.5</t>
  </si>
  <si>
    <t xml:space="preserve">  3  04 50      4   25   45.5      2    8   19.6        6   33   65.1</t>
  </si>
  <si>
    <t xml:space="preserve">  4  01 05      4   18   40.6      2   10   21.0        6   28   61.6</t>
  </si>
  <si>
    <t xml:space="preserve">  6  05 35      3   11   28.7      3   16   32.2        6   27   60.9</t>
  </si>
  <si>
    <t xml:space="preserve">  7  05 50      2    8   19.6      4   19   41.3        6   27   60.9</t>
  </si>
  <si>
    <t xml:space="preserve">  9  01 30      1   10   14.0      4   46   60.2        5   56   74.2</t>
  </si>
  <si>
    <t xml:space="preserve"> 10  01 00      2   16   25.2      4   54   65.8        6   70   91.0</t>
  </si>
  <si>
    <t xml:space="preserve"> 14  06 00      3   24   37.8      4  104  100.8        7  128  138.6</t>
  </si>
  <si>
    <t xml:space="preserve"> 15  00 20      4   41   56.7      6  111  119.7       10  152  176.4</t>
  </si>
  <si>
    <t xml:space="preserve"> 16  01 10      6   29   62.3      7   98  117.6       13  127  179.9</t>
  </si>
  <si>
    <t xml:space="preserve"> 18  00 40      6   30   63.0      8  156  165.2       14  186  228.2</t>
  </si>
  <si>
    <t xml:space="preserve"> 19  04 00      7   44   79.8      6  114  121.8       13  158  201.6</t>
  </si>
  <si>
    <t xml:space="preserve"> 20  02 00      7   66   95.2      5  126  123.2       12  192  218.4</t>
  </si>
  <si>
    <t xml:space="preserve"> 21  00 15      6   24   58.8      4   48   61.6       10   72  120.4</t>
  </si>
  <si>
    <t xml:space="preserve"> 22  00 40      7   52   85.4      4   79   83.3       11  131  168.7</t>
  </si>
  <si>
    <t xml:space="preserve"> 23  00 40      6   45   73.5      5   57   74.9       11  102  148.4</t>
  </si>
  <si>
    <t xml:space="preserve"> 26  01 10      4   32   50.4      4   74   79.8        8  106  130.2</t>
  </si>
  <si>
    <t xml:space="preserve"> 27  04 30      3   26   39.2      3   61   63.7        6   87  102.9</t>
  </si>
  <si>
    <t xml:space="preserve"> 28  00 10      4   26   46.2      3   49   55.3        7   75  101.5</t>
  </si>
  <si>
    <t xml:space="preserve"> 29  01 25      2    7   18.9      4   47   60.9        6   54   79.8</t>
  </si>
  <si>
    <t xml:space="preserve"> 30  03 00      1    7   11.9      4   49   62.3        5   56   74.2</t>
  </si>
  <si>
    <t xml:space="preserve"> 31  00 25      1    7   11.9      3   56   60.2        4   63   72.1</t>
  </si>
  <si>
    <t xml:space="preserve"> Monthly Mean            45.5               72.7                118.2</t>
  </si>
  <si>
    <t xml:space="preserve"> February  1947     (k = 0.70)</t>
  </si>
  <si>
    <t xml:space="preserve">  1  00 10      1    1    7.7      3   72   71.4        4   73   79.1</t>
  </si>
  <si>
    <t xml:space="preserve"> 16  02 55      0    0    0.0      0    0    0.0        0    0    0.0</t>
  </si>
  <si>
    <t xml:space="preserve"> 21  01 05      1    2    7.2      0    0    0.0        1    2    7.2</t>
  </si>
  <si>
    <t xml:space="preserve"> 21  21 13      1    2    7.2      0    0    0.0        1    2    7.2</t>
  </si>
  <si>
    <t xml:space="preserve"> 22  23 31      1    2    7.2      0    0    0.0        1    2    7.2</t>
  </si>
  <si>
    <t xml:space="preserve"> 23  23 17      1    3    7.8      0    0    0.0        1    3    7.8</t>
  </si>
  <si>
    <t xml:space="preserve"> 25  05 44      1    2    7.2      0    0    0.0        1    2    7.2</t>
  </si>
  <si>
    <t xml:space="preserve"> 26  23 11      1    2    7.2      0    0    0.0        1    2    7.2</t>
  </si>
  <si>
    <t xml:space="preserve"> 27  23 31      0    0    0.0      1    1    6.6        1    1    6.6</t>
  </si>
  <si>
    <t xml:space="preserve"> 29  00 52      0    0    0.0      0    0    0.0        0    0    0.0</t>
  </si>
  <si>
    <t xml:space="preserve"> Monthly Mean             2.3                1.8                  4.1</t>
  </si>
  <si>
    <t xml:space="preserve"> July      1944     (k = 0.60)</t>
  </si>
  <si>
    <t xml:space="preserve">  1                                                     0    0    0.0</t>
  </si>
  <si>
    <t xml:space="preserve">  2                                                       -</t>
  </si>
  <si>
    <t xml:space="preserve">  3                                                     1    6    9.6</t>
  </si>
  <si>
    <t xml:space="preserve">  4                                                       -</t>
  </si>
  <si>
    <t xml:space="preserve">  5                                                       -</t>
  </si>
  <si>
    <t xml:space="preserve">  6                                                     1    1    6.6</t>
  </si>
  <si>
    <t xml:space="preserve">  7                                                     0    0    0.0</t>
  </si>
  <si>
    <t xml:space="preserve">  8                                                     0    0    0.0</t>
  </si>
  <si>
    <t xml:space="preserve">  9                                                     0    0    0.0</t>
  </si>
  <si>
    <t xml:space="preserve"> 10                                                     0    0    0.0</t>
  </si>
  <si>
    <t xml:space="preserve"> 11                                                     0    0    0.0</t>
  </si>
  <si>
    <t xml:space="preserve"> 12                                                     0    0    0.0</t>
  </si>
  <si>
    <t xml:space="preserve"> 13                                                     0    0    0.0</t>
  </si>
  <si>
    <t xml:space="preserve"> 14                                                     0    0    0.0</t>
  </si>
  <si>
    <t xml:space="preserve"> 15                                                     0    0    0.0</t>
  </si>
  <si>
    <t xml:space="preserve"> 16                                                     0    0    0.0</t>
  </si>
  <si>
    <t xml:space="preserve"> 17                                                     0    0    0.0</t>
  </si>
  <si>
    <t xml:space="preserve"> 18                                                     0    0    0.0</t>
  </si>
  <si>
    <t xml:space="preserve"> 19                                                     0    0    0.0</t>
  </si>
  <si>
    <t xml:space="preserve"> 20                                                       -</t>
  </si>
  <si>
    <t xml:space="preserve"> 21                                                       -</t>
  </si>
  <si>
    <t xml:space="preserve"> 22                                                     0    0    0.0</t>
  </si>
  <si>
    <t xml:space="preserve"> 23                                                     1    2    7.2</t>
  </si>
  <si>
    <t xml:space="preserve"> 24                                                     1    2    7.2</t>
  </si>
  <si>
    <t xml:space="preserve"> 25                                                     0    0    0.0</t>
  </si>
  <si>
    <t xml:space="preserve"> 26                                                     0    0    0.0</t>
  </si>
  <si>
    <t xml:space="preserve"> 27                                                     0    0    0.0</t>
  </si>
  <si>
    <t xml:space="preserve"> 28                                                     1    5    9.0</t>
  </si>
  <si>
    <t xml:space="preserve"> 29                                                     1    8   10.8</t>
  </si>
  <si>
    <t xml:space="preserve"> 30                                                       -</t>
  </si>
  <si>
    <t xml:space="preserve"> 31                                                     0    0    0.0</t>
  </si>
  <si>
    <t xml:space="preserve"> Monthly Mean                                                     2.0</t>
  </si>
  <si>
    <t xml:space="preserve"> August    1944     (k = 0.60)</t>
  </si>
  <si>
    <t xml:space="preserve">  2                                                     0    0    0.0</t>
  </si>
  <si>
    <t xml:space="preserve">  3                                                     0    0    0.0</t>
  </si>
  <si>
    <t xml:space="preserve">  4                                                     0    0    0.0</t>
  </si>
  <si>
    <t xml:space="preserve">  5                                                     0    0    0.0</t>
  </si>
  <si>
    <t xml:space="preserve">  6                                                     2    9   17.4</t>
  </si>
  <si>
    <t xml:space="preserve">  7                                                       -</t>
  </si>
  <si>
    <t xml:space="preserve">  8                                                     2   12   19.2</t>
  </si>
  <si>
    <t xml:space="preserve">  9                                                     2   28   28.8</t>
  </si>
  <si>
    <t xml:space="preserve"> 10                                                     2   23   25.8</t>
  </si>
  <si>
    <t xml:space="preserve"> 11                                                     2   19   23.4</t>
  </si>
  <si>
    <t xml:space="preserve"> 12                                                     1   11   12.6</t>
  </si>
  <si>
    <t xml:space="preserve"> 13                                                     1   11   12.6</t>
  </si>
  <si>
    <t xml:space="preserve">  4  05 00      2   19   27.3      6  227  200.9        8  246  228.2</t>
  </si>
  <si>
    <t xml:space="preserve">  5  00 45      3   16   32.2      6  206  186.2        9  222  218.4</t>
  </si>
  <si>
    <t xml:space="preserve">  6  06 30      4   20   42.0      6  267  228.9       10  287  270.9</t>
  </si>
  <si>
    <t xml:space="preserve">  7  06 00      4   21   42.7      8  285  255.5       12  306  298.2</t>
  </si>
  <si>
    <t xml:space="preserve">  9  05 30      5   11   42.7      7  237  214.9       12  248  257.6</t>
  </si>
  <si>
    <t xml:space="preserve"> 10  01 15      6   16   53.2      8  184  184.8       14  200  238.0</t>
  </si>
  <si>
    <t xml:space="preserve"> 11  02 00      6   13   51.1      6  111  119.7       12  124  170.8</t>
  </si>
  <si>
    <t xml:space="preserve"> 12  00 30      4   12   36.4      5  106  109.2        9  118  145.6</t>
  </si>
  <si>
    <t xml:space="preserve"> 13  06 00      5   11   42.7      5   49   69.3       10   60  112.0</t>
  </si>
  <si>
    <t xml:space="preserve"> 14  01 00      6   12   50.4      5   29   55.3       11   41  105.7</t>
  </si>
  <si>
    <t xml:space="preserve"> 15  01 00      7   22   64.4      4   39   55.3       11   61  119.7</t>
  </si>
  <si>
    <t xml:space="preserve"> 16  00 00      3   10   28.0      3   19   34.3        6   29   62.3</t>
  </si>
  <si>
    <t xml:space="preserve"> 17  01 17      1   10   14.0      5   42   64.4        6   52   78.4</t>
  </si>
  <si>
    <t xml:space="preserve"> 18  00 30      1   11   14.7      5   48   68.6        6   59   83.3</t>
  </si>
  <si>
    <t xml:space="preserve"> 19  01 40      3   12   29.4      5   39   62.3        8   51   91.7</t>
  </si>
  <si>
    <t xml:space="preserve"> 20  00 40      4   18   40.6      5   39   62.3        9   57  102.9</t>
  </si>
  <si>
    <t xml:space="preserve"> 21  00 45      3   11   28.7      5   30   56.0        8   41   84.7</t>
  </si>
  <si>
    <t xml:space="preserve"> 22  00 20      3    7   25.9      4   15   38.5        7   22   64.4</t>
  </si>
  <si>
    <t xml:space="preserve"> 23  00 40      5   24   51.8      5   27   53.9       10   51  105.7</t>
  </si>
  <si>
    <t xml:space="preserve"> 24  00 45      5   42   64.4      4   37   53.9        9   79  118.3</t>
  </si>
  <si>
    <t xml:space="preserve"> 25  04 40      7  113  128.1      6   44   72.8       13  157  200.9</t>
  </si>
  <si>
    <t xml:space="preserve"> 26  01 40      7   83  107.1      9   62  106.4       16  145  213.5</t>
  </si>
  <si>
    <t xml:space="preserve"> 27  01 45      9   84  121.8      8   72  106.4       17  156  228.2</t>
  </si>
  <si>
    <t xml:space="preserve"> 29  00 15      5   60   77.0     11   86  137.2       16  146  214.2</t>
  </si>
  <si>
    <t xml:space="preserve"> 30  06 30      3   44   51.8      9   61  105.7       12  105  157.5</t>
  </si>
  <si>
    <t xml:space="preserve"> Monthly Mean            53.0              114.9                167.9</t>
  </si>
  <si>
    <t xml:space="preserve"> May       1947     (k = 0.70)</t>
  </si>
  <si>
    <t xml:space="preserve">  1  01 50      3   49   55.3      9  106  137.2       12  155  192.5</t>
  </si>
  <si>
    <t xml:space="preserve">  4  00 30      3   37   46.9      8  151  161.7       11  188  208.6</t>
  </si>
  <si>
    <t xml:space="preserve">  5  00 10      5   30   56.0     11  173  198.1       16  203  254.1</t>
  </si>
  <si>
    <t xml:space="preserve">  6  01 00      4   20   42.0      7  106  123.2       11  126  165.2</t>
  </si>
  <si>
    <t xml:space="preserve">  9  01 50      4   52   64.4      7   95  115.5       11  147  179.9</t>
  </si>
  <si>
    <t xml:space="preserve"> 10  02 50      5   54   72.8      5   48   68.6       10  102  141.4</t>
  </si>
  <si>
    <t xml:space="preserve"> 13  01 00      5   83   93.1      6   72   92.4       11  155  185.5</t>
  </si>
  <si>
    <t xml:space="preserve"> 14  00 50      5   97  102.9      6   30   63.0       11  127  165.9</t>
  </si>
  <si>
    <t xml:space="preserve"> 15  00 20      5   53   72.1      5   14   44.8       10   67  116.9</t>
  </si>
  <si>
    <t xml:space="preserve"> 15  23 45      6   89  104.3      3   12   29.4        9  101  133.7</t>
  </si>
  <si>
    <t xml:space="preserve"> 17  01 00      7   62   92.4      2    7   18.9        9   69  111.3</t>
  </si>
  <si>
    <t xml:space="preserve"> 18  05 15      6   77   95.9      5   25   52.5       11  102  148.4</t>
  </si>
  <si>
    <t xml:space="preserve"> 19  02 00      7   96  116.2      6   49   76.3       13  145  192.5</t>
  </si>
  <si>
    <t xml:space="preserve"> 20  00 00      8  122  141.4      6   75   94.5       14  197  235.9</t>
  </si>
  <si>
    <t xml:space="preserve"> 21  05 50     10  176  193.2      6   98  110.6       16  274  303.8</t>
  </si>
  <si>
    <t xml:space="preserve"> 22  01 15     11  149  181.3      8  100  126.0       19  249  307.3</t>
  </si>
  <si>
    <t xml:space="preserve"> 23  00 50     10  212  218.4      9  126  151.2       19  338  369.6</t>
  </si>
  <si>
    <t xml:space="preserve"> 24  00 45     10  201  210.7      8  121  140.7       18  322  351.4</t>
  </si>
  <si>
    <t xml:space="preserve"> 27  01 10      4   81   84.7     12  129  174.3       16  210  259.0</t>
  </si>
  <si>
    <t xml:space="preserve"> 28  02 20      5   62   78.4     13  152  197.4       18  214  275.8</t>
  </si>
  <si>
    <t xml:space="preserve"> 29  01 00      4   53   65.1     12  166  200.2       16  219  265.3</t>
  </si>
  <si>
    <t xml:space="preserve"> 30  01 00      3   57   60.9     10  181  196.7       13  238  257.6</t>
  </si>
  <si>
    <t xml:space="preserve"> 31  03 00      2   29   34.3      9  131  154.7       11  160  189.0</t>
  </si>
  <si>
    <t xml:space="preserve"> Monthly Mean            99.2              118.6                217.9</t>
  </si>
  <si>
    <t xml:space="preserve"> 18                                                     2   12   19.2</t>
  </si>
  <si>
    <t xml:space="preserve"> 19                                                     1    4    8.4</t>
  </si>
  <si>
    <t xml:space="preserve"> 20                                                     1   13   13.8</t>
  </si>
  <si>
    <t xml:space="preserve"> 21                                                     1   14   14.4</t>
  </si>
  <si>
    <t xml:space="preserve"> 22                                                     1   13   13.8</t>
  </si>
  <si>
    <t xml:space="preserve"> 23                                                     1   10   12.0</t>
  </si>
  <si>
    <t xml:space="preserve"> 24                                                     1    5    9.0</t>
  </si>
  <si>
    <t xml:space="preserve"> 25                                                     1    4    8.4</t>
  </si>
  <si>
    <t xml:space="preserve"> 26                                                     1    2    7.2</t>
  </si>
  <si>
    <t xml:space="preserve"> 27                                                       -</t>
  </si>
  <si>
    <t xml:space="preserve"> 28                                                     2    2   13.2</t>
  </si>
  <si>
    <t xml:space="preserve"> 29                                                     2    2   13.2</t>
  </si>
  <si>
    <t xml:space="preserve"> 31                                                     2    7   16.2</t>
  </si>
  <si>
    <t xml:space="preserve"> Monthly Mean                                                    12.8</t>
  </si>
  <si>
    <t xml:space="preserve"> November  1944     (k = 0.60)</t>
  </si>
  <si>
    <t xml:space="preserve">  1                                                     2    7   16.2</t>
  </si>
  <si>
    <t xml:space="preserve">  2                                                     1    9   11.4</t>
  </si>
  <si>
    <t xml:space="preserve">  3                                                       -</t>
  </si>
  <si>
    <t xml:space="preserve">  4                                                     1    9   11.4</t>
  </si>
  <si>
    <t xml:space="preserve">  5                                                     1    3    7.8</t>
  </si>
  <si>
    <t xml:space="preserve"> 11                                                       -</t>
  </si>
  <si>
    <t xml:space="preserve"> 13                                                     1    1    6.6</t>
  </si>
  <si>
    <t xml:space="preserve"> 14                                                     1    1    6.6</t>
  </si>
  <si>
    <t xml:space="preserve"> 17                                                     2    3   13.8</t>
  </si>
  <si>
    <t xml:space="preserve"> 18                                                       -</t>
  </si>
  <si>
    <t xml:space="preserve"> 19                                                     1    5    9.0</t>
  </si>
  <si>
    <t xml:space="preserve"> 20                                                     1    5    9.0</t>
  </si>
  <si>
    <t xml:space="preserve"> 21                                                     1    5    9.0</t>
  </si>
  <si>
    <t xml:space="preserve"> 22                                                     1    4    8.4</t>
  </si>
  <si>
    <t xml:space="preserve"> 23                                                     2   13   19.8</t>
  </si>
  <si>
    <t xml:space="preserve"> 24                                                     2    7   16.2</t>
  </si>
  <si>
    <t xml:space="preserve"> 25                                                     2    8   16.8</t>
  </si>
  <si>
    <t xml:space="preserve"> 26                                                     2    5   15.0</t>
  </si>
  <si>
    <t xml:space="preserve"> 28                                                     2    7   16.2</t>
  </si>
  <si>
    <t xml:space="preserve"> 29                                                     1   13   13.8</t>
  </si>
  <si>
    <t xml:space="preserve"> Monthly Mean                                                     9.7</t>
  </si>
  <si>
    <t xml:space="preserve"> December  1944     (k = 0.60)</t>
  </si>
  <si>
    <t xml:space="preserve">  5                                                     1    1    6.6</t>
  </si>
  <si>
    <t xml:space="preserve">  6                                                     2    4   14.4</t>
  </si>
  <si>
    <t xml:space="preserve">  7                                                     1    4    8.4</t>
  </si>
  <si>
    <t xml:space="preserve">  8                                                     1    2    7.2</t>
  </si>
  <si>
    <t xml:space="preserve">  9                                                     2   11   18.6</t>
  </si>
  <si>
    <t xml:space="preserve"> 10                                                     2   18   22.8</t>
  </si>
  <si>
    <t xml:space="preserve"> 11                                                     3   32   37.2</t>
  </si>
  <si>
    <t xml:space="preserve"> 12                                                     2   24   26.4</t>
  </si>
  <si>
    <t xml:space="preserve"> 13                                                     2   28   28.8</t>
  </si>
  <si>
    <t xml:space="preserve"> 14                                                     3   29   35.4</t>
  </si>
  <si>
    <t xml:space="preserve"> 15                                                     2   32   31.2</t>
  </si>
  <si>
    <t xml:space="preserve"> 16                                                     2   33   31.8</t>
  </si>
  <si>
    <t xml:space="preserve"> 17                                                     2   23   25.8</t>
  </si>
  <si>
    <t xml:space="preserve"> 18                                                     3   24   32.4</t>
  </si>
  <si>
    <t xml:space="preserve"> 19                                                     4   28   40.8</t>
  </si>
  <si>
    <t xml:space="preserve"> 20                                                     4   22   37.2</t>
  </si>
  <si>
    <t xml:space="preserve"> 21                                                     5   18   40.8</t>
  </si>
  <si>
    <t xml:space="preserve"> 22                                                     5   17   40.2</t>
  </si>
  <si>
    <t xml:space="preserve"> 23                                                     4   18   34.8</t>
  </si>
  <si>
    <t xml:space="preserve"> 24                                                     4   25   39.0</t>
  </si>
  <si>
    <t xml:space="preserve"> 26                                                     3   25   33.0</t>
  </si>
  <si>
    <t xml:space="preserve"> 27                                                     2   17   22.2</t>
  </si>
  <si>
    <t xml:space="preserve"> 18  01 05      4   72   78.4      7   59   90.3       11  131  168.7</t>
  </si>
  <si>
    <t xml:space="preserve"> 19  00 45      4   44   58.8      8   50   91.0       12   94  149.8</t>
  </si>
  <si>
    <t xml:space="preserve"> 20  00 20      3   21   35.7      7   61   91.7       10   82  127.4</t>
  </si>
  <si>
    <t xml:space="preserve"> 21  00 25      3   18   33.6      4   50   63.0        7   68   96.6</t>
  </si>
  <si>
    <t xml:space="preserve"> 22  00 45      5   28   54.6      5   55   73.5       10   83  128.1</t>
  </si>
  <si>
    <t xml:space="preserve"> 23  00 45      2   11   21.7      4   27   46.9        6   38   68.6</t>
  </si>
  <si>
    <t xml:space="preserve"> 24  01 15      3   18   33.6      3   21   35.7        6   39   69.3</t>
  </si>
  <si>
    <t xml:space="preserve"> 25  00 10      4   28   47.6      3   22   36.4        7   50   84.0</t>
  </si>
  <si>
    <t xml:space="preserve"> 26  00 30      4   44   58.8      2   24   30.8        6   68   89.6</t>
  </si>
  <si>
    <t xml:space="preserve"> 27  00 30      4   69   76.3      3   32   43.4        7  101  119.7</t>
  </si>
  <si>
    <t xml:space="preserve"> 29  02 20      5   86   95.2      4   68   75.6        9  154  170.8</t>
  </si>
  <si>
    <t xml:space="preserve"> 30  02 20      5  108  110.6      4   68   75.6        9  176  186.2</t>
  </si>
  <si>
    <t xml:space="preserve"> 31  02 00      7  137  144.9      5  108  110.6       12  245  255.5</t>
  </si>
  <si>
    <t xml:space="preserve"> Monthly Mean           100.2               98.0                198.2</t>
  </si>
  <si>
    <t xml:space="preserve"> September 1947     (k = 0.70)</t>
  </si>
  <si>
    <t xml:space="preserve">  1  01 00      5   97  102.9      5   70   84.0       10  167  186.9</t>
  </si>
  <si>
    <t xml:space="preserve">  3  00 30      8   87  116.9      6  112  120.4       14  199  237.3</t>
  </si>
  <si>
    <t xml:space="preserve">  5  03 00      5   98  103.6      7   82  106.4       12  180  210.0</t>
  </si>
  <si>
    <t xml:space="preserve">  6  00 30      5  124  121.8      7   94  114.8       12  218  236.6</t>
  </si>
  <si>
    <t xml:space="preserve">  7  01 00      7  123  135.1      8  107  130.9       15  230  266.0</t>
  </si>
  <si>
    <t xml:space="preserve">  8  00 40      7   86  109.2      9   61  105.7       16  147  214.9</t>
  </si>
  <si>
    <t xml:space="preserve"> 12  04 45      6   38   68.6      3   59   62.3        9   97  130.9</t>
  </si>
  <si>
    <t xml:space="preserve"> 16  05 40      5   81   91.7      3   39   48.3        8  120  140.0</t>
  </si>
  <si>
    <t xml:space="preserve"> 17  00 15      4   71   77.7      6   42   71.4       10  113  149.1</t>
  </si>
  <si>
    <t xml:space="preserve"> 20  00 00      3   68   68.6      3   12   29.4        6   80   98.0</t>
  </si>
  <si>
    <t xml:space="preserve"> 22  05 15      4   64   72.8      2   17   25.9        6   81   98.7</t>
  </si>
  <si>
    <t xml:space="preserve"> 23  00 25      4   89   90.3      3   23   37.1        7  112  127.4</t>
  </si>
  <si>
    <t xml:space="preserve"> 23  23 55      4   72   78.4      4   29   48.3        8  101  126.7</t>
  </si>
  <si>
    <t xml:space="preserve"> 27  00 45      3   80   77.0     10   64  114.8       13  144  191.8</t>
  </si>
  <si>
    <t xml:space="preserve"> 28  00 00      3   60   63.0      8   50   91.0       11  110  154.0</t>
  </si>
  <si>
    <t xml:space="preserve"> Monthly Mean            91.8               79.4                171.2</t>
  </si>
  <si>
    <t xml:space="preserve"> October   1947     (k = 0.70)</t>
  </si>
  <si>
    <t xml:space="preserve">  1  01 00      7  102  120.4      8   84  114.8       15  186  235.2</t>
  </si>
  <si>
    <t xml:space="preserve">  2  00 40      5   89   97.3      7   78  103.6       12  167  200.9</t>
  </si>
  <si>
    <t xml:space="preserve">  3  00 40      6  157  151.9      8   88  117.6       14  245  269.5</t>
  </si>
  <si>
    <t xml:space="preserve">  4  02 50     11  142  176.4      9  117  144.9       20  259  321.3</t>
  </si>
  <si>
    <t xml:space="preserve">  7  00 30      7  162  162.4      5   64   79.8       12  226  242.2</t>
  </si>
  <si>
    <t xml:space="preserve">  8  01 00      7  120  133.0      5   19   48.3       12  139  181.3</t>
  </si>
  <si>
    <t xml:space="preserve">  9  00 55      8   99  125.3      7   37   74.9       15  136  200.2</t>
  </si>
  <si>
    <t xml:space="preserve"> 13  01 50      3   15   31.5      3   19   34.3        6   34   65.8</t>
  </si>
  <si>
    <t xml:space="preserve"> 13  23 45      4   32   50.4      3   22   36.4        7   54   86.8</t>
  </si>
  <si>
    <t xml:space="preserve"> 14  23 35      3   39   48.3      4   32   50.4        7   71   98.7</t>
  </si>
  <si>
    <t xml:space="preserve"> 16  00 20      6   45   73.5      5   40   63.0       11   85  136.5</t>
  </si>
  <si>
    <t xml:space="preserve"> 23  00 15      5   72   85.4      6  108  117.6       11  180  203.0</t>
  </si>
  <si>
    <t xml:space="preserve"> 24  01 20      7   72   99.4      7   76  102.2       14  148  201.6</t>
  </si>
  <si>
    <t xml:space="preserve"> 25  02 15      7  107  123.9      8  120  140.0       15  227  263.9</t>
  </si>
  <si>
    <t xml:space="preserve"> 26  04 55      7   85  108.5      8   84  114.8       15  169  223.3</t>
  </si>
  <si>
    <t xml:space="preserve"> 28  02 25      6   38   68.6      7   39   76.3       13   77  144.9</t>
  </si>
  <si>
    <t xml:space="preserve"> 29  00 10      6   33   65.1      9   55  101.5       15   88  166.6</t>
  </si>
  <si>
    <t xml:space="preserve"> 30  01 00      4   28   47.6      7   45   80.5       11   73  128.1</t>
  </si>
  <si>
    <t xml:space="preserve"> Monthly Mean            98.3               88.9                187.2</t>
  </si>
  <si>
    <t xml:space="preserve"> November  1947     (k = 0.70)</t>
  </si>
  <si>
    <t xml:space="preserve">  1  01 30      2   12   22.4      7   56   88.2        9   68  110.6</t>
  </si>
  <si>
    <t xml:space="preserve">  2  01 30      2    9   20.3      7   41   77.7        9   50   98.0</t>
  </si>
  <si>
    <t xml:space="preserve">  3  00 40      3    9   27.3      6   39   69.3        9   48   96.6</t>
  </si>
  <si>
    <t xml:space="preserve">  4  00 30      3   20   35.0      4   31   49.7        7   51   84.7</t>
  </si>
  <si>
    <t xml:space="preserve">  2  01 25      2   14   20.4      2   10   18.0        4   24   38.4</t>
  </si>
  <si>
    <t xml:space="preserve">  3  00 55      1    9   11.4      2   10   18.0        3   19   29.4</t>
  </si>
  <si>
    <t xml:space="preserve">  5  07 20      1   15   15.0      1    3    7.8        2   18   22.8</t>
  </si>
  <si>
    <t xml:space="preserve">  6  03 45      1   18   16.8      2    3   13.8        3   21   30.6</t>
  </si>
  <si>
    <t xml:space="preserve">  9  01 11      1   16   15.6      1    4    8.4        2   20   24.0</t>
  </si>
  <si>
    <t xml:space="preserve"> 10  00 23      1   12   13.2      1    9   11.4        2   21   24.6</t>
  </si>
  <si>
    <t xml:space="preserve"> 13  02 04      0    0    0.0      1   28   22.8        1   28   22.8</t>
  </si>
  <si>
    <t xml:space="preserve"> 14  02 45      0    0    0.0      1   20   18.0        1   20   18.0</t>
  </si>
  <si>
    <t xml:space="preserve"> 15  02 09      1    2    7.2      1   24   20.4        2   26   27.6</t>
  </si>
  <si>
    <t xml:space="preserve"> 16  01 35      1    2    7.2      1   21   18.6        2   23   25.8</t>
  </si>
  <si>
    <t xml:space="preserve"> 17  02 21      1   11   12.6      1   17   16.2        2   28   28.8</t>
  </si>
  <si>
    <t xml:space="preserve"> 18  05 31      1   39   29.4      1   10   12.0        2   49   41.4</t>
  </si>
  <si>
    <t xml:space="preserve"> 20  00 32      1   71   48.6      1    3    7.8        2   74   56.4</t>
  </si>
  <si>
    <t xml:space="preserve"> 21  00 13      1   89   59.4      0    0    0.0        1   89   59.4</t>
  </si>
  <si>
    <t xml:space="preserve"> 22  02 59      1   83   55.8      0    0    0.0        1   83   55.8</t>
  </si>
  <si>
    <t xml:space="preserve"> 23  00 46      1   82   55.2      0    0    0.0        1   82   55.2</t>
  </si>
  <si>
    <t xml:space="preserve"> 25  05 02      1   65   45.0      0    0    0.0        1   65   45.0</t>
  </si>
  <si>
    <t xml:space="preserve"> 26  04 23      1   28   22.8      0    0    0.0        1   28   22.8</t>
  </si>
  <si>
    <t xml:space="preserve"> 28  03 31      1    3    7.8      0    0    0.0        1    3    7.8</t>
  </si>
  <si>
    <t xml:space="preserve"> 30  04 20      1    5    9.0      0    0    0.0        1    5    9.0</t>
  </si>
  <si>
    <t xml:space="preserve"> Monthly Mean            22.6                9.7                 32.3</t>
  </si>
  <si>
    <t xml:space="preserve"> May       1943     (k = 0.60)</t>
  </si>
  <si>
    <t xml:space="preserve">  1  00 00      1    6    9.6      0    0    0.0        1    6    9.6</t>
  </si>
  <si>
    <t xml:space="preserve">  2  04 56      1   10   12.0      0    0    0.0        1   10   12.0</t>
  </si>
  <si>
    <t xml:space="preserve">  3  00 48      1   12   13.2      0    0    0.0        1   12   13.2</t>
  </si>
  <si>
    <t xml:space="preserve">  4  00 44      1   10   12.0      0    0    0.0        1   10   12.0</t>
  </si>
  <si>
    <t xml:space="preserve">  5  00 34      1    6    9.6      0    0    0.0        1    6    9.6</t>
  </si>
  <si>
    <t xml:space="preserve">  6  05 42      1    4    8.4      0    0    0.0        1    4    8.4</t>
  </si>
  <si>
    <t xml:space="preserve">  7  00 51      1    3    7.8      0    0    0.0        1    3    7.8</t>
  </si>
  <si>
    <t xml:space="preserve">  8  00 08      1    3    7.8      0    0    0.0        1    3    7.8</t>
  </si>
  <si>
    <t xml:space="preserve">  9  01 02      1    2    7.2      1    7   10.2        2    9   17.4</t>
  </si>
  <si>
    <t xml:space="preserve"> 10  00 23      0    0    0.0      1    2    7.2        1    2    7.2</t>
  </si>
  <si>
    <t xml:space="preserve"> 11  00 13      0    0    0.0      0    0    0.0        0    0    0.0</t>
  </si>
  <si>
    <t xml:space="preserve"> 12  00 17      1    5    9.0      0    0    0.0        1    5    9.0</t>
  </si>
  <si>
    <t xml:space="preserve"> 13  01 21      1   11   12.6      0    0    0.0        1   11   12.6</t>
  </si>
  <si>
    <t xml:space="preserve"> 14  00 26      1   17   16.2      0    0    0.0        1   17   16.2</t>
  </si>
  <si>
    <t xml:space="preserve"> 19  01 04      1   14   14.4      1    9   11.4        2   23   25.8</t>
  </si>
  <si>
    <t xml:space="preserve"> 21  02 20      1    9   11.4      0    0    0.0        1    9   11.4</t>
  </si>
  <si>
    <t xml:space="preserve"> 22  00 00      1    9   11.4      0    0    0.0        1    9   11.4</t>
  </si>
  <si>
    <t xml:space="preserve"> 22  23 50      1    7   10.2      0    0    0.0        1    7   10.2</t>
  </si>
  <si>
    <t xml:space="preserve"> 20  01 00      8   67  102.9      4   18   40.6       12   85  143.5</t>
  </si>
  <si>
    <t xml:space="preserve"> 21  01 30     10   56  109.2      5   13   44.1       15   69  153.3</t>
  </si>
  <si>
    <t xml:space="preserve"> 22  02 15      5   53   72.1      5   22   50.4       10   75  122.5</t>
  </si>
  <si>
    <t xml:space="preserve"> 23  01 15      4   41   56.7      6   35   66.5       10   76  123.2</t>
  </si>
  <si>
    <t xml:space="preserve"> 24  01 30      3   32   43.4      4   24   44.8        7   56   88.2</t>
  </si>
  <si>
    <t xml:space="preserve"> 25  00 54      4   27   46.9      5   53   72.1        9   80  119.0</t>
  </si>
  <si>
    <t xml:space="preserve"> 26  00 50      5   28   54.6      6   98  110.6       11  126  165.2</t>
  </si>
  <si>
    <t xml:space="preserve"> 29  01 20      5   25   52.5      5   59   76.3       10   84  128.8</t>
  </si>
  <si>
    <t xml:space="preserve"> 30  00 40      3   32   43.4      4  115  108.5        7  147  151.9</t>
  </si>
  <si>
    <t xml:space="preserve"> Monthly Mean            49.4               74.0                123.4</t>
  </si>
  <si>
    <t xml:space="preserve"> January   1946     (k = 0.70)</t>
  </si>
  <si>
    <t xml:space="preserve">  1  00 45      1    6   11.2      2   11   21.7        3   17   32.9</t>
  </si>
  <si>
    <t xml:space="preserve">  2  00 40      1    3    9.1      3   13   30.1        4   16   39.2</t>
  </si>
  <si>
    <t xml:space="preserve">  3  00 40      1    2    8.4      3    9   27.3        4   11   35.7</t>
  </si>
  <si>
    <t xml:space="preserve">  4  00 35      0    0    0.0      3    8   26.6        3    8   26.6</t>
  </si>
  <si>
    <t xml:space="preserve">  5  00 30      0    0    0.0      2    6   18.2        2    6   18.2</t>
  </si>
  <si>
    <t xml:space="preserve">  6  05 30      0    0    0.0      1    7   11.9        1    7   11.9</t>
  </si>
  <si>
    <t xml:space="preserve">  7  01 10      0    0    0.0      1    5   10.5        1    5   10.5</t>
  </si>
  <si>
    <t xml:space="preserve">  8  04 25      0    0    0.0      1    4    9.8        1    4    9.8</t>
  </si>
  <si>
    <t xml:space="preserve">  9  01 10      0    0    0.0      1    2    8.4        1    2    8.4</t>
  </si>
  <si>
    <t xml:space="preserve"> 10  00 57      1    1    7.7      2   10   21.0        3   11   28.7</t>
  </si>
  <si>
    <t xml:space="preserve"> 11  01 42      2    5   17.5      1    1    7.7        3    6   25.2</t>
  </si>
  <si>
    <t xml:space="preserve"> 12  01 42      2    6   18.2      0    0    0.0        2    6   18.2</t>
  </si>
  <si>
    <t xml:space="preserve"> 13  01 15      4   18   40.6      0    0    0.0        4   18   40.6</t>
  </si>
  <si>
    <t xml:space="preserve"> 14  01 25      4   42   57.4      2    4   16.8        6   46   74.2</t>
  </si>
  <si>
    <t xml:space="preserve"> 15  01 50      4   51   63.7      2    4   16.8        6   55   80.5</t>
  </si>
  <si>
    <t xml:space="preserve"> 17  01 00      4   60   70.0      1    2    8.4        5   62   78.4</t>
  </si>
  <si>
    <t xml:space="preserve"> 18  01 30      3   40   49.0      1    2    8.4        4   42   57.4</t>
  </si>
  <si>
    <t xml:space="preserve"> 19  00 30      3   35   45.5      1    2    8.4        4   37   53.9</t>
  </si>
  <si>
    <t xml:space="preserve"> 20  02 45      2   27   32.9      2    9   20.3        4   36   53.2</t>
  </si>
  <si>
    <t xml:space="preserve"> 21  00 25      2   10   21.0      2   10   21.0        4   20   42.0</t>
  </si>
  <si>
    <t xml:space="preserve"> 22  00 20      2   11   21.7      3   20   35.0        5   31   56.7</t>
  </si>
  <si>
    <t xml:space="preserve"> 23  00 25      2    9   20.3      2   23   30.1        4   32   50.4</t>
  </si>
  <si>
    <t xml:space="preserve"> 24  00 45      2    3   16.1      2   17   25.9        4   20   42.0</t>
  </si>
  <si>
    <t xml:space="preserve"> 28  01 10      1    2    8.4      2   18   26.6        3   20   35.0</t>
  </si>
  <si>
    <t xml:space="preserve"> 30  02 45      3    6   25.2      2   18   26.6        5   24   51.8</t>
  </si>
  <si>
    <t xml:space="preserve"> 19  05 50      1    6    9.6      0    0    0.0        1    6    9.6</t>
  </si>
  <si>
    <t xml:space="preserve"> 20  04 50      0    0    0.0      0    0    0.0        0    0    0.0</t>
  </si>
  <si>
    <t xml:space="preserve"> 21  04 29      0    0    0.0      1    3    7.8        1    3    7.8</t>
  </si>
  <si>
    <t xml:space="preserve"> 22  00 27      0    0    0.0      0    0    0.0        0    0    0.0</t>
  </si>
  <si>
    <t xml:space="preserve"> 26  00 08      0    0    0.0      1    8   10.8        1    8   10.8</t>
  </si>
  <si>
    <t xml:space="preserve"> 27  00 10      1    4    8.4      0    0    0.0        1    4    8.4</t>
  </si>
  <si>
    <t xml:space="preserve"> 28  00 49      2   12   19.2      0    0    0.0        2   12   19.2</t>
  </si>
  <si>
    <t xml:space="preserve"> 29  01 46      2   11   18.6      0    0    0.0        2   11   18.6</t>
  </si>
  <si>
    <t xml:space="preserve"> 30  03 45      1    3    7.8      1    4    8.4        2    7   16.2</t>
  </si>
  <si>
    <t xml:space="preserve"> 31  00 32      1    4    8.4      0    0    0.0        1    4    8.4</t>
  </si>
  <si>
    <t xml:space="preserve"> Monthly Mean            13.7                1.2                 14.8</t>
  </si>
  <si>
    <t xml:space="preserve"> August    1943     (k = 0.60)</t>
  </si>
  <si>
    <t xml:space="preserve">  2  01 12      2    5   15.0      0    0    0.0        2    5   15.0</t>
  </si>
  <si>
    <t xml:space="preserve">  3  03 55      1    3    7.8      0    0    0.0        1    3    7.8</t>
  </si>
  <si>
    <t xml:space="preserve">  4  00 45      1    3    7.8      0    0    0.0        1    3    7.8</t>
  </si>
  <si>
    <t xml:space="preserve">  5  23 50      2   12   19.2      0    0    0.0        2   12   19.2</t>
  </si>
  <si>
    <t xml:space="preserve">  7  00 50      2    9   17.4      0    0    0.0        2    9   17.4</t>
  </si>
  <si>
    <t xml:space="preserve">  8  08 45      2   10   18.0      0    0    0.0        2   10   18.0</t>
  </si>
  <si>
    <t xml:space="preserve">  8  22 54      2   11   18.6      1    3    7.8        3   14   26.4</t>
  </si>
  <si>
    <t xml:space="preserve"> 10  01 12      1    7   10.2      1    4    8.4        2   11   18.6</t>
  </si>
  <si>
    <t xml:space="preserve"> 11  01 34      1    5    9.0      1    5    9.0        2   10   18.0</t>
  </si>
  <si>
    <t xml:space="preserve"> 12  00 28      1    4    8.4      1    5    9.0        2    9   17.4</t>
  </si>
  <si>
    <t xml:space="preserve"> 13  00 14      1    7   10.2      1    7   10.2        2   14   20.4</t>
  </si>
  <si>
    <t xml:space="preserve"> 13  23 25      2   10   18.0      1    7   10.2        3   17   28.2</t>
  </si>
  <si>
    <t xml:space="preserve"> 16  01 13      1    7   10.2      1    4    8.4        2   11   18.6</t>
  </si>
  <si>
    <t xml:space="preserve"> 16  23 36      1    6    9.6      1    4    8.4        2   10   18.0</t>
  </si>
  <si>
    <t xml:space="preserve"> 18  00 12      2    8   16.8      2    6   15.6        4   14   32.4</t>
  </si>
  <si>
    <t xml:space="preserve"> 19  00 15      1    8   10.8      2    5   15.0        3   13   25.8</t>
  </si>
  <si>
    <t xml:space="preserve"> 20  02 19      2    6   15.6      2    6   15.6        4   12   31.2</t>
  </si>
  <si>
    <t xml:space="preserve"> 20  23 39      1    4    8.4      3    8   22.8        4   12   31.2</t>
  </si>
  <si>
    <t xml:space="preserve"> 22  02 35      1    2    7.2      1    8   10.8        2   10   18.0</t>
  </si>
  <si>
    <t xml:space="preserve"> 22  23 40      1    2    7.2      1    5    9.0        2    7   16.2</t>
  </si>
  <si>
    <t xml:space="preserve"> 24  01 55      1    2    7.2      1    2    7.2        2    4   14.4</t>
  </si>
  <si>
    <t xml:space="preserve"> 25  00 52      0    0    0.0      0    0    0.0        0    0    0.0</t>
  </si>
  <si>
    <t xml:space="preserve"> 27  23 45      0    0    0.0      1   14   14.4        1   14   14.4</t>
  </si>
  <si>
    <t xml:space="preserve"> 29  01 00      0    0    0.0      1   10   12.0        1   10   12.0</t>
  </si>
  <si>
    <t xml:space="preserve"> 30  00 17      0    0    0.0      1    2    7.2        1    2    7.2</t>
  </si>
  <si>
    <t xml:space="preserve"> 31  02 32      0    0    0.0      0    0    0.0        0    0    0.0</t>
  </si>
  <si>
    <t xml:space="preserve"> Monthly Mean             9.0                7.2                 16.2</t>
  </si>
  <si>
    <t xml:space="preserve"> September 1943     (k = 0.60)</t>
  </si>
  <si>
    <t xml:space="preserve">  3  01 13      0    0    0.0      0    0    0.0        0    0    0.0</t>
  </si>
  <si>
    <t xml:space="preserve">  8  02 20      1   47   34.2      0    0    0.0        1   47   34.2</t>
  </si>
  <si>
    <t xml:space="preserve">  9  01 50      1   62   43.2      0    0    0.0        1   62   43.2</t>
  </si>
  <si>
    <t xml:space="preserve"> 11  01 05      2   36   33.6      0    0    0.0        2   36   33.6</t>
  </si>
  <si>
    <t xml:space="preserve"> 18  00 00      0    0    0.0      1    8   10.8        1    8   10.8</t>
  </si>
  <si>
    <t xml:space="preserve"> 21  02 10      0    0    0.0      1   12   13.2        1   12   13.2</t>
  </si>
  <si>
    <t xml:space="preserve"> 22  00 00      0    0    0.0      1   10   12.0        1   10   12.0</t>
  </si>
  <si>
    <t xml:space="preserve"> 23  01 40      0    0    0.0      1    3    7.8        1    3    7.8</t>
  </si>
  <si>
    <t xml:space="preserve"> 27  23 30      1    8   10.8      0    0    0.0        1    8   10.8</t>
  </si>
  <si>
    <t xml:space="preserve"> 30  02 00      1    6    9.6      0    0    0.0        1    6    9.6</t>
  </si>
  <si>
    <t xml:space="preserve"> Monthly Mean             8.8                2.9                 11.7</t>
  </si>
  <si>
    <t xml:space="preserve"> October   1943     (k = 0.60)</t>
  </si>
  <si>
    <t xml:space="preserve">  4  01 00      1   14   14.4      0    0    0.0        1   14   14.4</t>
  </si>
  <si>
    <t xml:space="preserve">  5  02 00      1    6    9.6      0    0    0.0        1    6    9.6</t>
  </si>
  <si>
    <t xml:space="preserve">  6  23 40      1    9   11.4      0    0    0.0        1    9   11.4</t>
  </si>
  <si>
    <t xml:space="preserve"> 12  00 00      0    0    0.0      1    1    6.6        1    1    6.6</t>
  </si>
  <si>
    <t xml:space="preserve"> 13  03 00      0    0    0.0      0    0    0.0        0    0    0.0</t>
  </si>
  <si>
    <t xml:space="preserve"> 15  00 20      0    0    0.0      0    0    0.0        0    0    0.0</t>
  </si>
  <si>
    <t xml:space="preserve"> 18  01 40      0    0    0.0      1    2    7.2        1    2    7.2</t>
  </si>
  <si>
    <t xml:space="preserve"> 19  00 25      0    0    0.0      1    2    7.2        1    2    7.2</t>
  </si>
  <si>
    <t xml:space="preserve"> 19  23 50      0    0    0.0      0    0    0.0        0    0    0.0</t>
  </si>
  <si>
    <t xml:space="preserve"> 23  04 40      0    0    0.0      0    0    0.0        0    0    0.0</t>
  </si>
  <si>
    <t xml:space="preserve"> 26  00 00      1    4    8.4      0    0    0.0        1    4    8.4</t>
  </si>
  <si>
    <t xml:space="preserve"> 26  23 40      1    6    9.6      0    0    0.0        1    6    9.6</t>
  </si>
  <si>
    <t xml:space="preserve"> 27  00 20      3   26   39.2      3   20   35.0        6   46   74.2</t>
  </si>
  <si>
    <t xml:space="preserve"> 30  01 05      3   18   33.6      4   49   62.3        7   67   95.9</t>
  </si>
  <si>
    <t xml:space="preserve"> Monthly Mean            19.0               42.8                 61.8</t>
  </si>
  <si>
    <t xml:space="preserve"> May       1946     (k = 0.70)</t>
  </si>
  <si>
    <t xml:space="preserve">  2  03 25      1    2    8.4      7   69   97.3        8   71  105.7</t>
  </si>
  <si>
    <t xml:space="preserve">  3  23 30      1    2    8.4      7   74  100.8        8   76  109.2</t>
  </si>
  <si>
    <t xml:space="preserve">  6  03 40      1    2    8.4      8   66  102.2        9   68  110.6</t>
  </si>
  <si>
    <t xml:space="preserve">  6  22 10      1    2    8.4      7   50   84.0        8   52   92.4</t>
  </si>
  <si>
    <t xml:space="preserve"> 16  05 13      3   11   28.7      0    0    0.0        3   11   28.7</t>
  </si>
  <si>
    <t xml:space="preserve"> 21  23 40      4   53   65.1      1   10   14.0        5   63   79.1</t>
  </si>
  <si>
    <t xml:space="preserve"> 23  01 40      3   46   53.2      1   15   17.5        4   61   70.7</t>
  </si>
  <si>
    <t xml:space="preserve"> 24  00 00      4   41   56.7      2   22   29.4        6   63   86.1</t>
  </si>
  <si>
    <t xml:space="preserve"> 26  04 10      3   60   63.0      3   10   28.0        6   70   91.0</t>
  </si>
  <si>
    <t xml:space="preserve"> 27  06 00      3   30   42.0      3    6   25.2        6   36   67.2</t>
  </si>
  <si>
    <t xml:space="preserve"> 29  01 10      2   12   22.4      3    5   24.5        5   17   46.9</t>
  </si>
  <si>
    <t xml:space="preserve"> 30  01 10      2   10   21.0      1    2    8.4        3   12   29.4</t>
  </si>
  <si>
    <t xml:space="preserve"> Monthly Mean            32.1               44.3                 76.4</t>
  </si>
  <si>
    <t xml:space="preserve"> June      1946     (k = 0.70)</t>
  </si>
  <si>
    <t xml:space="preserve">  1  05 20      1    2    8.4      1    2    8.4        2    4   16.8</t>
  </si>
  <si>
    <t xml:space="preserve">  6  00 05      2    8   19.6      2    9   20.3        4   17   39.9</t>
  </si>
  <si>
    <t xml:space="preserve">  6  22 25      2    9   20.3      2   15   24.5        4   24   44.8</t>
  </si>
  <si>
    <t xml:space="preserve">  8  00 20      3    6   25.2      3   16   32.2        6   22   57.4</t>
  </si>
  <si>
    <t xml:space="preserve">  9  01 00      3   11   28.7      3   16   32.2        6   27   60.9</t>
  </si>
  <si>
    <t xml:space="preserve"> 11  02 25      2   29   34.3      1    2    8.4        3   31   42.7</t>
  </si>
  <si>
    <t xml:space="preserve"> 12  00 50      1   11   14.7      2   12   22.4        3   23   37.1</t>
  </si>
  <si>
    <t xml:space="preserve"> 13  01 30      3   22   36.4      3   23   37.1        6   45   73.5</t>
  </si>
  <si>
    <t xml:space="preserve"> 14  04 45      3   22   36.4      3    7   25.9        6   30   63.0</t>
  </si>
  <si>
    <t xml:space="preserve"> 15  06 40      5   30   56.0      3   10   28.0        8   40   84.0</t>
  </si>
  <si>
    <t xml:space="preserve"> 16  00 35      5   28   54.6      2    7   18.9        7   35   73.5</t>
  </si>
  <si>
    <t xml:space="preserve"> 17  23 30      4   52   64.4      3   19   34.3        7   71   98.7</t>
  </si>
  <si>
    <t xml:space="preserve"> 20  02 20      5   61   77.7      4   15   38.5        9   76  116.2</t>
  </si>
  <si>
    <t xml:space="preserve"> 20  23 20      4   47   60.9      4   28   47.6        8   75  108.5</t>
  </si>
  <si>
    <t xml:space="preserve"> 22  01 20      5   40   63.0      2   11   21.7        7   51   84.7</t>
  </si>
  <si>
    <t xml:space="preserve"> 23  00 00      5   30   56.0      2   18   26.6        7   48   82.6</t>
  </si>
  <si>
    <t xml:space="preserve"> 24  06 30      4   37   53.9      4   47   60.9        8   84  114.8</t>
  </si>
  <si>
    <t xml:space="preserve"> 26  04 00      4    7   32.9      3   29   41.3        7   36   74.2</t>
  </si>
  <si>
    <t xml:space="preserve"> 26  23 20      1    5   10.5      4   59   69.3        5   64   79.8</t>
  </si>
  <si>
    <t xml:space="preserve"> 28  01 10      2    6   18.2      4   64   72.8        6   70   91.0</t>
  </si>
  <si>
    <t xml:space="preserve"> 28  23 25      1    1    7.7      4   47   60.9        5   48   68.6</t>
  </si>
  <si>
    <t xml:space="preserve"> 29  23 45      3   11   28.7      3   43   51.1        6   54   79.8</t>
  </si>
  <si>
    <t xml:space="preserve"> Monthly Mean            36.8               35.6                 72.4</t>
  </si>
  <si>
    <t xml:space="preserve"> July      1946     (k = 0.70)</t>
  </si>
  <si>
    <t xml:space="preserve">  2  01 55      3   15   31.5      4   18   40.6        7   33   72.1</t>
  </si>
  <si>
    <t xml:space="preserve">  4  01 00      3   36   46.2      1   36   32.2        4   72   78.4</t>
  </si>
  <si>
    <t xml:space="preserve">  6  06 30      4   55   66.5      1   62   50.4        5  117  116.9</t>
  </si>
  <si>
    <t xml:space="preserve">  7  01 30      4   30   49.0      1   45   38.5        5   75   87.5</t>
  </si>
  <si>
    <t xml:space="preserve">  9  04 45      3   15   31.5      2   41   42.7        5   56   74.2</t>
  </si>
  <si>
    <t xml:space="preserve"> 10  04 20      2   11   21.7      2   34   37.8        4   45   59.5</t>
  </si>
  <si>
    <t xml:space="preserve"> 11  01 50      2    7   18.9      4   35   52.5        6   42   71.4</t>
  </si>
  <si>
    <t xml:space="preserve"> 11  23 15      2   15   24.5      3   53   58.1        5   68   82.6</t>
  </si>
  <si>
    <t xml:space="preserve"> 13  07 00      2   24   30.8      4   50   63.0        6   74   93.8</t>
  </si>
  <si>
    <t xml:space="preserve"> 14  06 40      2   20   28.0      5   48   68.6        7   68   96.6</t>
  </si>
  <si>
    <t xml:space="preserve"> 15  01 20      2   19   27.3      4   66   74.2        6   85  101.5</t>
  </si>
  <si>
    <t xml:space="preserve"> 15  23 25      2   11   21.7      4   40   56.0        6   51   77.7</t>
  </si>
  <si>
    <t xml:space="preserve"> 17  04 10      4   32   50.4      4   56   67.2        8   88  117.6</t>
  </si>
  <si>
    <t xml:space="preserve"> 18  05 45      4   31   49.7      4   51   63.7        8   82  113.4</t>
  </si>
  <si>
    <t xml:space="preserve"> 18  23 25      5   57   74.9      6   60   84.0       11  117  158.9</t>
  </si>
  <si>
    <t xml:space="preserve"> 20  03 00      5   28   54.6      4   41   56.7        9   69  111.3</t>
  </si>
  <si>
    <t xml:space="preserve"> 21  05 30      4   39   55.3      2   32   36.4        6   71   91.7</t>
  </si>
  <si>
    <t xml:space="preserve"> 22  02 50      6   79   97.3      3   35   45.5        9  114  142.8</t>
  </si>
  <si>
    <t xml:space="preserve"> 23  02 30      6   97  109.9      3   20   35.0        9  117  144.9</t>
  </si>
  <si>
    <t xml:space="preserve"> 24  00 20      5  104  107.8      2   24   30.8        7  128  138.6</t>
  </si>
  <si>
    <t xml:space="preserve"> 25  05 35      3   69   69.3      1   18   19.6        4   87   88.9</t>
  </si>
  <si>
    <t xml:space="preserve"> 26  23 15      4   92   92.4      2   12   22.4        6  104  114.8</t>
  </si>
  <si>
    <t xml:space="preserve"> 27  23 40      5  131  126.7      2   26   32.2        7  157  158.9</t>
  </si>
  <si>
    <t xml:space="preserve"> 29  00 20      4  132  120.4      3   23   37.1        7  155  157.5</t>
  </si>
  <si>
    <t xml:space="preserve"> 31  03 00      4  130  119.0      3   43   51.1        7  173  170.1</t>
  </si>
  <si>
    <t xml:space="preserve"> Monthly Mean            61.0               47.9                108.9</t>
  </si>
  <si>
    <t xml:space="preserve"> August    1946     (k = 0.70)</t>
  </si>
  <si>
    <t xml:space="preserve">  1  04 10      5   87   95.9      3   48   54.6        8  135  150.5</t>
  </si>
  <si>
    <t xml:space="preserve">  3  02 50      4   53   65.1      4   85   87.5        8  138  152.6</t>
  </si>
  <si>
    <t xml:space="preserve">  3  23 50      5   43   65.1      3   90   84.0        8  133  149.1</t>
  </si>
  <si>
    <t xml:space="preserve">  7  00 00      2   15   24.5      5   59   76.3        7   74  100.8</t>
  </si>
  <si>
    <t xml:space="preserve">  7  23 50      2   21   28.7      5   80   91.0        7  101  119.7</t>
  </si>
  <si>
    <t xml:space="preserve">  9  00 30      3   11   28.7      5   23   51.1        8   34   79.8</t>
  </si>
  <si>
    <t xml:space="preserve"> 10  00 45      3   21   35.7      4   57   67.9        7   78  103.6</t>
  </si>
  <si>
    <t xml:space="preserve"> 11  05 40      3   26   39.2      3   57   60.9        6   83  100.1</t>
  </si>
  <si>
    <t xml:space="preserve"> 12  00 50      2   18   26.6      3   38   47.6        5   56   74.2</t>
  </si>
  <si>
    <t xml:space="preserve"> 12  23 50      3   28   40.6      4   28   47.6        7   56   88.2</t>
  </si>
  <si>
    <t xml:space="preserve"> 14  00 50      3   29   41.3      5   23   51.1        8   52   92.4</t>
  </si>
  <si>
    <t xml:space="preserve"> 14  22 45      4   21   42.7      5   22   50.4        9   43   93.1</t>
  </si>
  <si>
    <t xml:space="preserve"> 16  00 00      5   31   56.7      4   19   41.3        9   50   98.0</t>
  </si>
  <si>
    <t xml:space="preserve"> 16  23 30      5   47   67.9      4   14   37.8        9   61  105.7</t>
  </si>
  <si>
    <t xml:space="preserve"> 18  01 20      4   55   66.5      3   12   29.4        7   67   95.9</t>
  </si>
  <si>
    <t xml:space="preserve"> 10  07 10      1    3    7.8      2   14   20.4        3   17   28.2</t>
  </si>
  <si>
    <t xml:space="preserve"> 11  05 10      1    3    7.8      1    8   10.8        2   11   18.6</t>
  </si>
  <si>
    <t xml:space="preserve"> 12  01 35      2    5   15.0      1    6    9.6        3   11   24.6</t>
  </si>
  <si>
    <t xml:space="preserve"> 13  05 30      3   18   28.8      1   14   14.4        4   32   43.2</t>
  </si>
  <si>
    <t xml:space="preserve"> 14  02 20      3   22   31.2      1   12   13.2        4   34   44.4</t>
  </si>
  <si>
    <t xml:space="preserve"> 16  06 15      3   36   39.6      0    0    0.0        3   36   39.6</t>
  </si>
  <si>
    <t xml:space="preserve"> 17  02 00      4   24   38.4      0    0    0.0        4   24   38.4</t>
  </si>
  <si>
    <t xml:space="preserve"> 18  01 30      3   21   30.6      0    0    0.0        3   21   30.6</t>
  </si>
  <si>
    <t xml:space="preserve"> 20  01 30      4   23   37.8      1   16   15.6        5   39   53.4</t>
  </si>
  <si>
    <t xml:space="preserve"> 21  01 55      3   18   28.8      1   26   21.6        4   44   50.4</t>
  </si>
  <si>
    <t xml:space="preserve"> 22  01 00      3   20   30.0      1   14   14.4        4   34   44.4</t>
  </si>
  <si>
    <t xml:space="preserve"> 23  02 05      4   36   45.6      1    6    9.6        5   42   55.2</t>
  </si>
  <si>
    <t xml:space="preserve"> 25  02 00      2   47   40.2      2   10   18.0        4   57   58.2</t>
  </si>
  <si>
    <t xml:space="preserve"> 28  01 30      3  124   92.4      2   24   26.4        5  148  118.8</t>
  </si>
  <si>
    <t xml:space="preserve"> Monthly Mean            33.2               15.4                 48.7</t>
  </si>
  <si>
    <t xml:space="preserve"> March     1942     (k = 0.60)</t>
  </si>
  <si>
    <t xml:space="preserve">  1  03 55      4   83   73.8      2   25   27.0        6  108  100.8</t>
  </si>
  <si>
    <t xml:space="preserve">  4  01 32      1   33   25.8      1    5    9.0        2   38   34.8</t>
  </si>
  <si>
    <t xml:space="preserve">  6  01 42      2   18   22.8      2    7   16.2        4   25   39.0</t>
  </si>
  <si>
    <t xml:space="preserve">  8  00 55      1    4    8.4      1    3    7.8        2    7   16.2</t>
  </si>
  <si>
    <t xml:space="preserve"> 10  05 30      0    0    0.0      0    0    0.0        0    0    0.0</t>
  </si>
  <si>
    <t xml:space="preserve"> 11  01 25      0    0    0.0      1    4    8.4        1    4    8.4</t>
  </si>
  <si>
    <t xml:space="preserve"> 13  02 10      2    7   16.2      1    2    7.2        3    9   23.4</t>
  </si>
  <si>
    <t xml:space="preserve"> 14  01 36      2   22   25.2      0    0    0.0        2   22   25.2</t>
  </si>
  <si>
    <t xml:space="preserve"> 16  07 20      3   31   36.6      0    0    0.0        3   31   36.6</t>
  </si>
  <si>
    <t xml:space="preserve"> 17  01 45      2   25   27.0      0    0    0.0        2   25   27.0</t>
  </si>
  <si>
    <t xml:space="preserve"> 18  01 07      2   30   30.0      2    6   15.6        4   36   45.6</t>
  </si>
  <si>
    <t xml:space="preserve"> 20  01 17      4   33   43.8      2   33   31.8        6   66   75.6</t>
  </si>
  <si>
    <t xml:space="preserve"> 21  06 50      3   43   43.8      2   57   46.2        5  100   90.0</t>
  </si>
  <si>
    <t xml:space="preserve"> 22  00 30      5   66   69.6      2   51   42.6        7  117  112.2</t>
  </si>
  <si>
    <t xml:space="preserve"> 23  01 00      5   71   72.6      3   52   49.2        8  123  121.8</t>
  </si>
  <si>
    <t xml:space="preserve"> 25  01 15      5   62   67.2      2   42   37.2        7  104  104.4</t>
  </si>
  <si>
    <t xml:space="preserve"> 26  01 45      6   63   73.8      3   36   39.6        9   99  113.4</t>
  </si>
  <si>
    <t xml:space="preserve"> 27  01 30      3   42   43.2      2    9   17.4        5   51   60.6</t>
  </si>
  <si>
    <t xml:space="preserve"> 28  04 10      3   39   41.4      0    0    0.0        3   39   41.4</t>
  </si>
  <si>
    <t xml:space="preserve"> 30  01 00      4   41   48.6      0    0    0.0        4   41   48.6</t>
  </si>
  <si>
    <t xml:space="preserve"> 31  05 22      4   53   55.8      0    0    0.0        4   53   55.8</t>
  </si>
  <si>
    <t xml:space="preserve"> Monthly Mean            39.3               16.9                 56.2</t>
  </si>
  <si>
    <t xml:space="preserve"> April     1942     (k = 0.60)</t>
  </si>
  <si>
    <t xml:space="preserve">  1  00 42      2   32   31.2      1    5    9.0        3   37   40.2</t>
  </si>
  <si>
    <t xml:space="preserve">  2  03 37      3   17   28.2      1    4    8.4        4   21   36.6</t>
  </si>
  <si>
    <t xml:space="preserve">  3  01 45      2   13   19.8      1    6    9.6        3   19   29.4</t>
  </si>
  <si>
    <t xml:space="preserve">  4  00 30      3   18   28.8      1    2    7.2        4   20   36.0</t>
  </si>
  <si>
    <t xml:space="preserve">  5  04 20      3   17   28.2      0    0    0.0        3   17   28.2</t>
  </si>
  <si>
    <t xml:space="preserve">  7  01 44      2   12   19.2      0    0    0.0        2   12   19.2</t>
  </si>
  <si>
    <t xml:space="preserve">  8  03 20      2   28   28.8      0    0    0.0        2   28   28.8</t>
  </si>
  <si>
    <t xml:space="preserve">  9  00 10      1   34   26.4      0    0    0.0        1   34   26.4</t>
  </si>
  <si>
    <t xml:space="preserve"> 12  00 48      3   42   43.2      0    0    0.0        3   42   43.2</t>
  </si>
  <si>
    <t xml:space="preserve"> 13  01 50      4   41   48.6      0    0    0.0        4   41   48.6</t>
  </si>
  <si>
    <t xml:space="preserve"> 14  01 01      4   52   55.2      0    0    0.0        4   52   55.2</t>
  </si>
  <si>
    <t xml:space="preserve"> 15  00 34      4   74   68.4      0    0    0.0        4   74   68.4</t>
  </si>
  <si>
    <t xml:space="preserve"> 16  01 02      4   72   67.2      0    0    0.0        4   72   67.2</t>
  </si>
  <si>
    <t xml:space="preserve"> 17  02 45      4  101   84.6      2    7   16.2        6  108  100.8</t>
  </si>
  <si>
    <t xml:space="preserve"> 17  23 59      4   75   69.0      1    8   10.8        5   83   79.8</t>
  </si>
  <si>
    <t xml:space="preserve"> 21  04 02      6   65   75.0      1   29   23.4        7   94   98.4</t>
  </si>
  <si>
    <t xml:space="preserve"> 22  00 35      6   93   91.8      3   57   52.2        9  150  144.0</t>
  </si>
  <si>
    <t xml:space="preserve"> 31  00 10      5   20   49.0      3   31   42.7        8   51   91.7</t>
  </si>
  <si>
    <t xml:space="preserve"> Monthly Mean            59.6               55.0                114.6</t>
  </si>
  <si>
    <t xml:space="preserve"> November  1946     (k = 0.70)</t>
  </si>
  <si>
    <t xml:space="preserve">  1  00 20      5   22   50.4      3   40   49.0        8   62   99.4</t>
  </si>
  <si>
    <t xml:space="preserve">  2  00 40      5   25   52.5      6   48   75.6       11   73  128.1</t>
  </si>
  <si>
    <t xml:space="preserve">  3  01 10      3    9   27.3      4   42   57.4        7   51   84.7</t>
  </si>
  <si>
    <t xml:space="preserve">  8  00 35      6   35   66.5      5   55   73.5       11   90  140.0</t>
  </si>
  <si>
    <t xml:space="preserve"> 10  01 40      7   61   91.7      4   27   46.9       11   88  138.6</t>
  </si>
  <si>
    <t xml:space="preserve"> 12  02 25      5   84   93.8      6   65   87.5       11  149  181.3</t>
  </si>
  <si>
    <t xml:space="preserve"> 13  02 00      4   70   77.0      5   64   79.8        9  134  156.8</t>
  </si>
  <si>
    <t xml:space="preserve"> 14  03 05      4  117  109.9      5  119  118.3        9  236  228.2</t>
  </si>
  <si>
    <t xml:space="preserve"> 15  00 10      5  103  107.1      6   86  102.2       11  189  209.3</t>
  </si>
  <si>
    <t xml:space="preserve"> 15  23 45      5   76   88.2      6   69   90.3       11  145  178.5</t>
  </si>
  <si>
    <t xml:space="preserve"> 18  00 45      7   52   85.4      6   53   79.1       13  105  164.5</t>
  </si>
  <si>
    <t xml:space="preserve"> 19  00 40      8   40   84.0      5   53   72.1       13   93  156.1</t>
  </si>
  <si>
    <t xml:space="preserve"> 20  00 05      6   36   67.2      5   63   79.1       11   99  146.3</t>
  </si>
  <si>
    <t xml:space="preserve"> 21  04 40      6   74   93.8      7   54   86.8       13  128  180.6</t>
  </si>
  <si>
    <t xml:space="preserve"> 22  00 45      5  108  110.6      6   70   91.0       11  178  201.6</t>
  </si>
  <si>
    <t xml:space="preserve"> 23  00 15      3   68   68.6      5   56   74.2        8  124  142.8</t>
  </si>
  <si>
    <t xml:space="preserve"> 24  04 10      2   73   65.1      5   42   64.4        7  115  129.5</t>
  </si>
  <si>
    <t xml:space="preserve"> 25  04 40      2   75   66.5      5   43   65.1        7  118  131.6</t>
  </si>
  <si>
    <t xml:space="preserve"> 26  00 40      2   73   65.1      5   26   53.2        7   99  118.3</t>
  </si>
  <si>
    <t xml:space="preserve"> 28  02 00      2   72   64.4      5   24   51.8        7   96  116.2</t>
  </si>
  <si>
    <t xml:space="preserve"> Monthly Mean            76.8               74.9                151.6</t>
  </si>
  <si>
    <t xml:space="preserve"> December  1946     (k = 0.70)</t>
  </si>
  <si>
    <t xml:space="preserve">  1  02 00      4   12   36.4      3   10   28.0        7   22   64.4</t>
  </si>
  <si>
    <t xml:space="preserve">  3  00 20      3   28   40.6      4   25   45.5        7   53   86.1</t>
  </si>
  <si>
    <t xml:space="preserve">  4  00 30      3   26   39.2      4   35   52.5        7   61   91.7</t>
  </si>
  <si>
    <t xml:space="preserve">  5  00 50      4   72   78.4      5   48   68.6        9  120  147.0</t>
  </si>
  <si>
    <t xml:space="preserve">  6  00 10      5   22   50.4      5   37   60.9       10   59  111.3</t>
  </si>
  <si>
    <t xml:space="preserve">  7  00 40      3   13   30.1      4   27   46.9        7   40   77.0</t>
  </si>
  <si>
    <t xml:space="preserve"> 10  04 20      5   25   52.5      2   17   25.9        7   42   78.4</t>
  </si>
  <si>
    <t xml:space="preserve"> 11  04 20      4   32   50.4      3   21   35.7        7   53   86.1</t>
  </si>
  <si>
    <t xml:space="preserve"> 12  00 40      3   19   34.3      3   27   39.9        6   46   74.2</t>
  </si>
  <si>
    <t xml:space="preserve"> 13  00 40      4   19   41.3      3   66   67.2        7   85  108.5</t>
  </si>
  <si>
    <t xml:space="preserve"> 14  00 15      3   12   29.4      3   67   67.9        6   79   97.3</t>
  </si>
  <si>
    <t xml:space="preserve"> 15  06 20      5   19   48.3      5   79   90.3       10   98  138.6</t>
  </si>
  <si>
    <t xml:space="preserve"> 16  04 30      1   12   15.4      5   46   67.2        6   58   82.6</t>
  </si>
  <si>
    <t xml:space="preserve"> 17  00 50      2   35   38.5      5  125  122.5        7  160  161.0</t>
  </si>
  <si>
    <t xml:space="preserve"> 18  00 50      3   41   49.7      4  101   98.7        7  142  148.4</t>
  </si>
  <si>
    <t xml:space="preserve"> 19  00 50      3   68   68.6      3  116  102.2        6  184  170.8</t>
  </si>
  <si>
    <t xml:space="preserve"> 20  01 50      2   58   54.6      5   85   94.5        7  143  149.1</t>
  </si>
  <si>
    <t xml:space="preserve"> 21  01 50      2   75   66.5      4   42   57.4        6  117  123.9</t>
  </si>
  <si>
    <t xml:space="preserve"> 22  05 00      3   40   49.0      4   17   39.9        7   57   88.9</t>
  </si>
  <si>
    <t xml:space="preserve"> 23  00 15      4   86   88.2      7   23   65.1       11  109  153.3</t>
  </si>
  <si>
    <t xml:space="preserve"> 24  00 20      4   80   84.0      3   14   30.8        7   94  114.8</t>
  </si>
  <si>
    <t xml:space="preserve"> 26  00 20      5   78   89.6      4   50   63.0        9  128  152.6</t>
  </si>
  <si>
    <t xml:space="preserve"> 28  02 20      5   60   77.0      5   37   60.9       10   97  137.9</t>
  </si>
  <si>
    <t xml:space="preserve"> 29  02 10      5   45   66.5      4   27   46.9        9   72  113.4</t>
  </si>
  <si>
    <t xml:space="preserve"> 30  00 15      5   33   58.1      3   29   41.3        8   62   99.4</t>
  </si>
  <si>
    <t xml:space="preserve"> 31  02 15      4   22   43.4      4    8   33.6        8   30   77.0</t>
  </si>
  <si>
    <t xml:space="preserve"> Monthly Mean            53.1               59.7                112.8</t>
  </si>
  <si>
    <t xml:space="preserve">  6  03 25      0    0    0.0      2   36   33.6        2   36   33.6</t>
  </si>
  <si>
    <t xml:space="preserve">  7  01 08      0    0    0.0      2   29   29.4        2   29   29.4</t>
  </si>
  <si>
    <t xml:space="preserve">  8  09 38      0    0    0.0      2   31   30.6        2   31   30.6</t>
  </si>
  <si>
    <t xml:space="preserve">  9  09 16      0    0    0.0      2   22   25.2        2   22   25.2</t>
  </si>
  <si>
    <t xml:space="preserve">  9  23 40      0    0    0.0      2   12   19.2        2   12   19.2</t>
  </si>
  <si>
    <t xml:space="preserve"> 10  23 50      0    0    0.0      1   15   15.0        1   15   15.0</t>
  </si>
  <si>
    <t xml:space="preserve"> 12  02 28      0    0    0.0      1    2    7.2        1    2    7.2</t>
  </si>
  <si>
    <t xml:space="preserve"> 15  04 35      0    0    0.0      1    2    7.2        1    2    7.2</t>
  </si>
  <si>
    <t xml:space="preserve"> 17  01 07      0    0    0.0      1    7   10.2        1    7   10.2</t>
  </si>
  <si>
    <t xml:space="preserve"> 17  23 28      0    0    0.0      0    0    0.0        0    0    0.0</t>
  </si>
  <si>
    <t xml:space="preserve"> 19  04 04      1    2    7.2      0    0    0.0        1    2    7.2</t>
  </si>
  <si>
    <t xml:space="preserve"> 19  21 35      1    1    6.6      0    0    0.0        1    1    6.6</t>
  </si>
  <si>
    <t xml:space="preserve"> 21  01 00      0    0    0.0      1    9   11.4        1    9   11.4</t>
  </si>
  <si>
    <t xml:space="preserve"> 23  04 38      0    0    0.0      1    5    9.0        1    5    9.0</t>
  </si>
  <si>
    <t xml:space="preserve"> 25  01 22      0    0    0.0      0    0    0.0        0    0    0.0</t>
  </si>
  <si>
    <t xml:space="preserve"> 25  23 50      0    0    0.0      1    3    7.8        1    3    7.8</t>
  </si>
  <si>
    <t xml:space="preserve"> 27  00 15      0    0    0.0      1    1    6.6        1    1    6.6</t>
  </si>
  <si>
    <t xml:space="preserve"> 27  23 57      0    0    0.0      1    1    6.6        1    1    6.6</t>
  </si>
  <si>
    <t xml:space="preserve"> 30  01 35      1    3    7.8      2    4   14.4        3    7   22.2</t>
  </si>
  <si>
    <t xml:space="preserve"> 31  02 28      1    2    7.2      1    5    9.0        2    7   16.2</t>
  </si>
  <si>
    <t xml:space="preserve"> Monthly Mean             1.2               12.1                 13.3</t>
  </si>
  <si>
    <t xml:space="preserve"> August    1942     (k = 0.60)</t>
  </si>
  <si>
    <t xml:space="preserve">  1  00 35      1    2    7.2      1    7   10.2        2    9   17.4</t>
  </si>
  <si>
    <t xml:space="preserve">  2  01 50      0    0    0.0      1    6    9.6        1    6    9.6</t>
  </si>
  <si>
    <t xml:space="preserve">  3  05 00      1    3    7.8      1    6    9.6        2    9   17.4</t>
  </si>
  <si>
    <t xml:space="preserve">  4  02 37      1    7   10.2      1    7   10.2        2   14   20.4</t>
  </si>
  <si>
    <t xml:space="preserve">  7  05 00      1    9   11.4      1    5    9.0        2   14   20.4</t>
  </si>
  <si>
    <t xml:space="preserve">  8  02 45      1   13   13.8      1    3    7.8        2   16   21.6</t>
  </si>
  <si>
    <t xml:space="preserve">  9  07 02      1   11   12.6      1    3    7.8        2   14   20.4</t>
  </si>
  <si>
    <t xml:space="preserve"> 11  05 45      1    4    8.4      0    0    0.0        1    4    8.4</t>
  </si>
  <si>
    <t xml:space="preserve"> 12  01 26      2    4   14.4      0    0    0.0        2    4   14.4</t>
  </si>
  <si>
    <t xml:space="preserve"> 14  01 38      1    3    7.8      0    0    0.0        1    3    7.8</t>
  </si>
  <si>
    <t xml:space="preserve"> 15  02 45      1    2    7.2      0    0    0.0        1    2    7.2</t>
  </si>
  <si>
    <t xml:space="preserve"> 15  23 30      3   12   25.2      0    0    0.0        3   12   25.2</t>
  </si>
  <si>
    <t xml:space="preserve"> 17  01 20      1    3    7.8      0    0    0.0        1    3    7.8</t>
  </si>
  <si>
    <t xml:space="preserve"> 20  00 40      1    3    7.8      0    0    0.0        1    3    7.8</t>
  </si>
  <si>
    <t xml:space="preserve"> 21  00 55      2   13   19.8      0    0    0.0        2   13   19.8</t>
  </si>
  <si>
    <t xml:space="preserve"> 22  01 30      3   13   25.8      0    0    0.0        3   13   25.8</t>
  </si>
  <si>
    <t xml:space="preserve"> 24  05 03      1   12   13.2      1   36   27.6        2   48   40.8</t>
  </si>
  <si>
    <t xml:space="preserve"> 25  02 39      1   19   17.4      1   31   24.6        2   50   42.0</t>
  </si>
  <si>
    <t xml:space="preserve"> 26  02 02      1   16   15.6      1   21   18.6        2   37   34.2</t>
  </si>
  <si>
    <t xml:space="preserve"> 27  02 23      2   19   23.4      1   27   22.2        3   46   45.6</t>
  </si>
  <si>
    <t xml:space="preserve"> 28  02 33      2   13   19.8      1   11   12.6        3   24   32.4</t>
  </si>
  <si>
    <t xml:space="preserve"> 29  01 46      2   20   24.0      1    5    9.0        3   25   33.0</t>
  </si>
  <si>
    <t xml:space="preserve"> Monthly Mean            13.7                8.1                 21.8</t>
  </si>
  <si>
    <t xml:space="preserve"> September 1942     (k = 0.60)</t>
  </si>
  <si>
    <t xml:space="preserve">  1  23 47      2    4   14.4      0    0    0.0        2    4   14.4</t>
  </si>
  <si>
    <t xml:space="preserve">  3  02 38      1    8   10.8      1    6    9.6        2   14   20.4</t>
  </si>
  <si>
    <t xml:space="preserve">  6  04 20      1   14   14.4      0    0    0.0        1   14   14.4</t>
  </si>
  <si>
    <t xml:space="preserve">  7  00 40      1   29   23.4      1    6    9.6        2   35   33.0</t>
  </si>
  <si>
    <t xml:space="preserve">  7  23 36      1   26   21.6      1    2    7.2        2   28   28.8</t>
  </si>
  <si>
    <t xml:space="preserve">  9  01 06      1   11   12.6      0    0    0.0        1   11   12.6</t>
  </si>
  <si>
    <t xml:space="preserve"> 10  00 32      2    8   16.8      0    0    0.0        2    8   16.8</t>
  </si>
  <si>
    <t xml:space="preserve"> 10  23 39      0    0    0.0      1    2    7.2        1    2    7.2</t>
  </si>
  <si>
    <t xml:space="preserve"> 11  23 47      0    0    0.0      1    6    9.6        1    6    9.6</t>
  </si>
  <si>
    <t xml:space="preserve"> 13  01 17      0    0    0.0      2    4   14.4        2    4   14.4</t>
  </si>
  <si>
    <t xml:space="preserve"> 14  01 36      0    0    0.0      2    9   17.4        2    9   17.4</t>
  </si>
  <si>
    <t xml:space="preserve"> 16  00 02      0    0    0.0      1    9   11.4        1    9   11.4</t>
  </si>
  <si>
    <t xml:space="preserve"> 20  06 10      0    0    0.0      1    4    8.4        1    4    8.4</t>
  </si>
  <si>
    <t xml:space="preserve"> 21  00 30      1    3    7.8      1    6    9.6        2    9   17.4</t>
  </si>
  <si>
    <t xml:space="preserve"> 21  00 01      1    3    7.8      0    0    0.0        1    3    7.8</t>
  </si>
  <si>
    <t xml:space="preserve"> 22  06 21      0    0    0.0      1    7   10.2        1    7   10.2</t>
  </si>
  <si>
    <t xml:space="preserve"> 23  02 27      0    0    0.0      1    7   10.2        1    7   10.2</t>
  </si>
  <si>
    <t xml:space="preserve"> 23  23 59      0    0    0.0      1   13   13.8        1   13   13.8</t>
  </si>
  <si>
    <t xml:space="preserve"> 25  00 12      0    0    0.0      1   28   22.8        1   28   22.8</t>
  </si>
  <si>
    <t xml:space="preserve"> 26  00 07      0    0    0.0      1   22   19.2        1   22   19.2</t>
  </si>
  <si>
    <t xml:space="preserve"> 27  00 45      0    0    0.0      2   19   23.4        2   19   23.4</t>
  </si>
  <si>
    <t xml:space="preserve"> 28  00 04      1    1    6.6      2   40   36.0        3   41   42.6</t>
  </si>
  <si>
    <t xml:space="preserve"> 29  00 45      1    2    7.2      3   60   54.0        4   62   61.2</t>
  </si>
  <si>
    <t xml:space="preserve"> 30  00 35      1    2    7.2      3   55   51.0        4   57   58.2</t>
  </si>
  <si>
    <t xml:space="preserve"> 31  00 34      1    3    7.8      4   71   66.6        5   74   74.4</t>
  </si>
  <si>
    <t xml:space="preserve"> Monthly Mean             2.1               17.3                 19.4</t>
  </si>
  <si>
    <t xml:space="preserve"> April     1945     (k = 0.70)</t>
  </si>
  <si>
    <t xml:space="preserve">  1  00 35      1    1    7.7      3   44   51.8        4   45   59.5</t>
  </si>
  <si>
    <t xml:space="preserve">  1  23 26      1    6   11.2      3   50   56.0        4   56   67.2</t>
  </si>
  <si>
    <t xml:space="preserve">  3  00 33      1    4    9.8      3   37   46.9        4   41   56.7</t>
  </si>
  <si>
    <t xml:space="preserve">  5  00 52      1    1    7.7      2   25   31.5        3   26   39.2</t>
  </si>
  <si>
    <t xml:space="preserve">  6  01 45      1    1    7.7      2   28   33.6        3   29   41.3</t>
  </si>
  <si>
    <t xml:space="preserve">  7  03 22      1    1    7.7      2   13   23.1        3   14   30.8</t>
  </si>
  <si>
    <t xml:space="preserve"> 10  23 37      0    0    0.0      0    0    0.0        0    0    0.0</t>
  </si>
  <si>
    <t xml:space="preserve"> 11  23 01      0    0    0.0      0    0    0.0        0    0    0.0</t>
  </si>
  <si>
    <t xml:space="preserve"> 13  01 15      0    0    0.0      1    1    7.7        1    1    7.7</t>
  </si>
  <si>
    <t xml:space="preserve"> 14  00 55      0    0    0.0      1    3    9.1        1    3    9.1</t>
  </si>
  <si>
    <t xml:space="preserve"> 15  00 14      0    0    0.0      1    5   10.5        1    5   10.5</t>
  </si>
  <si>
    <t xml:space="preserve"> 16  02 19      0    0    0.0      1    4    9.8        1    4    9.8</t>
  </si>
  <si>
    <t xml:space="preserve"> 17  01 40      0    0    0.0      1   10   14.0        1   10   14.0</t>
  </si>
  <si>
    <t xml:space="preserve"> 18  00 40      0    0    0.0      2   17   25.9        2   17   25.9</t>
  </si>
  <si>
    <t xml:space="preserve"> 20  00 13      0    0    0.0      2   22   29.4        2   22   29.4</t>
  </si>
  <si>
    <t xml:space="preserve"> 21  00 40      0    0    0.0      2   30   35.0        2   30   35.0</t>
  </si>
  <si>
    <t xml:space="preserve"> 22  00 12      0    0    0.0      2   23   30.1        2   23   30.1</t>
  </si>
  <si>
    <t xml:space="preserve"> 23  01 30      0    0    0.0      2   23   30.1        2   23   30.1</t>
  </si>
  <si>
    <t xml:space="preserve"> 24  01 27      0    0    0.0      2   31   35.7        2   31   35.7</t>
  </si>
  <si>
    <t xml:space="preserve"> 25  00 11      0    0    0.0      4   38   54.6        4   38   54.6</t>
  </si>
  <si>
    <t xml:space="preserve"> 26  01 37      0    0    0.0      3   24   37.8        3   24   37.8</t>
  </si>
  <si>
    <t xml:space="preserve"> 27  00 05      0    0    0.0      4   44   58.8        4   44   58.8</t>
  </si>
  <si>
    <t xml:space="preserve"> 27  23 58      0    0    0.0      3   47   53.9        3   47   53.9</t>
  </si>
  <si>
    <t xml:space="preserve"> 29  05 37      0    0    0.0      2   39   41.3        2   39   41.3</t>
  </si>
  <si>
    <t xml:space="preserve"> 29  23 55      0    0    0.0      4   37   53.9        4   37   53.9</t>
  </si>
  <si>
    <t xml:space="preserve"> Monthly Mean             2.1               31.2                 33.3</t>
  </si>
  <si>
    <t xml:space="preserve"> May       1945     (k = 0.70)</t>
  </si>
  <si>
    <t xml:space="preserve">  1  01 14      0    0    0.0      4   37   53.9        4   37   53.9</t>
  </si>
  <si>
    <t xml:space="preserve">  3  23 31      1    1    7.7      3   24   37.8        4   25   45.5</t>
  </si>
  <si>
    <t xml:space="preserve">  5  00 27      1    2    8.4      2   12   22.4        3   14   30.8</t>
  </si>
  <si>
    <t xml:space="preserve">  6  04 26      0    0    0.0      3   20   35.0        3   20   35.0</t>
  </si>
  <si>
    <t xml:space="preserve">  7  03 01      0    0    0.0      3   29   41.3        3   29   41.3</t>
  </si>
  <si>
    <t xml:space="preserve">  9  06 50      0    0    0.0      4   13   37.1        4   13   37.1</t>
  </si>
  <si>
    <t xml:space="preserve"> 10  01 43      0    0    0.0      3    5   24.5        3    5   24.5</t>
  </si>
  <si>
    <t xml:space="preserve"> 12  06 45      0    0    0.0      1    2    8.4        1    2    8.4</t>
  </si>
  <si>
    <t xml:space="preserve"> 12  22 57      0    0    0.0      1    1    7.7        1    1    7.7</t>
  </si>
  <si>
    <t xml:space="preserve"> 14  04 04      0    0    0.0      0    0    0.0        0    0    0.0</t>
  </si>
  <si>
    <t xml:space="preserve"> 16  23 26      1    2    8.4      2   20   28.0        3   22   36.4</t>
  </si>
  <si>
    <t xml:space="preserve"> 17  23 45      1    1    7.7      3   27   39.9        4   28   47.6</t>
  </si>
  <si>
    <t xml:space="preserve"> 20  23 19      1    2    8.4      2    8   19.6        3   10   28.0</t>
  </si>
  <si>
    <t xml:space="preserve"> 22  02 55      1    7   11.9      2    6   18.2        3   13   30.1</t>
  </si>
  <si>
    <t xml:space="preserve"> 25  00 16      1    5   10.5      3   12   29.4        4   17   39.9</t>
  </si>
  <si>
    <t xml:space="preserve"> 27  04 30      0    0    0.0      3   11   28.7        3   11   28.7</t>
  </si>
  <si>
    <t xml:space="preserve">  2  00 57      1   22   19.2      2   51   42.6        3   73   61.8</t>
  </si>
  <si>
    <t xml:space="preserve">  3  01 10      1   18   16.8      2   51   42.6        3   69   59.4</t>
  </si>
  <si>
    <t xml:space="preserve">  5  01 37      2    4   14.4      2   18   22.8        4   22   37.2</t>
  </si>
  <si>
    <t xml:space="preserve">  6  00 58      1    3    7.8      1    3    7.8        2    6   15.6</t>
  </si>
  <si>
    <t xml:space="preserve">  7  01 20      2    5   15.0      1    2    7.2        3    7   22.2</t>
  </si>
  <si>
    <t xml:space="preserve">  8  01 07      2    7   16.2      0    0    0.0        2    7   16.2</t>
  </si>
  <si>
    <t xml:space="preserve">  9  01 52      2   21   24.6      0    0    0.0        2   21   24.6</t>
  </si>
  <si>
    <t xml:space="preserve"> 10  01 11      3   29   35.4      0    0    0.0        3   29   35.4</t>
  </si>
  <si>
    <t xml:space="preserve"> 11  05 06      2   28   28.8      1    3    7.8        3   31   36.6</t>
  </si>
  <si>
    <t xml:space="preserve"> 13  01 00      2   13   19.8      0    0    0.0        2   13   19.8</t>
  </si>
  <si>
    <t xml:space="preserve"> 16  02 20      2    7   16.2      1    4    8.4        3   11   24.6</t>
  </si>
  <si>
    <t xml:space="preserve"> 17  04 40      1    2    7.2      0    0    0.0        1    2    7.2</t>
  </si>
  <si>
    <t xml:space="preserve"> 19  02 40      1    2    7.2      0    0    0.0        1    2    7.2</t>
  </si>
  <si>
    <t xml:space="preserve"> 21  02 15      0    0    0.0      1    2    7.2        1    2    7.2</t>
  </si>
  <si>
    <t xml:space="preserve"> 22  00 47      0    0    0.0      1    5    9.0        1    5    9.0</t>
  </si>
  <si>
    <t xml:space="preserve"> 23  01 19      1    3    7.8      1    9   11.4        2   12   19.2</t>
  </si>
  <si>
    <t xml:space="preserve"> 27  00 40      0    0    0.0      1   11   12.6        1   11   12.6</t>
  </si>
  <si>
    <t xml:space="preserve"> 31  00 00      0    0    0.0      1    7   10.2        1    7   10.2</t>
  </si>
  <si>
    <t xml:space="preserve"> Monthly Mean            13.1               11.7                 24.8</t>
  </si>
  <si>
    <t xml:space="preserve"> January   1941     (k = 0.60)</t>
  </si>
  <si>
    <t xml:space="preserve">  1  01 05      3   14   26.4      1   10   12.0        4   24   38.4</t>
  </si>
  <si>
    <t xml:space="preserve">  2  01 03      4   25   39.0      1   12   13.2        5   37   52.2</t>
  </si>
  <si>
    <t xml:space="preserve">  3  00 50      4   23   37.8      1    9   11.4        5   32   49.2</t>
  </si>
  <si>
    <t xml:space="preserve">  4  00 35      4   43   49.8      1    3    7.8        5   46   57.6</t>
  </si>
  <si>
    <t xml:space="preserve">  5  00 50      5   43   55.8      1    5    9.0        6   48   64.8</t>
  </si>
  <si>
    <t xml:space="preserve">  6  01 13      4   46   51.6      2   13   19.8        6   59   71.4</t>
  </si>
  <si>
    <t xml:space="preserve">  9  01 09      3   12   25.2      2   18   22.8        5   30   48.0</t>
  </si>
  <si>
    <t xml:space="preserve"> 11  00 45      2   14   20.4      3   19   29.4        5   33   49.8</t>
  </si>
  <si>
    <t xml:space="preserve"> 12  00 52      2   15   21.0      3   23   31.8        5   38   52.8</t>
  </si>
  <si>
    <t xml:space="preserve"> 13  01 07      1    4    8.4      2   12   19.2        3   16   27.6</t>
  </si>
  <si>
    <t xml:space="preserve"> 14  01 20      1    4    8.4      2   12   19.2        3   16   27.6</t>
  </si>
  <si>
    <t xml:space="preserve"> 15  01 03      2   10   18.0      2   13   19.8        4   23   37.8</t>
  </si>
  <si>
    <t xml:space="preserve"> 17  01 10      2    4   14.4      0    0    0.0        2    4   14.4</t>
  </si>
  <si>
    <t xml:space="preserve"> 18  00 59      2    4   14.4      0    0    0.0        2    4   14.4</t>
  </si>
  <si>
    <t xml:space="preserve"> 19  01 41      1   41   30.6      0    0    0.0        1   41   30.6</t>
  </si>
  <si>
    <t xml:space="preserve"> 20  01 32      1    6    9.6      1   14   14.4        2   20   24.0</t>
  </si>
  <si>
    <t xml:space="preserve"> 21  01 19      1   12   13.2      1   29   23.4        2   41   36.6</t>
  </si>
  <si>
    <t xml:space="preserve"> 22  01 40      1    8   10.8      2   32   31.2        3   40   42.0</t>
  </si>
  <si>
    <t xml:space="preserve"> 23  01 30      1    6    9.6      2   37   34.2        3   43   43.8</t>
  </si>
  <si>
    <t xml:space="preserve"> 30  00 30      2    3   16.1      0    0    0.0        2    3   16.1</t>
  </si>
  <si>
    <t xml:space="preserve"> Monthly Mean            15.5               15.3                 30.8</t>
  </si>
  <si>
    <t xml:space="preserve"> August    1945     (k = 0.70)</t>
  </si>
  <si>
    <t xml:space="preserve">  1  00 25      1    3    9.1      0    0    0.0        1    3    9.1</t>
  </si>
  <si>
    <t xml:space="preserve">  1  23 40      3    9   27.3      0    0    0.0        3    9   27.3</t>
  </si>
  <si>
    <t xml:space="preserve">  3  04 03      2    7   18.9      0    0    0.0        2    7   18.9</t>
  </si>
  <si>
    <t xml:space="preserve">  5  02 05      1    4    9.8      1    3    9.1        2    7   18.9</t>
  </si>
  <si>
    <t xml:space="preserve">  6  04 20      1    3    9.1      1    5   10.5        2    8   19.6</t>
  </si>
  <si>
    <t xml:space="preserve">  6  23 45      2    3   16.1      2    4   16.8        4    7   32.9</t>
  </si>
  <si>
    <t xml:space="preserve">  7  23 05      1    5   10.5      1    2    8.4        2    7   18.9</t>
  </si>
  <si>
    <t xml:space="preserve">  9  06 25      1   13   16.1      0    0    0.0        1   13   16.1</t>
  </si>
  <si>
    <t xml:space="preserve"> 10  03 30      1   13   16.1      1    2    8.4        2   15   24.5</t>
  </si>
  <si>
    <t xml:space="preserve"> 11  06 40      1   22   22.4      1    1    7.7        2   23   30.1</t>
  </si>
  <si>
    <t xml:space="preserve"> 11  23 10      2   34   37.8      0    0    0.0        2   34   37.8</t>
  </si>
  <si>
    <t xml:space="preserve"> 13  02 00      2   36   39.2      0    0    0.0        2   36   39.2</t>
  </si>
  <si>
    <t xml:space="preserve"> 15  04 13      2   45   45.5      0    0    0.0        2   45   45.5</t>
  </si>
  <si>
    <t xml:space="preserve"> 16  03 35      2   56   53.2      0    0    0.0        2   56   53.2</t>
  </si>
  <si>
    <t xml:space="preserve"> 17  03 05      2   43   44.1      0    0    0.0        2   43   44.1</t>
  </si>
  <si>
    <t xml:space="preserve"> 18  01 00      2   25   31.5      1    4    9.8        3   29   41.3</t>
  </si>
  <si>
    <t xml:space="preserve"> 19  01 55      4   12   36.4      1    4    9.8        5   16   46.2</t>
  </si>
  <si>
    <t xml:space="preserve"> 20  05 05      2    4   16.8      1    4    9.8        3    8   26.6</t>
  </si>
  <si>
    <t xml:space="preserve"> 21  05 20      0    0    0.0      0    0    0.0        0    0    0.0</t>
  </si>
  <si>
    <t xml:space="preserve"> 26  23 10      0    0    0.0      0    0    0.0        0    0    0.0</t>
  </si>
  <si>
    <t xml:space="preserve"> 28  06 15      0    0    0.0      1    3    9.1        1    3    9.1</t>
  </si>
  <si>
    <t xml:space="preserve"> 28  23 06      0    0    0.0      1    5   10.5        1    5   10.5</t>
  </si>
  <si>
    <t xml:space="preserve"> 30  06 30      0    0    0.0      1    4    9.8        1    4    9.8</t>
  </si>
  <si>
    <t xml:space="preserve"> Monthly Mean            20.0                5.2                 25.2</t>
  </si>
  <si>
    <t xml:space="preserve"> September 1945     (k = 0.70)</t>
  </si>
  <si>
    <t xml:space="preserve">  5  05 00      0    0    0.0      1    4    9.8        1    4    9.8</t>
  </si>
  <si>
    <t xml:space="preserve">  6  04 55      1   13   16.1      1   11   14.7        2   24   30.8</t>
  </si>
  <si>
    <t xml:space="preserve">  9  05 50      1    9   13.3      2    9   20.3        3   18   33.6</t>
  </si>
  <si>
    <t xml:space="preserve"> 18  23 30      0    0    0.0      1    4    9.8        1    4    9.8</t>
  </si>
  <si>
    <t xml:space="preserve"> 19  23 37      0    0    0.0      1    7   11.9        1    7   11.9</t>
  </si>
  <si>
    <t xml:space="preserve"> 21  05 10      0    0    0.0      1    3    9.1        1    3    9.1</t>
  </si>
  <si>
    <t xml:space="preserve"> 24  02 10      2   23   30.1      2   48   47.6        4   71   77.7</t>
  </si>
  <si>
    <t xml:space="preserve"> 25  00 27      2   22   29.4      1   45   38.5        3   67   67.9</t>
  </si>
  <si>
    <t xml:space="preserve"> March     1941     (k = 0.60)</t>
  </si>
  <si>
    <t xml:space="preserve">  3  04 40      4   27   40.2      1    4    8.4        5   31   48.6</t>
  </si>
  <si>
    <t xml:space="preserve">  4  01 10      5   53   61.8      1    4    8.4        6   57   70.2</t>
  </si>
  <si>
    <t xml:space="preserve">  5  01 07      5   43   55.8      0    0    0.0        5   43   55.8</t>
  </si>
  <si>
    <t xml:space="preserve">  6  01 03      5   30   48.0      1    4    8.4        6   34   56.4</t>
  </si>
  <si>
    <t xml:space="preserve">  8  00 45      4   40   48.0      1    2    7.2        5   42   55.2</t>
  </si>
  <si>
    <t xml:space="preserve">  9  00 14      3   30   36.0      0    0    0.0        3   30   36.0</t>
  </si>
  <si>
    <t xml:space="preserve"> 10  01 08      2   19   23.4      1    6    9.6        3   25   33.0</t>
  </si>
  <si>
    <t xml:space="preserve"> 11  04 18      2   32   31.2      1   18   16.8        3   50   48.0</t>
  </si>
  <si>
    <t xml:space="preserve"> 15  04 19      2   23   25.8      3   12   25.2        5   35   51.0</t>
  </si>
  <si>
    <t xml:space="preserve"> 16  01 13      2   23   25.8      3    9   23.4        5   32   49.2</t>
  </si>
  <si>
    <t xml:space="preserve"> 19  00 49      2   54   44.4      3   12   25.2        5   66   69.6</t>
  </si>
  <si>
    <t xml:space="preserve"> 20  01 20      3   65   57.0      2    8   16.8        5   73   73.8</t>
  </si>
  <si>
    <t xml:space="preserve"> 21  00 16      3   42   43.2      2   13   19.8        5   55   63.0</t>
  </si>
  <si>
    <t xml:space="preserve"> 25  01 16      2    8   16.8      4   14   32.4        6   22   49.2</t>
  </si>
  <si>
    <t xml:space="preserve"> 26  01 17      1    2    7.2      2    8   16.8        3   10   24.0</t>
  </si>
  <si>
    <t xml:space="preserve"> 27  01 51      3    9   23.4      1    4    8.4        4   13   31.8</t>
  </si>
  <si>
    <t xml:space="preserve"> 28  00 38      4   21   36.6      0    0    0.0        4   21   36.6</t>
  </si>
  <si>
    <t xml:space="preserve"> 30  06 25      2   12   19.2      0    0    0.0        2   12   19.2</t>
  </si>
  <si>
    <t xml:space="preserve"> 31  01 07      2   12   19.2      0    0    0.0        2   12   19.2</t>
  </si>
  <si>
    <t xml:space="preserve"> Monthly Mean            34.9               11.9                 46.8</t>
  </si>
  <si>
    <t xml:space="preserve"> April     1941     (k = 0.60)</t>
  </si>
  <si>
    <t xml:space="preserve">  1  00 43      3   17   28.2      1   14   14.4        4   31   42.6</t>
  </si>
  <si>
    <t xml:space="preserve">  2  00 27      2    7   16.2      1   10   12.0        3   17   28.2</t>
  </si>
  <si>
    <t xml:space="preserve">  3  00 20      1    3    7.8      1    5    9.0        2    8   16.8</t>
  </si>
  <si>
    <t xml:space="preserve">  3  23 42      0    0    0.0      1    4    8.4        1    4    8.4</t>
  </si>
  <si>
    <t xml:space="preserve">  7  00 03      1    2    7.2      2    8   16.8        3   10   24.0</t>
  </si>
  <si>
    <t xml:space="preserve">  7  23 57      0    0    0.0      4   18   34.8        4   18   34.8</t>
  </si>
  <si>
    <t xml:space="preserve"> 11  00 05      0    0    0.0      6   46   63.6        6   46   63.6</t>
  </si>
  <si>
    <t xml:space="preserve"> 11  23 45      0    0    0.0      4   37   46.2        4   37   46.2</t>
  </si>
  <si>
    <t xml:space="preserve"> 15  00 48      0    0    0.0      2   12   19.2        2   12   19.2</t>
  </si>
  <si>
    <t xml:space="preserve"> 16  00 35      0    0    0.0      1    4    8.4        1    4    8.4</t>
  </si>
  <si>
    <t xml:space="preserve"> 17  00 26      0    0    0.0      2   14   20.4        2   14   20.4</t>
  </si>
  <si>
    <t xml:space="preserve"> 18  06 03      1    3    7.8      1   11   12.6        2   14   20.4</t>
  </si>
  <si>
    <t xml:space="preserve"> 19  00 16      1    2    7.2      2   15   21.0        3   17   28.2</t>
  </si>
  <si>
    <t xml:space="preserve"> 20  00 25      0    0    0.0      2   14   20.4        2   14   20.4</t>
  </si>
  <si>
    <t xml:space="preserve"> 21  00 50      0    0    0.0      1   25   21.0        1   25   21.0</t>
  </si>
  <si>
    <t xml:space="preserve"> 24  00 35      2   12   19.2      1   26   21.6        3   38   40.8</t>
  </si>
  <si>
    <t xml:space="preserve"> 25  02 00      1   13   13.8      2   43   37.8        3   56   51.6</t>
  </si>
  <si>
    <t xml:space="preserve"> 26  00 40      1   18   16.8      1   31   24.6        2   49   41.4</t>
  </si>
  <si>
    <t xml:space="preserve"> 26  23 10      4   23   37.8      2   17   22.2        6   40   60.0</t>
  </si>
  <si>
    <t xml:space="preserve"> 30  00 25      2   17   22.2      1    8   10.8        3   25   33.0</t>
  </si>
  <si>
    <t xml:space="preserve"> Monthly Mean             9.2               22.3                 31.5</t>
  </si>
  <si>
    <t xml:space="preserve"> May       1941     (k = 0.60)</t>
  </si>
  <si>
    <t xml:space="preserve">  1  00 33      2    6   15.6      3   24   32.4        5   30   48.0</t>
  </si>
  <si>
    <t xml:space="preserve">  2  00 49      2    6   15.6      3   23   31.8        5   29   47.4</t>
  </si>
  <si>
    <t xml:space="preserve">  4  04 50      1   13   13.8      2   19   23.4        3   32   37.2</t>
  </si>
  <si>
    <t xml:space="preserve">  5  00 30      1   12   13.2      2   17   22.2        3   29   35.4</t>
  </si>
  <si>
    <t xml:space="preserve">  7  00 48      1   14   14.4      1    2    7.2        2   16   21.6</t>
  </si>
  <si>
    <t xml:space="preserve">  8  01 40      1    9   11.4      0    0    0.0        1    9   11.4</t>
  </si>
  <si>
    <t xml:space="preserve">  9  02 58      1    5    9.0      1    3    7.8        2    8   16.8</t>
  </si>
  <si>
    <t xml:space="preserve"> 11  07 38      2   20   24.0      0    0    0.0        2   20   24.0</t>
  </si>
  <si>
    <t xml:space="preserve"> 12  00 43      2   19   23.4      1    5    9.0        3   24   32.4</t>
  </si>
  <si>
    <t xml:space="preserve"> 14  00 02      2   12   19.2      0    0    0.0        2   12   19.2</t>
  </si>
  <si>
    <t xml:space="preserve"> 15  00 20      2   13   19.8      1    2    7.2        3   15   27.0</t>
  </si>
  <si>
    <t xml:space="preserve"> 19  01 30      1    1    6.6      4    7   28.2        5    8   34.8</t>
  </si>
  <si>
    <t xml:space="preserve"> 20  00 25      0    0    0.0      5   27   46.2        5   27   46.2</t>
  </si>
  <si>
    <t xml:space="preserve"> 21  00 40      3   36   39.6      1    3    7.8        4   39   47.4</t>
  </si>
  <si>
    <t xml:space="preserve"> 22  01 30      4   27   40.2      0    0    0.0        4   27   40.2</t>
  </si>
  <si>
    <t xml:space="preserve"> 23  00 30      4   33   43.8      1    9   11.4        5   42   55.2</t>
  </si>
  <si>
    <t xml:space="preserve"> 26  00 05      1    8   10.8      1   16   15.6        2   24   26.4</t>
  </si>
  <si>
    <t xml:space="preserve"> 29  01 10      2    6   15.6      2    5   15.0        4   11   30.6</t>
  </si>
  <si>
    <t xml:space="preserve"> 30  00 32      0    0    0.0      1    5    9.0        1    5    9.0</t>
  </si>
  <si>
    <t xml:space="preserve"> 31  00 09      0    0    0.0      2    8   16.8        2    8   16.8</t>
  </si>
  <si>
    <t xml:space="preserve"> 22  00 20      2    5   17.5      0    0    0.0        2    5   17.5</t>
  </si>
  <si>
    <t xml:space="preserve"> 23  03 00      2    9   20.3      0    0    0.0        2    9   20.3</t>
  </si>
  <si>
    <t xml:space="preserve"> 24  00 50      2    3   16.1      0    0    0.0        2    3   16.1</t>
  </si>
  <si>
    <t xml:space="preserve"> 25  02 40      1    2    8.4      1    3    9.1        2    5   17.5</t>
  </si>
  <si>
    <t xml:space="preserve"> 26  00 20      1    2    8.4      1    3    9.1        2    5   17.5</t>
  </si>
  <si>
    <t xml:space="preserve"> 28  00 50      1    2    8.4      1    4    9.8        2    6   18.2</t>
  </si>
  <si>
    <t xml:space="preserve"> 29  03 10      0    0    0.0      1    6   11.2        1    6   11.2</t>
  </si>
  <si>
    <t xml:space="preserve"> 30  00 20      0    0    0.0      1   14   16.8        1   14   16.8</t>
  </si>
  <si>
    <t xml:space="preserve"> 31  00 30      0    0    0.0      2   10   21.0        2   10   21.0</t>
  </si>
  <si>
    <t xml:space="preserve"> Monthly Mean             9.4               13.4                 22.8</t>
  </si>
  <si>
    <t>January   1944     (k = 0.60)</t>
  </si>
  <si>
    <t xml:space="preserve">  3  02 15      0    0    0.0      0    0    0.0        0    0    0.0</t>
  </si>
  <si>
    <t xml:space="preserve">  8  00 25      0    0    0.0      0    0    0.0        0    0    0.0</t>
  </si>
  <si>
    <t xml:space="preserve"> 10  02 15      0    0    0.0      0    0    0.0        0    0    0.0</t>
  </si>
  <si>
    <t xml:space="preserve"> 11  00 35      0    0    0.0      0    0    0.0        0    0    0.0</t>
  </si>
  <si>
    <t xml:space="preserve"> 14  00 35      0    0    0.0      0    0    0.0        0    0    0.0</t>
  </si>
  <si>
    <t xml:space="preserve"> 15  04 25      0    0    0.0      0    0    0.0        0    0    0.0</t>
  </si>
  <si>
    <t xml:space="preserve"> 17  02 00      0    0    0.0      0    0    0.0        0    0    0.0</t>
  </si>
  <si>
    <t xml:space="preserve"> 19  01 10      0    0    0.0      0    0    0.0        0    0    0.0</t>
  </si>
  <si>
    <t xml:space="preserve"> 20  00 40      0    0    0.0      0    0    0.0        0    0    0.0</t>
  </si>
  <si>
    <t xml:space="preserve"> 21  01 35      0    0    0.0      0    0    0.0        0    0    0.0</t>
  </si>
  <si>
    <t xml:space="preserve"> 23  01 30      1    1    6.6      0    0    0.0        1    1    6.6</t>
  </si>
  <si>
    <t xml:space="preserve"> 24  05 50      1    2    7.2      0    0    0.0        1    2    7.2</t>
  </si>
  <si>
    <t xml:space="preserve"> 28  05 20      1    7   10.2      0    0    0.0        1    7   10.2</t>
  </si>
  <si>
    <t xml:space="preserve"> 31  01 25      1    3    7.8      0    0    0.0        1    3    7.8</t>
  </si>
  <si>
    <t xml:space="preserve"> Monthly Mean             1.4                0.0                  1.4</t>
  </si>
  <si>
    <t xml:space="preserve"> February  1944     (k = 0.60)</t>
  </si>
  <si>
    <t xml:space="preserve">  1  01 10      1    1    6.6      0    0    0.0        1    1    6.6</t>
  </si>
  <si>
    <t xml:space="preserve">  2  00 45      1    1    6.6      0    0    0.0        1    1    6.6</t>
  </si>
  <si>
    <t xml:space="preserve">  8  01 46      0    0    0.0      0    0    0.0        0    0    0.0</t>
  </si>
  <si>
    <t xml:space="preserve">  9  01 05      0    0    0.0      0    0    0.0        0    0    0.0</t>
  </si>
  <si>
    <t xml:space="preserve"> 10  02 17      0    0    0.0      0    0    0.0        0    0    0.0</t>
  </si>
  <si>
    <t xml:space="preserve"> 11  01 44      0    0    0.0      0    0    0.0        0    0    0.0</t>
  </si>
  <si>
    <t xml:space="preserve"> 12  02 25      0    0    0.0      0    0    0.0        0    0    0.0</t>
  </si>
  <si>
    <t xml:space="preserve"> 14  00 55      0    0    0.0      0    0    0.0        0    0    0.0</t>
  </si>
  <si>
    <t xml:space="preserve"> 15  04 55      0    0    0.0      0    0    0.0        0    0    0.0</t>
  </si>
  <si>
    <t xml:space="preserve"> 16  01 37      0    0    0.0      1    2    7.2        1    2    7.2</t>
  </si>
  <si>
    <t xml:space="preserve"> 22  02 05      0    0    0.0      0    0    0.0        0    0    0.0</t>
  </si>
  <si>
    <t xml:space="preserve"> 25  01 50      0    0    0.0      0    0    0.0        0    0    0.0</t>
  </si>
  <si>
    <t xml:space="preserve"> 26  01 05      0    0    0.0      0    0    0.0        0    0    0.0</t>
  </si>
  <si>
    <t xml:space="preserve"> Monthly Mean             0.6                0.3                  0.9</t>
  </si>
  <si>
    <t xml:space="preserve"> March     1944     (k = 0.60)</t>
  </si>
  <si>
    <t xml:space="preserve">  3  00 45      0    0    0.0      1    2    7.2        1    2    7.2</t>
  </si>
  <si>
    <t xml:space="preserve">  6  07 35      0    0    0.0      0    0    0.0        0    0    0.0</t>
  </si>
  <si>
    <t xml:space="preserve">  8  00 35      0    0    0.0      0    0    0.0        0    0    0.0</t>
  </si>
  <si>
    <t xml:space="preserve"> 11  01 13      0    0    0.0      0    0    0.0        0    0    0.0</t>
  </si>
  <si>
    <t xml:space="preserve"> 15  00 40      0    0    0.0      0    0    0.0        0    0    0.0</t>
  </si>
  <si>
    <t xml:space="preserve"> 16  04 45      0    0    0.0      0    0    0.0        0    0    0.0</t>
  </si>
  <si>
    <t xml:space="preserve"> 17  02 20      0    0    0.0      1    6    9.6        1    6    9.6</t>
  </si>
  <si>
    <t xml:space="preserve"> 19  00 50      0    0    0.0      2   29   29.4        2   29   29.4</t>
  </si>
  <si>
    <t xml:space="preserve"> 21  00 48      0    0    0.0      2   19   23.4        2   19   23.4</t>
  </si>
  <si>
    <t xml:space="preserve"> 22  01 05      0    0    0.0      2   19   23.4        2   19   23.4</t>
  </si>
  <si>
    <t xml:space="preserve"> 23  01 48      1    5    9.0      2   20   24.0        3   25   33.0</t>
  </si>
  <si>
    <t xml:space="preserve"> 24  00 52      1    4    8.4      1   11   12.6        2   15   21.0</t>
  </si>
  <si>
    <t xml:space="preserve"> 25  00 20      0    0    0.0      1   10   12.0        1   10   12.0</t>
  </si>
  <si>
    <t xml:space="preserve"> 26  00 40      0    0    0.0      1   10   12.0        1   10   12.0</t>
  </si>
  <si>
    <t xml:space="preserve"> 27  01 07      0    0    0.0      1   10   12.0        1   10   12.0</t>
  </si>
  <si>
    <t xml:space="preserve"> 29  01 10      0    0    0.0      1    8   10.8        1    8   10.8</t>
  </si>
  <si>
    <t xml:space="preserve"> 30  05 05      0    0    0.0      2    6   15.6        2    6   15.6</t>
  </si>
  <si>
    <t xml:space="preserve"> 31  00 45      0    0    0.0      1    3    7.8        1    3    7.8</t>
  </si>
  <si>
    <t xml:space="preserve"> Monthly Mean             0.8                9.0                  9.8</t>
  </si>
  <si>
    <t xml:space="preserve"> April     1944     (k = 0.60)</t>
  </si>
  <si>
    <t xml:space="preserve">  3  23 40      0    0    0.0      0    0    0.0        0    0    0.0</t>
  </si>
  <si>
    <t xml:space="preserve">  5  04 40      0    0    0.0      0    0    0.0        0    0    0.0</t>
  </si>
  <si>
    <t xml:space="preserve">  6  00 18      0    0    0.0      0    0    0.0        0    0    0.0</t>
  </si>
  <si>
    <t xml:space="preserve"> 11  06 30      0    0    0.0      0    0    0.0        0    0    0.0</t>
  </si>
  <si>
    <t xml:space="preserve"> 12  00 22      0    0    0.0      0    0    0.0        0    0    0.0</t>
  </si>
  <si>
    <t xml:space="preserve"> 14  00 17      0    0    0.0      0    0    0.0        0    0    0.0</t>
  </si>
  <si>
    <t xml:space="preserve"> 20  00 16      0    0    0.0      0    0    0.0        0    0    0.0</t>
  </si>
  <si>
    <t xml:space="preserve"> 22  23 48      0    0    0.0      0    0    0.0        0    0    0.0</t>
  </si>
  <si>
    <t xml:space="preserve"> 26  05 55      0    0    0.0      0    0    0.0        0    0    0.0</t>
  </si>
  <si>
    <t xml:space="preserve"> May       1944     (k = 0.60)</t>
  </si>
  <si>
    <t xml:space="preserve">  2  00 24      0    0    0.0      0    0    0.0        0    0    0.0</t>
  </si>
  <si>
    <t xml:space="preserve">  4  05 50      0    0    0.0      0    0    0.0        0    0    0.0</t>
  </si>
  <si>
    <t xml:space="preserve">  6  00 23      0    0    0.0      0    0    0.0        0    0    0.0</t>
  </si>
  <si>
    <t xml:space="preserve"> 13  00 12      0    0    0.0      0    0    0.0        0    0    0.0</t>
  </si>
  <si>
    <t xml:space="preserve"> 22  00 14      0    0    0.0      0    0    0.0        0    0    0.0</t>
  </si>
  <si>
    <t xml:space="preserve"> 29  02 30      0    0    0.0      1   10   12.0        1   10   12.0</t>
  </si>
  <si>
    <t xml:space="preserve"> 31  00 45      0    0    0.0      1   14   14.4        1   14   14.4</t>
  </si>
  <si>
    <t xml:space="preserve"> Monthly Mean             0.0                1.7                  1.7</t>
  </si>
  <si>
    <t xml:space="preserve"> June      1944     (k = 0.60)</t>
  </si>
  <si>
    <t xml:space="preserve">  1  01 20      0    0    0.0      1    8   10.8        1    8   10.8</t>
  </si>
  <si>
    <t xml:space="preserve">  2  00 10      0    0    0.0      1    5    9.0        1    5    9.0</t>
  </si>
  <si>
    <t xml:space="preserve">  9  01 40      0    0    0.0      0    0    0.0        0    0    0.0</t>
  </si>
  <si>
    <t xml:space="preserve"> 10  00 00      0    0    0.0      1    3    7.8        1    3    7.8</t>
  </si>
  <si>
    <t xml:space="preserve"> 12  00 00      5   41   54.6      0    0    0.0        5   41   54.6</t>
  </si>
  <si>
    <t xml:space="preserve"> 14  23 54      2   30   30.0      2   10   18.0        4   40   48.0</t>
  </si>
  <si>
    <t xml:space="preserve"> 16  00 13      2   12   19.2      1   14   14.4        3   26   33.6</t>
  </si>
  <si>
    <t xml:space="preserve"> 17  00 40      4   25   39.0      2   40   36.0        6   65   75.0</t>
  </si>
  <si>
    <t xml:space="preserve"> 18  23 30      4   37   46.2      1   24   20.4        5   61   66.6</t>
  </si>
  <si>
    <t xml:space="preserve"> 21  00 38      2   21   24.6      2   10   18.0        4   31   42.6</t>
  </si>
  <si>
    <t xml:space="preserve"> 22  00 12      1   41   30.6      2   11   18.6        3   52   49.2</t>
  </si>
  <si>
    <t xml:space="preserve"> 23  01 00      3   28   34.8      3   18   28.8        6   46   63.6</t>
  </si>
  <si>
    <t xml:space="preserve"> 24  00 20      4   38   46.8      3   10   24.0        7   48   70.8</t>
  </si>
  <si>
    <t xml:space="preserve"> 25  00 23      4   44   50.4      2    3   13.8        6   47   64.2</t>
  </si>
  <si>
    <t xml:space="preserve"> 26  02 20      5   58   64.8      1    3    7.8        6   61   72.6</t>
  </si>
  <si>
    <t xml:space="preserve"> 27  01 17      3   38   40.8      1    2    7.2        4   40   48.0</t>
  </si>
  <si>
    <t xml:space="preserve"> 28  00 30      3   60   54.0      1    3    7.8        4   63   61.8</t>
  </si>
  <si>
    <t xml:space="preserve"> 29  00 28      2   58   46.8      1    3    7.8        3   61   54.6</t>
  </si>
  <si>
    <t xml:space="preserve"> 30  00 35      5   81   78.6      1    3    7.8        6   84   86.4</t>
  </si>
  <si>
    <t xml:space="preserve"> 31  01 08      4   49   53.4      0    0    0.0        4   49   53.4</t>
  </si>
  <si>
    <t xml:space="preserve"> Monthly Mean            38.1               12.8                 50.9</t>
  </si>
  <si>
    <t xml:space="preserve"> November  1941     (k = 0.60)</t>
  </si>
  <si>
    <t xml:space="preserve">  1  01 17      4   52   55.2      0    0    0.0        4   52   55.2</t>
  </si>
  <si>
    <t xml:space="preserve">  1  23 54      3   71   60.6      1    3    7.8        4   74   68.4</t>
  </si>
  <si>
    <t xml:space="preserve">  3  00 17      4   78   70.8      0    0    0.0        4   78   70.8</t>
  </si>
  <si>
    <t xml:space="preserve">  5  00 14      4   32   43.2      0    0    0.0        4   32   43.2</t>
  </si>
  <si>
    <t xml:space="preserve">  6  01 07      3   11   24.6      0    0    0.0        3   11   24.6</t>
  </si>
  <si>
    <t xml:space="preserve"> 12  00 39      2    4   14.4      0    0    0.0        2    4   14.4</t>
  </si>
  <si>
    <t xml:space="preserve"> 15  00 21      2   17   22.2      1   17   16.2        3   34   38.4</t>
  </si>
  <si>
    <t xml:space="preserve"> 16  00 50      2   12   19.2      1   24   20.4        3   36   39.6</t>
  </si>
  <si>
    <t xml:space="preserve"> 17  01 02      1   16   15.6      1   15   15.0        2   31   30.6</t>
  </si>
  <si>
    <t xml:space="preserve"> 18  01 29      1    7   10.2      1   15   15.0        2   22   25.2</t>
  </si>
  <si>
    <t xml:space="preserve"> 20  01 27      2    5   15.0      1   11   12.6        3   16   27.6</t>
  </si>
  <si>
    <t xml:space="preserve"> 23  00 41      2    7   16.2      1   28   22.8        3   35   39.0</t>
  </si>
  <si>
    <t xml:space="preserve"> 30  00 45      4   46   51.6      2   49   41.4        6   95   93.0</t>
  </si>
  <si>
    <t xml:space="preserve"> Monthly Mean            32.2               11.6                 43.8</t>
  </si>
  <si>
    <t xml:space="preserve"> December  1941     (k = 0.60)</t>
  </si>
  <si>
    <t xml:space="preserve">  1  00 36      2   43   37.8      2   50   42.0        4   93   79.8</t>
  </si>
  <si>
    <t xml:space="preserve">  2  02 13      2   26   27.6      2   28   28.8        4   54   56.4</t>
  </si>
  <si>
    <t xml:space="preserve">  4  00 50      2    4   14.4      4   11   30.6        6   15   45.0</t>
  </si>
  <si>
    <t xml:space="preserve">  5  01 45      3   11   24.6      5   27   46.2        8   38   70.8</t>
  </si>
  <si>
    <t xml:space="preserve">  6  00 29      2    6   15.6      3   19   29.4        5   25   45.0</t>
  </si>
  <si>
    <t xml:space="preserve">  7  00 24      1    7   10.2      3   21   30.6        4   28   40.8</t>
  </si>
  <si>
    <t xml:space="preserve">  8  00 33      1    5    9.0      4   17   34.2        5   22   43.2</t>
  </si>
  <si>
    <t xml:space="preserve"> 11  00 43      2   26   27.6      1   21   18.6        3   47   46.2</t>
  </si>
  <si>
    <t xml:space="preserve"> 12  01 12      2   50   42.0      1   42   31.2        3   92   73.2</t>
  </si>
  <si>
    <t xml:space="preserve"> 13  01 33      2   29   29.4      1   32   25.2        3   61   54.6</t>
  </si>
  <si>
    <t xml:space="preserve"> 14  02 35      2   35   33.0      2   37   34.2        4   72   67.2</t>
  </si>
  <si>
    <t xml:space="preserve"> 16  05 07      3   14   26.4      1   19   17.4        4   33   43.8</t>
  </si>
  <si>
    <t xml:space="preserve"> 17  01 15      1    2    7.2      3   16   27.6        4   18   34.8</t>
  </si>
  <si>
    <t xml:space="preserve"> 18  01 05      0    0    0.0      2   10   18.0        2   10   18.0</t>
  </si>
  <si>
    <t xml:space="preserve"> 19  01 05      0    0    0.0      1    4    8.4        1    4    8.4</t>
  </si>
  <si>
    <t xml:space="preserve"> 20  01 20      0    0    0.0      1    2    7.2        1    2    7.2</t>
  </si>
  <si>
    <t xml:space="preserve"> 23  01 25      1    3    7.8      1    3    7.8        2    6   15.6</t>
  </si>
  <si>
    <t xml:space="preserve"> 24  03 43      0    0    0.0      1    6    9.6        1    6    9.6</t>
  </si>
  <si>
    <t xml:space="preserve"> 25  00 38      1    5    9.0      0    0    0.0        1    5    9.0</t>
  </si>
  <si>
    <t xml:space="preserve"> 27  01 13      2    5   15.0      0    0    0.0        2    5   15.0</t>
  </si>
  <si>
    <t xml:space="preserve"> 29  00 49      2   36   33.6      1   14   14.4        3   50   48.0</t>
  </si>
  <si>
    <t xml:space="preserve"> 30  01 23      2   28   28.8      1    6    9.6        3   34   38.4</t>
  </si>
  <si>
    <t xml:space="preserve"> 31  00 10      2   17   22.2      1    9   11.4        3   26   33.6</t>
  </si>
  <si>
    <t xml:space="preserve"> 14                                                     3   12   25.2</t>
  </si>
  <si>
    <t xml:space="preserve"> 15                                                     1    2    7.2</t>
  </si>
  <si>
    <t xml:space="preserve"> 17                                                     2   27   28.2</t>
  </si>
  <si>
    <t xml:space="preserve"> 18                                                     3   30   36.0</t>
  </si>
  <si>
    <t xml:space="preserve"> 19                                                     3   20   30.0</t>
  </si>
  <si>
    <t xml:space="preserve"> 20                                                     2   10   18.0</t>
  </si>
  <si>
    <t xml:space="preserve"> 21                                                     1    4    8.4</t>
  </si>
  <si>
    <t xml:space="preserve"> 24                                                     1    1    6.6</t>
  </si>
  <si>
    <t xml:space="preserve"> 25                                                     1   11   12.6</t>
  </si>
  <si>
    <t xml:space="preserve"> 26                                                       -</t>
  </si>
  <si>
    <t xml:space="preserve"> 27                                                     1   11   12.6</t>
  </si>
  <si>
    <t xml:space="preserve"> 28                                                     2   15   21.0</t>
  </si>
  <si>
    <t xml:space="preserve"> 29                                                     2   22   25.2</t>
  </si>
  <si>
    <t xml:space="preserve"> 30                                                     2   14   20.4</t>
  </si>
  <si>
    <t xml:space="preserve"> 31                                                     1    1    6.6</t>
  </si>
  <si>
    <t xml:space="preserve"> Monthly Mean                                                    14.0</t>
  </si>
  <si>
    <t xml:space="preserve"> September 1944     (k = 0.60)</t>
  </si>
  <si>
    <t xml:space="preserve">  2                                                     2    8   16.8</t>
  </si>
  <si>
    <t xml:space="preserve">  3                                                     1    8   10.8</t>
  </si>
  <si>
    <t xml:space="preserve">  6                                                     0    0    0.0</t>
  </si>
  <si>
    <t xml:space="preserve">  8                                                       -</t>
  </si>
  <si>
    <t xml:space="preserve"> 10                                                     1    4    8.4</t>
  </si>
  <si>
    <t xml:space="preserve"> 11                                                     1    4    8.4</t>
  </si>
  <si>
    <t xml:space="preserve"> 12                                                     1   12   13.2</t>
  </si>
  <si>
    <t xml:space="preserve"> 13                                                     1   27   22.2</t>
  </si>
  <si>
    <t xml:space="preserve"> 14                                                       -</t>
  </si>
  <si>
    <t xml:space="preserve"> 15                                                       -</t>
  </si>
  <si>
    <t xml:space="preserve"> 16                                                       -</t>
  </si>
  <si>
    <t xml:space="preserve"> 17                                                     1    7   10.2</t>
  </si>
  <si>
    <t xml:space="preserve"> 18                                                     1    6    9.6</t>
  </si>
  <si>
    <t xml:space="preserve"> 19                                                     1    6    9.6</t>
  </si>
  <si>
    <t xml:space="preserve"> 20                                                     1    4    8.4</t>
  </si>
  <si>
    <t xml:space="preserve"> 21                                                     2   11   18.6</t>
  </si>
  <si>
    <t xml:space="preserve"> 22                                                     1   15   15.0</t>
  </si>
  <si>
    <t xml:space="preserve"> 23                                                       -</t>
  </si>
  <si>
    <t xml:space="preserve"> 24                                                     1   22   19.2</t>
  </si>
  <si>
    <t xml:space="preserve"> 25                                                       -</t>
  </si>
  <si>
    <t xml:space="preserve"> 27                                                     1   15   15.0</t>
  </si>
  <si>
    <t xml:space="preserve"> 28                                                     1    7   10.2</t>
  </si>
  <si>
    <t xml:space="preserve"> 29                                                     1    5    9.0</t>
  </si>
  <si>
    <t xml:space="preserve"> 30                                                     2   15   21.0</t>
  </si>
  <si>
    <t xml:space="preserve"> Monthly Mean                                                    10.3</t>
  </si>
  <si>
    <t xml:space="preserve"> October   1944     (k = 0.60)</t>
  </si>
  <si>
    <t xml:space="preserve">  1                                                       -</t>
  </si>
  <si>
    <t xml:space="preserve">  3                                                     3   24   32.4</t>
  </si>
  <si>
    <t xml:space="preserve">  6                                                       -</t>
  </si>
  <si>
    <t xml:space="preserve">  8                                                     2    3   13.8</t>
  </si>
  <si>
    <t xml:space="preserve">  9                                                     2    7   16.2</t>
  </si>
  <si>
    <t xml:space="preserve"> 10                                                     2    8   16.8</t>
  </si>
  <si>
    <t xml:space="preserve"> 11                                                     2    3   13.8</t>
  </si>
  <si>
    <t xml:space="preserve"> 12                                                       -</t>
  </si>
  <si>
    <t xml:space="preserve"> 15                                                     1    1    6.6</t>
  </si>
  <si>
    <t xml:space="preserve"> 16                                                     2   15   21.0</t>
  </si>
  <si>
    <t xml:space="preserve"> 17                                                       -</t>
  </si>
  <si>
    <t xml:space="preserve"> 23  00 57      2    5   15.0      4   45   51.0        6   50   66.0</t>
  </si>
  <si>
    <t xml:space="preserve"> 24  01 00      2    9   17.4      2   26   27.6        4   35   45.0</t>
  </si>
  <si>
    <t xml:space="preserve"> 25  08 20      2    9   17.4      2   10   18.0        4   19   35.4</t>
  </si>
  <si>
    <t xml:space="preserve"> 26  01 20      2    8   16.8      3   15   27.0        5   23   43.8</t>
  </si>
  <si>
    <t xml:space="preserve"> 27  00 50      1    4    8.4      4   24   38.4        5   28   46.8</t>
  </si>
  <si>
    <t xml:space="preserve"> 28  01 17      1    6    9.6      3   31   36.6        4   37   46.2</t>
  </si>
  <si>
    <t xml:space="preserve"> 29  00 47      4   46   51.6      4   12   31.2        8   58   82.8</t>
  </si>
  <si>
    <t xml:space="preserve"> Monthly Mean            21.9               41.3                 63.1</t>
  </si>
  <si>
    <t xml:space="preserve"> March     1940     (k = 0.60)</t>
  </si>
  <si>
    <t xml:space="preserve">  2  03 10      2    9   17.4      5   92   85.2        7  101  102.6</t>
  </si>
  <si>
    <t xml:space="preserve">  3  01 22      1    4    8.4      3   80   66.0        4   84   74.4</t>
  </si>
  <si>
    <t xml:space="preserve">  4  01 35      3   24   32.4      5   88   82.8        8  112  115.2</t>
  </si>
  <si>
    <t xml:space="preserve">  5  00 58      2   29   29.4      5  101   90.6        7  130  120.0</t>
  </si>
  <si>
    <t xml:space="preserve">  6  00 50      1   18   16.8      5   59   65.4        6   77   82.2</t>
  </si>
  <si>
    <t xml:space="preserve"> 10  00 43      2   12   19.2      2   33   31.8        4   45   51.0</t>
  </si>
  <si>
    <t xml:space="preserve"> 11  02 38      2   21   24.6      2   24   26.4        4   45   51.0</t>
  </si>
  <si>
    <t xml:space="preserve"> 12  02 05      2   41   36.6      3   51   48.6        5   92   85.2</t>
  </si>
  <si>
    <t xml:space="preserve"> 13  00 50      2   28   28.8      2   38   34.8        4   66   63.6</t>
  </si>
  <si>
    <t xml:space="preserve"> 14  01 00      2   22   25.2      4   42   49.2        6   64   74.4</t>
  </si>
  <si>
    <t xml:space="preserve"> 15  00 51      2   15   21.0      2   14   20.4        4   29   41.4</t>
  </si>
  <si>
    <t xml:space="preserve"> 16  00 55      2    9   17.4      4   28   40.8        6   37   58.2</t>
  </si>
  <si>
    <t xml:space="preserve"> 17  02 30      2    7   16.2      3   29   35.4        5   36   51.6</t>
  </si>
  <si>
    <t xml:space="preserve"> 18  01 18      1    6    9.6      3   37   40.2        4   43   49.8</t>
  </si>
  <si>
    <t xml:space="preserve"> 19  02 27      2   11   18.6      3   24   32.4        5   35   51.0</t>
  </si>
  <si>
    <t xml:space="preserve"> 20  02 02      2   15   21.0      2   18   22.8        4   33   43.8</t>
  </si>
  <si>
    <t xml:space="preserve"> 21  00 50      4   35   45.0      4   41   48.6        8   76   93.6</t>
  </si>
  <si>
    <t xml:space="preserve"> 22  00 40      4   39   47.4      5   26   45.6        9   65   93.0</t>
  </si>
  <si>
    <t xml:space="preserve"> 23  01 05      4   39   47.4      4   21   36.6        8   60   84.0</t>
  </si>
  <si>
    <t xml:space="preserve"> 24  01 08      6   82   85.2      5   41   54.6       11  123  139.8</t>
  </si>
  <si>
    <t xml:space="preserve"> 25  00 55      6   74   80.4      4   30   42.0       10  104  122.4</t>
  </si>
  <si>
    <t xml:space="preserve"> 27  01 00      6   87   88.2      5   28   46.8       11  115  135.0</t>
  </si>
  <si>
    <t xml:space="preserve"> 28  02 00      5   40   54.0      4   17   34.2        9   57   88.2</t>
  </si>
  <si>
    <t xml:space="preserve"> 29  00 57      5   80   78.0      5   34   50.4       10  114  128.4</t>
  </si>
  <si>
    <t xml:space="preserve"> 30  00 30      4   71   66.6      3   25   33.0        7   96   99.6</t>
  </si>
  <si>
    <t xml:space="preserve"> 31  01 50      3   60   54.0      3   22   31.2        6   82   85.2</t>
  </si>
  <si>
    <t xml:space="preserve"> Monthly Mean            38.0               46.0                 84.0</t>
  </si>
  <si>
    <t xml:space="preserve"> April     1940     (k = 0.60)</t>
  </si>
  <si>
    <t xml:space="preserve">  2  04 30      4   43   49.8      4   29   41.4        8   72   91.2</t>
  </si>
  <si>
    <t xml:space="preserve">  4  00 00      1    7   10.2      5   39   53.4        6   46   63.6</t>
  </si>
  <si>
    <t xml:space="preserve">  5  00 30      0    0    0.0      5   49   59.4        5   49   59.4</t>
  </si>
  <si>
    <t xml:space="preserve">  6  00 25      1    4    8.4      5   35   51.0        6   39   59.4</t>
  </si>
  <si>
    <t xml:space="preserve">  7  00 25      0    0    0.0      5   44   56.4        5   44   56.4</t>
  </si>
  <si>
    <t xml:space="preserve">  8  00 52      1    3    7.8      5   24   44.4        6   27   52.2</t>
  </si>
  <si>
    <t xml:space="preserve">  8  23 55      2   16   21.6      5   18   40.8        7   34   62.4</t>
  </si>
  <si>
    <t xml:space="preserve">  9  23 52      3   23   31.8      3   27   34.2        6   50   66.0</t>
  </si>
  <si>
    <t xml:space="preserve"> 10  23 50      3   18   28.8      5   72   73.2        8   90  102.0</t>
  </si>
  <si>
    <t xml:space="preserve"> 12  01 27      1    4    8.4      6   41   60.6        7   45   69.0</t>
  </si>
  <si>
    <t xml:space="preserve"> 15  01 28      1    5    9.0      5   79   77.4        6   84   86.4</t>
  </si>
  <si>
    <t xml:space="preserve"> 16  00 17      1    4    8.4      4   58   58.8        5   62   67.2</t>
  </si>
  <si>
    <t xml:space="preserve"> 16  23 38      2   11   18.6      3   67   58.2        5   78   76.8</t>
  </si>
  <si>
    <t xml:space="preserve"> 17  23 59      4   19   35.4      2   50   42.0        6   69   77.4</t>
  </si>
  <si>
    <t xml:space="preserve"> 19  03 06      4   37   46.2      2   22   25.2        6   59   71.4</t>
  </si>
  <si>
    <t xml:space="preserve"> 19  23 51      4   18   34.8      3   24   32.4        7   42   67.2</t>
  </si>
  <si>
    <t xml:space="preserve"> 21  23 34      5   56   63.6      3   17   28.2        8   73   91.8</t>
  </si>
  <si>
    <t xml:space="preserve"> 23  23 47      4   46   51.6      4   20   36.0        8   66   87.6</t>
  </si>
  <si>
    <t xml:space="preserve"> 25  01 45      5   29   47.4      4   24   38.4        9   53   85.8</t>
  </si>
  <si>
    <t xml:space="preserve"> 25  23 44      6   36   57.6      2   32   31.2        8   68   88.8</t>
  </si>
  <si>
    <t xml:space="preserve"> 27  00 15      4   23   37.8      4   17   34.2        8   40   72.0</t>
  </si>
  <si>
    <t xml:space="preserve"> 29  01 35      2   17   22.2      2   11   18.6        4   28   40.8</t>
  </si>
  <si>
    <t xml:space="preserve"> 29  23 43      1   14   14.4      2   10   18.0        3   24   32.4</t>
  </si>
  <si>
    <t xml:space="preserve"> 28                                                     3   13   25.8</t>
  </si>
  <si>
    <t xml:space="preserve"> 29                                                     2    5   15.0</t>
  </si>
  <si>
    <t xml:space="preserve"> 30                                                     1    2    7.2</t>
  </si>
  <si>
    <t xml:space="preserve"> 31                                                       -</t>
  </si>
  <si>
    <t xml:space="preserve"> Monthly Mean                                                    23.7</t>
  </si>
  <si>
    <t xml:space="preserve"> January   1943     (k = 0.60)</t>
  </si>
  <si>
    <t xml:space="preserve">  3  03 45      1    2    7.2      0    0    0.0        1    2    7.2</t>
  </si>
  <si>
    <t xml:space="preserve">  4  00 12      1    3    7.8      0    0    0.0        1    3    7.8</t>
  </si>
  <si>
    <t xml:space="preserve">  6  02 46      0    0    0.0      0    0    0.0        0    0    0.0</t>
  </si>
  <si>
    <t xml:space="preserve">  8  03 44      0    0    0.0      1    9   11.4        1    9   11.4</t>
  </si>
  <si>
    <t xml:space="preserve"> 13  02 10      0    0    0.0      1    7   10.2        1    7   10.2</t>
  </si>
  <si>
    <t xml:space="preserve"> 19  03 48      0    0    0.0      2    5   15.0        2    5   15.0</t>
  </si>
  <si>
    <t xml:space="preserve"> 20  04 07      1    2    7.2      1   11   12.6        2   13   19.8</t>
  </si>
  <si>
    <t xml:space="preserve"> 21  02 45      2    4   14.4      1   11   12.6        3   15   27.0</t>
  </si>
  <si>
    <t xml:space="preserve"> 23  01 31      2    5   15.0      1    7   10.2        3   12   25.2</t>
  </si>
  <si>
    <t xml:space="preserve"> Monthly Mean             5.2                7.9                 13.1</t>
  </si>
  <si>
    <t xml:space="preserve"> February  1943     (k = 0.60)</t>
  </si>
  <si>
    <t xml:space="preserve">  5  01 00      1    2    7.2      0    0    0.0        1    2    7.2</t>
  </si>
  <si>
    <t xml:space="preserve">  9  01 50      1   24   20.4      1    1    6.6        2   25   27.0</t>
  </si>
  <si>
    <t xml:space="preserve"> 10  02 15      1   62   43.2      1    1    6.6        2   63   49.8</t>
  </si>
  <si>
    <t xml:space="preserve"> 12  02 09      1   44   32.4      0    0    0.0        1   44   32.4</t>
  </si>
  <si>
    <t xml:space="preserve"> 13  02 10      1   38   28.8      0    0    0.0        1   38   28.8</t>
  </si>
  <si>
    <t xml:space="preserve"> 15  02 21      1   19   17.4      0    0    0.0        1   19   17.4</t>
  </si>
  <si>
    <t xml:space="preserve"> 17  04 35      1    8   10.8      0    0    0.0        1    8   10.8</t>
  </si>
  <si>
    <t xml:space="preserve"> 18  01 05      2    5   15.0      0    0    0.0        2    5   15.0</t>
  </si>
  <si>
    <t xml:space="preserve"> 22  01 10      3   51   48.6      0    0    0.0        3   51   48.6</t>
  </si>
  <si>
    <t xml:space="preserve"> 23  01 01      3   80   66.0      0    0    0.0        3   80   66.0</t>
  </si>
  <si>
    <t xml:space="preserve"> 24  04 22      2  109   77.4      0    0    0.0        2  109   77.4</t>
  </si>
  <si>
    <t xml:space="preserve"> 26  01 09      2  103   73.8      0    0    0.0        2  103   73.8</t>
  </si>
  <si>
    <t xml:space="preserve"> 27  01 06      2  109   77.4      0    0    0.0        2  109   77.4</t>
  </si>
  <si>
    <t xml:space="preserve"> Monthly Mean            39.9                1.0                 40.9</t>
  </si>
  <si>
    <t xml:space="preserve"> March     1943     (k = 0.60)</t>
  </si>
  <si>
    <t xml:space="preserve">  3  00 55      1   19   17.4      0    0    0.0        1   19   17.4</t>
  </si>
  <si>
    <t xml:space="preserve">  4  02 14      1    8   10.8      0    0    0.0        1    8   10.8</t>
  </si>
  <si>
    <t xml:space="preserve">  5  01 02      1    9   11.4      0    0    0.0        1    9   11.4</t>
  </si>
  <si>
    <t xml:space="preserve">  6  02 37      1   16   15.6      0    0    0.0        1   16   15.6</t>
  </si>
  <si>
    <t xml:space="preserve">  6  23 30      1   38   28.8      0    0    0.0        1   38   28.8</t>
  </si>
  <si>
    <t xml:space="preserve">  8  04 49      1   16   15.6      0    0    0.0        1   16   15.6</t>
  </si>
  <si>
    <t xml:space="preserve">  9  01 51      1   64   44.4      0    0    0.0        1   64   44.4</t>
  </si>
  <si>
    <t xml:space="preserve"> 10  01 25      1   84   56.4      0    0    0.0        1   84   56.4</t>
  </si>
  <si>
    <t xml:space="preserve"> 11  01 24      1   75   51.0      0    0    0.0        1   75   51.0</t>
  </si>
  <si>
    <t xml:space="preserve"> 12  02 43      2   70   54.0      0    0    0.0        2   70   54.0</t>
  </si>
  <si>
    <t xml:space="preserve"> 13  00 59      2   65   51.0      0    0    0.0        2   65   51.0</t>
  </si>
  <si>
    <t xml:space="preserve"> 14  04 53      1   28   22.8      0    0    0.0        1   28   22.8</t>
  </si>
  <si>
    <t xml:space="preserve"> 15  01 02      2   19   23.4      0    0    0.0        2   19   23.4</t>
  </si>
  <si>
    <t xml:space="preserve"> 16  01 12      2    6   15.6      0    0    0.0        2    6   15.6</t>
  </si>
  <si>
    <t xml:space="preserve"> 17  01 54      0    0    0.0      0    0    0.0        0    0    0.0</t>
  </si>
  <si>
    <t xml:space="preserve"> 18  01 12      1    3    7.8      0    0    0.0        1    3    7.8</t>
  </si>
  <si>
    <t xml:space="preserve"> 19  01 20      1    6    9.6      1    1    6.6        2    7   16.2</t>
  </si>
  <si>
    <t xml:space="preserve"> 23  01 01      2   23   25.8      0    0    0.0        2   23   25.8</t>
  </si>
  <si>
    <t xml:space="preserve"> 25  03 45      2   70   54.0      0    0    0.0        2   70   54.0</t>
  </si>
  <si>
    <t xml:space="preserve"> 26  01 34      2   33   31.8      0    0    0.0        2   33   31.8</t>
  </si>
  <si>
    <t xml:space="preserve"> 29  01 04      2    7   16.2      1    7   10.2        3   14   26.4</t>
  </si>
  <si>
    <t xml:space="preserve"> 30  07 35      1    3    7.8      1   23   19.8        2   26   27.6</t>
  </si>
  <si>
    <t xml:space="preserve"> Monthly Mean            26.0                1.7                 27.6</t>
  </si>
  <si>
    <t xml:space="preserve"> April     1943     (k = 0.60)</t>
  </si>
  <si>
    <t xml:space="preserve"> 29  04 39      3   39   41.4      6   98   94.8        9  137  136.2</t>
  </si>
  <si>
    <t xml:space="preserve"> Monthly Mean            19.3               69.8                 89.1</t>
  </si>
  <si>
    <t xml:space="preserve"> July      1940     (k = 0.60)</t>
  </si>
  <si>
    <t xml:space="preserve">  1  00 40      3   52   49.2      4   52   55.2        7  104  104.4</t>
  </si>
  <si>
    <t xml:space="preserve">  2  01 36      3   37   40.2      5   45   57.0        8   82   97.2</t>
  </si>
  <si>
    <t xml:space="preserve">  3  02 45      4   44   50.4      2   19   23.4        6   63   73.8</t>
  </si>
  <si>
    <t xml:space="preserve">  3  23 41      4   28   40.8      4   20   36.0        8   48   76.8</t>
  </si>
  <si>
    <t xml:space="preserve">  5  00 22      3   19   29.4      5   22   43.2        8   41   72.6</t>
  </si>
  <si>
    <t xml:space="preserve">  6  00 38      2   12   19.2      3   10   24.0        5   22   43.2</t>
  </si>
  <si>
    <t xml:space="preserve">  6  23 30      3   25   33.0      3   13   25.8        6   38   58.8</t>
  </si>
  <si>
    <t xml:space="preserve"> 11  00 29      5  115   99.0      3   28   34.8        8  143  133.8</t>
  </si>
  <si>
    <t xml:space="preserve"> 12  04 58      6   96   93.6      3   25   33.0        9  121  126.6</t>
  </si>
  <si>
    <t xml:space="preserve"> 13  01 10      6   80   84.0      1   18   16.8        7   98  100.8</t>
  </si>
  <si>
    <t xml:space="preserve"> 14  01 27      5   49   59.4      1    3    7.8        6   52   67.2</t>
  </si>
  <si>
    <t xml:space="preserve"> 15  00 35      4   46   51.6      2   12   19.2        6   58   70.8</t>
  </si>
  <si>
    <t xml:space="preserve"> 16  00 28      4   65   63.0      2    7   16.2        6   72   79.2</t>
  </si>
  <si>
    <t xml:space="preserve"> 17  00 11      3   51   48.6      4   17   34.2        7   68   82.8</t>
  </si>
  <si>
    <t xml:space="preserve"> 18  00 33      1   44   32.4      4   29   41.4        5   73   73.8</t>
  </si>
  <si>
    <t xml:space="preserve"> 19  00 30      2   45   39.0      2   12   19.2        4   57   58.2</t>
  </si>
  <si>
    <t xml:space="preserve"> 19  23 50      4   38   46.8      3   18   28.8        7   56   75.6</t>
  </si>
  <si>
    <t xml:space="preserve"> 21  00 53      5   24   44.4      2    7   16.2        7   31   60.6</t>
  </si>
  <si>
    <t xml:space="preserve"> 22  06 37      5   43   55.8      3   16   27.6        8   59   83.4</t>
  </si>
  <si>
    <t xml:space="preserve"> 23  00 01      3   20   30.0      4   32   43.2        7   52   73.2</t>
  </si>
  <si>
    <t xml:space="preserve"> 24  01 10      1    4    8.4      2   27   28.2        3   31   36.6</t>
  </si>
  <si>
    <t xml:space="preserve"> 25  00 14      1    3    7.8      4   50   54.0        5   53   61.8</t>
  </si>
  <si>
    <t xml:space="preserve"> 26  00 22      2    8   16.8      3   39   41.4        5   47   58.2</t>
  </si>
  <si>
    <t xml:space="preserve"> 27  01 47      0    0    0.0      4   35   45.0        4   35   45.0</t>
  </si>
  <si>
    <t xml:space="preserve"> 28  01 52      0    0    0.0      3   42   43.2        3   42   43.2</t>
  </si>
  <si>
    <t xml:space="preserve"> 29  00 43      1    5    9.0      3   32   37.2        4   37   46.2</t>
  </si>
  <si>
    <t xml:space="preserve"> 30  01 50      1   11   12.6      3   43   43.8        4   54   56.4</t>
  </si>
  <si>
    <t xml:space="preserve"> 31  01 27      2   36   33.6      4   64   62.4        6  100   96.0</t>
  </si>
  <si>
    <t xml:space="preserve"> Monthly Mean            39.2               34.2                 73.4</t>
  </si>
  <si>
    <t xml:space="preserve"> August    1940     (k = 0.60)</t>
  </si>
  <si>
    <t xml:space="preserve">  1  03 08      2   38   34.8      3   44   44.4        5   82   79.2</t>
  </si>
  <si>
    <t xml:space="preserve">  2  00 40      3   46   45.6      3   32   37.2        6   78   82.8</t>
  </si>
  <si>
    <t xml:space="preserve">  3  00 50      2   31   30.6      4   37   46.2        6   68   76.8</t>
  </si>
  <si>
    <t xml:space="preserve">  5  04 39      4   55   57.0      2   28   28.8        6   83   85.8</t>
  </si>
  <si>
    <t xml:space="preserve">  6  00 06      5   62   67.2      2   48   40.8        7  110  108.0</t>
  </si>
  <si>
    <t xml:space="preserve">  7  00 24      5   64   68.4      1   47   34.2        6  111  102.6</t>
  </si>
  <si>
    <t xml:space="preserve"> 26  00 45      2    6   15.6      0    0    0.0        2    6   15.6</t>
  </si>
  <si>
    <t xml:space="preserve"> 30  00 00      2    9   17.4      0    0    0.0        2    9   17.4</t>
  </si>
  <si>
    <t xml:space="preserve"> Monthly Mean            10.3                1.4                 11.7</t>
  </si>
  <si>
    <t xml:space="preserve"> June      1943     (k = 0.60)</t>
  </si>
  <si>
    <t xml:space="preserve">  1  00 58      2    5   15.0      0    0    0.0        2    5   15.0</t>
  </si>
  <si>
    <t xml:space="preserve">  2  01 25      1    3    7.8      0    0    0.0        1    3    7.8</t>
  </si>
  <si>
    <t xml:space="preserve">  4  04 27      0    0    0.0      0    0    0.0        0    0    0.0</t>
  </si>
  <si>
    <t xml:space="preserve">  7  00 21      0    0    0.0      0    0    0.0        0    0    0.0</t>
  </si>
  <si>
    <t xml:space="preserve">  8  03 33      1    2    7.2      0    0    0.0        1    2    7.2</t>
  </si>
  <si>
    <t xml:space="preserve"> 10  00 00      1    3    7.8      0    0    0.0        1    3    7.8</t>
  </si>
  <si>
    <t xml:space="preserve"> 11  00 36      1    5    9.0      0    0    0.0        1    5    9.0</t>
  </si>
  <si>
    <t xml:space="preserve"> 11  23 56      1    7   10.2      0    0    0.0        1    7   10.2</t>
  </si>
  <si>
    <t xml:space="preserve"> 13  07 03      2   10   18.0      0    0    0.0        2   10   18.0</t>
  </si>
  <si>
    <t xml:space="preserve"> 14  02 50      2   13   19.8      0    0    0.0        2   13   19.8</t>
  </si>
  <si>
    <t xml:space="preserve"> 16  02 48      1    5    9.0      0    0    0.0        1    5    9.0</t>
  </si>
  <si>
    <t xml:space="preserve"> 17  00 43      2    9   17.4      0    0    0.0        2    9   17.4</t>
  </si>
  <si>
    <t xml:space="preserve"> 21  06 08      0    0    0.0      0    0    0.0        0    0    0.0</t>
  </si>
  <si>
    <t xml:space="preserve"> 22  01 49      0    0    0.0      0    0    0.0        0    0    0.0</t>
  </si>
  <si>
    <t xml:space="preserve"> 23  01 23      0    0    0.0      1    8   10.8        1    8   10.8</t>
  </si>
  <si>
    <t xml:space="preserve"> 24  01 04      0    0    0.0      1   13   13.8        1   13   13.8</t>
  </si>
  <si>
    <t xml:space="preserve"> 25  02 00      0    0    0.0      1    4    8.4        1    4    8.4</t>
  </si>
  <si>
    <t xml:space="preserve"> 26  00 42      0    0    0.0      1    5    9.0        1    5    9.0</t>
  </si>
  <si>
    <t xml:space="preserve"> Monthly Mean             6.7                2.3                  9.1</t>
  </si>
  <si>
    <t xml:space="preserve"> July      1943     (k = 0.60)</t>
  </si>
  <si>
    <t xml:space="preserve">  2  02 19      0    0    0.0      0    0    0.0        0    0    0.0</t>
  </si>
  <si>
    <t xml:space="preserve">  6  05 32      0    0    0.0      0    0    0.0        0    0    0.0</t>
  </si>
  <si>
    <t xml:space="preserve">  7  06 18      0    0    0.0      0    0    0.0        0    0    0.0</t>
  </si>
  <si>
    <t xml:space="preserve">  9  01 36      2   40   36.0      0    0    0.0        2   40   36.0</t>
  </si>
  <si>
    <t xml:space="preserve"> 10  00 05      2   50   42.0      0    0    0.0        2   50   42.0</t>
  </si>
  <si>
    <t xml:space="preserve"> 12  00 40      1   62   43.2      0    0    0.0        1   62   43.2</t>
  </si>
  <si>
    <t xml:space="preserve"> 12  23 34      2   55   45.0      0    0    0.0        2   55   45.0</t>
  </si>
  <si>
    <t xml:space="preserve"> 13  23 35      1   35   27.0      0    0    0.0        1   35   27.0</t>
  </si>
  <si>
    <t xml:space="preserve"> 14  23 55      1   23   19.8      0    0    0.0        1   23   19.8</t>
  </si>
  <si>
    <t xml:space="preserve"> 16  02 20      1   17   16.2      0    0    0.0        1   17   16.2</t>
  </si>
  <si>
    <t xml:space="preserve"> 16  23 42      1   12   13.2      0    0    0.0        1   12   13.2</t>
  </si>
  <si>
    <t xml:space="preserve"> 20  01 13      1   55   39.0      4   90   78.0        5  145  117.0</t>
  </si>
  <si>
    <t xml:space="preserve"> 21  01 22      2   49   41.4      4   84   74.4        6  133  115.8</t>
  </si>
  <si>
    <t xml:space="preserve"> 22  00 45      2   30   30.0      4   80   72.0        6  110  102.0</t>
  </si>
  <si>
    <t xml:space="preserve"> 23  00 00      2    6   15.6      4   57   58.2        6   63   73.8</t>
  </si>
  <si>
    <t xml:space="preserve"> 24  01 10      1    7   10.2      4   33   43.8        5   40   54.0</t>
  </si>
  <si>
    <t xml:space="preserve"> 25  05 06      1    8   10.8      5   39   53.4        6   47   64.2</t>
  </si>
  <si>
    <t xml:space="preserve"> 26  00 07      1    5    9.0      4   27   40.2        5   32   49.2</t>
  </si>
  <si>
    <t xml:space="preserve"> 27  00 31      0    0    0.0      3   21   30.6        3   21   30.6</t>
  </si>
  <si>
    <t xml:space="preserve"> 28  00 10      2   13   19.8      3   15   27.0        5   28   46.8</t>
  </si>
  <si>
    <t xml:space="preserve"> Monthly Mean            30.8               43.3                 74.1</t>
  </si>
  <si>
    <t xml:space="preserve"> October   1940     (k = 0.60)</t>
  </si>
  <si>
    <t xml:space="preserve">  1  04 40      2   12   19.2      2   11   18.6        4   23   37.8</t>
  </si>
  <si>
    <t xml:space="preserve">  2  00 30      1   14   14.4      3   18   28.8        4   32   43.2</t>
  </si>
  <si>
    <t xml:space="preserve">  4  01 36      3   28   34.8      0    0    0.0        3   28   34.8</t>
  </si>
  <si>
    <t xml:space="preserve">  5  01 24      2   40   36.0      0    0    0.0        2   40   36.0</t>
  </si>
  <si>
    <t xml:space="preserve">  5  22 55      5   50   60.0      0    0    0.0        5   50   60.0</t>
  </si>
  <si>
    <t xml:space="preserve">  6  23 46      4   53   55.8      1    8   10.8        5   61   66.6</t>
  </si>
  <si>
    <t xml:space="preserve">  8  01 25      6   58   70.8      1   12   13.2        7   70   84.0</t>
  </si>
  <si>
    <t xml:space="preserve">  9  01 37      3   64   56.4      1   18   16.8        4   82   73.2</t>
  </si>
  <si>
    <t xml:space="preserve"> 10  00 41      4   83   73.8      1   22   19.2        5  105   93.0</t>
  </si>
  <si>
    <t xml:space="preserve"> 11  00 25      3   62   55.2      2   15   21.0        5   77   76.2</t>
  </si>
  <si>
    <t xml:space="preserve"> 11  23 46      2   94   68.4      2   23   25.8        4  117   94.2</t>
  </si>
  <si>
    <t xml:space="preserve"> 15  23 59      1   36   27.6      4   37   46.2        5   73   73.8</t>
  </si>
  <si>
    <t xml:space="preserve"> 18  00 25      1    4    8.4      4   46   51.6        5   50   60.0</t>
  </si>
  <si>
    <t xml:space="preserve"> 18  23 56      0    0    0.0      5   66   69.6        5   66   69.6</t>
  </si>
  <si>
    <t xml:space="preserve"> 22  05 46      0    0    0.0      5   61   66.6        5   61   66.6</t>
  </si>
  <si>
    <t xml:space="preserve"> 25  00 33      0    0    0.0      4   25   39.0        4   25   39.0</t>
  </si>
  <si>
    <t xml:space="preserve"> 25  23 45      1    2    7.2      4   36   45.6        5   38   52.8</t>
  </si>
  <si>
    <t xml:space="preserve"> 26  23 35      1    3    7.8      4   46   51.6        5   49   59.4</t>
  </si>
  <si>
    <t xml:space="preserve"> 28  01 26      1    5    9.0      3   50   48.0        4   55   57.0</t>
  </si>
  <si>
    <t xml:space="preserve"> 29  02 00      1   10   12.0      3   29   35.4        4   39   47.4</t>
  </si>
  <si>
    <t xml:space="preserve"> 31  00 43      3   27   34.2      3   12   25.2        6   39   59.4</t>
  </si>
  <si>
    <t xml:space="preserve"> Monthly Mean            31.0               30.1                 61.1</t>
  </si>
  <si>
    <t xml:space="preserve"> November  1940     (k = 0.60)</t>
  </si>
  <si>
    <t xml:space="preserve">  1  00 29      2   30   30.0      3   21   30.6        5   51   60.6</t>
  </si>
  <si>
    <t xml:space="preserve">  2  00 57      2   28   28.8      1   22   19.2        3   50   48.0</t>
  </si>
  <si>
    <t xml:space="preserve">  3  01 10      3   34   38.4      2   25   27.0        5   59   65.4</t>
  </si>
  <si>
    <t xml:space="preserve">  4  01 07      5   51   60.6      2   27   28.2        7   78   88.8</t>
  </si>
  <si>
    <t xml:space="preserve">  5  01 04      4   42   49.2      2   17   22.2        6   59   71.4</t>
  </si>
  <si>
    <t xml:space="preserve">  6  00 52      3   29   35.4      2   11   18.6        5   40   54.0</t>
  </si>
  <si>
    <t xml:space="preserve">  8  02 16      3   39   41.4      3   18   28.8        6   57   70.2</t>
  </si>
  <si>
    <t xml:space="preserve"> 10  00 27      5   61   66.6      1    3    7.8        6   64   74.4</t>
  </si>
  <si>
    <t xml:space="preserve"> 11  01 19      3   53   49.8      1    3    7.8        4   56   57.6</t>
  </si>
  <si>
    <t xml:space="preserve"> 12  04 00      3   45   45.0      2    7   16.2        5   52   61.2</t>
  </si>
  <si>
    <t xml:space="preserve"> 13  02 48      5   63   67.8      4   15   33.0        9   78  100.8</t>
  </si>
  <si>
    <t xml:space="preserve"> 15  00 57      4   62   61.2      5   41   54.6        9  103  115.8</t>
  </si>
  <si>
    <t xml:space="preserve"> 16  02 51      2   32   31.2      7   53   73.8        9   85  105.0</t>
  </si>
  <si>
    <t xml:space="preserve"> 17  01 30      2   13   19.8      6   40   60.0        8   53   79.8</t>
  </si>
  <si>
    <t xml:space="preserve"> 19  00 54      2   14   20.4      5   37   52.2        7   51   72.6</t>
  </si>
  <si>
    <t xml:space="preserve"> 21  00 58      0    0    0.0      3   19   29.4        3   19   29.4</t>
  </si>
  <si>
    <t xml:space="preserve"> 22  02 45      0    0    0.0      2   14   20.4        2   14   20.4</t>
  </si>
  <si>
    <t xml:space="preserve"> 25  01 05      2   15   21.0      2   39   35.4        4   54   56.4</t>
  </si>
  <si>
    <t xml:space="preserve"> 26  04 23      3   22   31.2      2   33   31.8        5   55   63.0</t>
  </si>
  <si>
    <t xml:space="preserve"> 27  00 51      3   23   31.8      2   30   30.0        5   53   61.8</t>
  </si>
  <si>
    <t xml:space="preserve"> 29  05 40      3   48   46.8      1    5    9.0        4   53   55.8</t>
  </si>
  <si>
    <t xml:space="preserve"> Monthly Mean            37.0               30.3                 67.3</t>
  </si>
  <si>
    <t xml:space="preserve"> December  1940     (k = 0.60)</t>
  </si>
  <si>
    <t xml:space="preserve">  1  00 27      2   20   24.0      0    0    0.0        2   20   24.0</t>
  </si>
  <si>
    <t xml:space="preserve">  2  01 27      2   17   22.2      0    0    0.0        2   17   22.2</t>
  </si>
  <si>
    <t xml:space="preserve">  3  01 21      1    4    8.4      2   10   18.0        3   14   26.4</t>
  </si>
  <si>
    <t xml:space="preserve">  4  04 30      1    6    9.6      2   10   18.0        3   16   27.6</t>
  </si>
  <si>
    <t xml:space="preserve">  5  00 35      2    7   16.2      3   37   40.2        5   44   56.4</t>
  </si>
  <si>
    <t xml:space="preserve">  8  01 14      2   28   28.8      5   54   62.4        7   82   91.2</t>
  </si>
  <si>
    <t xml:space="preserve"> 28  01 07      1    4    8.4      0    0    0.0        1    4    8.4</t>
  </si>
  <si>
    <t xml:space="preserve"> 29  00 02      1   11   12.6      0    0    0.0        1   11   12.6</t>
  </si>
  <si>
    <t xml:space="preserve"> 30  02 24      1    8   10.8      0    0    0.0        1    8   10.8</t>
  </si>
  <si>
    <t xml:space="preserve"> 31  00 15      1    3    7.8      0    0    0.0        1    3    7.8</t>
  </si>
  <si>
    <t xml:space="preserve"> Monthly Mean             4.9                1.1                  6.0</t>
  </si>
  <si>
    <t xml:space="preserve"> November  1943     (k = 0.60)</t>
  </si>
  <si>
    <t xml:space="preserve"> 31  23 25      1    2    7.2      0    0    0.0        1    2    7.2</t>
  </si>
  <si>
    <t xml:space="preserve">  1  23 53      1    2    7.2      0    0    0.0        1    2    7.2</t>
  </si>
  <si>
    <t xml:space="preserve">  2  23 50      1    2    7.2      0    0    0.0        1    2    7.2</t>
  </si>
  <si>
    <t xml:space="preserve">  5  00 00      1    2    7.2      0    0    0.0        1    2    7.2</t>
  </si>
  <si>
    <t xml:space="preserve">  6  04 50      0    0    0.0      0    0    0.0        0    0    0.0</t>
  </si>
  <si>
    <t xml:space="preserve">  8  01 00      0    0    0.0      0    0    0.0        0    0    0.0</t>
  </si>
  <si>
    <t xml:space="preserve"> 10  02 05      0    0    0.0      0    0    0.0        0    0    0.0</t>
  </si>
  <si>
    <t xml:space="preserve"> 11  05 35      0    0    0.0      0    0    0.0        0    0    0.0</t>
  </si>
  <si>
    <t xml:space="preserve"> 12  01 50      0    0    0.0      0    0    0.0        0    0    0.0</t>
  </si>
  <si>
    <t xml:space="preserve"> 15  01 20      0    0    0.0      1    5    9.0        1    5    9.0</t>
  </si>
  <si>
    <t xml:space="preserve"> 17  00 45      0    0    0.0      3   16   27.6        3   16   27.6</t>
  </si>
  <si>
    <t xml:space="preserve"> 19  02 25      0    0    0.0      0    0    0.0        0    0    0.0</t>
  </si>
  <si>
    <t xml:space="preserve"> 20  01 15      0    0    0.0      0    0    0.0        0    0    0.0</t>
  </si>
  <si>
    <t xml:space="preserve"> 21  00 30      1    6    9.6      0    0    0.0        1    6    9.6</t>
  </si>
  <si>
    <t xml:space="preserve"> 22  01 05      1   10   12.0      0    0    0.0        1   10   12.0</t>
  </si>
  <si>
    <t xml:space="preserve"> 23  01 20      1   11   12.6      0    0    0.0        1   11   12.6</t>
  </si>
  <si>
    <t xml:space="preserve"> 25  00 55      1   22   19.2      0    0    0.0        1   22   19.2</t>
  </si>
  <si>
    <t xml:space="preserve"> 26  00 55      1   13   13.8      0    0    0.0        1   13   13.8</t>
  </si>
  <si>
    <t xml:space="preserve"> 27  00 25      1   10   12.0      0    0    0.0        1   10   12.0</t>
  </si>
  <si>
    <t xml:space="preserve"> 29  01 25      2   12   19.2      0    0    0.0        2   12   19.2</t>
  </si>
  <si>
    <t xml:space="preserve"> 30  00 20      2   13   19.8      0    0    0.0        2   13   19.8</t>
  </si>
  <si>
    <t xml:space="preserve"> Monthly Mean             6.1                2.1                  8.2</t>
  </si>
  <si>
    <t xml:space="preserve"> December  1943     (k = 0.60)</t>
  </si>
  <si>
    <t xml:space="preserve">  1  01 15      2   12   19.2      0    0    0.0        2   12   19.2</t>
  </si>
  <si>
    <t xml:space="preserve">  2  01 10      2   13   19.8      0    0    0.0        2   13   19.8</t>
  </si>
  <si>
    <t xml:space="preserve">  3  05 30      2   15   21.0      0    0    0.0        2   15   21.0</t>
  </si>
  <si>
    <t xml:space="preserve">  4  00 50      1   12   13.2      0    0    0.0        1   12   13.2</t>
  </si>
  <si>
    <t xml:space="preserve">  8  00 45      1    6    9.6      0    0    0.0        1    6    9.6</t>
  </si>
  <si>
    <t xml:space="preserve">  9  00 55      1    4    8.4      1    2    7.2        2    6   15.6</t>
  </si>
  <si>
    <t xml:space="preserve"> 10  01 25      1    3    7.8      1    6    9.6        2    9   17.4</t>
  </si>
  <si>
    <t xml:space="preserve"> 11  01 15      1    5    9.0      1    4    8.4        2    9   17.4</t>
  </si>
  <si>
    <t xml:space="preserve"> 12  00 30      1    7   10.2      0    0    0.0        1    7   10.2</t>
  </si>
  <si>
    <t xml:space="preserve"> 13  00 25      1    2    7.2      0    0    0.0        1    2    7.2</t>
  </si>
  <si>
    <t xml:space="preserve"> 14  00 35      2    4   14.4      1    7   10.2        3   11   24.6</t>
  </si>
  <si>
    <t xml:space="preserve"> 17  01 20      1    2    7.2      1   21   18.6        2   23   25.8</t>
  </si>
  <si>
    <t xml:space="preserve"> 18  01 35      1    1    6.6      1   20   18.0        2   21   24.6</t>
  </si>
  <si>
    <t xml:space="preserve"> 20  00 35      1    1    6.6      1   29   23.4        2   30   30.0</t>
  </si>
  <si>
    <t xml:space="preserve"> 22  01 15      0    0    0.0      1   35   27.0        1   35   27.0</t>
  </si>
  <si>
    <t xml:space="preserve"> 23  01 45      0    0    0.0      1   24   20.4        1   24   20.4</t>
  </si>
  <si>
    <t xml:space="preserve"> 27  00 35      0    0    0.0      0    0    0.0        0    0    0.0</t>
  </si>
  <si>
    <t xml:space="preserve"> 31  00 40      0    0    0.0      0    0    0.0        0    0    0.0</t>
  </si>
  <si>
    <t xml:space="preserve"> Monthly Mean             7.6                6.8                 14.4</t>
  </si>
  <si>
    <t xml:space="preserve"> January   1942     (k = 0.60)</t>
  </si>
  <si>
    <t xml:space="preserve">  1  04 20      3   20   30.0      1    3    7.8        4   23   37.8</t>
  </si>
  <si>
    <t xml:space="preserve">  2  00 09      1    5    9.0      2   10   18.0        3   15   27.0</t>
  </si>
  <si>
    <t xml:space="preserve">  3  00 30      1    5    9.0      3   15   27.0        4   20   36.0</t>
  </si>
  <si>
    <t xml:space="preserve">  4  02 17      1    7   10.2      3   24   32.4        4   31   42.6</t>
  </si>
  <si>
    <t xml:space="preserve">  4  23 45      1    8   10.8      3   41   42.6        4   49   53.4</t>
  </si>
  <si>
    <t xml:space="preserve">  6  02 10      0    0    0.0      7   52   73.2        7   52   73.2</t>
  </si>
  <si>
    <t xml:space="preserve">  8  01 10      0    0    0.0      6   57   70.2        6   57   70.2</t>
  </si>
  <si>
    <t xml:space="preserve">  9  01 06      0    0    0.0      6  144  122.4        6  144  122.4</t>
  </si>
  <si>
    <t xml:space="preserve"> 10  01 39      0    0    0.0      4  111   90.6        4  111   90.6</t>
  </si>
  <si>
    <t xml:space="preserve"> 11  01 40      0    0    0.0      3   86   69.6        3   86   69.6</t>
  </si>
  <si>
    <t xml:space="preserve"> 13  02 28      0    0    0.0      4   74   68.4        4   74   68.4</t>
  </si>
  <si>
    <t xml:space="preserve"> 14  01 06      1    4    8.4      2   22   25.2        3   26   33.6</t>
  </si>
  <si>
    <t xml:space="preserve"> 15  01 04      1    5    9.0      3   17   28.2        4   22   37.2</t>
  </si>
  <si>
    <t xml:space="preserve"> 16  01 40      2   13   19.8      1    5    9.0        3   18   28.8</t>
  </si>
  <si>
    <t xml:space="preserve"> 17  02 06      1   12   13.2      0    0    0.0        1   12   13.2</t>
  </si>
  <si>
    <t xml:space="preserve"> 18  01 40      1   18   16.8      0    0    0.0        1   18   16.8</t>
  </si>
  <si>
    <t xml:space="preserve"> 19  01 14      2   12   19.2      0    0    0.0        2   12   19.2</t>
  </si>
  <si>
    <t xml:space="preserve"> 20  01 19      2   14   20.4      0    0    0.0        2   14   20.4</t>
  </si>
  <si>
    <t xml:space="preserve"> 21  04 36      3   24   32.4      0    0    0.0        3   24   32.4</t>
  </si>
  <si>
    <t xml:space="preserve"> 22  04 45      3   21   30.6      0    0    0.0        3   21   30.6</t>
  </si>
  <si>
    <t xml:space="preserve"> 23  04 03      3   28   34.8      0    0    0.0        3   28   34.8</t>
  </si>
  <si>
    <t xml:space="preserve"> 24  02 35      3   37   40.2      0    0    0.0        3   37   40.2</t>
  </si>
  <si>
    <t xml:space="preserve"> 25  01 50      3   26   33.6      0    0    0.0        3   26   33.6</t>
  </si>
  <si>
    <t xml:space="preserve"> 26  04 30      3   15   27.0      0    0    0.0        3   15   27.0</t>
  </si>
  <si>
    <t xml:space="preserve"> 27  02 01      2    5   15.0      0    0    0.0        2    5   15.0</t>
  </si>
  <si>
    <t xml:space="preserve"> 28  02 10      0    0    0.0      0    0    0.0        0    0    0.0</t>
  </si>
  <si>
    <t xml:space="preserve"> 29  02 35      0    0    0.0      1    3    7.8        1    3    7.8</t>
  </si>
  <si>
    <t xml:space="preserve"> 30  02 10      0    0    0.0      1    8   10.8        1    8   10.8</t>
  </si>
  <si>
    <t xml:space="preserve"> 31  02 04      0    0    0.0      1    8   10.8        1    8   10.8</t>
  </si>
  <si>
    <t xml:space="preserve"> Monthly Mean            13.4               24.6                 38.0</t>
  </si>
  <si>
    <t xml:space="preserve"> February  1942     (k = 0.60)</t>
  </si>
  <si>
    <t xml:space="preserve">  3  01 25      1   17   16.2      2   16   21.6        3   33   37.8</t>
  </si>
  <si>
    <t xml:space="preserve">  4  04 26      2   62   49.2      2   18   22.8        4   80   72.0</t>
  </si>
  <si>
    <t xml:space="preserve">  5  04 06      3   40   42.0      2   12   19.2        5   52   61.2</t>
  </si>
  <si>
    <t xml:space="preserve">  7  02 07      3   25   33.0      3   20   30.0        6   45   63.0</t>
  </si>
  <si>
    <t xml:space="preserve">  9  04 28      1   18   16.8      2   23   25.8        3   41   42.6</t>
  </si>
  <si>
    <t xml:space="preserve"> 12  01 26      2    9   17.4      3   19   29.4        5   28   46.8</t>
  </si>
  <si>
    <t xml:space="preserve"> 13  00 25      2   14   20.4      3   17   28.2        5   31   48.6</t>
  </si>
  <si>
    <t xml:space="preserve"> 14  00 24      2   14   20.4      3   17   28.2        5   31   48.6</t>
  </si>
  <si>
    <t xml:space="preserve"> 15  00 36      1    3    7.8      2   34   32.4        3   37   40.2</t>
  </si>
  <si>
    <t xml:space="preserve"> 16  00 25      2    9   17.4      2   47   40.2        4   56   57.6</t>
  </si>
  <si>
    <t xml:space="preserve"> 17  00 57      2   23   25.8      3   63   55.8        5   86   81.6</t>
  </si>
  <si>
    <t xml:space="preserve"> 18  00 45      4   25   39.0      4   37   46.2        8   62   85.2</t>
  </si>
  <si>
    <t xml:space="preserve"> 19  01 45      4   31   42.6      4   30   42.0        8   61   84.6</t>
  </si>
  <si>
    <t xml:space="preserve"> 20  00 48      5   39   53.4      4   28   40.8        9   67   94.2</t>
  </si>
  <si>
    <t xml:space="preserve"> 20  23 30      3   35   39.0      6   27   52.2        9   62   91.2</t>
  </si>
  <si>
    <t xml:space="preserve"> 23  00 30      2   29   29.4      5   37   52.2        7   66   81.6</t>
  </si>
  <si>
    <t xml:space="preserve"> 24  00 33      2   29   29.4      3   31   36.6        5   60   66.0</t>
  </si>
  <si>
    <t xml:space="preserve"> 26  01 08      2   16   21.6      3   25   33.0        5   41   54.6</t>
  </si>
  <si>
    <t xml:space="preserve"> 27  00 50      1    5    9.0      3   36   39.6        4   41   48.6</t>
  </si>
  <si>
    <t xml:space="preserve"> 29  05 38      3   13   25.8      1    6    9.6        4   19   35.4</t>
  </si>
  <si>
    <t xml:space="preserve"> 30  00 38      3    8   22.8      2    5   15.0        5   13   37.8</t>
  </si>
  <si>
    <t xml:space="preserve"> Monthly Mean            30.4               37.5                 67.9</t>
  </si>
  <si>
    <t xml:space="preserve"> April     1939     (k = 0.60)</t>
  </si>
  <si>
    <t xml:space="preserve"> 31  23 59      1   10   12.0      1    5    9.0        2   15   21.0</t>
  </si>
  <si>
    <t xml:space="preserve">  8  04 24      4   25   39.0      6   49   65.4       10   74  104.4</t>
  </si>
  <si>
    <t xml:space="preserve">  9  00 39      3   18   28.8      5   48   58.8        8   66   87.6</t>
  </si>
  <si>
    <t xml:space="preserve"> 10  00 32      3   45   45.0      5   68   70.8        8  113  115.8</t>
  </si>
  <si>
    <t xml:space="preserve"> 11  00 44      5   58   64.8      5   44   56.4       10  102  121.2</t>
  </si>
  <si>
    <t xml:space="preserve"> 12  00 24      6   46   63.6      5   23   43.8       11   69  107.4</t>
  </si>
  <si>
    <t xml:space="preserve"> 14  01 30      5   55   63.0      5   27   46.2       10   82  109.2</t>
  </si>
  <si>
    <t xml:space="preserve"> 15  00 24      7   71   84.6      5   25   45.0       12   96  129.6</t>
  </si>
  <si>
    <t xml:space="preserve"> 17  05 45      7   96   99.6      3   11   24.6       10  107  124.2</t>
  </si>
  <si>
    <t xml:space="preserve"> 18  00 31      7   96   99.6      2   12   19.2        9  108  118.8</t>
  </si>
  <si>
    <t xml:space="preserve"> 19  02 03      6   75   81.0      1    4    8.4        7   79   89.4</t>
  </si>
  <si>
    <t xml:space="preserve"> 24  00 45      4   44   50.4      4   83   73.8        8  127  124.2</t>
  </si>
  <si>
    <t xml:space="preserve"> 25  02 08      5   37   52.2      5   79   77.4       10  116  129.6</t>
  </si>
  <si>
    <t xml:space="preserve"> 27  00 52      5   57   64.2      8  115  117.0       13  172  181.2</t>
  </si>
  <si>
    <t xml:space="preserve"> 27  23 41      7   54   74.4      8   83   97.8       15  137  172.2</t>
  </si>
  <si>
    <t xml:space="preserve"> 29  01 30      7   87   94.2      8   83   97.8       15  170  192.0</t>
  </si>
  <si>
    <t xml:space="preserve"> 30  02 29      7   51   72.6      9   74   98.4       16  125  171.0</t>
  </si>
  <si>
    <t xml:space="preserve"> Monthly Mean            64.1               59.4                123.5</t>
  </si>
  <si>
    <t xml:space="preserve"> May       1939     (k = 0.60)</t>
  </si>
  <si>
    <t xml:space="preserve">  3  00 20      6   80   84.0      6   47   64.2       12  127  148.2</t>
  </si>
  <si>
    <t xml:space="preserve">  4  00 36      5   90   84.0      6   37   58.2       11  127  142.2</t>
  </si>
  <si>
    <t xml:space="preserve">  5  00 48      5  119  101.4      8   32   67.2       13  151  168.6</t>
  </si>
  <si>
    <t xml:space="preserve">  6  00 22      5  147  118.2      3   23   31.8        8  170  150.0</t>
  </si>
  <si>
    <t xml:space="preserve">  9  00 22      6   93   91.8      4   16   33.6       10  109  125.4</t>
  </si>
  <si>
    <t xml:space="preserve"> 10  00 25      7   97  100.2      4   29   41.4       11  126  141.6</t>
  </si>
  <si>
    <t xml:space="preserve"> 11  01 03      8  111  114.6      4   34   44.4       12  145  159.0</t>
  </si>
  <si>
    <t xml:space="preserve"> 15  00 26      6   57   70.2      5   90   84.0       11  147  154.2</t>
  </si>
  <si>
    <t xml:space="preserve"> 16  02 15      5   40   54.0      6   58   70.8       11   98  124.8</t>
  </si>
  <si>
    <t xml:space="preserve"> 16  23 58      4   33   43.8      7   43   67.8       11   76  111.6</t>
  </si>
  <si>
    <t xml:space="preserve"> 18  00 25      4   31   42.6      7   50   72.0       11   81  114.6</t>
  </si>
  <si>
    <t xml:space="preserve"> 19  00 18      5   27   46.2      4   44   50.4        9   71   96.6</t>
  </si>
  <si>
    <t xml:space="preserve"> 19  23 51      3   15   27.0      5   40   54.0        8   55   81.0</t>
  </si>
  <si>
    <t xml:space="preserve"> 21  00 22      2   10   18.0      4   28   40.8        6   38   58.8</t>
  </si>
  <si>
    <t xml:space="preserve"> 22  00 37      4   11   30.6      6   60   72.0       10   71  102.6</t>
  </si>
  <si>
    <t xml:space="preserve"> 26  07 50      4   25   39.0      6   61   72.6       10   86  111.6</t>
  </si>
  <si>
    <t xml:space="preserve"> 27  00 32      4   25   39.0      8   65   87.0       12   90  126.0</t>
  </si>
  <si>
    <t xml:space="preserve"> Monthly Mean            65.0               59.5                124.5</t>
  </si>
  <si>
    <t xml:space="preserve"> June      1939     (k = 0.60)</t>
  </si>
  <si>
    <t xml:space="preserve"> 23  00 00      5   51   60.6      2   47   40.2        7   98  100.8</t>
  </si>
  <si>
    <t xml:space="preserve"> 24  00 50      5  103   91.8      2   49   41.4        7  152  133.2</t>
  </si>
  <si>
    <t xml:space="preserve"> 25  00 06      3   97   76.2      2   41   36.6        5  138  112.8</t>
  </si>
  <si>
    <t xml:space="preserve"> 26  00 01      3   67   58.2      2   76   57.6        5  143  115.8</t>
  </si>
  <si>
    <t xml:space="preserve"> 27  00 35      5   51   60.6      3   27   34.2        8   78   94.8</t>
  </si>
  <si>
    <t xml:space="preserve"> 29  06 15      4   38   46.8      2   12   19.2        6   50   66.0</t>
  </si>
  <si>
    <t xml:space="preserve"> 30  00 14      4   40   48.0      3   21   30.6        7   61   78.6</t>
  </si>
  <si>
    <t xml:space="preserve"> Monthly Mean            52.3               16.5                 68.8</t>
  </si>
  <si>
    <t xml:space="preserve"> May       1942     (k = 0.60)</t>
  </si>
  <si>
    <t xml:space="preserve">  1  03 20      2   12   19.2      3    9   23.4        5   21   42.6</t>
  </si>
  <si>
    <t xml:space="preserve">  2  01 45      2   10   18.0      1    3    7.8        3   13   25.8</t>
  </si>
  <si>
    <t xml:space="preserve">  5  00 10      1   27   22.2      3   34   38.4        4   61   60.6</t>
  </si>
  <si>
    <t xml:space="preserve">  6  00 08      1    9   11.4      3   17   28.2        4   26   39.6</t>
  </si>
  <si>
    <t xml:space="preserve">  9  03 50      3   12   25.2      0    0    0.0        3   12   25.2</t>
  </si>
  <si>
    <t xml:space="preserve"> 10  00 40      3   11   24.6      1    3    7.8        4   14   32.4</t>
  </si>
  <si>
    <t xml:space="preserve"> 10  23 20      3   16   27.6      1    8   10.8        4   24   38.4</t>
  </si>
  <si>
    <t xml:space="preserve"> 13  01 20      3   10   24.0      1   14   14.4        4   24   38.4</t>
  </si>
  <si>
    <t xml:space="preserve"> 14  02 05      5   19   41.4      1   21   18.6        6   40   60.0</t>
  </si>
  <si>
    <t xml:space="preserve"> 15  00 33      3   12   25.2      1   18   16.8        4   30   42.0</t>
  </si>
  <si>
    <t xml:space="preserve"> 16  00 14      2   11   18.6      1   16   15.6        3   27   34.2</t>
  </si>
  <si>
    <t xml:space="preserve"> 18  01 44      3   11   24.6      1   12   13.2        4   23   37.8</t>
  </si>
  <si>
    <t xml:space="preserve"> 21  01 03      2    9   17.4      1    4    8.4        3   13   25.8</t>
  </si>
  <si>
    <t xml:space="preserve"> 22  00 40      2    8   16.8      0    0    0.0        2    8   16.8</t>
  </si>
  <si>
    <t xml:space="preserve"> 23  00 05      2    8   16.8      0    0    0.0        2    8   16.8</t>
  </si>
  <si>
    <t xml:space="preserve"> 23  23 10      1    4    8.4      0    0    0.0        1    4    8.4</t>
  </si>
  <si>
    <t xml:space="preserve"> 25  07 30      1    4    8.4      0    0    0.0        1    4    8.4</t>
  </si>
  <si>
    <t xml:space="preserve"> 26  02 40      1    3    7.8      1    3    7.8        2    6   15.6</t>
  </si>
  <si>
    <t xml:space="preserve"> 27  02 03      1    3    7.8      0    0    0.0        1    3    7.8</t>
  </si>
  <si>
    <t xml:space="preserve"> 28  01 40      1    3    7.8      1    5    9.0        2    8   16.8</t>
  </si>
  <si>
    <t xml:space="preserve"> 29  00 39      0    0    0.0      1    3    7.8        1    3    7.8</t>
  </si>
  <si>
    <t xml:space="preserve"> 31  00 25      0    0    0.0      0    0    0.0        0    0    0.0</t>
  </si>
  <si>
    <t xml:space="preserve"> Monthly Mean            16.2                9.9                 26.1</t>
  </si>
  <si>
    <t xml:space="preserve"> June      1942     (k = 0.60)</t>
  </si>
  <si>
    <t xml:space="preserve">  2  00 05      1    2    7.2      0    0    0.0        1    2    7.2</t>
  </si>
  <si>
    <t xml:space="preserve">  3  04 30      2    5   15.0      0    0    0.0        2    5   15.0</t>
  </si>
  <si>
    <t xml:space="preserve">  5  04 30      0    0    0.0      0    0    0.0        0    0    0.0</t>
  </si>
  <si>
    <t xml:space="preserve">  6  01 18      1    9   11.4      0    0    0.0        1    9   11.4</t>
  </si>
  <si>
    <t xml:space="preserve">  8  07 25      1   14   14.4      0    0    0.0        1   14   14.4</t>
  </si>
  <si>
    <t xml:space="preserve">  9  23 50      1    5    9.0      0    0    0.0        1    5    9.0</t>
  </si>
  <si>
    <t xml:space="preserve"> 11  00 15      1    4    8.4      0    0    0.0        1    4    8.4</t>
  </si>
  <si>
    <t xml:space="preserve"> 12  00 17      1    2    7.2      0    0    0.0        1    2    7.2</t>
  </si>
  <si>
    <t xml:space="preserve"> 15  05 30      1    3    7.8      0    0    0.0        1    3    7.8</t>
  </si>
  <si>
    <t xml:space="preserve"> 16  00 50      2    8   16.8      0    0    0.0        2    8   16.8</t>
  </si>
  <si>
    <t xml:space="preserve"> 19  23 50      1   12   13.2      1    7   10.2        2   19   23.4</t>
  </si>
  <si>
    <t xml:space="preserve"> 20  23 50      1   18   16.8      1    8   10.8        2   26   27.6</t>
  </si>
  <si>
    <t xml:space="preserve"> 23  01 35      1   15   15.0      0    0    0.0        1   15   15.0</t>
  </si>
  <si>
    <t xml:space="preserve"> 24  07 40      1   16   15.6      0    0    0.0        1   16   15.6</t>
  </si>
  <si>
    <t xml:space="preserve"> 27  00 00      1   10   12.0      0    0    0.0        1   10   12.0</t>
  </si>
  <si>
    <t xml:space="preserve"> Monthly Mean            10.0                1.2                 11.2</t>
  </si>
  <si>
    <t xml:space="preserve"> July      1942     (k = 0.60)</t>
  </si>
  <si>
    <t xml:space="preserve">  1  01 05      0    0    0.0      0    0    0.0        0    0    0.0</t>
  </si>
  <si>
    <t xml:space="preserve">  2  02 32      0    0    0.0      1    8   10.8        1    8   10.8</t>
  </si>
  <si>
    <t xml:space="preserve">  3  06 30      0    0    0.0      1   16   15.6        1   16   15.6</t>
  </si>
  <si>
    <t xml:space="preserve">  5  03 20      0    0    0.0      2   38   34.8        2   38   34.8</t>
  </si>
  <si>
    <t xml:space="preserve">  7  23 40      7   85   93.0      5   71   72.6       12  156  165.6</t>
  </si>
  <si>
    <t xml:space="preserve">  9  04 20      5   79   77.4      4   88   76.8        9  167  154.2</t>
  </si>
  <si>
    <t xml:space="preserve"> 11  02 11      4   63   61.8      6   87   88.2       10  150  150.0</t>
  </si>
  <si>
    <t xml:space="preserve"> 11  23 42      6   54   68.4      6  111  102.6       12  165  171.0</t>
  </si>
  <si>
    <t xml:space="preserve"> 12  23 45      5   52   61.2      6  103   97.8       11  155  159.0</t>
  </si>
  <si>
    <t xml:space="preserve"> 13  23 49      6   60   72.0      5  141  114.6       11  201  186.6</t>
  </si>
  <si>
    <t xml:space="preserve"> 14  23 47      8   85   99.0      5  111   96.6       13  196  195.6</t>
  </si>
  <si>
    <t xml:space="preserve"> 15  23 47      7   61   78.6      5   80   78.0       12  141  156.6</t>
  </si>
  <si>
    <t xml:space="preserve"> 16  23 50      6   74   80.4      6   44   62.4       12  118  142.8</t>
  </si>
  <si>
    <t xml:space="preserve"> 17  23 51      5   98   88.8      6   57   70.2       11  155  159.0</t>
  </si>
  <si>
    <t xml:space="preserve"> 21  23 53      3   98   76.8      3   24   32.4        6  122  109.2</t>
  </si>
  <si>
    <t xml:space="preserve"> 22  23 45      2   81   60.6      2   11   18.6        4   92   79.2</t>
  </si>
  <si>
    <t xml:space="preserve"> 24  04 24      2   86   63.6      4   22   37.2        6  108  100.8</t>
  </si>
  <si>
    <t xml:space="preserve"> 25  00 00      2   52   43.2      5   28   46.8        7   80   90.0</t>
  </si>
  <si>
    <t xml:space="preserve"> 26  01 30      3   40   42.0      6   37   58.2        9   77  100.2</t>
  </si>
  <si>
    <t xml:space="preserve"> 27  00 51      2   20   24.0      5   57   64.2        7   77   88.2</t>
  </si>
  <si>
    <t xml:space="preserve"> 27  23 47      2   14   20.4      4   54   56.4        6   68   76.8</t>
  </si>
  <si>
    <t xml:space="preserve"> 29  00 05      2    6   15.6      4   71   66.6        6   77   82.2</t>
  </si>
  <si>
    <t xml:space="preserve"> 29  23 58      2    4   14.4      4   68   64.8        6   72   79.2</t>
  </si>
  <si>
    <t xml:space="preserve"> 30  23 33      2   13   19.8      4   92   79.2        6  105   99.0</t>
  </si>
  <si>
    <t xml:space="preserve"> Monthly Mean            56.7               64.8                121.5</t>
  </si>
  <si>
    <t xml:space="preserve"> September 1939     (k = 0.60)</t>
  </si>
  <si>
    <t xml:space="preserve">  1  00 24      4   15   33.0      3  104   80.4        7  119  113.4</t>
  </si>
  <si>
    <t xml:space="preserve">  3  01 08      4   30   42.0      4  116   93.6        8  146  135.6</t>
  </si>
  <si>
    <t xml:space="preserve">  4  23 52      5   42   55.2      5  121  102.6       10  163  157.8</t>
  </si>
  <si>
    <t xml:space="preserve">  6  00 14      5   35   51.0      6  104   98.4       11  139  149.4</t>
  </si>
  <si>
    <t xml:space="preserve">  6  23 35      5   39   53.4      5  114   98.4       10  153  151.8</t>
  </si>
  <si>
    <t xml:space="preserve">  8  07 01      3   51   48.6      6  127  112.2        9  178  160.8</t>
  </si>
  <si>
    <t xml:space="preserve">  8  23 47      4   37   46.2      7  130  120.0       11  167  166.2</t>
  </si>
  <si>
    <t xml:space="preserve"> 10  05 50      2   34   32.4      7  140  126.0        9  174  158.4</t>
  </si>
  <si>
    <t xml:space="preserve"> 10  23 28      2   15   21.0      6  155  129.0        8  170  150.0</t>
  </si>
  <si>
    <t xml:space="preserve"> 12  00 18      2   10   18.0      8  167  148.2       10  177  166.2</t>
  </si>
  <si>
    <t xml:space="preserve"> 12  23 32      2    7   16.2      8  153  139.8       10  160  156.0</t>
  </si>
  <si>
    <t xml:space="preserve"> 13  23 36      2   10   18.0      7  121  114.6        9  131  132.6</t>
  </si>
  <si>
    <t xml:space="preserve"> 14  23 40      1    7   10.2      7  107  106.2        8  114  116.4</t>
  </si>
  <si>
    <t xml:space="preserve"> 15  23 45      1   16   15.6      8   85   99.0        9  101  114.6</t>
  </si>
  <si>
    <t xml:space="preserve"> 17  00 40      2   19   23.4      6   58   70.8        8   77   94.2</t>
  </si>
  <si>
    <t xml:space="preserve"> 19  00 04      2   13   19.8      4   56   57.6        6   69   77.4</t>
  </si>
  <si>
    <t xml:space="preserve"> 21  00 27      3   16   27.6      4   75   69.0        7   91   96.6</t>
  </si>
  <si>
    <t xml:space="preserve"> 24  01 30      2   19   23.4      4  113   91.8        6  132  115.2</t>
  </si>
  <si>
    <t xml:space="preserve"> 24  23 50      2   22   25.2      4  105   87.0        6  127  112.2</t>
  </si>
  <si>
    <t xml:space="preserve"> 26  00 30      4   21   36.6      4  133  103.8        8  154  140.4</t>
  </si>
  <si>
    <t xml:space="preserve"> 26  23 33      4   20   36.0      4  110   90.0        8  130  126.0</t>
  </si>
  <si>
    <t xml:space="preserve"> 29  00 47      6   80   84.0      3   95   75.0        9  175  159.0</t>
  </si>
  <si>
    <t xml:space="preserve"> 30  01 55      7   95   99.0      4   70   66.0       11  165  165.0</t>
  </si>
  <si>
    <t xml:space="preserve"> Monthly Mean            36.3               99.1                135.4</t>
  </si>
  <si>
    <t xml:space="preserve"> October   1939     (k = 0.60)</t>
  </si>
  <si>
    <t xml:space="preserve">  1  00 42      7  141  126.6      5   93   85.8       12  234  212.4</t>
  </si>
  <si>
    <t xml:space="preserve">  1  23 32      7   97  100.2      5   57   64.2       12  154  164.4</t>
  </si>
  <si>
    <t xml:space="preserve">  6  00 26      3   15   27.0      7   42   67.2       10   57   94.2</t>
  </si>
  <si>
    <t xml:space="preserve">  8  02 11      2   14   20.4      6   52   67.2        8   66   87.6</t>
  </si>
  <si>
    <t xml:space="preserve"> 13  00 06      2   19   23.4      6   71   78.6        8   90  102.0</t>
  </si>
  <si>
    <t xml:space="preserve"> 13  23 52      4   22   37.2      2   76   57.6        6   98   94.8</t>
  </si>
  <si>
    <t xml:space="preserve"> 15  00 38      2   26   27.6      4   75   69.0        6  101   96.6</t>
  </si>
  <si>
    <t xml:space="preserve"> 17  23 42      4   46   51.6      2   41   36.6        6   87   88.2</t>
  </si>
  <si>
    <t xml:space="preserve"> 18  23 38      3   36   39.6      3   33   37.8        6   69   77.4</t>
  </si>
  <si>
    <t xml:space="preserve"> 20  00 46      3   29   35.4      4   57   58.2        7   86   93.6</t>
  </si>
  <si>
    <t xml:space="preserve"> 21  00 28      2   12   19.2      4   54   56.4        6   66   75.6</t>
  </si>
  <si>
    <t xml:space="preserve"> 23  00 30      3   24   32.4      5   86   81.6        8  110  114.0</t>
  </si>
  <si>
    <t xml:space="preserve"> 23  04 20      1    4    8.4      1   16   15.6        2   20   24.0</t>
  </si>
  <si>
    <t xml:space="preserve"> 24  01 30      1    1    6.6      1   13   13.8        2   14   20.4</t>
  </si>
  <si>
    <t xml:space="preserve"> 25  00 12      1    8   10.8      0    0    0.0        1    8   10.8</t>
  </si>
  <si>
    <t xml:space="preserve"> 26  00 45      1    7   10.2      1    7   10.2        2   14   20.4</t>
  </si>
  <si>
    <t xml:space="preserve"> 27  00 40      1    6    9.6      1    4    8.4        2   10   18.0</t>
  </si>
  <si>
    <t xml:space="preserve"> 29  00 03      0    0    0.0      1   22   19.2        1   22   19.2</t>
  </si>
  <si>
    <t xml:space="preserve"> 30  03 00      0    0    0.0      1   19   17.4        1   19   17.4</t>
  </si>
  <si>
    <t xml:space="preserve"> Monthly Mean             8.0                9.0                 17.0</t>
  </si>
  <si>
    <t xml:space="preserve"> October   1942     (k = 0.60)</t>
  </si>
  <si>
    <t xml:space="preserve">  2  01 45      1    2    7.2      1    7   10.2        2    9   17.4</t>
  </si>
  <si>
    <t xml:space="preserve">  2  23 40      1    2    7.2      0    0    0.0        1    2    7.2</t>
  </si>
  <si>
    <t xml:space="preserve">  5  00 34      0    0    0.0      0    0    0.0        0    0    0.0</t>
  </si>
  <si>
    <t xml:space="preserve">  6  01 18      0    0    0.0      0    0    0.0        0    0    0.0</t>
  </si>
  <si>
    <t xml:space="preserve">  7  00 23      0    0    0.0      1    2    7.2        1    2    7.2</t>
  </si>
  <si>
    <t xml:space="preserve">  7  23 40      0    0    0.0      1    6    9.6        1    6    9.6</t>
  </si>
  <si>
    <t xml:space="preserve"> 10  05 14      0    0    0.0      3   20   30.0        3   20   30.0</t>
  </si>
  <si>
    <t xml:space="preserve"> 13  01 08      0    0    0.0      3   10   24.0        3   10   24.0</t>
  </si>
  <si>
    <t xml:space="preserve"> 14  00 02      0    0    0.0      1    5    9.0        1    5    9.0</t>
  </si>
  <si>
    <t xml:space="preserve"> 14  23 35      0    0    0.0      1    5    9.0        1    5    9.0</t>
  </si>
  <si>
    <t xml:space="preserve"> 15  23 40      0    0    0.0      1    4    8.4        1    4    8.4</t>
  </si>
  <si>
    <t xml:space="preserve"> 19  01 47      0    0    0.0      1    5    9.0        1    5    9.0</t>
  </si>
  <si>
    <t xml:space="preserve"> 20  00 05      1    9   11.4      1    4    8.4        2   13   19.8</t>
  </si>
  <si>
    <t xml:space="preserve"> 21  00 53      1    8   10.8      1    4    8.4        2   12   19.2</t>
  </si>
  <si>
    <t xml:space="preserve"> 21  23 55      1   13   13.8      1    3    7.8        2   16   21.6</t>
  </si>
  <si>
    <t xml:space="preserve"> 23  00 08      1   11   12.6      1    8   10.8        2   19   23.4</t>
  </si>
  <si>
    <t xml:space="preserve"> 26  00 12      0    0    0.0      1    8   10.8        1    8   10.8</t>
  </si>
  <si>
    <t xml:space="preserve"> 26  23 41      0    0    0.0      1   13   13.8        1   13   13.8</t>
  </si>
  <si>
    <t xml:space="preserve"> 28  00 52      1    6    9.6      2   38   34.8        3   44   44.4</t>
  </si>
  <si>
    <t xml:space="preserve"> 28  23 49      1    4    8.4      2   43   37.8        3   47   46.2</t>
  </si>
  <si>
    <t xml:space="preserve"> 30  02 31      1    7   10.2      2   35   33.0        3   42   43.2</t>
  </si>
  <si>
    <t xml:space="preserve"> 31  02 31      0    0    0.0      3   52   49.2        3   52   49.2</t>
  </si>
  <si>
    <t xml:space="preserve"> Monthly Mean             4.1               15.1                 19.2</t>
  </si>
  <si>
    <t xml:space="preserve"> November  1942     (k = 0.60)</t>
  </si>
  <si>
    <t xml:space="preserve">  2  01 18      1    3    7.8      3   76   63.6        4   79   71.4</t>
  </si>
  <si>
    <t xml:space="preserve">  3  06 18      1    8   10.8      1   82   55.2        2   90   66.0</t>
  </si>
  <si>
    <t xml:space="preserve">  4  02 48      1    5    9.0      2   62   49.2        3   67   58.2</t>
  </si>
  <si>
    <t xml:space="preserve">  5  01 23      1    2    7.2      1   49   35.4        2   51   42.6</t>
  </si>
  <si>
    <t xml:space="preserve">  7  01 21      0    0    0.0      2   30   30.0        2   30   30.0</t>
  </si>
  <si>
    <t xml:space="preserve">  7  23 06      0    0    0.0      2   14   20.4        2   14   20.4</t>
  </si>
  <si>
    <t xml:space="preserve">  9  01 32      1    6    9.6      1    2    7.2        2    8   16.8</t>
  </si>
  <si>
    <t xml:space="preserve"> 10  00 23      0    0    0.0      2   15   21.0        2   15   21.0</t>
  </si>
  <si>
    <t xml:space="preserve"> 11  00 28      1    1    6.6      2    7   16.2        3    8   22.8</t>
  </si>
  <si>
    <t xml:space="preserve"> 12  01 50      0    0    0.0      1   13   13.8        1   13   13.8</t>
  </si>
  <si>
    <t xml:space="preserve"> 13  01 07      0    0    0.0      2   19   23.4        2   19   23.4</t>
  </si>
  <si>
    <t xml:space="preserve"> 15  01 12      0    0    0.0      2   10   18.0        2   10   18.0</t>
  </si>
  <si>
    <t xml:space="preserve"> 18  01 03      0    0    0.0      0    0    0.0        0    0    0.0</t>
  </si>
  <si>
    <t xml:space="preserve"> 19  01 55      0    0    0.0      0    0    0.0        0    0    0.0</t>
  </si>
  <si>
    <t xml:space="preserve"> 20  00 53      0    0    0.0      1    1    6.6        1    1    6.6</t>
  </si>
  <si>
    <t xml:space="preserve"> 21  00 58      0    0    0.0      2    7   16.2        2    7   16.2</t>
  </si>
  <si>
    <t xml:space="preserve"> 22  00 52      1    2    7.2      2   15   21.0        3   17   28.2</t>
  </si>
  <si>
    <t xml:space="preserve"> 24  01 51      1   16   15.6      2   25   27.0        3   41   42.6</t>
  </si>
  <si>
    <t xml:space="preserve"> 29  00 32      1   57   40.2      2    9   17.4        3   66   57.6</t>
  </si>
  <si>
    <t xml:space="preserve"> 30  01 10      1   51   36.6      1   42   31.2        2   93   67.8</t>
  </si>
  <si>
    <t xml:space="preserve"> Monthly Mean             7.5               23.6                 31.2</t>
  </si>
  <si>
    <t xml:space="preserve"> December  1942     (k = 0.60)</t>
  </si>
  <si>
    <t xml:space="preserve">  1  01 36      1   32   25.2      2   54   44.4        3   86   69.6</t>
  </si>
  <si>
    <t xml:space="preserve">  6                                                     6   58   70.8</t>
  </si>
  <si>
    <t xml:space="preserve">  7                                                     6   70   78.0</t>
  </si>
  <si>
    <t xml:space="preserve">  8                                                     8   99  107.4</t>
  </si>
  <si>
    <t xml:space="preserve">  9                                                     8  138  130.8</t>
  </si>
  <si>
    <t xml:space="preserve"> 10                                                     7  109  107.4</t>
  </si>
  <si>
    <t xml:space="preserve"> 11                                                     7  130  120.0</t>
  </si>
  <si>
    <t xml:space="preserve"> 12                                                     6   97   94.2</t>
  </si>
  <si>
    <t xml:space="preserve"> 13                                                     7  119  113.4</t>
  </si>
  <si>
    <t xml:space="preserve"> 14                                                     6   83   85.8</t>
  </si>
  <si>
    <t xml:space="preserve"> 15                                                     8  140  132.0</t>
  </si>
  <si>
    <t xml:space="preserve"> 16                                                     6  145  123.0</t>
  </si>
  <si>
    <t xml:space="preserve"> 17                                                     6  135  117.0</t>
  </si>
  <si>
    <t xml:space="preserve"> 18                                                     6  112  103.2</t>
  </si>
  <si>
    <t xml:space="preserve"> 19                                                     6   81   84.6</t>
  </si>
  <si>
    <t xml:space="preserve"> 22                                                       -</t>
  </si>
  <si>
    <t xml:space="preserve"> 23                                                     9   89  107.4</t>
  </si>
  <si>
    <t xml:space="preserve"> 24                                                    13   86  129.6</t>
  </si>
  <si>
    <t xml:space="preserve"> 25                                                    12   69  113.4</t>
  </si>
  <si>
    <t xml:space="preserve"> 26                                                     8   37   70.2</t>
  </si>
  <si>
    <t xml:space="preserve"> 27                                                     7   31   60.6</t>
  </si>
  <si>
    <t xml:space="preserve"> 28                                                     8   49   77.4</t>
  </si>
  <si>
    <t xml:space="preserve"> 29                                                     9   63   91.8</t>
  </si>
  <si>
    <t xml:space="preserve"> 31                                                    12   67  112.2</t>
  </si>
  <si>
    <t xml:space="preserve"> Monthly Mean                                                    97.7</t>
  </si>
  <si>
    <t xml:space="preserve"> February  1938     (k = 0.60)</t>
  </si>
  <si>
    <t xml:space="preserve">  1                                                     8   74   92.4</t>
  </si>
  <si>
    <t xml:space="preserve">  2                                                     9   74   98.4</t>
  </si>
  <si>
    <t xml:space="preserve">  3                                                    12   79  119.4</t>
  </si>
  <si>
    <t xml:space="preserve">  4                                                     8   65   87.0</t>
  </si>
  <si>
    <t xml:space="preserve">  7                                                    10  115  129.0</t>
  </si>
  <si>
    <t xml:space="preserve">  8                                                     6   90   90.0</t>
  </si>
  <si>
    <t xml:space="preserve">  9                                                     6  116  105.6</t>
  </si>
  <si>
    <t xml:space="preserve"> 10                                                     9  129  131.4</t>
  </si>
  <si>
    <t xml:space="preserve"> 11                                                     7  117  112.2</t>
  </si>
  <si>
    <t xml:space="preserve"> 12                                                    10  168  160.8</t>
  </si>
  <si>
    <t xml:space="preserve"> 13                                                     8  194  164.4</t>
  </si>
  <si>
    <t xml:space="preserve"> 15                                                    12  141  156.6</t>
  </si>
  <si>
    <t xml:space="preserve"> 16                                                    17  219  233.4</t>
  </si>
  <si>
    <t xml:space="preserve"> 18                                                    16  189  209.4</t>
  </si>
  <si>
    <t xml:space="preserve"> 24  01 10      1    7   10.2      2   29   29.4        3   36   39.6</t>
  </si>
  <si>
    <t xml:space="preserve"> 25  04 49      2   13   19.8      2   18   22.8        4   31   42.6</t>
  </si>
  <si>
    <t xml:space="preserve"> 26  01 25      2   22   25.2      3   15   27.0        5   37   52.2</t>
  </si>
  <si>
    <t xml:space="preserve"> 27  01 26      2   34   32.4      4   15   33.0        6   49   65.4</t>
  </si>
  <si>
    <t xml:space="preserve"> 28  01 12      4   54   56.4      4   11   30.6        8   65   87.0</t>
  </si>
  <si>
    <t xml:space="preserve"> 29  06 02      2   36   33.6      4   38   46.8        6   74   80.4</t>
  </si>
  <si>
    <t xml:space="preserve"> 30  01 20      2   38   34.8      3   27   34.2        5   65   69.0</t>
  </si>
  <si>
    <t xml:space="preserve"> 31  01 27      2   48   40.8      3   25   33.0        5   73   73.8</t>
  </si>
  <si>
    <t xml:space="preserve"> Monthly Mean            25.6               20.6                 46.2</t>
  </si>
  <si>
    <t xml:space="preserve"> February  1941     (k = 0.60)</t>
  </si>
  <si>
    <t xml:space="preserve">  1  01 26      2   52   43.2      3   20   30.0        5   72   73.2</t>
  </si>
  <si>
    <t xml:space="preserve">  2  01 10      2   48   40.8      3   39   41.4        5   87   82.2</t>
  </si>
  <si>
    <t xml:space="preserve">  3  01 12      2   30   30.0      3   24   32.4        5   54   62.4</t>
  </si>
  <si>
    <t xml:space="preserve">  4  01 12      2   12   19.2      4   29   41.4        6   41   60.6</t>
  </si>
  <si>
    <t xml:space="preserve">  5  02 35      2   12   19.2      4   35   45.0        6   47   64.2</t>
  </si>
  <si>
    <t xml:space="preserve">  6  01 25      2    9   17.4      3   24   32.4        5   33   49.8</t>
  </si>
  <si>
    <t xml:space="preserve">  7  01 27      2   16   21.6      4   33   43.8        6   49   65.4</t>
  </si>
  <si>
    <t xml:space="preserve">  8  02 18      1    4    8.4      4   17   34.2        5   21   42.6</t>
  </si>
  <si>
    <t xml:space="preserve">  9  01 38      1    8   10.8      3   11   24.6        4   19   35.4</t>
  </si>
  <si>
    <t xml:space="preserve"> 10  02 35      1   12   13.2      2    5   15.0        3   17   28.2</t>
  </si>
  <si>
    <t xml:space="preserve"> 11  00 40      2   14   20.4      2    5   15.0        4   19   35.4</t>
  </si>
  <si>
    <t xml:space="preserve"> 12  00 45      2   12   19.2      1    5    9.0        3   17   28.2</t>
  </si>
  <si>
    <t xml:space="preserve"> 13  05 54      1   11   12.6      1    2    7.2        2   13   19.8</t>
  </si>
  <si>
    <t xml:space="preserve"> 14  01 47      2   13   19.8      2    6   15.6        4   19   35.4</t>
  </si>
  <si>
    <t xml:space="preserve"> 15  00 55      2    7   16.2      1    5    9.0        3   12   25.2</t>
  </si>
  <si>
    <t xml:space="preserve"> 16  01 50      2    6   15.6      2   11   18.6        4   17   34.2</t>
  </si>
  <si>
    <t xml:space="preserve"> 18  01 05      0    0    0.0      2   12   19.2        2   12   19.2</t>
  </si>
  <si>
    <t xml:space="preserve"> 22  01 29      1    4    8.4      2   16   21.6        3   20   30.0</t>
  </si>
  <si>
    <t xml:space="preserve"> 23  01 20      1   11   12.6      1    5    9.0        2   16   21.6</t>
  </si>
  <si>
    <t xml:space="preserve"> 24  05 17      3   18   28.8      0    0    0.0        3   18   28.8</t>
  </si>
  <si>
    <t xml:space="preserve"> 25  01 40      3   30   36.0      1    8   10.8        4   38   46.8</t>
  </si>
  <si>
    <t xml:space="preserve"> 26  01 47      3   31   36.6      1    5    9.0        4   36   45.6</t>
  </si>
  <si>
    <t xml:space="preserve"> 27  01 10      5   42   55.2      1    4    8.4        6   46   63.6</t>
  </si>
  <si>
    <t xml:space="preserve"> Monthly Mean            22.0               21.4                 43.4</t>
  </si>
  <si>
    <t xml:space="preserve">  5                                                    10   68  100.8</t>
  </si>
  <si>
    <t xml:space="preserve">  6                                                    12  108  136.8</t>
  </si>
  <si>
    <t xml:space="preserve">  8                                                     9   71   96.6</t>
  </si>
  <si>
    <t xml:space="preserve"> 10                                                     7   78   88.8</t>
  </si>
  <si>
    <t xml:space="preserve"> 12                                                     7  118  112.8</t>
  </si>
  <si>
    <t xml:space="preserve"> 13                                                     8  124  122.4</t>
  </si>
  <si>
    <t xml:space="preserve"> 14                                                     7  176  147.6</t>
  </si>
  <si>
    <t xml:space="preserve"> 15                                                     7  128  118.8</t>
  </si>
  <si>
    <t xml:space="preserve"> 16                                                     9  115  123.0</t>
  </si>
  <si>
    <t xml:space="preserve"> 17                                                     9  136  135.6</t>
  </si>
  <si>
    <t xml:space="preserve"> 18                                                     7  126  117.6</t>
  </si>
  <si>
    <t xml:space="preserve"> 19                                                     8  139  131.4</t>
  </si>
  <si>
    <t xml:space="preserve"> 20                                                     9  113  121.8</t>
  </si>
  <si>
    <t xml:space="preserve"> 21                                                     8  140  132.0</t>
  </si>
  <si>
    <t xml:space="preserve"> 24                                                     8  111  114.6</t>
  </si>
  <si>
    <t xml:space="preserve"> 26                                                     8   61   84.6</t>
  </si>
  <si>
    <t xml:space="preserve"> 28                                                    10  106  123.6</t>
  </si>
  <si>
    <t xml:space="preserve"> 29                                                    13  118  148.8</t>
  </si>
  <si>
    <t xml:space="preserve"> 30                                                    11  145  153.0</t>
  </si>
  <si>
    <t xml:space="preserve"> Monthly Mean                                                   119.3</t>
  </si>
  <si>
    <t xml:space="preserve"> May       1938     (k = 0.60)</t>
  </si>
  <si>
    <t xml:space="preserve">  1                                                    10  119  131.4</t>
  </si>
  <si>
    <t xml:space="preserve">  2                                                    13  124  152.4</t>
  </si>
  <si>
    <t xml:space="preserve">  9                                                    14  111  150.6</t>
  </si>
  <si>
    <t xml:space="preserve"> 10                                                    13  127  154.2</t>
  </si>
  <si>
    <t xml:space="preserve"> 11                                                    12  197  190.2</t>
  </si>
  <si>
    <t xml:space="preserve"> 12                                                    12  100  132.0</t>
  </si>
  <si>
    <t xml:space="preserve"> 13                                                    12  138  154.8</t>
  </si>
  <si>
    <t xml:space="preserve"> 14                                                    12  112  139.2</t>
  </si>
  <si>
    <t xml:space="preserve"> 15                                                    11  136  147.6</t>
  </si>
  <si>
    <t xml:space="preserve"> 19                                                       -</t>
  </si>
  <si>
    <t xml:space="preserve"> 20                                                     8  139  131.4</t>
  </si>
  <si>
    <t xml:space="preserve"> 24                                                    11  210  192.0</t>
  </si>
  <si>
    <t xml:space="preserve"> 26                                                    13  158  172.8</t>
  </si>
  <si>
    <t xml:space="preserve"> 27                                                    11  127  142.2</t>
  </si>
  <si>
    <t xml:space="preserve"> 29                                                     9   89  107.4</t>
  </si>
  <si>
    <t xml:space="preserve"> 30                                                     8   84   98.4</t>
  </si>
  <si>
    <t xml:space="preserve"> 31                                                     9   85  105.0</t>
  </si>
  <si>
    <t xml:space="preserve"> Monthly Mean                                                   143.9</t>
  </si>
  <si>
    <t xml:space="preserve"> June      1938     (k = 0.60)</t>
  </si>
  <si>
    <t xml:space="preserve">  1                                                     9   76   99.6</t>
  </si>
  <si>
    <t xml:space="preserve">  2                                                     7   58   76.8</t>
  </si>
  <si>
    <t xml:space="preserve">  3                                                     9  113  121.8</t>
  </si>
  <si>
    <t xml:space="preserve">  4                                                     8  128  124.8</t>
  </si>
  <si>
    <t xml:space="preserve">  5                                                     8   74   92.4</t>
  </si>
  <si>
    <t xml:space="preserve">  6                                                     8   72   91.2</t>
  </si>
  <si>
    <t xml:space="preserve">  7                                                    13  130  156.0</t>
  </si>
  <si>
    <t xml:space="preserve"> 11                                                    10   90  114.0</t>
  </si>
  <si>
    <t xml:space="preserve"> 18                                                     7   66   81.6</t>
  </si>
  <si>
    <t xml:space="preserve"> 22                                                     7  119  113.4</t>
  </si>
  <si>
    <t xml:space="preserve"> 24                                                     5  114   98.4</t>
  </si>
  <si>
    <t xml:space="preserve"> 26                                                     7   75   87.0</t>
  </si>
  <si>
    <t xml:space="preserve"> 27                                                    12   88  124.8</t>
  </si>
  <si>
    <t xml:space="preserve"> 29                                                       -</t>
  </si>
  <si>
    <t xml:space="preserve"> 30                                                     8  206  171.6</t>
  </si>
  <si>
    <t xml:space="preserve"> Monthly Mean                                                   111.0</t>
  </si>
  <si>
    <t xml:space="preserve"> July      1938     (k = 0.60)</t>
  </si>
  <si>
    <t xml:space="preserve">  6                                                    11  243  211.8</t>
  </si>
  <si>
    <t xml:space="preserve">  9                                                    12  208  196.8</t>
  </si>
  <si>
    <t xml:space="preserve"> 13                                                    12  348  280.8</t>
  </si>
  <si>
    <t xml:space="preserve"> 16                                                    11   87  118.2</t>
  </si>
  <si>
    <t xml:space="preserve"> 17                                                    10  110  126.0</t>
  </si>
  <si>
    <t xml:space="preserve"> 18                                                    11  189  179.4</t>
  </si>
  <si>
    <t xml:space="preserve"> 19                                                    12  142  157.2</t>
  </si>
  <si>
    <t xml:space="preserve"> Monthly Mean            16.8               14.6                 31.4</t>
  </si>
  <si>
    <t xml:space="preserve"> June      1941     (k = 0.60)</t>
  </si>
  <si>
    <t xml:space="preserve">  2  00 24      0    0    0.0      3   19   29.4        3   19   29.4</t>
  </si>
  <si>
    <t xml:space="preserve">  2  23 43      0    0    0.0      3   12   25.2        3   12   25.2</t>
  </si>
  <si>
    <t xml:space="preserve">  4  00 14      3   39   41.4      1   10   12.0        4   49   53.4</t>
  </si>
  <si>
    <t xml:space="preserve">  6  06 25      2   24   26.4      1   31   24.6        3   55   51.0</t>
  </si>
  <si>
    <t xml:space="preserve">  7  00 31      2   22   25.2      1   31   24.6        3   53   49.8</t>
  </si>
  <si>
    <t xml:space="preserve">  8  01 00      5   60   66.0      4   28   40.8        9   88  106.8</t>
  </si>
  <si>
    <t xml:space="preserve">  9  00 47      5   63   67.8      3   22   31.2        8   85   99.0</t>
  </si>
  <si>
    <t xml:space="preserve"> 10  04 01      5   95   87.0      3   22   31.2        8  117  118.2</t>
  </si>
  <si>
    <t xml:space="preserve"> 13  23 40      3   34   38.4      1   14   14.4        4   48   52.8</t>
  </si>
  <si>
    <t xml:space="preserve"> 16  01 20      2   18   22.8      0    0    0.0        2   18   22.8</t>
  </si>
  <si>
    <t xml:space="preserve"> 17  04 18      1   11   12.6      2    8   16.8        3   19   29.4</t>
  </si>
  <si>
    <t xml:space="preserve"> 21  01 35      2   17   22.2      2   16   21.6        4   33   43.8</t>
  </si>
  <si>
    <t xml:space="preserve"> 24  05 43      3   72   61.2      1   15   15.0        4   87   76.2</t>
  </si>
  <si>
    <t xml:space="preserve"> 25  00 20      3   92   73.2      1   15   15.0        4  107   88.2</t>
  </si>
  <si>
    <t xml:space="preserve"> 30  05 50      4  153  115.8      2   35   33.0        6  188  148.8</t>
  </si>
  <si>
    <t xml:space="preserve"> Monthly Mean            44.0               22.3                 66.3</t>
  </si>
  <si>
    <t xml:space="preserve"> July      1941     (k = 0.60)</t>
  </si>
  <si>
    <t xml:space="preserve"> 30  23 40      4  110   90.0      2   17   22.2        6  127  112.2</t>
  </si>
  <si>
    <t xml:space="preserve">  2  05 25      4  116   93.6      1    8   10.8        5  124  104.4</t>
  </si>
  <si>
    <t xml:space="preserve">  4  00 22      3   39   41.4      2    6   15.6        5   45   57.0</t>
  </si>
  <si>
    <t xml:space="preserve">  5  00 30      4   79   71.4      1   10   12.0        5   89   83.4</t>
  </si>
  <si>
    <t xml:space="preserve">  5  23 50      4   29   41.4      1   11   12.6        5   40   54.0</t>
  </si>
  <si>
    <t xml:space="preserve">  6  23 14      4   59   59.4      1    3    7.8        5   62   67.2</t>
  </si>
  <si>
    <t xml:space="preserve">  7  23 34      3   42   43.2      2   17   22.2        5   59   65.4</t>
  </si>
  <si>
    <t xml:space="preserve">  9  00 54      4   44   50.4      0    0    0.0        4   44   50.4</t>
  </si>
  <si>
    <t xml:space="preserve"> 14  04 06      0    0    0.0      1   10   12.0        1   10   12.0</t>
  </si>
  <si>
    <t xml:space="preserve"> 18  06 10      4   18   34.8      1   41   30.6        5   59   65.4</t>
  </si>
  <si>
    <t xml:space="preserve"> 23  00 29      3   37   40.2      2   54   44.4        5   91   84.6</t>
  </si>
  <si>
    <t xml:space="preserve"> 23  23 40      4   44   50.4      2   49   41.4        6   93   91.8</t>
  </si>
  <si>
    <t xml:space="preserve"> 25  00 37      5   30   48.0      2   73   55.8        7  103  103.8</t>
  </si>
  <si>
    <t xml:space="preserve"> 26  23 20      4   43   49.8      2   85   63.0        6  128  112.8</t>
  </si>
  <si>
    <t xml:space="preserve"> 28  04 30      3   62   55.2      2  100   72.0        5  162  127.2</t>
  </si>
  <si>
    <t xml:space="preserve"> Monthly Mean            51.3               28.2                 79.4</t>
  </si>
  <si>
    <t xml:space="preserve"> August    1941     (k = 0.60)</t>
  </si>
  <si>
    <t xml:space="preserve">  2  01 54      6   92   91.2      2   53   43.8        8  145  135.0</t>
  </si>
  <si>
    <t xml:space="preserve">  3  01 34      5  142  115.2      2   38   34.8        7  180  150.0</t>
  </si>
  <si>
    <t xml:space="preserve">  4  06 15      4   61   60.6      3   20   30.0        7   81   90.6</t>
  </si>
  <si>
    <t xml:space="preserve">  5  01 30      5   58   64.8      3   13   25.8        8   71   90.6</t>
  </si>
  <si>
    <t xml:space="preserve">  6  01 03      5   68   70.8      3   12   25.2        8   80   96.0</t>
  </si>
  <si>
    <t xml:space="preserve">  6  23 35      5  118  100.8      2    9   17.4        7  127  118.2</t>
  </si>
  <si>
    <t xml:space="preserve">  8  00 30      5   76   75.6      2   11   18.6        7   87   94.2</t>
  </si>
  <si>
    <t xml:space="preserve"> 10  03 50      3   32   37.2      2   12   19.2        5   44   56.4</t>
  </si>
  <si>
    <t xml:space="preserve"> 13  01 30      2    9   17.4      2    9   17.4        4   18   34.8</t>
  </si>
  <si>
    <t xml:space="preserve"> 15  04 30      0    0    0.0      1    3    7.8        1    3    7.8</t>
  </si>
  <si>
    <t xml:space="preserve"> 16  00 15      0    0    0.0      1    3    7.8        1    3    7.8</t>
  </si>
  <si>
    <t xml:space="preserve"> 16  23 40      0    0    0.0      1    7   10.2        1    7   10.2</t>
  </si>
  <si>
    <t xml:space="preserve"> 18  01 02      0    0    0.0      1   22   19.2        1   22   19.2</t>
  </si>
  <si>
    <t xml:space="preserve"> 18  23 41      0    0    0.0      2   29   29.4        2   29   29.4</t>
  </si>
  <si>
    <t xml:space="preserve"> 20  01 02      1    3    7.8      2   43   37.8        3   46   45.6</t>
  </si>
  <si>
    <t xml:space="preserve"> 21  02 34      3   48   46.8      2   28   28.8        5   76   75.6</t>
  </si>
  <si>
    <t xml:space="preserve"> 22  00 46      3   70   60.0      3   35   39.0        6  105   99.0</t>
  </si>
  <si>
    <t xml:space="preserve"> 23  04 59      3  105   81.0      2   34   32.4        5  139  113.4</t>
  </si>
  <si>
    <t xml:space="preserve"> 24  00 14      2   79   59.4      2   33   31.8        4  112   91.2</t>
  </si>
  <si>
    <t xml:space="preserve"> 25  01 15      2   49   41.4      3   28   34.8        5   77   76.2</t>
  </si>
  <si>
    <t xml:space="preserve"> 26  00 25      2   36   33.6      2   13   19.8        4   49   53.4</t>
  </si>
  <si>
    <t xml:space="preserve"> 28  04 23      4   46   51.6      3    6   21.6        7   52   73.2</t>
  </si>
  <si>
    <t xml:space="preserve"> 30  00 00      3   29   35.4      2    6   15.6        5   35   51.0</t>
  </si>
  <si>
    <t xml:space="preserve"> Monthly Mean            45.7               24.7                 70.4</t>
  </si>
  <si>
    <t xml:space="preserve"> September 1941     (k = 0.60)</t>
  </si>
  <si>
    <t xml:space="preserve">  1  04 37      4   40   48.0      1   10   12.0        5   50   60.0</t>
  </si>
  <si>
    <t xml:space="preserve">  2  00 22      3   27   34.2      2    9   17.4        5   36   51.6</t>
  </si>
  <si>
    <t xml:space="preserve">  3  00 20      3   47   46.2      2   15   21.0        5   62   67.2</t>
  </si>
  <si>
    <t xml:space="preserve">  3  23 38      3   45   45.0      2   15   21.0        5   60   66.0</t>
  </si>
  <si>
    <t xml:space="preserve">  6  23 50      3   11   24.6      2   34   32.4        5   45   57.0</t>
  </si>
  <si>
    <t xml:space="preserve">  9  01 15      1    6    9.6      2   36   33.6        3   42   43.2</t>
  </si>
  <si>
    <t xml:space="preserve"> 15  23 16      4  223  157.8      1   14   14.4        5  237  172.2</t>
  </si>
  <si>
    <t xml:space="preserve"> 19  23 52      3  167  118.2      2   26   27.6        5  193  145.8</t>
  </si>
  <si>
    <t xml:space="preserve"> 20  22 33      3  122   91.2      2   20   24.0        5  142  115.2</t>
  </si>
  <si>
    <t xml:space="preserve"> 22  01 30      5   53   61.8      1   10   12.0        6   63   73.8</t>
  </si>
  <si>
    <t xml:space="preserve"> 23  00 30      5   49   59.4      3   15   27.0        8   64   86.4</t>
  </si>
  <si>
    <t xml:space="preserve"> 26  01 30      3   10   24.0      1    8   10.8        4   18   34.8</t>
  </si>
  <si>
    <t xml:space="preserve"> 26  23 44      2    7   16.2      2    8   16.8        4   15   33.0</t>
  </si>
  <si>
    <t xml:space="preserve"> Monthly Mean            56.6               20.8                 77.4</t>
  </si>
  <si>
    <t xml:space="preserve"> October   1941     (k = 0.60)</t>
  </si>
  <si>
    <t xml:space="preserve">  2  00 36      1   12   13.2      2   19   23.4        3   31   36.6</t>
  </si>
  <si>
    <t xml:space="preserve">  3  01 19      1   10   12.0      1    9   11.4        2   19   23.4</t>
  </si>
  <si>
    <t xml:space="preserve">  4  00 47      1   10   12.0      2    8   16.8        3   18   28.8</t>
  </si>
  <si>
    <t xml:space="preserve">  4  23 01      1   38   28.8      1    4    8.4        2   42   37.2</t>
  </si>
  <si>
    <t xml:space="preserve">  6  00 38      1   11   12.6      2    7   16.2        3   18   28.8</t>
  </si>
  <si>
    <t xml:space="preserve">  7  02 58      2   12   19.2      2   13   19.8        4   25   39.0</t>
  </si>
  <si>
    <t xml:space="preserve">  8  01 06      5   32   49.2      1    2    7.2        6   34   56.4</t>
  </si>
  <si>
    <t xml:space="preserve">  9  00 13      4   27   40.2      0    0    0.0        4   27   40.2</t>
  </si>
  <si>
    <t xml:space="preserve"> 10  00 42      4   39   47.4      0    0    0.0        4   39   47.4</t>
  </si>
  <si>
    <t xml:space="preserve"> 11  00 05      4   28   40.8      0    0    0.0        4   28   40.8</t>
  </si>
  <si>
    <t xml:space="preserve"> 14                                                    12  150  162.0</t>
  </si>
  <si>
    <t xml:space="preserve"> 15                                                    10  155  153.0</t>
  </si>
  <si>
    <t xml:space="preserve"> 17                                                    12  137  154.2</t>
  </si>
  <si>
    <t xml:space="preserve"> 18                                                    12  128  148.8</t>
  </si>
  <si>
    <t xml:space="preserve"> 19                                                     9  148  142.8</t>
  </si>
  <si>
    <t xml:space="preserve"> 20                                                     6  105   99.0</t>
  </si>
  <si>
    <t xml:space="preserve"> 21                                                     7  110  108.0</t>
  </si>
  <si>
    <t xml:space="preserve"> 22                                                     9   83  103.8</t>
  </si>
  <si>
    <t xml:space="preserve"> 23                                                     8   60   84.0</t>
  </si>
  <si>
    <t xml:space="preserve"> 25                                                     8   96  105.6</t>
  </si>
  <si>
    <t xml:space="preserve"> 26                                                     7  135  123.0</t>
  </si>
  <si>
    <t xml:space="preserve"> 27                                                     4  130  102.0</t>
  </si>
  <si>
    <t xml:space="preserve"> 28                                                     7  162  139.2</t>
  </si>
  <si>
    <t xml:space="preserve"> 29                                                     5  162  127.2</t>
  </si>
  <si>
    <t xml:space="preserve"> 30                                                     5  169  131.4</t>
  </si>
  <si>
    <t xml:space="preserve"> Monthly Mean                                                   140.7</t>
  </si>
  <si>
    <t xml:space="preserve"> December  1938     (k = 0.60)</t>
  </si>
  <si>
    <t xml:space="preserve">  1                                                     5  126  105.6</t>
  </si>
  <si>
    <t xml:space="preserve">  2                                                     5  144  116.4</t>
  </si>
  <si>
    <t xml:space="preserve">  3                                                     8   88  100.8</t>
  </si>
  <si>
    <t xml:space="preserve">  4                                                    10  107  124.2</t>
  </si>
  <si>
    <t xml:space="preserve">  5                                                    11   86  117.6</t>
  </si>
  <si>
    <t xml:space="preserve">  7                                                    13   95  135.0</t>
  </si>
  <si>
    <t xml:space="preserve">  8                                                    14  140  168.0</t>
  </si>
  <si>
    <t xml:space="preserve">  9                                                     7   90   96.0</t>
  </si>
  <si>
    <t xml:space="preserve"> 10                                                     7   79   89.4</t>
  </si>
  <si>
    <t xml:space="preserve"> 12                                                    10  160  156.0</t>
  </si>
  <si>
    <t xml:space="preserve"> 13                                                    11  115  135.0</t>
  </si>
  <si>
    <t xml:space="preserve"> 14                                                    11   98  124.8</t>
  </si>
  <si>
    <t xml:space="preserve"> 15                                                    11  117  136.2</t>
  </si>
  <si>
    <t xml:space="preserve"> 16                                                    10   77  106.2</t>
  </si>
  <si>
    <t xml:space="preserve"> 17                                                     8   57   82.2</t>
  </si>
  <si>
    <t xml:space="preserve"> 18                                                     9   92  109.2</t>
  </si>
  <si>
    <t xml:space="preserve"> 22                                                     5   72   73.2</t>
  </si>
  <si>
    <t xml:space="preserve"> 24                                                     9   91  108.6</t>
  </si>
  <si>
    <t xml:space="preserve"> 25                                                     8   73   91.8</t>
  </si>
  <si>
    <t xml:space="preserve"> 26                                                     8  108  112.8</t>
  </si>
  <si>
    <t xml:space="preserve"> 27                                                     7   79   89.4</t>
  </si>
  <si>
    <t xml:space="preserve"> 29                                                     5   59   65.4</t>
  </si>
  <si>
    <t xml:space="preserve"> 30                                                     5   34   50.4</t>
  </si>
  <si>
    <t xml:space="preserve"> 31                                                     4   30   42.0</t>
  </si>
  <si>
    <t xml:space="preserve"> Monthly Mean                                                   105.7</t>
  </si>
  <si>
    <t xml:space="preserve"> January   1937     (k = 0.60)</t>
  </si>
  <si>
    <t xml:space="preserve">  5                                                    11   51   96.6</t>
  </si>
  <si>
    <t xml:space="preserve">  6                                                    10   40   84.0</t>
  </si>
  <si>
    <t xml:space="preserve">  8                                                     7   47   70.2</t>
  </si>
  <si>
    <t xml:space="preserve">  9                                                     8   57   82.2</t>
  </si>
  <si>
    <t xml:space="preserve"> 10                                                     9   51   84.6</t>
  </si>
  <si>
    <t xml:space="preserve"> 11                                                     8   50   78.0</t>
  </si>
  <si>
    <t xml:space="preserve"> 12                                                     7   38   64.8</t>
  </si>
  <si>
    <t xml:space="preserve"> 13                                                     7   46   69.6</t>
  </si>
  <si>
    <t xml:space="preserve"> 14                                                     7   42   67.2</t>
  </si>
  <si>
    <t xml:space="preserve"> 15                                                    10   51   90.6</t>
  </si>
  <si>
    <t xml:space="preserve"> 16                                                     8   43   73.8</t>
  </si>
  <si>
    <t xml:space="preserve"> 17                                                     8   43   73.8</t>
  </si>
  <si>
    <t xml:space="preserve"> 20                                                     8   65   87.0</t>
  </si>
  <si>
    <t xml:space="preserve"> Monthly Mean            18.3               21.0                 39.3</t>
  </si>
  <si>
    <t xml:space="preserve"> January   1940     (k = 0.60)</t>
  </si>
  <si>
    <t xml:space="preserve">  1  00 48      3    9   23.4      1    5    9.0        4   14   32.4</t>
  </si>
  <si>
    <t xml:space="preserve">  2  06 10      3   23   31.8      0    0    0.0        3   23   31.8</t>
  </si>
  <si>
    <t xml:space="preserve">  3  02 03      3   35   39.0      1    6    9.6        4   41   48.6</t>
  </si>
  <si>
    <t xml:space="preserve">  4  01 38      4   77   70.2      1    6    9.6        5   83   79.8</t>
  </si>
  <si>
    <t xml:space="preserve">  5  01 48      4   65   63.0      0    0    0.0        4   65   63.0</t>
  </si>
  <si>
    <t xml:space="preserve">  6  01 02      6  120  108.0      0    0    0.0        6  120  108.0</t>
  </si>
  <si>
    <t xml:space="preserve">  7  02 42      2   80   60.0      0    0    0.0        2   80   60.0</t>
  </si>
  <si>
    <t xml:space="preserve">  8  01 03      2   59   47.4      0    0    0.0        2   59   47.4</t>
  </si>
  <si>
    <t xml:space="preserve">  9  00 58      2   35   33.0      1    6    9.6        3   41   42.6</t>
  </si>
  <si>
    <t xml:space="preserve"> 10  01 30      3   31   36.6      1   13   13.8        4   44   50.4</t>
  </si>
  <si>
    <t xml:space="preserve"> 11  01 13      3   25   33.0      1    5    9.0        4   30   42.0</t>
  </si>
  <si>
    <t xml:space="preserve"> 12  00 39      1    5    9.0      2   17   22.2        3   22   31.2</t>
  </si>
  <si>
    <t xml:space="preserve"> 13  00 40      2    7   16.2      2   22   25.2        4   29   41.4</t>
  </si>
  <si>
    <t xml:space="preserve"> 14  01 10      1    5    9.0      3   35   39.0        4   40   48.0</t>
  </si>
  <si>
    <t xml:space="preserve"> 15  00 50      1    4    8.4      4   41   48.6        5   45   57.0</t>
  </si>
  <si>
    <t xml:space="preserve"> 16  04 32      0    0    0.0      4   51   54.6        4   51   54.6</t>
  </si>
  <si>
    <t xml:space="preserve"> 17  01 01      0    0    0.0      4   55   57.0        4   55   57.0</t>
  </si>
  <si>
    <t xml:space="preserve"> 18  01 40      0    0    0.0      4   64   62.4        4   64   62.4</t>
  </si>
  <si>
    <t xml:space="preserve"> 19  00 50      0    0    0.0      4   47   52.2        4   47   52.2</t>
  </si>
  <si>
    <t xml:space="preserve"> 20  00 42      1    8   10.8      4   60   60.0        5   68   70.8</t>
  </si>
  <si>
    <t xml:space="preserve"> 21  01 13      1   10   12.0      5   46   57.6        6   56   69.6</t>
  </si>
  <si>
    <t xml:space="preserve"> 22  01 26      1   10   12.0      5   45   57.0        6   55   69.0</t>
  </si>
  <si>
    <t xml:space="preserve"> 23  00 48      1    3    7.8      5   29   47.4        6   32   55.2</t>
  </si>
  <si>
    <t xml:space="preserve"> 24  00 41      0    0    0.0      4   49   53.4        4   49   53.4</t>
  </si>
  <si>
    <t xml:space="preserve"> 25  00 54      0    0    0.0      4   29   41.4        4   29   41.4</t>
  </si>
  <si>
    <t xml:space="preserve"> 26  00 42      1    9   11.4      4   35   45.0        5   44   56.4</t>
  </si>
  <si>
    <t xml:space="preserve"> 27  01 11      2   22   25.2      4   30   42.0        6   52   67.2</t>
  </si>
  <si>
    <t xml:space="preserve"> 28  00 34      1   29   23.4      2   15   21.0        3   44   44.4</t>
  </si>
  <si>
    <t xml:space="preserve"> 29  01 05      1   36   27.6      2   12   19.2        3   48   46.8</t>
  </si>
  <si>
    <t xml:space="preserve"> 30  00 55      1   34   26.4      1    7   10.2        2   41   36.6</t>
  </si>
  <si>
    <t xml:space="preserve"> 31  00 55      2   34   32.4      3   11   24.6        5   45   57.0</t>
  </si>
  <si>
    <t xml:space="preserve"> Monthly Mean            25.1               29.1                 54.1</t>
  </si>
  <si>
    <t xml:space="preserve"> February  1940     (k = 0.60)</t>
  </si>
  <si>
    <t xml:space="preserve">  1  05 30      2   42   37.2      3   15   27.0        5   57   64.2</t>
  </si>
  <si>
    <t xml:space="preserve">  2  01 32      2   43   37.8      2   15   21.0        4   58   58.8</t>
  </si>
  <si>
    <t xml:space="preserve">  4  03 40      2   30   30.0      3   19   29.4        5   49   59.4</t>
  </si>
  <si>
    <t xml:space="preserve">  5  01 16      2   22   25.2      4   34   44.4        6   56   69.6</t>
  </si>
  <si>
    <t xml:space="preserve">  7  01 41      3   14   26.4      4   31   42.6        7   45   69.0</t>
  </si>
  <si>
    <t xml:space="preserve">  8  01 50      2   13   19.8      4   34   44.4        6   47   64.2</t>
  </si>
  <si>
    <t xml:space="preserve">  9  00 54      2   23   25.8      4   50   54.0        6   73   79.8</t>
  </si>
  <si>
    <t xml:space="preserve"> 10  00 46      1   13   13.8      6   51   66.6        7   64   80.4</t>
  </si>
  <si>
    <t xml:space="preserve"> 11  01 31      1   13   13.8      4   51   54.6        5   64   68.4</t>
  </si>
  <si>
    <t xml:space="preserve"> 12  01 28      2   22   25.2      2   34   32.4        4   56   57.6</t>
  </si>
  <si>
    <t xml:space="preserve"> 14  01 12      2   26   27.6      4   31   42.6        6   57   70.2</t>
  </si>
  <si>
    <t xml:space="preserve"> 15  01 08      2   27   28.2      4   59   59.4        6   86   87.6</t>
  </si>
  <si>
    <t xml:space="preserve"> 16  00 52      2   24   26.4      4   37   46.2        6   61   72.6</t>
  </si>
  <si>
    <t xml:space="preserve"> 17  01 46      2   20   24.0      4   53   55.8        6   73   79.8</t>
  </si>
  <si>
    <t xml:space="preserve"> 18  01 48      1   11   12.6      3   46   45.6        4   57   58.2</t>
  </si>
  <si>
    <t xml:space="preserve"> 19  01 02      2   10   18.0      4   36   45.6        6   46   63.6</t>
  </si>
  <si>
    <t xml:space="preserve"> 21  01 15      1    5    9.0      4   42   49.2        5   47   58.2</t>
  </si>
  <si>
    <t xml:space="preserve"> 22  00 57      1    6    9.6      4   29   41.4        5   35   51.0</t>
  </si>
  <si>
    <t xml:space="preserve"> 26                                                     9  147  142.2</t>
  </si>
  <si>
    <t xml:space="preserve"> 28                                                     9  152  145.2</t>
  </si>
  <si>
    <t xml:space="preserve"> 29                                                     8  110  114.0</t>
  </si>
  <si>
    <t xml:space="preserve"> 30                                                     9   93  109.8</t>
  </si>
  <si>
    <t xml:space="preserve"> Monthly Mean                                                    94.2</t>
  </si>
  <si>
    <t xml:space="preserve"> May       1937     (k = 0.60)</t>
  </si>
  <si>
    <t xml:space="preserve">  1                                                     7   71   84.6</t>
  </si>
  <si>
    <t xml:space="preserve">  2                                                     6   50   66.0</t>
  </si>
  <si>
    <t xml:space="preserve">  3                                                     6   43   61.8</t>
  </si>
  <si>
    <t xml:space="preserve">  4                                                     6   47   64.2</t>
  </si>
  <si>
    <t xml:space="preserve">  5                                                     5   41   54.6</t>
  </si>
  <si>
    <t xml:space="preserve">  6                                                     5   34   50.4</t>
  </si>
  <si>
    <t xml:space="preserve">  8                                                     5   28   46.8</t>
  </si>
  <si>
    <t xml:space="preserve">  9                                                     7   43   67.8</t>
  </si>
  <si>
    <t xml:space="preserve"> 10                                                     9   56   87.6</t>
  </si>
  <si>
    <t xml:space="preserve"> 12                                                     7   66   81.6</t>
  </si>
  <si>
    <t xml:space="preserve"> 13                                                     8   70   90.0</t>
  </si>
  <si>
    <t xml:space="preserve"> 15                                                    12   86  123.6</t>
  </si>
  <si>
    <t xml:space="preserve"> 17                                                    14  148  172.8</t>
  </si>
  <si>
    <t xml:space="preserve"> 18                                                    10  132  139.2</t>
  </si>
  <si>
    <t xml:space="preserve"> 19                                                    14  147  172.2</t>
  </si>
  <si>
    <t xml:space="preserve"> 22                                                    11  133  145.8</t>
  </si>
  <si>
    <t xml:space="preserve"> 25                                                    10  137  142.2</t>
  </si>
  <si>
    <t xml:space="preserve"> 26                                                    10  115  129.0</t>
  </si>
  <si>
    <t xml:space="preserve"> Monthly Mean                                                    99.7</t>
  </si>
  <si>
    <t xml:space="preserve"> June      1937     (k = 0.60)</t>
  </si>
  <si>
    <t xml:space="preserve">  1                                                     5   77   76.2</t>
  </si>
  <si>
    <t xml:space="preserve">  2                                                     6   91   90.6</t>
  </si>
  <si>
    <t xml:space="preserve">  3                                                     5   74   74.4</t>
  </si>
  <si>
    <t xml:space="preserve">  4                                                     6   87   88.2</t>
  </si>
  <si>
    <t xml:space="preserve"> 10                                                     9   65   93.0</t>
  </si>
  <si>
    <t xml:space="preserve"> 11                                                    10   69  101.4</t>
  </si>
  <si>
    <t xml:space="preserve"> 19                                                    11  173  169.8</t>
  </si>
  <si>
    <t xml:space="preserve"> 20                                                    11  157  160.2</t>
  </si>
  <si>
    <t xml:space="preserve"> 21                                                    13  149  167.4</t>
  </si>
  <si>
    <t xml:space="preserve"> 22                                                    13  149  167.4</t>
  </si>
  <si>
    <t xml:space="preserve"> 24                                                    12  120  144.0</t>
  </si>
  <si>
    <t xml:space="preserve"> 25                                                    11  101  126.6</t>
  </si>
  <si>
    <t xml:space="preserve"> 26                                                     9   87  106.2</t>
  </si>
  <si>
    <t xml:space="preserve"> Monthly Mean                                                   116.7</t>
  </si>
  <si>
    <t xml:space="preserve"> July      1937     (k = 0.60)</t>
  </si>
  <si>
    <t xml:space="preserve">  2                                                     7   55   75.0</t>
  </si>
  <si>
    <t xml:space="preserve">  4                                                     7   48   70.8</t>
  </si>
  <si>
    <t xml:space="preserve">  5                                                     7   65   81.0</t>
  </si>
  <si>
    <t xml:space="preserve">  6                                                     9   72   97.2</t>
  </si>
  <si>
    <t xml:space="preserve">  7                                                    11  111  132.6</t>
  </si>
  <si>
    <t xml:space="preserve">  8                                                    11  134  146.4</t>
  </si>
  <si>
    <t xml:space="preserve"> 10                                                    11  145  153.0</t>
  </si>
  <si>
    <t xml:space="preserve"> 12                                                    15  175  195.0</t>
  </si>
  <si>
    <t xml:space="preserve"> 15                                                    14  155  177.0</t>
  </si>
  <si>
    <t xml:space="preserve"> 17                                                    12  148  160.8</t>
  </si>
  <si>
    <t xml:space="preserve"> 18                                                    10  133  139.8</t>
  </si>
  <si>
    <t xml:space="preserve"> 19                                                    12  127  148.2</t>
  </si>
  <si>
    <t xml:space="preserve"> 20                                                    12  126  147.6</t>
  </si>
  <si>
    <t xml:space="preserve"> 22                                                    11  117  136.2</t>
  </si>
  <si>
    <t xml:space="preserve"> 23                                                    11  124  140.4</t>
  </si>
  <si>
    <t xml:space="preserve"> 24                                                    11  121  138.6</t>
  </si>
  <si>
    <t xml:space="preserve"> 25                                                    11  136  147.6</t>
  </si>
  <si>
    <t xml:space="preserve"> 27                                                     9  136  135.6</t>
  </si>
  <si>
    <t xml:space="preserve"> Monthly Mean            26.7               44.1                 70.7</t>
  </si>
  <si>
    <t xml:space="preserve"> May       1940     (k = 0.60)</t>
  </si>
  <si>
    <t xml:space="preserve"> 30  23 56      2   20   24.0      2   28   28.8        4   48   52.8</t>
  </si>
  <si>
    <t xml:space="preserve">  2  00 20      3   22   31.2      0    0    0.0        3   22   31.2</t>
  </si>
  <si>
    <t xml:space="preserve">  3  00 14      3   23   31.8      3    9   23.4        6   32   55.2</t>
  </si>
  <si>
    <t xml:space="preserve">  3  23 46      3   22   31.2      1    6    9.6        4   28   40.8</t>
  </si>
  <si>
    <t xml:space="preserve">  6  00 15      2   25   27.0      1    3    7.8        3   28   34.8</t>
  </si>
  <si>
    <t xml:space="preserve">  7  00 15      2   29   29.4      0    0    0.0        2   29   29.4</t>
  </si>
  <si>
    <t xml:space="preserve">  8  00 49      1   18   16.8      0    0    0.0        1   18   16.8</t>
  </si>
  <si>
    <t xml:space="preserve">  9  00 04      1   18   16.8      2    9   17.4        3   27   34.2</t>
  </si>
  <si>
    <t xml:space="preserve"> 10  01 49      1   12   13.2      3   29   35.4        4   41   48.6</t>
  </si>
  <si>
    <t xml:space="preserve"> 10  23 59      1    6    9.6      2   36   33.6        3   42   43.2</t>
  </si>
  <si>
    <t xml:space="preserve"> 11  23 25      0    0    0.0      3   38   40.8        3   38   40.8</t>
  </si>
  <si>
    <t xml:space="preserve"> 13  23 38      2   19   23.4      4  100   84.0        6  119  107.4</t>
  </si>
  <si>
    <t xml:space="preserve"> 15  00 11      3   27   34.2      3   89   71.4        6  116  105.6</t>
  </si>
  <si>
    <t xml:space="preserve"> 16  00 10      4   42   49.2      3   77   64.2        7  119  113.4</t>
  </si>
  <si>
    <t xml:space="preserve"> 18  00 45      4   72   67.2      2   32   31.2        6  104   98.4</t>
  </si>
  <si>
    <t xml:space="preserve"> 18  23 20      3   48   46.8      2   16   21.6        5   64   68.4</t>
  </si>
  <si>
    <t xml:space="preserve"> 20  00 03      3   73   61.8      3   14   26.4        6   87   88.2</t>
  </si>
  <si>
    <t xml:space="preserve"> 21  00 19      3   63   55.8      3   32   37.2        6   95   93.0</t>
  </si>
  <si>
    <t xml:space="preserve"> 22  00 16      3   39   41.4      4   35   45.0        7   74   86.4</t>
  </si>
  <si>
    <t xml:space="preserve"> 23  00 30      4   26   39.6      3   46   45.6        7   72   85.2</t>
  </si>
  <si>
    <t xml:space="preserve"> 24  05 25      3   14   26.4      4   41   48.6        7   55   75.0</t>
  </si>
  <si>
    <t xml:space="preserve"> 26  00 16      1    3    7.8      3   58   52.8        4   61   60.6</t>
  </si>
  <si>
    <t xml:space="preserve"> 27  00 04      1    8   10.8      4   85   75.0        5   93   85.8</t>
  </si>
  <si>
    <t xml:space="preserve"> 28  02 40      2   16   21.6      4   82   73.2        6   98   94.8</t>
  </si>
  <si>
    <t xml:space="preserve"> 29  00 19      2   16   21.6      4   69   65.4        6   85   87.0</t>
  </si>
  <si>
    <t xml:space="preserve"> 30  01 17      2   14   20.4      4   46   51.6        6   60   72.0</t>
  </si>
  <si>
    <t xml:space="preserve"> 30  23 58      3   21   30.6      3   63   55.8        6   84   86.4</t>
  </si>
  <si>
    <t xml:space="preserve"> Monthly Mean            29.2               38.7                 68.0</t>
  </si>
  <si>
    <t xml:space="preserve"> June      1940     (k = 0.60)</t>
  </si>
  <si>
    <t xml:space="preserve">  1  00 50      0    0    0.0      4   20   36.0        4   20   36.0</t>
  </si>
  <si>
    <t xml:space="preserve">  2  04 39      0    0    0.0      4   30   42.0        4   30   42.0</t>
  </si>
  <si>
    <t xml:space="preserve">  3  00 17      2   11   18.6      5   48   58.8        7   59   77.4</t>
  </si>
  <si>
    <t xml:space="preserve">  4  02 08      2    8   16.8      5   86   81.6        7   94   98.4</t>
  </si>
  <si>
    <t xml:space="preserve">  5  02 55      0    0    0.0      7   81   90.6        7   81   90.6</t>
  </si>
  <si>
    <t xml:space="preserve">  6  05 05      0    0    0.0      4   86   75.6        4   86   75.6</t>
  </si>
  <si>
    <t xml:space="preserve">  7  01 00      1    4    8.4      6   77   82.2        7   81   90.6</t>
  </si>
  <si>
    <t xml:space="preserve">  7  23 53      1    5    9.0      7   94   98.4        8   99  107.4</t>
  </si>
  <si>
    <t xml:space="preserve">  9  00 40      1    6    9.6      6   89   89.4        7   95   99.0</t>
  </si>
  <si>
    <t xml:space="preserve"> 10  00 58      2   18   22.8      5   93   85.8        7  111  108.6</t>
  </si>
  <si>
    <t xml:space="preserve"> 11  01 17      3   30   36.0      4  114   92.4        7  144  128.4</t>
  </si>
  <si>
    <t xml:space="preserve"> 11  23 46      3   21   30.6      5   81   78.6        8  102  109.2</t>
  </si>
  <si>
    <t xml:space="preserve"> 13  00 45      5   33   49.8      3   90   72.0        8  123  121.8</t>
  </si>
  <si>
    <t xml:space="preserve"> 14  01 12      3   37   40.2      2   88   64.8        5  125  105.0</t>
  </si>
  <si>
    <t xml:space="preserve"> 15  01 10      3   24   32.4      3   55   51.0        6   79   83.4</t>
  </si>
  <si>
    <t xml:space="preserve"> 15  23 00      2   14   20.4      3   59   53.4        5   73   73.8</t>
  </si>
  <si>
    <t xml:space="preserve"> 17  23 51      2   13   19.8      3   22   31.2        5   35   51.0</t>
  </si>
  <si>
    <t xml:space="preserve"> 19  02 43      2   15   21.0      1   12   13.2        3   27   34.2</t>
  </si>
  <si>
    <t xml:space="preserve"> 20  00 29      1    6    9.6      3   30   36.0        4   36   45.6</t>
  </si>
  <si>
    <t xml:space="preserve"> 21  00 35      1    3    7.8      4   52   55.2        5   55   63.0</t>
  </si>
  <si>
    <t xml:space="preserve"> 22  00 38      1    3    7.8      4   70   66.0        5   73   73.8</t>
  </si>
  <si>
    <t xml:space="preserve"> 23  00 24      1    8   10.8      4   76   69.6        5   84   80.4</t>
  </si>
  <si>
    <t xml:space="preserve"> 24  00 28      3   18   28.8      6   94   92.4        9  112  121.2</t>
  </si>
  <si>
    <t xml:space="preserve"> 25  00 21      3   20   30.0      7  106  105.6       10  126  135.6</t>
  </si>
  <si>
    <t xml:space="preserve"> 26  00 32      3   19   29.4      7   93   97.8       10  112  127.2</t>
  </si>
  <si>
    <t xml:space="preserve"> 10                                                    11  110  132.0</t>
  </si>
  <si>
    <t xml:space="preserve"> 11                                                    11  102  127.2</t>
  </si>
  <si>
    <t xml:space="preserve"> 14                                                    10   89  113.4</t>
  </si>
  <si>
    <t xml:space="preserve"> 15                                                    11  102  127.2</t>
  </si>
  <si>
    <t xml:space="preserve"> 20                                                     9   60   90.0</t>
  </si>
  <si>
    <t xml:space="preserve"> 21                                                     9   56   87.6</t>
  </si>
  <si>
    <t xml:space="preserve"> 23                                                     8   74   92.4</t>
  </si>
  <si>
    <t xml:space="preserve"> 25                                                     7   63   79.8</t>
  </si>
  <si>
    <t xml:space="preserve"> 26                                                     7   68   82.8</t>
  </si>
  <si>
    <t xml:space="preserve"> 27                                                     5   66   69.6</t>
  </si>
  <si>
    <t xml:space="preserve"> 28                                                     7  100  102.0</t>
  </si>
  <si>
    <t xml:space="preserve"> 29                                                     9  104  116.4</t>
  </si>
  <si>
    <t xml:space="preserve"> Monthly Mean                                                   117.0</t>
  </si>
  <si>
    <t xml:space="preserve"> November  1937     (k = 0.60)</t>
  </si>
  <si>
    <t xml:space="preserve"> 10                                                     7   53   73.8</t>
  </si>
  <si>
    <t xml:space="preserve"> 12                                                     9   93  109.8</t>
  </si>
  <si>
    <t xml:space="preserve"> 13                                                     9   82  103.2</t>
  </si>
  <si>
    <t xml:space="preserve"> 14                                                     9   78  100.8</t>
  </si>
  <si>
    <t xml:space="preserve"> 15                                                    10   70  102.0</t>
  </si>
  <si>
    <t xml:space="preserve"> 16                                                    10   60   96.0</t>
  </si>
  <si>
    <t xml:space="preserve"> 17                                                     8   70   90.0</t>
  </si>
  <si>
    <t xml:space="preserve"> 20                                                    10   53   91.8</t>
  </si>
  <si>
    <t xml:space="preserve"> 22                                                     8   33   67.8</t>
  </si>
  <si>
    <t xml:space="preserve"> 23                                                     7   32   61.2</t>
  </si>
  <si>
    <t xml:space="preserve"> 24                                                     6   27   52.2</t>
  </si>
  <si>
    <t xml:space="preserve"> 25                                                     7   36   63.6</t>
  </si>
  <si>
    <t xml:space="preserve"> 26                                                     6   32   55.2</t>
  </si>
  <si>
    <t xml:space="preserve"> 27                                                     9   48   82.8</t>
  </si>
  <si>
    <t xml:space="preserve"> 28                                                     8   43   73.8</t>
  </si>
  <si>
    <t xml:space="preserve"> 29                                                     8   32   67.2</t>
  </si>
  <si>
    <t xml:space="preserve"> Monthly Mean                                                    80.7</t>
  </si>
  <si>
    <t xml:space="preserve"> December  1937     (k = 0.60)</t>
  </si>
  <si>
    <t xml:space="preserve">  1                                                     7   23   55.8</t>
  </si>
  <si>
    <t xml:space="preserve">  2                                                     6   18   46.8</t>
  </si>
  <si>
    <t xml:space="preserve">  3                                                     7   27   58.2</t>
  </si>
  <si>
    <t xml:space="preserve">  4                                                     7   25   57.0</t>
  </si>
  <si>
    <t xml:space="preserve">  6                                                     7   30   60.0</t>
  </si>
  <si>
    <t xml:space="preserve">  7                                                     8   48   76.8</t>
  </si>
  <si>
    <t xml:space="preserve">  8                                                     6   40   60.0</t>
  </si>
  <si>
    <t xml:space="preserve">  8  07 13      5   76   75.6      2   58   46.8        7  134  122.4</t>
  </si>
  <si>
    <t xml:space="preserve"> 12  00 21      3   71   60.6      3   78   64.8        6  149  125.4</t>
  </si>
  <si>
    <t xml:space="preserve"> 15  00 50      2   47   40.2      4   66   63.6        6  113  103.8</t>
  </si>
  <si>
    <t xml:space="preserve"> 16  00 10      3   41   42.6      3   69   59.4        6  110  102.0</t>
  </si>
  <si>
    <t xml:space="preserve"> 17  00 03      4   70   66.0      6   97   94.2       10  167  160.2</t>
  </si>
  <si>
    <t xml:space="preserve"> 18  01 15      5   67   70.2      4   49   53.4        9  116  123.6</t>
  </si>
  <si>
    <t xml:space="preserve"> 19  00 28      2   75   57.0      4   50   54.0        6  125  111.0</t>
  </si>
  <si>
    <t xml:space="preserve"> 20  00 59      3   78   64.8      3   37   40.2        6  115  105.0</t>
  </si>
  <si>
    <t xml:space="preserve"> 21  00 19      5   83   79.8      5   44   56.4       10  127  136.2</t>
  </si>
  <si>
    <t xml:space="preserve"> 22  02 00      4  103   85.8      6   61   72.6       10  164  158.4</t>
  </si>
  <si>
    <t xml:space="preserve"> 23  00 07      4   76   69.6      6   55   69.0       10  131  138.6</t>
  </si>
  <si>
    <t xml:space="preserve"> 24  00 24      6   73   79.8      3   36   39.6        9  109  119.4</t>
  </si>
  <si>
    <t xml:space="preserve"> 25  04 36      5   67   70.2      4   69   65.4        9  136  135.6</t>
  </si>
  <si>
    <t xml:space="preserve"> 26  01 14      3   48   46.8      6   41   60.6        9   89  107.4</t>
  </si>
  <si>
    <t xml:space="preserve"> 27  00 32      2   30   30.0      5   51   60.6        7   81   90.6</t>
  </si>
  <si>
    <t xml:space="preserve"> 28  00 40      3   26   33.6      3   63   55.8        6   89   89.4</t>
  </si>
  <si>
    <t xml:space="preserve"> 29  01 30      3   24   32.4      4   53   55.8        7   77   88.2</t>
  </si>
  <si>
    <t xml:space="preserve"> 30  02 22      4   33   43.8      3   66   57.6        7   99  101.4</t>
  </si>
  <si>
    <t xml:space="preserve"> 31  07 00      4   41   48.6      3   57   52.2        7   98  100.8</t>
  </si>
  <si>
    <t xml:space="preserve"> Monthly Mean            56.0               54.1                110.2</t>
  </si>
  <si>
    <t xml:space="preserve"> September 1940     (k = 0.60)</t>
  </si>
  <si>
    <t xml:space="preserve">  1  00 03      4   48   52.8      3   73   61.8        7  121  114.6</t>
  </si>
  <si>
    <t xml:space="preserve">  2  00 00      4   34   44.4      3   70   60.0        7  104  104.4</t>
  </si>
  <si>
    <t xml:space="preserve">  3  04 33      4   33   43.8      4   93   79.8        8  126  123.6</t>
  </si>
  <si>
    <t xml:space="preserve">  4  00 10      4   26   39.6      3  101   78.6        7  127  118.2</t>
  </si>
  <si>
    <t xml:space="preserve">  4  23 57      3   19   29.4      4   77   70.2        7   96   99.6</t>
  </si>
  <si>
    <t xml:space="preserve">  6  05 40      2   21   24.6      4   64   62.4        6   85   87.0</t>
  </si>
  <si>
    <t xml:space="preserve">  8  05 50      4   17   34.2      2   35   33.0        6   52   67.2</t>
  </si>
  <si>
    <t xml:space="preserve"> 10  05 45      2   13   19.8      3   33   37.8        5   46   57.6</t>
  </si>
  <si>
    <t xml:space="preserve"> 11  00 38      4   32   43.2      1   11   12.6        5   43   55.8</t>
  </si>
  <si>
    <t xml:space="preserve"> 11  23 35      2   21   24.6      1    3    7.8        3   24   32.4</t>
  </si>
  <si>
    <t xml:space="preserve"> 12  23 57      4   36   45.6      0    0    0.0        4   36   45.6</t>
  </si>
  <si>
    <t xml:space="preserve"> 14  00 30      4   40   48.0      0    0    0.0        4   40   48.0</t>
  </si>
  <si>
    <t xml:space="preserve"> 15  00 31      4   38   46.8      0    0    0.0        4   38   46.8</t>
  </si>
  <si>
    <t xml:space="preserve"> 16  00 23      3   30   36.0      1   13   13.8        4   43   49.8</t>
  </si>
  <si>
    <t xml:space="preserve"> 20                                                     6  124  101.2</t>
  </si>
  <si>
    <t xml:space="preserve"> 21                                                     9  167  141.4</t>
  </si>
  <si>
    <t xml:space="preserve"> 22                                                     7  162  127.6</t>
  </si>
  <si>
    <t xml:space="preserve"> 23                                                     7  139  115.0</t>
  </si>
  <si>
    <t xml:space="preserve"> 26                                                     8  112  105.6</t>
  </si>
  <si>
    <t xml:space="preserve"> 28                                                     5   68   64.9</t>
  </si>
  <si>
    <t xml:space="preserve"> 29                                                     5   62   61.6</t>
  </si>
  <si>
    <t xml:space="preserve"> 30                                                     6   58   64.9</t>
  </si>
  <si>
    <t xml:space="preserve"> 31                                                     7   48   64.9</t>
  </si>
  <si>
    <t xml:space="preserve"> Monthly Mean                                                    75.6</t>
  </si>
  <si>
    <t xml:space="preserve"> February  1936     (k = 0.55)</t>
  </si>
  <si>
    <t xml:space="preserve">  1                                                     5   39   49.0</t>
  </si>
  <si>
    <t xml:space="preserve">  2                                                     8   45   68.8</t>
  </si>
  <si>
    <t xml:space="preserve">  3                                                     4   29   38.0</t>
  </si>
  <si>
    <t xml:space="preserve">  5                                                     7   59   71.0</t>
  </si>
  <si>
    <t xml:space="preserve"> 10                                                     9   95  101.8</t>
  </si>
  <si>
    <t xml:space="preserve"> 11                                                     8   89   93.0</t>
  </si>
  <si>
    <t xml:space="preserve"> 12                                                     7   89   87.5</t>
  </si>
  <si>
    <t xml:space="preserve"> 13                                                     5   73   67.7</t>
  </si>
  <si>
    <t xml:space="preserve"> 14                                                     5   67   64.3</t>
  </si>
  <si>
    <t xml:space="preserve"> 15                                                     5   70   66.0</t>
  </si>
  <si>
    <t xml:space="preserve"> 16                                                     7   68   75.9</t>
  </si>
  <si>
    <t xml:space="preserve"> 17                                                     7   74   79.2</t>
  </si>
  <si>
    <t xml:space="preserve"> 18                                                     7   56   69.3</t>
  </si>
  <si>
    <t xml:space="preserve"> 21                                                     8   56   74.8</t>
  </si>
  <si>
    <t xml:space="preserve"> 22                                                    11   95  112.8</t>
  </si>
  <si>
    <t xml:space="preserve"> 25                                                     9   60   82.5</t>
  </si>
  <si>
    <t xml:space="preserve"> Monthly Mean                                                    75.1</t>
  </si>
  <si>
    <t xml:space="preserve"> March     1936     (k = 0.55)</t>
  </si>
  <si>
    <t xml:space="preserve">  1                                                     7   66   74.8</t>
  </si>
  <si>
    <t xml:space="preserve">  2                                                     7   52   67.1</t>
  </si>
  <si>
    <t xml:space="preserve">  3                                                     5   48   53.9</t>
  </si>
  <si>
    <t xml:space="preserve">  5                                                     8   57   75.3</t>
  </si>
  <si>
    <t xml:space="preserve">  9                                                     8   79   87.5</t>
  </si>
  <si>
    <t xml:space="preserve"> 10                                                     9   79   93.0</t>
  </si>
  <si>
    <t xml:space="preserve"> 11                                                     7   72   78.1</t>
  </si>
  <si>
    <t xml:space="preserve"> 15                                                     5   65   63.2</t>
  </si>
  <si>
    <t xml:space="preserve"> 16                                                     7   60   71.5</t>
  </si>
  <si>
    <t xml:space="preserve"> 18                                                     6   55   63.2</t>
  </si>
  <si>
    <t xml:space="preserve"> 19                                                     4   66   58.3</t>
  </si>
  <si>
    <t xml:space="preserve"> 22                                                     7  134  112.2</t>
  </si>
  <si>
    <t xml:space="preserve"> 26                                                     3   39   38.0</t>
  </si>
  <si>
    <t xml:space="preserve"> 27                                                     6   76   74.8</t>
  </si>
  <si>
    <t xml:space="preserve"> 28                                                     5  107   86.3</t>
  </si>
  <si>
    <t xml:space="preserve"> 29                                                     7  126  107.8</t>
  </si>
  <si>
    <t xml:space="preserve"> 30                                                     7  102   94.6</t>
  </si>
  <si>
    <t xml:space="preserve"> 31                                                     7  115  101.8</t>
  </si>
  <si>
    <t xml:space="preserve"> Monthly Mean                                                    77.9</t>
  </si>
  <si>
    <t xml:space="preserve"> April     1936     (k = 0.55)</t>
  </si>
  <si>
    <t xml:space="preserve">  1                                                     7  122  105.6</t>
  </si>
  <si>
    <t xml:space="preserve">  4                                                     7   72   78.1</t>
  </si>
  <si>
    <t xml:space="preserve">  5                                                     6   74   73.7</t>
  </si>
  <si>
    <t xml:space="preserve">  7                                                     6  107   91.8</t>
  </si>
  <si>
    <t xml:space="preserve">  9                                                     8   69   82.0</t>
  </si>
  <si>
    <t xml:space="preserve"> 14                                                    11   90  110.0</t>
  </si>
  <si>
    <t xml:space="preserve"> 15                                                     9   70   88.0</t>
  </si>
  <si>
    <t xml:space="preserve"> 16                                                     9   59   82.0</t>
  </si>
  <si>
    <t xml:space="preserve"> 20                                                     6   36   52.8</t>
  </si>
  <si>
    <t xml:space="preserve"> 21                                                     5   63   62.2</t>
  </si>
  <si>
    <t xml:space="preserve"> 22                                                     3   49   43.5</t>
  </si>
  <si>
    <t xml:space="preserve"> 24                                                     6   74   73.7</t>
  </si>
  <si>
    <t xml:space="preserve"> 26                                                     6   78   75.9</t>
  </si>
  <si>
    <t xml:space="preserve"> Monthly Mean                                                    78.4</t>
  </si>
  <si>
    <t xml:space="preserve"> May       1936     (k = 0.55)</t>
  </si>
  <si>
    <t xml:space="preserve">  3                                                     5   38   48.4</t>
  </si>
  <si>
    <t xml:space="preserve">  9  01 07      3   37   40.2      4   46   51.6        7   83   91.8</t>
  </si>
  <si>
    <t xml:space="preserve"> 10  01 16      4   43   49.8      7   73   85.8       11  116  135.6</t>
  </si>
  <si>
    <t xml:space="preserve"> 11  01 44      4   42   49.2      7   86   93.6       11  128  142.8</t>
  </si>
  <si>
    <t xml:space="preserve"> 12  01 31      5   52   61.2      7   87   94.2       12  139  155.4</t>
  </si>
  <si>
    <t xml:space="preserve"> 13  02 14      4   43   49.8      4   64   62.4        8  107  112.2</t>
  </si>
  <si>
    <t xml:space="preserve"> 14  00 52      6   62   73.2      5   36   51.6       11   98  124.8</t>
  </si>
  <si>
    <t xml:space="preserve"> 15  01 35      5   64   68.4      4   32   43.2        9   96  111.6</t>
  </si>
  <si>
    <t xml:space="preserve"> 16  01 21      4   65   63.0      4   33   43.8        8   98  106.8</t>
  </si>
  <si>
    <t xml:space="preserve"> 17  01 25      2   25   27.0      5   23   43.8        7   48   70.8</t>
  </si>
  <si>
    <t xml:space="preserve"> 19  02 20      4   30   42.0      3   22   31.2        7   52   73.2</t>
  </si>
  <si>
    <t xml:space="preserve"> 20  01 31      3   15   27.0      4   15   33.0        7   30   60.0</t>
  </si>
  <si>
    <t xml:space="preserve"> 21  01 40      1    7   10.2      2   18   22.8        3   25   33.0</t>
  </si>
  <si>
    <t xml:space="preserve"> 22  01 08      0    0    0.0      3   38   40.8        3   38   40.8</t>
  </si>
  <si>
    <t xml:space="preserve"> 25  02 40      2   10   18.0      2   32   31.2        4   42   49.2</t>
  </si>
  <si>
    <t xml:space="preserve"> 26  02 04      2   16   21.6      2   26   27.6        4   42   49.2</t>
  </si>
  <si>
    <t xml:space="preserve"> 27  01 34      1    5    9.0      2   24   26.4        3   29   35.4</t>
  </si>
  <si>
    <t xml:space="preserve"> 28  00 56      1    3    7.8      3   38   40.8        4   41   48.6</t>
  </si>
  <si>
    <t xml:space="preserve"> 29  00 51      0    0    0.0      3   24   32.4        3   24   32.4</t>
  </si>
  <si>
    <t xml:space="preserve"> 31  01 03      3   14   26.4      2   13   19.8        5   27   46.2</t>
  </si>
  <si>
    <t xml:space="preserve"> Monthly Mean            30.1               40.6                 70.7</t>
  </si>
  <si>
    <t xml:space="preserve"> January   1939     (k = 0.60)</t>
  </si>
  <si>
    <t xml:space="preserve">  2                                                     5   28   46.8</t>
  </si>
  <si>
    <t xml:space="preserve">  3                                                     8   55   81.0</t>
  </si>
  <si>
    <t xml:space="preserve">  4                                                     8   50   78.0</t>
  </si>
  <si>
    <t xml:space="preserve">  5                                                     6   41   60.6</t>
  </si>
  <si>
    <t xml:space="preserve">  6                                                     8   57   82.2</t>
  </si>
  <si>
    <t xml:space="preserve">  7                                                     7   67   82.2</t>
  </si>
  <si>
    <t xml:space="preserve">  8                                                     8   64   86.4</t>
  </si>
  <si>
    <t xml:space="preserve">  9                                                     7   63   79.8</t>
  </si>
  <si>
    <t xml:space="preserve"> 10                                                       -</t>
  </si>
  <si>
    <t xml:space="preserve"> 11                                                    11   97  124.2</t>
  </si>
  <si>
    <t xml:space="preserve"> 12                                                    12  104  134.4</t>
  </si>
  <si>
    <t xml:space="preserve"> 13                                                    10   91  114.6</t>
  </si>
  <si>
    <t xml:space="preserve"> 14                                                     7   69   83.4</t>
  </si>
  <si>
    <t xml:space="preserve"> 15                                                     7   86   93.6</t>
  </si>
  <si>
    <t xml:space="preserve"> 16                                                     7   67   82.2</t>
  </si>
  <si>
    <t xml:space="preserve"> 17                                                     7   57   76.2</t>
  </si>
  <si>
    <t xml:space="preserve"> 19                                                     7   39   65.4</t>
  </si>
  <si>
    <t xml:space="preserve"> 20                                                     8   37   70.2</t>
  </si>
  <si>
    <t xml:space="preserve"> 21                                                     8   41   72.6</t>
  </si>
  <si>
    <t xml:space="preserve"> 22                                                     8   64   86.4</t>
  </si>
  <si>
    <t xml:space="preserve"> 24                                                     8  114  116.4</t>
  </si>
  <si>
    <t xml:space="preserve"> 25                                                     7  109  107.4</t>
  </si>
  <si>
    <t xml:space="preserve"> 26                                                    10   91  114.6</t>
  </si>
  <si>
    <t xml:space="preserve"> 27                                                    10   92  115.2</t>
  </si>
  <si>
    <t xml:space="preserve"> 28                                                     9  102  115.2</t>
  </si>
  <si>
    <t xml:space="preserve"> 29                                                     6   49   65.4</t>
  </si>
  <si>
    <t xml:space="preserve"> 31                                                     7  110  108.0</t>
  </si>
  <si>
    <t xml:space="preserve"> Monthly Mean                                                    90.1</t>
  </si>
  <si>
    <t xml:space="preserve"> February  1939     (k = 0.60)</t>
  </si>
  <si>
    <t xml:space="preserve">  1                                                    10   85  111.0</t>
  </si>
  <si>
    <t xml:space="preserve">  2                                                     9   88  106.8</t>
  </si>
  <si>
    <t xml:space="preserve">  3                                                     8   71   90.6</t>
  </si>
  <si>
    <t xml:space="preserve">  4                                                     9   99  113.4</t>
  </si>
  <si>
    <t xml:space="preserve">  5                                                     6   58   70.8</t>
  </si>
  <si>
    <t xml:space="preserve">  6                                                     7   72   85.2</t>
  </si>
  <si>
    <t xml:space="preserve">  7                                                     8   67   88.2</t>
  </si>
  <si>
    <t xml:space="preserve">  8                                                     6   68   76.8</t>
  </si>
  <si>
    <t xml:space="preserve">  9                                                     5   49   59.4</t>
  </si>
  <si>
    <t xml:space="preserve"> 10                                                     4   32   43.2</t>
  </si>
  <si>
    <t xml:space="preserve"> 11                                                     6   43   61.8</t>
  </si>
  <si>
    <t xml:space="preserve"> 13                                                     6   65   75.0</t>
  </si>
  <si>
    <t xml:space="preserve"> 14                                                     6   56   69.6</t>
  </si>
  <si>
    <t xml:space="preserve"> 16                                                     6   36   57.6</t>
  </si>
  <si>
    <t xml:space="preserve"> 17                                                     6   48   64.8</t>
  </si>
  <si>
    <t xml:space="preserve"> 18                                                     7   52   73.2</t>
  </si>
  <si>
    <t xml:space="preserve"> 19                                                     9   55   87.0</t>
  </si>
  <si>
    <t xml:space="preserve"> 22                                                     9   66   93.6</t>
  </si>
  <si>
    <t xml:space="preserve"> 23                                                     9   81  102.6</t>
  </si>
  <si>
    <t xml:space="preserve"> 24                                                     9   97  112.2</t>
  </si>
  <si>
    <t xml:space="preserve"> 25                                                     9   59   89.4</t>
  </si>
  <si>
    <t xml:space="preserve"> 26                                                    10   53   91.8</t>
  </si>
  <si>
    <t xml:space="preserve"> 27                                                     8   65   87.0</t>
  </si>
  <si>
    <t xml:space="preserve"> 28                                                     9   70   96.0</t>
  </si>
  <si>
    <t xml:space="preserve"> Monthly Mean                                                    83.6</t>
  </si>
  <si>
    <t xml:space="preserve"> March     1939     (k = 0.60)</t>
  </si>
  <si>
    <t xml:space="preserve">  1  01 04      3   14   26.4      6   57   70.2        9   71   96.6</t>
  </si>
  <si>
    <t xml:space="preserve">  2  04 40      4   20   36.0      6   54   68.4       10   74  104.4</t>
  </si>
  <si>
    <t xml:space="preserve">  3  00 43      4   23   37.8      3   33   37.8        7   56   75.6</t>
  </si>
  <si>
    <t xml:space="preserve">  4  02 48      4   31   42.6      4   31   42.6        8   62   85.2</t>
  </si>
  <si>
    <t xml:space="preserve">  5  01 00      3   33   37.8      4   35   45.0        7   68   82.8</t>
  </si>
  <si>
    <t xml:space="preserve">  6  01 57      2   21   24.6      2   13   19.8        4   34   44.4</t>
  </si>
  <si>
    <t xml:space="preserve">  8  00 36      3   60   54.0      2   11   18.6        5   71   72.6</t>
  </si>
  <si>
    <t xml:space="preserve">  9  00 50      3   46   45.6      3   17   28.2        6   63   73.8</t>
  </si>
  <si>
    <t xml:space="preserve"> 10  00 39      3   26   33.6      3   13   25.8        6   39   59.4</t>
  </si>
  <si>
    <t xml:space="preserve"> 10                                                     3   47   42.4</t>
  </si>
  <si>
    <t xml:space="preserve"> 11                                                     3   43   40.2</t>
  </si>
  <si>
    <t xml:space="preserve"> 12                                                     6   46   58.3</t>
  </si>
  <si>
    <t xml:space="preserve"> 13                                                     8   47   69.8</t>
  </si>
  <si>
    <t xml:space="preserve"> 14                                                     6   42   56.1</t>
  </si>
  <si>
    <t xml:space="preserve"> 15                                                     5   45   52.2</t>
  </si>
  <si>
    <t xml:space="preserve"> 16                                                     7   58   70.4</t>
  </si>
  <si>
    <t xml:space="preserve"> 18                                                     8   63   78.7</t>
  </si>
  <si>
    <t xml:space="preserve"> 23                                                     9   74   90.2</t>
  </si>
  <si>
    <t xml:space="preserve"> 24                                                     9   93  100.7</t>
  </si>
  <si>
    <t xml:space="preserve"> 25                                                     7   84   84.7</t>
  </si>
  <si>
    <t xml:space="preserve"> 28                                                    11   63   95.2</t>
  </si>
  <si>
    <t xml:space="preserve"> 29                                                    10   64   90.2</t>
  </si>
  <si>
    <t xml:space="preserve"> 30                                                    10   83  100.7</t>
  </si>
  <si>
    <t xml:space="preserve"> Monthly Mean                                                    71.4</t>
  </si>
  <si>
    <t xml:space="preserve"> October   1936     (k = 0.55)</t>
  </si>
  <si>
    <t xml:space="preserve">  4                                                     8   83   89.7</t>
  </si>
  <si>
    <t xml:space="preserve">  8                                                    11  105  118.2</t>
  </si>
  <si>
    <t xml:space="preserve"> 14                                                     9   55   79.8</t>
  </si>
  <si>
    <t xml:space="preserve"> 15                                                     9   66   85.8</t>
  </si>
  <si>
    <t xml:space="preserve"> 21                                                     7   37   58.9</t>
  </si>
  <si>
    <t xml:space="preserve"> 22                                                     6   33   51.2</t>
  </si>
  <si>
    <t xml:space="preserve"> 23                                                     6   40   55.0</t>
  </si>
  <si>
    <t xml:space="preserve"> 24                                                     7   33   56.7</t>
  </si>
  <si>
    <t xml:space="preserve"> 27                                                     4   25   35.8</t>
  </si>
  <si>
    <t xml:space="preserve"> 28                                                     7   36   58.3</t>
  </si>
  <si>
    <t xml:space="preserve"> 30                                                     9   55   79.8</t>
  </si>
  <si>
    <t xml:space="preserve"> 31                                                    11   68   97.9</t>
  </si>
  <si>
    <t xml:space="preserve"> Monthly Mean                                                    72.2</t>
  </si>
  <si>
    <t xml:space="preserve"> November  1936     (k = 0.55)</t>
  </si>
  <si>
    <t xml:space="preserve">  2                                                    14   93  128.2</t>
  </si>
  <si>
    <t xml:space="preserve">  3                                                    12  104  123.2</t>
  </si>
  <si>
    <t xml:space="preserve">  6                                                    14   91  127.1</t>
  </si>
  <si>
    <t xml:space="preserve">  9                                                    13   75  112.8</t>
  </si>
  <si>
    <t xml:space="preserve"> 12                                                    11   85  107.2</t>
  </si>
  <si>
    <t xml:space="preserve"> 14                                                    11   91  110.6</t>
  </si>
  <si>
    <t xml:space="preserve"> 17                                                     8   58   75.9</t>
  </si>
  <si>
    <t xml:space="preserve"> 18                                                     9   44   73.7</t>
  </si>
  <si>
    <t xml:space="preserve"> 20                                                     3   31   33.5</t>
  </si>
  <si>
    <t xml:space="preserve"> 21                                                     2   30   27.5</t>
  </si>
  <si>
    <t xml:space="preserve"> 23                                                     2   31   28.1</t>
  </si>
  <si>
    <t xml:space="preserve"> 24                                                     2   33   29.2</t>
  </si>
  <si>
    <t xml:space="preserve"> 25                                                     4   43   45.7</t>
  </si>
  <si>
    <t xml:space="preserve"> Monthly Mean                                                    79.2</t>
  </si>
  <si>
    <t xml:space="preserve"> December  1936     (k = 0.55)</t>
  </si>
  <si>
    <t xml:space="preserve">  1                                                    13  133  144.7</t>
  </si>
  <si>
    <t xml:space="preserve">  2                                                    13  127  141.4</t>
  </si>
  <si>
    <t xml:space="preserve">  3                                                    13  143  150.2</t>
  </si>
  <si>
    <t xml:space="preserve">  4                                                    12  105  123.8</t>
  </si>
  <si>
    <t xml:space="preserve">  5                                                    15  114  145.2</t>
  </si>
  <si>
    <t xml:space="preserve">  6                                                    11   73  100.7</t>
  </si>
  <si>
    <t xml:space="preserve">  7                                                    12   61   99.6</t>
  </si>
  <si>
    <t xml:space="preserve">  9                                                    13   81  116.1</t>
  </si>
  <si>
    <t xml:space="preserve"> 10                                                    10   64   90.2</t>
  </si>
  <si>
    <t xml:space="preserve"> 11                                                     9   48   75.9</t>
  </si>
  <si>
    <t xml:space="preserve"> 14                                                     7   46   63.8</t>
  </si>
  <si>
    <t xml:space="preserve">  2  00 32      8   58   82.8      7   55   75.0       15  113  157.8</t>
  </si>
  <si>
    <t xml:space="preserve">  3  00 34      6   82   85.2      7   54   74.4       13  136  159.6</t>
  </si>
  <si>
    <t xml:space="preserve">  4  03 30      9   70   96.0      4   21   36.6       13   91  132.6</t>
  </si>
  <si>
    <t xml:space="preserve">  5  00 19      7   91   96.6      3   33   37.8       10  124  134.4</t>
  </si>
  <si>
    <t xml:space="preserve">  6  06 00      7   60   78.0      2    6   15.6        9   66   93.6</t>
  </si>
  <si>
    <t xml:space="preserve">  9  07 53      8   87  100.2      1    3    7.8        9   90  108.0</t>
  </si>
  <si>
    <t xml:space="preserve">  9  23 50      8   85   99.0      2   12   19.2       10   97  118.2</t>
  </si>
  <si>
    <t xml:space="preserve"> 14  04 30      5   76   75.6      4   22   37.2        9   98  112.8</t>
  </si>
  <si>
    <t xml:space="preserve"> 15  00 10      6   98   94.8      3   37   40.2        9  135  135.0</t>
  </si>
  <si>
    <t xml:space="preserve"> 16  00 05      5   58   64.8      4   54   56.4        9  112  121.2</t>
  </si>
  <si>
    <t xml:space="preserve"> 16  23 55      5   55   63.0      4   67   64.2        9  122  127.2</t>
  </si>
  <si>
    <t xml:space="preserve"> 18  00 40      3   44   44.4      5   38   52.8        8   82   97.2</t>
  </si>
  <si>
    <t xml:space="preserve"> 19  00 17      4   48   52.8      4   35   45.0        8   83   97.8</t>
  </si>
  <si>
    <t xml:space="preserve"> 20  00 05      4   42   49.2      5   26   45.6        9   68   94.8</t>
  </si>
  <si>
    <t xml:space="preserve"> 21  00 53      2   35   33.0      3   13   25.8        5   48   58.8</t>
  </si>
  <si>
    <t xml:space="preserve"> 23  07 45      3   38   40.8      4   15   33.0        7   53   73.8</t>
  </si>
  <si>
    <t xml:space="preserve"> 24  03 27      5   46   57.6      4   22   37.2        9   68   94.8</t>
  </si>
  <si>
    <t xml:space="preserve"> Monthly Mean            71.4               41.4                112.8</t>
  </si>
  <si>
    <t xml:space="preserve"> July      1939     (k = 0.60)</t>
  </si>
  <si>
    <t xml:space="preserve">  2  01 30      2   10   18.0      9  111  120.6       11  121  138.6</t>
  </si>
  <si>
    <t xml:space="preserve">  3  04 48      3   11   24.6      9   62   91.2       12   73  115.8</t>
  </si>
  <si>
    <t xml:space="preserve">  4  00 17      3   18   28.8     11   99  125.4       14  117  154.2</t>
  </si>
  <si>
    <t xml:space="preserve">  6  02 36      3   14   26.4      5   89   83.4        8  103  109.8</t>
  </si>
  <si>
    <t xml:space="preserve">  6  23 54      3   30   36.0      6  139  119.4        9  169  155.4</t>
  </si>
  <si>
    <t xml:space="preserve">  7  23 53      3   53   49.8      4  136  105.6        7  189  155.4</t>
  </si>
  <si>
    <t xml:space="preserve">  9  01 05      2   73   55.8      3  147  106.2        5  220  162.0</t>
  </si>
  <si>
    <t xml:space="preserve"> 10  03 17      4   59   59.4      3  153  109.8        7  212  169.2</t>
  </si>
  <si>
    <t xml:space="preserve"> 12  00 07      4   54   56.4      5  142  115.2        9  196  171.6</t>
  </si>
  <si>
    <t xml:space="preserve"> 13  00 15      5   41   54.6      3   63   55.8        8  104  110.4</t>
  </si>
  <si>
    <t xml:space="preserve"> 14  02 08      5   48   58.8      6   47   64.2       11   95  123.0</t>
  </si>
  <si>
    <t xml:space="preserve"> 14  23 46      5   39   53.4      3   21   30.6        8   60   84.0</t>
  </si>
  <si>
    <t xml:space="preserve"> 16  00 10      4   37   46.2      2   15   21.0        6   52   67.2</t>
  </si>
  <si>
    <t xml:space="preserve"> 16  23 43      4  100   84.0      1    5    9.0        5  105   93.0</t>
  </si>
  <si>
    <t xml:space="preserve"> 17  23 37      4  120   96.0      1    2    7.2        5  122  103.2</t>
  </si>
  <si>
    <t xml:space="preserve"> 18  23 42      4  172  127.2      0    0    0.0        4  172  127.2</t>
  </si>
  <si>
    <t xml:space="preserve"> 20  00 00      4  138  106.8      2    9   17.4        6  147  124.2</t>
  </si>
  <si>
    <t xml:space="preserve"> 20  23 48      4  123   97.8      2   20   24.0        6  143  121.8</t>
  </si>
  <si>
    <t xml:space="preserve"> 22  03 43      5   96   87.6      2   25   27.0        7  121  114.6</t>
  </si>
  <si>
    <t xml:space="preserve"> 24  00 12      5   47   58.2      2   59   47.4        7  106  105.6</t>
  </si>
  <si>
    <t xml:space="preserve"> 25  00 02      3   19   29.4      3   58   52.8        6   77   82.2</t>
  </si>
  <si>
    <t xml:space="preserve"> 26  01 20      2   10   18.0      3   49   47.4        5   59   65.4</t>
  </si>
  <si>
    <t xml:space="preserve"> 26  23 54      1   12   13.2      3   52   49.2        4   64   62.4</t>
  </si>
  <si>
    <t xml:space="preserve"> 28  02 50      2   13   19.8      4   37   46.2        6   50   66.0</t>
  </si>
  <si>
    <t xml:space="preserve"> 29  00 20      2    8   16.8      5   36   51.6        7   44   68.4</t>
  </si>
  <si>
    <t xml:space="preserve"> 30  01 00      2   12   19.2      4   24   38.4        6   36   57.6</t>
  </si>
  <si>
    <t xml:space="preserve"> 30  23 50      2    6   15.6      5   26   45.6        7   32   61.2</t>
  </si>
  <si>
    <t xml:space="preserve"> Monthly Mean            50.3               59.7                110.0</t>
  </si>
  <si>
    <t xml:space="preserve"> August    1939     (k = 0.60)</t>
  </si>
  <si>
    <t xml:space="preserve">  1  02 09      3   21   30.6      3   37   40.2        6   58   70.8</t>
  </si>
  <si>
    <t xml:space="preserve">  2  01 29      3   27   34.2      3   39   41.4        6   66   75.6</t>
  </si>
  <si>
    <t xml:space="preserve">  3  00 09      3   54   50.4      4   40   48.0        7   94   98.4</t>
  </si>
  <si>
    <t xml:space="preserve">  6  00 45      3   80   66.0      4   54   56.4        7  134  122.4</t>
  </si>
  <si>
    <t xml:space="preserve">  6  23 32      4   87   76.2      2   62   49.2        6  149  125.4</t>
  </si>
  <si>
    <t xml:space="preserve"> 28                                                     1    9   13.3</t>
  </si>
  <si>
    <t xml:space="preserve"> Monthly Mean                                                    26.5</t>
  </si>
  <si>
    <t xml:space="preserve"> March     1935     (k = 0.70)</t>
  </si>
  <si>
    <t xml:space="preserve">  2                                                     1   10   14.0</t>
  </si>
  <si>
    <t xml:space="preserve">  4                                                     1   12   15.4</t>
  </si>
  <si>
    <t xml:space="preserve">  5                                                     2    9   20.3</t>
  </si>
  <si>
    <t xml:space="preserve">  6                                                     1   11   14.7</t>
  </si>
  <si>
    <t xml:space="preserve">  7                                                     1    5   10.5</t>
  </si>
  <si>
    <t xml:space="preserve">  8                                                     1    4    9.8</t>
  </si>
  <si>
    <t xml:space="preserve">  9                                                     2   14   23.8</t>
  </si>
  <si>
    <t xml:space="preserve"> 10                                                     1   13   16.1</t>
  </si>
  <si>
    <t xml:space="preserve"> 11                                                     4   45   59.5</t>
  </si>
  <si>
    <t xml:space="preserve"> 12                                                     4   40   56.0</t>
  </si>
  <si>
    <t xml:space="preserve"> 13                                                     4   36   53.2</t>
  </si>
  <si>
    <t xml:space="preserve"> 14                                                     6   71   91.7</t>
  </si>
  <si>
    <t xml:space="preserve"> 15                                                     5   52   71.4</t>
  </si>
  <si>
    <t xml:space="preserve"> 16                                                     5   42   64.4</t>
  </si>
  <si>
    <t xml:space="preserve"> 17                                                     4   36   53.2</t>
  </si>
  <si>
    <t xml:space="preserve"> 19                                                     4   31   49.7</t>
  </si>
  <si>
    <t xml:space="preserve"> 20                                                     4   29   48.3</t>
  </si>
  <si>
    <t xml:space="preserve"> 22                                                     2   27   32.9</t>
  </si>
  <si>
    <t xml:space="preserve"> 23                                                     1   14   16.8</t>
  </si>
  <si>
    <t xml:space="preserve"> 25                                                     2    9   20.3</t>
  </si>
  <si>
    <t xml:space="preserve"> 26                                                     2    8   19.6</t>
  </si>
  <si>
    <t xml:space="preserve"> 27                                                     1    5   10.5</t>
  </si>
  <si>
    <t xml:space="preserve"> Monthly Mean                                                    35.1</t>
  </si>
  <si>
    <t xml:space="preserve"> April     1935     (k = 0.70)</t>
  </si>
  <si>
    <t xml:space="preserve"> 12                                                     3   21   35.7</t>
  </si>
  <si>
    <t xml:space="preserve"> 13                                                     3   31   42.7</t>
  </si>
  <si>
    <t xml:space="preserve"> 14                                                     3   45   52.5</t>
  </si>
  <si>
    <t xml:space="preserve"> 18                                                     2   25   31.5</t>
  </si>
  <si>
    <t xml:space="preserve"> 20                                                     2   17   25.9</t>
  </si>
  <si>
    <t xml:space="preserve"> 21                                                     2   12   22.4</t>
  </si>
  <si>
    <t xml:space="preserve"> 22                                                     3   11   28.7</t>
  </si>
  <si>
    <t xml:space="preserve"> 23                                                     1    6   11.2</t>
  </si>
  <si>
    <t xml:space="preserve"> 24                                                     1    7   11.9</t>
  </si>
  <si>
    <t xml:space="preserve"> 25                                                     1    6   11.2</t>
  </si>
  <si>
    <t xml:space="preserve"> 26                                                     1    5   10.5</t>
  </si>
  <si>
    <t xml:space="preserve"> 30                                                     2    8   19.6</t>
  </si>
  <si>
    <t xml:space="preserve"> Monthly Mean                                                    19.0</t>
  </si>
  <si>
    <t xml:space="preserve"> May       1935     (k = 0.70)</t>
  </si>
  <si>
    <t xml:space="preserve">  1                                                     2   13   23.1</t>
  </si>
  <si>
    <t xml:space="preserve">  2                                                     3   17   32.9</t>
  </si>
  <si>
    <t xml:space="preserve">  3                                                     4   31   49.7</t>
  </si>
  <si>
    <t xml:space="preserve">  5                                                     6   56   81.2</t>
  </si>
  <si>
    <t xml:space="preserve">  6                                                     5   50   70.0</t>
  </si>
  <si>
    <t xml:space="preserve">  7                                                     6   49   76.3</t>
  </si>
  <si>
    <t xml:space="preserve">  8                                                     6   62   85.4</t>
  </si>
  <si>
    <t xml:space="preserve">  9                                                     6   51   77.7</t>
  </si>
  <si>
    <t xml:space="preserve"> 14                                                     4   39   55.3</t>
  </si>
  <si>
    <t xml:space="preserve"> 16                                                     5   23   51.1</t>
  </si>
  <si>
    <t xml:space="preserve"> 17                                                     4   15   38.5</t>
  </si>
  <si>
    <t xml:space="preserve"> 20                                                     0    0    0.0</t>
  </si>
  <si>
    <t xml:space="preserve"> 21                                                     0    0    0.0</t>
  </si>
  <si>
    <t xml:space="preserve"> 23                                                     0    0    0.0</t>
  </si>
  <si>
    <t xml:space="preserve"> 24                                                     2   12   22.4</t>
  </si>
  <si>
    <t xml:space="preserve"> 25                                                     1    4    9.8</t>
  </si>
  <si>
    <t xml:space="preserve"> 30                                                     3   26   39.2</t>
  </si>
  <si>
    <t xml:space="preserve"> 31                                                     4   33   51.1</t>
  </si>
  <si>
    <t xml:space="preserve"> Monthly Mean                                                    36.9</t>
  </si>
  <si>
    <t xml:space="preserve"> June      1935     (k = 0.70)</t>
  </si>
  <si>
    <t xml:space="preserve"> 26  23 56      5   36   51.6      6   98   94.8       11  134  146.4</t>
  </si>
  <si>
    <t xml:space="preserve"> 27  23 38      3   25   33.0      4   67   64.2        7   92   97.2</t>
  </si>
  <si>
    <t xml:space="preserve"> 29  00 30      3   26   33.6      5   60   66.0        8   86   99.6</t>
  </si>
  <si>
    <t xml:space="preserve"> 30  01 56      3   31   36.6      3   39   41.4        6   70   78.0</t>
  </si>
  <si>
    <t xml:space="preserve"> 30  23 52      3   51   48.6      3   25   33.0        6   76   81.6</t>
  </si>
  <si>
    <t xml:space="preserve"> Monthly Mean            43.8               62.3                106.1</t>
  </si>
  <si>
    <t xml:space="preserve"> November  1939     (k = 0.60)</t>
  </si>
  <si>
    <t xml:space="preserve">  1  01 23      5   63   67.8      3   21   30.6        8   84   98.4</t>
  </si>
  <si>
    <t xml:space="preserve">  3  00 39      3   45   45.0      5   53   61.8        8   98  106.8</t>
  </si>
  <si>
    <t xml:space="preserve">  5  01 26      3   33   37.8      5   59   65.4        8   92  103.2</t>
  </si>
  <si>
    <t xml:space="preserve">  7  03 17      4   26   39.6      4   40   48.0        8   66   87.6</t>
  </si>
  <si>
    <t xml:space="preserve">  8  00 36      3   19   29.4      5   36   51.6        8   55   81.0</t>
  </si>
  <si>
    <t xml:space="preserve">  9  00 54      1    2    7.2      5   27   46.2        6   29   53.4</t>
  </si>
  <si>
    <t xml:space="preserve"> 11  02 15      3   37   40.2      4   24   38.4        7   61   78.6</t>
  </si>
  <si>
    <t xml:space="preserve"> 12  01 36      4   50   54.0      3   24   32.4        7   74   86.4</t>
  </si>
  <si>
    <t xml:space="preserve"> 13  01 24      5   50   60.0      2   32   31.2        7   82   91.2</t>
  </si>
  <si>
    <t xml:space="preserve"> 15  00 31      3   38   40.8      2   40   36.0        5   78   76.8</t>
  </si>
  <si>
    <t xml:space="preserve"> 16  01 32      3   52   49.2      4   68   64.8        7  120  114.0</t>
  </si>
  <si>
    <t xml:space="preserve"> 21  00 30      1   11   12.6      4   46   51.6        5   57   64.2</t>
  </si>
  <si>
    <t xml:space="preserve"> 23  02 22      2   19   23.4      4   35   45.0        6   54   68.4</t>
  </si>
  <si>
    <t xml:space="preserve"> 25  02 38      2   22   25.2      5   29   47.4        7   51   72.6</t>
  </si>
  <si>
    <t xml:space="preserve"> 26  01 47      2   16   21.6      5   29   47.4        7   45   69.0</t>
  </si>
  <si>
    <t xml:space="preserve"> 27  00 43      1    3    7.8      7   42   67.2        8   45   75.0</t>
  </si>
  <si>
    <t xml:space="preserve"> 28  00 37      1    3    7.8      6   28   52.8        7   31   60.6</t>
  </si>
  <si>
    <t xml:space="preserve"> 29  00 40      0    0    0.0      4   26   39.6        4   26   39.6</t>
  </si>
  <si>
    <t xml:space="preserve"> 30  00 35      0    0    0.0      4   47   52.2        4   47   52.2</t>
  </si>
  <si>
    <t xml:space="preserve"> Monthly Mean            30.0               47.9                 77.8</t>
  </si>
  <si>
    <t xml:space="preserve"> December  1939     (k = 0.60)</t>
  </si>
  <si>
    <t xml:space="preserve">  1  01 23      3   12   25.2      3   71   60.6        6   83   85.8</t>
  </si>
  <si>
    <t xml:space="preserve">  2  00 56      1    3    7.8      6   45   63.0        7   48   70.8</t>
  </si>
  <si>
    <t xml:space="preserve">  3  01 16      2    8   16.8      5   30   48.0        7   38   64.8</t>
  </si>
  <si>
    <t xml:space="preserve">  4  04 25      1    2    7.2      4   18   34.8        5   20   42.0</t>
  </si>
  <si>
    <t xml:space="preserve">  5  00 28      2    5   15.0      2    7   16.2        4   12   31.2</t>
  </si>
  <si>
    <t xml:space="preserve">  8  01 52      0    0    0.0      3   29   35.4        3   29   35.4</t>
  </si>
  <si>
    <t xml:space="preserve">  9  00 42      2    7   16.2      2   19   23.4        4   26   39.6</t>
  </si>
  <si>
    <t xml:space="preserve"> 10  01 00      2    7   16.2      3   31   36.6        5   38   52.8</t>
  </si>
  <si>
    <t xml:space="preserve"> 11  04 37      3   12   25.2      2   25   27.0        5   37   52.2</t>
  </si>
  <si>
    <t xml:space="preserve"> 12  00 59      4   18   34.8      3   10   24.0        7   28   58.8</t>
  </si>
  <si>
    <t xml:space="preserve"> 13  05 29      5   28   46.8      2    6   15.6        7   34   62.4</t>
  </si>
  <si>
    <t xml:space="preserve"> 14  00 43      6   38   58.8      1    3    7.8        7   41   66.6</t>
  </si>
  <si>
    <t xml:space="preserve"> 15  01 00      5   33   49.8      2    9   17.4        7   42   67.2</t>
  </si>
  <si>
    <t xml:space="preserve"> 17  02 50      3   45   45.0      3   13   25.8        6   58   70.8</t>
  </si>
  <si>
    <t xml:space="preserve"> 18  00 57      2   34   32.4      4   13   31.8        6   47   64.2</t>
  </si>
  <si>
    <t xml:space="preserve"> 19  00 36      3   38   40.8      2    6   15.6        5   44   56.4</t>
  </si>
  <si>
    <t xml:space="preserve"> 20  04 54      3   33   37.8      2   11   18.6        5   44   56.4</t>
  </si>
  <si>
    <t xml:space="preserve"> 21  00 45      3   24   32.4      3   19   29.4        6   43   61.8</t>
  </si>
  <si>
    <t xml:space="preserve"> 22  04 08      2    9   17.4      4   21   36.6        6   30   54.0</t>
  </si>
  <si>
    <t xml:space="preserve"> 23  03 40      2    8   16.8      3   21   30.6        5   29   47.4</t>
  </si>
  <si>
    <t xml:space="preserve"> 24  00 40      0    0    0.0      7   56   75.6        7   56   75.6</t>
  </si>
  <si>
    <t xml:space="preserve"> 25  01 50      1    2    7.2      4   20   36.0        5   22   43.2</t>
  </si>
  <si>
    <t xml:space="preserve"> Monthly Mean            25.0               32.3                 57.2</t>
  </si>
  <si>
    <t xml:space="preserve"> January   1938     (k = 0.60)</t>
  </si>
  <si>
    <t xml:space="preserve">  2                                                     8   72   91.2</t>
  </si>
  <si>
    <t xml:space="preserve">  3                                                     7   65   81.0</t>
  </si>
  <si>
    <t xml:space="preserve">  4                                                     5   36   51.6</t>
  </si>
  <si>
    <t xml:space="preserve">  5                                                     6   83   85.8</t>
  </si>
  <si>
    <t xml:space="preserve"> 30                                                     8   58   96.6</t>
  </si>
  <si>
    <t xml:space="preserve"> Monthly Mean                                                    90.9</t>
  </si>
  <si>
    <t xml:space="preserve"> October   1935     (k = 0.70)</t>
  </si>
  <si>
    <t xml:space="preserve">  1                                                     9   76  116.2</t>
  </si>
  <si>
    <t xml:space="preserve">  3                                                     7   74  100.8</t>
  </si>
  <si>
    <t xml:space="preserve">  4                                                     6   78   96.6</t>
  </si>
  <si>
    <t xml:space="preserve">  5                                                     7   78  103.6</t>
  </si>
  <si>
    <t xml:space="preserve">  6                                                     7   76  102.2</t>
  </si>
  <si>
    <t xml:space="preserve">  7                                                     6   59   83.3</t>
  </si>
  <si>
    <t xml:space="preserve"> 12                                                     5   51   70.7</t>
  </si>
  <si>
    <t xml:space="preserve"> 18                                                    11  136  172.2</t>
  </si>
  <si>
    <t xml:space="preserve"> 20                                                     8  154  163.8</t>
  </si>
  <si>
    <t xml:space="preserve"> 21                                                     9  125  150.5</t>
  </si>
  <si>
    <t xml:space="preserve"> 22                                                     8  109  132.3</t>
  </si>
  <si>
    <t xml:space="preserve"> 23                                                     7  123  135.1</t>
  </si>
  <si>
    <t xml:space="preserve"> 24                                                     7  130  140.0</t>
  </si>
  <si>
    <t xml:space="preserve"> 25                                                     5  127  123.9</t>
  </si>
  <si>
    <t xml:space="preserve"> 28                                                     5   73   86.1</t>
  </si>
  <si>
    <t xml:space="preserve"> 29                                                     5   64   79.8</t>
  </si>
  <si>
    <t xml:space="preserve"> 30                                                     3   50   56.0</t>
  </si>
  <si>
    <t xml:space="preserve"> 31                                                     3   35   45.5</t>
  </si>
  <si>
    <t xml:space="preserve"> Monthly Mean                                                   108.8</t>
  </si>
  <si>
    <t xml:space="preserve"> November  1935     (k = 0.70)</t>
  </si>
  <si>
    <t xml:space="preserve">  1                                                     2   18   26.6</t>
  </si>
  <si>
    <t xml:space="preserve">  2                                                     2   32   36.4</t>
  </si>
  <si>
    <t xml:space="preserve">  3                                                     3   44   51.8</t>
  </si>
  <si>
    <t xml:space="preserve">  7                                                     5   88   96.6</t>
  </si>
  <si>
    <t xml:space="preserve">  8                                                     6   90  105.0</t>
  </si>
  <si>
    <t xml:space="preserve">  9                                                     6   96  109.2</t>
  </si>
  <si>
    <t xml:space="preserve"> 10                                                     6  112  120.4</t>
  </si>
  <si>
    <t xml:space="preserve"> 11                                                     6  109  118.3</t>
  </si>
  <si>
    <t xml:space="preserve"> 12                                                     6  117  123.9</t>
  </si>
  <si>
    <t xml:space="preserve"> 13                                                     7  132  141.4</t>
  </si>
  <si>
    <t xml:space="preserve"> 14                                                     8  149  160.3</t>
  </si>
  <si>
    <t xml:space="preserve"> 16                                                     9  174  184.8</t>
  </si>
  <si>
    <t xml:space="preserve"> 18                                                     9  157  172.9</t>
  </si>
  <si>
    <t xml:space="preserve"> 21                                                     8  135  150.5</t>
  </si>
  <si>
    <t xml:space="preserve"> 22                                                     8  115  136.5</t>
  </si>
  <si>
    <t xml:space="preserve"> 19                                                    15  135  171.0</t>
  </si>
  <si>
    <t xml:space="preserve"> 20                                                     8   79   95.4</t>
  </si>
  <si>
    <t xml:space="preserve"> 21                                                    10  106  123.6</t>
  </si>
  <si>
    <t xml:space="preserve"> 22                                                    11   82  115.2</t>
  </si>
  <si>
    <t xml:space="preserve"> 23                                                    10   61   96.6</t>
  </si>
  <si>
    <t xml:space="preserve"> 24                                                     7   92   97.2</t>
  </si>
  <si>
    <t xml:space="preserve"> 25                                                     7   80   90.0</t>
  </si>
  <si>
    <t xml:space="preserve"> 26                                                     9   79  101.4</t>
  </si>
  <si>
    <t xml:space="preserve"> 27                                                     8   81   96.6</t>
  </si>
  <si>
    <t xml:space="preserve"> 28                                                     7   79   89.4</t>
  </si>
  <si>
    <t xml:space="preserve"> Monthly Mean                                                   123.6</t>
  </si>
  <si>
    <t xml:space="preserve"> March     1938     (k = 0.60)</t>
  </si>
  <si>
    <t xml:space="preserve">  1                                                     6   68   76.8</t>
  </si>
  <si>
    <t xml:space="preserve">  4                                                     4   36   45.6</t>
  </si>
  <si>
    <t xml:space="preserve">  9                                                       -</t>
  </si>
  <si>
    <t xml:space="preserve"> 12                                                     9  139  137.4</t>
  </si>
  <si>
    <t xml:space="preserve"> 13                                                       -</t>
  </si>
  <si>
    <t xml:space="preserve"> 15                                                     8  142  133.2</t>
  </si>
  <si>
    <t xml:space="preserve"> 16                                                    15  148  178.8</t>
  </si>
  <si>
    <t xml:space="preserve"> 17                                                    12  145  159.0</t>
  </si>
  <si>
    <t xml:space="preserve"> 18                                                    10  102  121.2</t>
  </si>
  <si>
    <t xml:space="preserve"> 19                                                    10   98  118.8</t>
  </si>
  <si>
    <t xml:space="preserve"> 20                                                     7   59   77.4</t>
  </si>
  <si>
    <t xml:space="preserve"> 21                                                     6   62   73.2</t>
  </si>
  <si>
    <t xml:space="preserve"> 24                                                       -</t>
  </si>
  <si>
    <t xml:space="preserve"> 25                                                     4   42   49.2</t>
  </si>
  <si>
    <t xml:space="preserve"> 26                                                     4   38   46.8</t>
  </si>
  <si>
    <t xml:space="preserve"> 28                                                       -</t>
  </si>
  <si>
    <t xml:space="preserve"> 29                                                     5   73   73.8</t>
  </si>
  <si>
    <t xml:space="preserve"> 30                                                     5   88   82.8</t>
  </si>
  <si>
    <t xml:space="preserve"> 31                                                     7   86   93.6</t>
  </si>
  <si>
    <t xml:space="preserve"> Monthly Mean                                                    97.8</t>
  </si>
  <si>
    <t xml:space="preserve"> April     1938     (k = 0.60)</t>
  </si>
  <si>
    <t xml:space="preserve">  1                                                     8  104  110.4</t>
  </si>
  <si>
    <t xml:space="preserve">  2                                                     8  102  109.2</t>
  </si>
  <si>
    <t xml:space="preserve">  4                                                     8   79   95.4</t>
  </si>
  <si>
    <t xml:space="preserve"> 31                                                     1    6   10.4</t>
  </si>
  <si>
    <t xml:space="preserve"> Monthly Mean                                                     3.0</t>
  </si>
  <si>
    <t xml:space="preserve"> February  1934     (k = 0.65)</t>
  </si>
  <si>
    <t xml:space="preserve">  1                                                     1    6   10.4</t>
  </si>
  <si>
    <t xml:space="preserve">  3                                                     1    4    9.1</t>
  </si>
  <si>
    <t xml:space="preserve">  4                                                     1    2    7.8</t>
  </si>
  <si>
    <t xml:space="preserve">  6                                                     1    2    7.8</t>
  </si>
  <si>
    <t xml:space="preserve">  7                                                     2    6   16.9</t>
  </si>
  <si>
    <t xml:space="preserve">  8                                                     1    5    9.8</t>
  </si>
  <si>
    <t xml:space="preserve">  9                                                     2    4   15.6</t>
  </si>
  <si>
    <t xml:space="preserve"> 10                                                     1    2    7.8</t>
  </si>
  <si>
    <t xml:space="preserve"> 11                                                     1    3    8.4</t>
  </si>
  <si>
    <t xml:space="preserve"> 12                                                     1    3    8.4</t>
  </si>
  <si>
    <t xml:space="preserve"> 14                                                     1    5    9.8</t>
  </si>
  <si>
    <t xml:space="preserve"> 15                                                     1    4    9.1</t>
  </si>
  <si>
    <t xml:space="preserve"> 16                                                     1    4    9.1</t>
  </si>
  <si>
    <t xml:space="preserve"> 18                                                     1    3    8.4</t>
  </si>
  <si>
    <t xml:space="preserve"> 19                                                     1    3    8.4</t>
  </si>
  <si>
    <t xml:space="preserve"> 20                                                     1    1    7.1</t>
  </si>
  <si>
    <t xml:space="preserve"> 24                                                     1    5    9.8</t>
  </si>
  <si>
    <t xml:space="preserve"> 25                                                     1    2    7.8</t>
  </si>
  <si>
    <t xml:space="preserve"> Monthly Mean                                                     7.4</t>
  </si>
  <si>
    <t xml:space="preserve"> March     1934     (k = 0.65)</t>
  </si>
  <si>
    <t xml:space="preserve">  7                                                     1    2    7.8</t>
  </si>
  <si>
    <t xml:space="preserve">  8                                                     1    4    9.1</t>
  </si>
  <si>
    <t xml:space="preserve">  9                                                     1    6   10.4</t>
  </si>
  <si>
    <t xml:space="preserve"> 10                                                     1    6   10.4</t>
  </si>
  <si>
    <t xml:space="preserve"> 11                                                     1    4    9.1</t>
  </si>
  <si>
    <t xml:space="preserve"> 15                                                     1    2    7.8</t>
  </si>
  <si>
    <t xml:space="preserve"> 30                                                     1    2    7.8</t>
  </si>
  <si>
    <t xml:space="preserve"> Monthly Mean                                                     3.5</t>
  </si>
  <si>
    <t xml:space="preserve"> April     1934     (k = 0.65)</t>
  </si>
  <si>
    <t xml:space="preserve">  2                                                     1    6   10.4</t>
  </si>
  <si>
    <t xml:space="preserve">  4                                                     1    6   10.4</t>
  </si>
  <si>
    <t xml:space="preserve"> 17                                                     2   21   26.6</t>
  </si>
  <si>
    <t xml:space="preserve"> 18                                                     2   30   32.5</t>
  </si>
  <si>
    <t xml:space="preserve"> 19                                                     2   25   29.2</t>
  </si>
  <si>
    <t xml:space="preserve"> 20                                                     1   15   16.2</t>
  </si>
  <si>
    <t xml:space="preserve"> 22                                                     1   12   14.3</t>
  </si>
  <si>
    <t xml:space="preserve"> 23                                                     1    9   12.3</t>
  </si>
  <si>
    <t xml:space="preserve"> 25                                                     1    5    9.8</t>
  </si>
  <si>
    <t xml:space="preserve"> 26                                                     1    5    9.8</t>
  </si>
  <si>
    <t xml:space="preserve"> May       1934     (k = 0.65)</t>
  </si>
  <si>
    <t xml:space="preserve">  1                                                     1    2    7.8</t>
  </si>
  <si>
    <t xml:space="preserve">  4                                                     1    3    8.4</t>
  </si>
  <si>
    <t xml:space="preserve">  5                                                     1   18   18.2</t>
  </si>
  <si>
    <t xml:space="preserve">  6                                                     1   25   22.8</t>
  </si>
  <si>
    <t xml:space="preserve">  7                                                     1   25   22.8</t>
  </si>
  <si>
    <t xml:space="preserve">  8                                                     1   23   21.4</t>
  </si>
  <si>
    <t xml:space="preserve">  9                                                     2   21   26.6</t>
  </si>
  <si>
    <t xml:space="preserve"> 14                                                     1   19   18.8</t>
  </si>
  <si>
    <t xml:space="preserve"> 15                                                     1   23   21.4</t>
  </si>
  <si>
    <t xml:space="preserve"> 16                                                     1   31   26.6</t>
  </si>
  <si>
    <t xml:space="preserve"> 17                                                     2   36   36.4</t>
  </si>
  <si>
    <t xml:space="preserve"> 18                                                     2   40   39.0</t>
  </si>
  <si>
    <t xml:space="preserve"> 19                                                     2   44   41.6</t>
  </si>
  <si>
    <t xml:space="preserve"> 20                                                     2   42   40.3</t>
  </si>
  <si>
    <t xml:space="preserve"> 23                                                     3   21   33.1</t>
  </si>
  <si>
    <t xml:space="preserve"> 25                                                     2   15   22.8</t>
  </si>
  <si>
    <t xml:space="preserve"> 26                                                     2   11   20.1</t>
  </si>
  <si>
    <t xml:space="preserve"> 27                                                     2   12   20.8</t>
  </si>
  <si>
    <t xml:space="preserve"> 29                                                     1    4    9.1</t>
  </si>
  <si>
    <t xml:space="preserve"> 30                                                     0    0    0.0</t>
  </si>
  <si>
    <t xml:space="preserve"> Monthly Mean                                                    20.8</t>
  </si>
  <si>
    <t xml:space="preserve"> June      1934     (k = 0.65)</t>
  </si>
  <si>
    <t xml:space="preserve"> 20                                                    13  151  168.6</t>
  </si>
  <si>
    <t xml:space="preserve"> 21                                                    10  111  126.6</t>
  </si>
  <si>
    <t xml:space="preserve"> 22                                                    10  103  121.8</t>
  </si>
  <si>
    <t xml:space="preserve"> 23                                                    13  103  139.8</t>
  </si>
  <si>
    <t xml:space="preserve"> 24                                                    13  193  193.8</t>
  </si>
  <si>
    <t xml:space="preserve"> 25                                                    15  232  229.2</t>
  </si>
  <si>
    <t xml:space="preserve"> 26                                                    13  254  230.4</t>
  </si>
  <si>
    <t xml:space="preserve"> 29                                                    12  174  176.4</t>
  </si>
  <si>
    <t xml:space="preserve"> 30                                                    12  137  154.2</t>
  </si>
  <si>
    <t xml:space="preserve"> Monthly Mean                                                   175.7</t>
  </si>
  <si>
    <t xml:space="preserve"> August    1938     (k = 0.60)</t>
  </si>
  <si>
    <t xml:space="preserve">  4                                                    12  102  133.2</t>
  </si>
  <si>
    <t xml:space="preserve">  5                                                    14  140  168.0</t>
  </si>
  <si>
    <t xml:space="preserve">  6                                                    13  158  172.8</t>
  </si>
  <si>
    <t xml:space="preserve"> 10                                                    13  184  188.4</t>
  </si>
  <si>
    <t xml:space="preserve"> 11                                                    14  210  210.0</t>
  </si>
  <si>
    <t xml:space="preserve"> 12                                                    13  212  205.2</t>
  </si>
  <si>
    <t xml:space="preserve"> 13                                                    13  137  160.2</t>
  </si>
  <si>
    <t xml:space="preserve"> 14                                                     8  124  122.4</t>
  </si>
  <si>
    <t xml:space="preserve"> 15                                                     8  141  132.6</t>
  </si>
  <si>
    <t xml:space="preserve"> 16                                                    13  143  163.8</t>
  </si>
  <si>
    <t xml:space="preserve"> 17                                                    12  130  150.0</t>
  </si>
  <si>
    <t xml:space="preserve"> 19                                                     9  149  143.4</t>
  </si>
  <si>
    <t xml:space="preserve"> 20                                                    12  127  148.2</t>
  </si>
  <si>
    <t xml:space="preserve"> 21                                                     9   54   86.4</t>
  </si>
  <si>
    <t xml:space="preserve"> 22                                                     8   56   81.6</t>
  </si>
  <si>
    <t xml:space="preserve"> 23                                                     9   66   93.6</t>
  </si>
  <si>
    <t xml:space="preserve"> 28                                                     6   67   76.2</t>
  </si>
  <si>
    <t xml:space="preserve"> 29                                                    11  122  139.2</t>
  </si>
  <si>
    <t xml:space="preserve"> Monthly Mean                                                   143.1</t>
  </si>
  <si>
    <t xml:space="preserve"> September 1938     (k = 0.60)</t>
  </si>
  <si>
    <t xml:space="preserve">  1                                                    10  141  144.6</t>
  </si>
  <si>
    <t xml:space="preserve">  4                                                    10  254  212.4</t>
  </si>
  <si>
    <t xml:space="preserve">  6                                                    12  229  209.4</t>
  </si>
  <si>
    <t xml:space="preserve">  7                                                    11  194  182.4</t>
  </si>
  <si>
    <t xml:space="preserve">  8                                                     7  151  132.6</t>
  </si>
  <si>
    <t xml:space="preserve">  9                                                     8  151  138.6</t>
  </si>
  <si>
    <t xml:space="preserve"> 10                                                    11   96  123.6</t>
  </si>
  <si>
    <t xml:space="preserve"> 11                                                     9   79  101.4</t>
  </si>
  <si>
    <t xml:space="preserve"> 12                                                     7   41   66.6</t>
  </si>
  <si>
    <t xml:space="preserve"> 13                                                     7   49   71.4</t>
  </si>
  <si>
    <t xml:space="preserve"> 14                                                     9   83  103.8</t>
  </si>
  <si>
    <t xml:space="preserve"> 15                                                     7   84   92.4</t>
  </si>
  <si>
    <t xml:space="preserve"> 17                                                     8   74   92.4</t>
  </si>
  <si>
    <t xml:space="preserve"> 18                                                     7   72   85.2</t>
  </si>
  <si>
    <t xml:space="preserve"> 19                                                     8   58   82.8</t>
  </si>
  <si>
    <t xml:space="preserve"> 21                                                     9   65   93.0</t>
  </si>
  <si>
    <t xml:space="preserve"> 22                                                     9   70   96.0</t>
  </si>
  <si>
    <t xml:space="preserve"> 25                                                    10  163  157.8</t>
  </si>
  <si>
    <t xml:space="preserve"> 26                                                    11  196  183.6</t>
  </si>
  <si>
    <t xml:space="preserve"> 29                                                    12  206  195.6</t>
  </si>
  <si>
    <t xml:space="preserve"> Monthly Mean                                                   128.3</t>
  </si>
  <si>
    <t xml:space="preserve"> October   1938     (k = 0.60)</t>
  </si>
  <si>
    <t xml:space="preserve">  1                                                    14  129  161.4</t>
  </si>
  <si>
    <t xml:space="preserve">  2                                                    12  116  141.6</t>
  </si>
  <si>
    <t xml:space="preserve">  3                                                    10   81  108.6</t>
  </si>
  <si>
    <t xml:space="preserve">  5                                                    10   82  109.2</t>
  </si>
  <si>
    <t xml:space="preserve">  6                                                    10   98  118.8</t>
  </si>
  <si>
    <t xml:space="preserve">  8                                                     8  130  126.0</t>
  </si>
  <si>
    <t xml:space="preserve">  9                                                     8  155  141.0</t>
  </si>
  <si>
    <t xml:space="preserve"> 10                                                     8  146  135.6</t>
  </si>
  <si>
    <t xml:space="preserve"> 11                                                    10  233  199.8</t>
  </si>
  <si>
    <t xml:space="preserve"> 14                                                     7  141  126.6</t>
  </si>
  <si>
    <t xml:space="preserve"> 17                                                     7  103  103.8</t>
  </si>
  <si>
    <t xml:space="preserve"> 19                                                     3   17   28.2</t>
  </si>
  <si>
    <t xml:space="preserve"> 24                                                     6   73   79.8</t>
  </si>
  <si>
    <t xml:space="preserve"> 25                                                     6   79   83.4</t>
  </si>
  <si>
    <t xml:space="preserve"> 26                                                     9   98  112.8</t>
  </si>
  <si>
    <t xml:space="preserve"> 27                                                    14  111  150.6</t>
  </si>
  <si>
    <t xml:space="preserve"> 28                                                    16  155  189.0</t>
  </si>
  <si>
    <t xml:space="preserve"> 29                                                    14  193  199.8</t>
  </si>
  <si>
    <t xml:space="preserve"> 31                                                    14  116  153.6</t>
  </si>
  <si>
    <t xml:space="preserve"> Monthly Mean                                                   130.0</t>
  </si>
  <si>
    <t xml:space="preserve"> November  1938     (k = 0.60)</t>
  </si>
  <si>
    <t xml:space="preserve">  2                                                    14  110  150.0</t>
  </si>
  <si>
    <t xml:space="preserve">  4                                                    13   90  132.0</t>
  </si>
  <si>
    <t xml:space="preserve">  5                                                    18  113  175.8</t>
  </si>
  <si>
    <t xml:space="preserve">  6                                                    16  104  158.4</t>
  </si>
  <si>
    <t xml:space="preserve">  7                                                    17  163  199.8</t>
  </si>
  <si>
    <t xml:space="preserve">  8                                                    11  201  186.6</t>
  </si>
  <si>
    <t xml:space="preserve">  9                                                    12  196  189.6</t>
  </si>
  <si>
    <t xml:space="preserve"> 10                                                     9  169  155.4</t>
  </si>
  <si>
    <t xml:space="preserve"> 13                                                     9  152  145.2</t>
  </si>
  <si>
    <t xml:space="preserve">  9                                                     2   37   37.0</t>
  </si>
  <si>
    <t xml:space="preserve"> 10                                                     2   28   31.2</t>
  </si>
  <si>
    <t xml:space="preserve"> 13                                                     1    5    9.8</t>
  </si>
  <si>
    <t xml:space="preserve"> 14                                                     1    2    7.8</t>
  </si>
  <si>
    <t xml:space="preserve"> 28                                                     2    3   14.9</t>
  </si>
  <si>
    <t xml:space="preserve"> Monthly Mean                                                    19.1</t>
  </si>
  <si>
    <t xml:space="preserve"> March     1933     (k = 0.65)</t>
  </si>
  <si>
    <t xml:space="preserve">  4                                                     1    7   11.0</t>
  </si>
  <si>
    <t xml:space="preserve">  7                                                     1    5    9.8</t>
  </si>
  <si>
    <t xml:space="preserve">  8                                                     1    3    8.4</t>
  </si>
  <si>
    <t xml:space="preserve">  9                                                     1    5    9.8</t>
  </si>
  <si>
    <t xml:space="preserve"> 22                                                     1    2    7.8</t>
  </si>
  <si>
    <t xml:space="preserve"> 23                                                     1    6   10.4</t>
  </si>
  <si>
    <t xml:space="preserve"> 24                                                     1    8   11.7</t>
  </si>
  <si>
    <t xml:space="preserve"> 28                                                     2   14   22.1</t>
  </si>
  <si>
    <t xml:space="preserve"> 29                                                     2    8   18.2</t>
  </si>
  <si>
    <t xml:space="preserve"> 30                                                     2    7   17.5</t>
  </si>
  <si>
    <t xml:space="preserve"> April     1933     (k = 0.65)</t>
  </si>
  <si>
    <t xml:space="preserve">  1                                                     1    5    9.8</t>
  </si>
  <si>
    <t xml:space="preserve">  2                                                     1    3    8.4</t>
  </si>
  <si>
    <t xml:space="preserve"> 18                                                     1    6   10.4</t>
  </si>
  <si>
    <t xml:space="preserve"> Monthly Mean                                                     2.2</t>
  </si>
  <si>
    <t xml:space="preserve"> May       1933     (k = 0.65)</t>
  </si>
  <si>
    <t xml:space="preserve"> 23                                                     1    4    9.1</t>
  </si>
  <si>
    <t xml:space="preserve"> Monthly Mean                                                     1.0</t>
  </si>
  <si>
    <t xml:space="preserve"> June      1933     (k = 0.65)</t>
  </si>
  <si>
    <t xml:space="preserve">  3                                                     1    1    7.1</t>
  </si>
  <si>
    <t xml:space="preserve">  5                                                     1    2    7.8</t>
  </si>
  <si>
    <t xml:space="preserve"> 17                                                     1    5    9.8</t>
  </si>
  <si>
    <t xml:space="preserve"> 20                                                     1    2    7.8</t>
  </si>
  <si>
    <t xml:space="preserve"> Monthly Mean                                                     4.2</t>
  </si>
  <si>
    <t xml:space="preserve"> July      1933     (k = 0.65)</t>
  </si>
  <si>
    <t xml:space="preserve">  8                                                     2    6   16.9</t>
  </si>
  <si>
    <t xml:space="preserve"> 11                                                     1    7   11.0</t>
  </si>
  <si>
    <t xml:space="preserve"> 12                                                     1    5    9.8</t>
  </si>
  <si>
    <t xml:space="preserve"> Monthly Mean                                                     3.2</t>
  </si>
  <si>
    <t xml:space="preserve"> August    1933     (k = 0.65)</t>
  </si>
  <si>
    <t xml:space="preserve"> Monthly Mean                                                     0.0</t>
  </si>
  <si>
    <t xml:space="preserve"> September 1933     (k = 0.65)</t>
  </si>
  <si>
    <t xml:space="preserve">  2                                                     1    1    7.1</t>
  </si>
  <si>
    <t xml:space="preserve">  6                                                     1    3    8.4</t>
  </si>
  <si>
    <t xml:space="preserve">  9                                                     1    8   11.7</t>
  </si>
  <si>
    <t xml:space="preserve"> 11                                                     1    1    7.1</t>
  </si>
  <si>
    <t xml:space="preserve"> 22                                                     1    7   11.0</t>
  </si>
  <si>
    <t xml:space="preserve"> 24                                                     1    2    7.8</t>
  </si>
  <si>
    <t xml:space="preserve"> 25                                                     1    1    7.1</t>
  </si>
  <si>
    <t xml:space="preserve"> Monthly Mean                                                     5.6</t>
  </si>
  <si>
    <t xml:space="preserve"> October   1933     (k = 0.65)</t>
  </si>
  <si>
    <t xml:space="preserve"> 26                                                     1    8   11.7</t>
  </si>
  <si>
    <t xml:space="preserve"> 27                                                     1   13   14.9</t>
  </si>
  <si>
    <t xml:space="preserve"> 28                                                     1    9   12.3</t>
  </si>
  <si>
    <t xml:space="preserve"> 29                                                     2   12   20.8</t>
  </si>
  <si>
    <t xml:space="preserve"> Monthly Mean                                                     3.9</t>
  </si>
  <si>
    <t xml:space="preserve"> November  1933     (k = 0.65)</t>
  </si>
  <si>
    <t xml:space="preserve">  2                                                     1    2    7.8</t>
  </si>
  <si>
    <t xml:space="preserve"> Monthly Mean                                                     0.9</t>
  </si>
  <si>
    <t xml:space="preserve"> December  1933     (k = 0.65)</t>
  </si>
  <si>
    <t>January   1932     (k = 0.65)</t>
  </si>
  <si>
    <t xml:space="preserve">  2                                                     3   18   31.2</t>
  </si>
  <si>
    <t xml:space="preserve">  3                                                     3   11   26.6</t>
  </si>
  <si>
    <t xml:space="preserve"> 24                                                     9  106  117.6</t>
  </si>
  <si>
    <t xml:space="preserve"> 27                                                    13  120  150.0</t>
  </si>
  <si>
    <t xml:space="preserve"> 28                                                    14  142  169.2</t>
  </si>
  <si>
    <t xml:space="preserve"> 31                                                    16  187  208.2</t>
  </si>
  <si>
    <t xml:space="preserve"> Monthly Mean                                                    98.1</t>
  </si>
  <si>
    <t xml:space="preserve"> February  1937     (k = 0.60)</t>
  </si>
  <si>
    <t xml:space="preserve">  3                                                    19  140  198.0</t>
  </si>
  <si>
    <t xml:space="preserve">  4                                                    19  115  183.0</t>
  </si>
  <si>
    <t xml:space="preserve">  5                                                    15   75  135.0</t>
  </si>
  <si>
    <t xml:space="preserve">  9                                                    11   33   85.8</t>
  </si>
  <si>
    <t xml:space="preserve"> 10                                                    10   49   89.4</t>
  </si>
  <si>
    <t xml:space="preserve"> 14                                                     6   50   66.0</t>
  </si>
  <si>
    <t xml:space="preserve"> 15                                                     9   63   91.8</t>
  </si>
  <si>
    <t xml:space="preserve"> 16                                                     9   62   91.2</t>
  </si>
  <si>
    <t xml:space="preserve"> 17                                                     9   65   93.0</t>
  </si>
  <si>
    <t xml:space="preserve"> 18                                                    10   60   96.0</t>
  </si>
  <si>
    <t xml:space="preserve"> 19                                                     8   60   84.0</t>
  </si>
  <si>
    <t xml:space="preserve"> 20                                                     9   75   99.0</t>
  </si>
  <si>
    <t xml:space="preserve"> 21                                                    12  105  135.0</t>
  </si>
  <si>
    <t xml:space="preserve"> 24                                                    14  119  155.4</t>
  </si>
  <si>
    <t xml:space="preserve"> 27                                                    12   98  130.8</t>
  </si>
  <si>
    <t xml:space="preserve"> 28                                                    13  114  146.4</t>
  </si>
  <si>
    <t xml:space="preserve"> Monthly Mean                                                   117.5</t>
  </si>
  <si>
    <t xml:space="preserve"> March     1937     (k = 0.60)</t>
  </si>
  <si>
    <t xml:space="preserve">  4                                                    10   55   93.0</t>
  </si>
  <si>
    <t xml:space="preserve"> 13                                                     6   47   64.2</t>
  </si>
  <si>
    <t xml:space="preserve"> 16                                                     3   21   30.6</t>
  </si>
  <si>
    <t xml:space="preserve"> 17                                                     2   16   21.6</t>
  </si>
  <si>
    <t xml:space="preserve"> 18                                                     4   18   34.8</t>
  </si>
  <si>
    <t xml:space="preserve"> 19                                                     6   26   51.6</t>
  </si>
  <si>
    <t xml:space="preserve"> 21                                                     7   30   60.0</t>
  </si>
  <si>
    <t xml:space="preserve"> 22                                                     9   44   80.4</t>
  </si>
  <si>
    <t xml:space="preserve"> 23                                                    11   60  102.0</t>
  </si>
  <si>
    <t xml:space="preserve"> 26                                                     8   50   78.0</t>
  </si>
  <si>
    <t xml:space="preserve"> 27                                                     9   71   96.6</t>
  </si>
  <si>
    <t xml:space="preserve"> 28                                                     8   81   96.6</t>
  </si>
  <si>
    <t xml:space="preserve"> 29                                                     9   84  104.4</t>
  </si>
  <si>
    <t xml:space="preserve"> Monthly Mean                                                    70.3</t>
  </si>
  <si>
    <t xml:space="preserve"> April     1937     (k = 0.60)</t>
  </si>
  <si>
    <t xml:space="preserve">  1                                                    10   98  118.8</t>
  </si>
  <si>
    <t xml:space="preserve">  3                                                    10   79  107.4</t>
  </si>
  <si>
    <t xml:space="preserve">  5                                                    11  102  127.2</t>
  </si>
  <si>
    <t xml:space="preserve">  6                                                     6   74   80.4</t>
  </si>
  <si>
    <t xml:space="preserve">  7                                                     8   68   88.8</t>
  </si>
  <si>
    <t xml:space="preserve">  8                                                     9   70   96.0</t>
  </si>
  <si>
    <t xml:space="preserve"> 10                                                     6   48   64.8</t>
  </si>
  <si>
    <t xml:space="preserve"> 11                                                     7   49   71.4</t>
  </si>
  <si>
    <t xml:space="preserve"> 14                                                     5   24   44.4</t>
  </si>
  <si>
    <t xml:space="preserve"> 15                                                     5   23   43.8</t>
  </si>
  <si>
    <t xml:space="preserve"> 16                                                     5   53   61.8</t>
  </si>
  <si>
    <t xml:space="preserve"> 17                                                     5   48   58.8</t>
  </si>
  <si>
    <t xml:space="preserve"> 18                                                     7   47   70.2</t>
  </si>
  <si>
    <t xml:space="preserve"> 20                                                    10   75  105.0</t>
  </si>
  <si>
    <t xml:space="preserve"> 21                                                     8   85   99.0</t>
  </si>
  <si>
    <t xml:space="preserve"> 24                                                     8  144  134.4</t>
  </si>
  <si>
    <t xml:space="preserve"> Monthly Mean                                                     8.3</t>
  </si>
  <si>
    <t xml:space="preserve"> May       1932     (k = 0.65)</t>
  </si>
  <si>
    <t xml:space="preserve">  1                                                     1    7   11.0</t>
  </si>
  <si>
    <t xml:space="preserve"> 13                                                     3    6   23.4</t>
  </si>
  <si>
    <t xml:space="preserve"> 15                                                     3   11   26.6</t>
  </si>
  <si>
    <t xml:space="preserve"> 17                                                     3   14   28.6</t>
  </si>
  <si>
    <t xml:space="preserve"> 18                                                     3   16   29.9</t>
  </si>
  <si>
    <t xml:space="preserve"> 19                                                     3   20   32.5</t>
  </si>
  <si>
    <t xml:space="preserve"> 24                                                     3   13   27.9</t>
  </si>
  <si>
    <t xml:space="preserve"> 25                                                     2   11   20.1</t>
  </si>
  <si>
    <t xml:space="preserve"> 27                                                     2   10   19.5</t>
  </si>
  <si>
    <t xml:space="preserve"> 28                                                     2    6   16.9</t>
  </si>
  <si>
    <t xml:space="preserve"> 29                                                     1    6   10.4</t>
  </si>
  <si>
    <t xml:space="preserve"> 30                                                     1    8   11.7</t>
  </si>
  <si>
    <t xml:space="preserve"> Monthly Mean                                                    14.4</t>
  </si>
  <si>
    <t xml:space="preserve"> June      1932     (k = 0.65)</t>
  </si>
  <si>
    <t xml:space="preserve">  9                                                     2   20   26.0</t>
  </si>
  <si>
    <t xml:space="preserve"> 10                                                     2   18   24.7</t>
  </si>
  <si>
    <t xml:space="preserve"> 11                                                     2   10   19.5</t>
  </si>
  <si>
    <t xml:space="preserve"> 19                                                     1   11   13.6</t>
  </si>
  <si>
    <t xml:space="preserve"> 25                                                     2   24   28.6</t>
  </si>
  <si>
    <t xml:space="preserve"> 26                                                     2   25   29.2</t>
  </si>
  <si>
    <t xml:space="preserve"> 30                                                     2   12   20.8</t>
  </si>
  <si>
    <t xml:space="preserve"> Monthly Mean                                                    18.3</t>
  </si>
  <si>
    <t xml:space="preserve"> July      1932     (k = 0.65)</t>
  </si>
  <si>
    <t xml:space="preserve">  3                                                     2   23   27.9</t>
  </si>
  <si>
    <t xml:space="preserve">  4                                                     1   17   17.5</t>
  </si>
  <si>
    <t xml:space="preserve">  5                                                     1   15   16.2</t>
  </si>
  <si>
    <t xml:space="preserve"> 14                                                     1    8   11.7</t>
  </si>
  <si>
    <t xml:space="preserve"> 27                                                     1    5    9.8</t>
  </si>
  <si>
    <t xml:space="preserve"> 28                                                     1   14   15.6</t>
  </si>
  <si>
    <t xml:space="preserve"> 29                                                     1    8   11.7</t>
  </si>
  <si>
    <t xml:space="preserve"> 31                                                     1    5    9.8</t>
  </si>
  <si>
    <t xml:space="preserve"> Monthly Mean                                                     8.0</t>
  </si>
  <si>
    <t xml:space="preserve"> August    1932     (k = 0.65)</t>
  </si>
  <si>
    <t xml:space="preserve">  1                                                     1    9   12.3</t>
  </si>
  <si>
    <t xml:space="preserve">  2                                                     1    9   12.3</t>
  </si>
  <si>
    <t xml:space="preserve">  4                                                     1   15   16.2</t>
  </si>
  <si>
    <t xml:space="preserve">  6                                                     1    8   11.7</t>
  </si>
  <si>
    <t xml:space="preserve"> 25                                                     2   30   32.5</t>
  </si>
  <si>
    <t xml:space="preserve"> 29                                                     2   18   24.7</t>
  </si>
  <si>
    <t xml:space="preserve"> 30                                                     2    8   18.2</t>
  </si>
  <si>
    <t xml:space="preserve"> 31                                                     2   11   20.1</t>
  </si>
  <si>
    <t xml:space="preserve"> Monthly Mean                                                     8.6</t>
  </si>
  <si>
    <t xml:space="preserve"> September 1932     (k = 0.65)</t>
  </si>
  <si>
    <t xml:space="preserve">  1                                                     1   15   16.2</t>
  </si>
  <si>
    <t xml:space="preserve">  3                                                     2   17   24.0</t>
  </si>
  <si>
    <t xml:space="preserve">  4                                                     2   14   22.1</t>
  </si>
  <si>
    <t xml:space="preserve">  5                                                     2    4   15.6</t>
  </si>
  <si>
    <t xml:space="preserve"> 21                                                     1    7   11.0</t>
  </si>
  <si>
    <t xml:space="preserve"> Monthly Mean                                                     8.1</t>
  </si>
  <si>
    <t xml:space="preserve"> October   1932     (k = 0.65)</t>
  </si>
  <si>
    <t xml:space="preserve"> 17                                                     1   11   13.6</t>
  </si>
  <si>
    <t xml:space="preserve"> 18                                                     2    6   16.9</t>
  </si>
  <si>
    <t xml:space="preserve"> 20                                                     2   17   24.0</t>
  </si>
  <si>
    <t xml:space="preserve"> 24                                                     1   11   13.6</t>
  </si>
  <si>
    <t xml:space="preserve"> 26                                                     1    7   11.0</t>
  </si>
  <si>
    <t xml:space="preserve"> 27                                                     1    6   10.4</t>
  </si>
  <si>
    <t xml:space="preserve"> Monthly Mean                                                     6.9</t>
  </si>
  <si>
    <t xml:space="preserve"> November  1932     (k = 0.65)</t>
  </si>
  <si>
    <t xml:space="preserve">  1                                                     1    3    8.4</t>
  </si>
  <si>
    <t xml:space="preserve">  3                                                     1    9   12.3</t>
  </si>
  <si>
    <t xml:space="preserve"> 28                                                     9  129  131.4</t>
  </si>
  <si>
    <t xml:space="preserve"> Monthly Mean                                                   134.4</t>
  </si>
  <si>
    <t xml:space="preserve"> August    1937     (k = 0.60)</t>
  </si>
  <si>
    <t xml:space="preserve">  1                                                    13  154  170.4</t>
  </si>
  <si>
    <t xml:space="preserve">  2                                                    13  191  192.6</t>
  </si>
  <si>
    <t xml:space="preserve">  3                                                    15  155  183.0</t>
  </si>
  <si>
    <t xml:space="preserve">  4                                                    15  159  185.4</t>
  </si>
  <si>
    <t xml:space="preserve">  5                                                    18  168  208.8</t>
  </si>
  <si>
    <t xml:space="preserve">  6                                                    14  136  165.6</t>
  </si>
  <si>
    <t xml:space="preserve">  8                                                    14   93  139.8</t>
  </si>
  <si>
    <t xml:space="preserve">  9                                                    16  118  166.8</t>
  </si>
  <si>
    <t xml:space="preserve"> 10                                                    15  124  164.4</t>
  </si>
  <si>
    <t xml:space="preserve"> 11                                                    14  109  149.4</t>
  </si>
  <si>
    <t xml:space="preserve"> 12                                                    13  113  145.8</t>
  </si>
  <si>
    <t xml:space="preserve"> 13                                                    12  122  145.2</t>
  </si>
  <si>
    <t xml:space="preserve"> 14                                                     9  113  121.8</t>
  </si>
  <si>
    <t xml:space="preserve"> 15                                                     8  105  111.0</t>
  </si>
  <si>
    <t xml:space="preserve"> 16                                                    10   89  113.4</t>
  </si>
  <si>
    <t xml:space="preserve"> 17                                                     7   84   92.4</t>
  </si>
  <si>
    <t xml:space="preserve"> 18                                                     8   64   86.4</t>
  </si>
  <si>
    <t xml:space="preserve"> 20                                                     9   54   86.4</t>
  </si>
  <si>
    <t xml:space="preserve"> 21                                                     8   57   82.2</t>
  </si>
  <si>
    <t xml:space="preserve"> 22                                                     9   58   88.8</t>
  </si>
  <si>
    <t xml:space="preserve"> 23                                                     8   82   97.2</t>
  </si>
  <si>
    <t xml:space="preserve"> 24                                                    11  110  132.0</t>
  </si>
  <si>
    <t xml:space="preserve"> 25                                                    13  130  156.0</t>
  </si>
  <si>
    <t xml:space="preserve"> 26                                                    10  123  133.8</t>
  </si>
  <si>
    <t xml:space="preserve"> 27                                                    12  101  132.6</t>
  </si>
  <si>
    <t xml:space="preserve"> 29                                                    13   99  137.4</t>
  </si>
  <si>
    <t xml:space="preserve"> 30                                                    12   85  123.0</t>
  </si>
  <si>
    <t xml:space="preserve"> 31                                                    11   85  117.0</t>
  </si>
  <si>
    <t xml:space="preserve"> Monthly Mean                                                   136.7</t>
  </si>
  <si>
    <t xml:space="preserve"> September 1937     (k = 0.60)</t>
  </si>
  <si>
    <t xml:space="preserve">  1                                                    10   82  109.2</t>
  </si>
  <si>
    <t xml:space="preserve">  2                                                     9   93  109.8</t>
  </si>
  <si>
    <t xml:space="preserve">  3                                                    10   80  108.0</t>
  </si>
  <si>
    <t xml:space="preserve">  5                                                     8   58   82.8</t>
  </si>
  <si>
    <t xml:space="preserve">  6                                                     7   52   73.2</t>
  </si>
  <si>
    <t xml:space="preserve">  8                                                    10   77  106.2</t>
  </si>
  <si>
    <t xml:space="preserve"> 12                                                     6   83   85.8</t>
  </si>
  <si>
    <t xml:space="preserve"> 13                                                     6   90   90.0</t>
  </si>
  <si>
    <t xml:space="preserve"> 14                                                     7   81   90.6</t>
  </si>
  <si>
    <t xml:space="preserve"> 18                                                     8   46   75.6</t>
  </si>
  <si>
    <t xml:space="preserve"> 21                                                    10   61   96.6</t>
  </si>
  <si>
    <t xml:space="preserve"> 23                                                    12   77  118.2</t>
  </si>
  <si>
    <t xml:space="preserve"> 25                                                    13   69  119.4</t>
  </si>
  <si>
    <t xml:space="preserve"> 26                                                    11   71  108.6</t>
  </si>
  <si>
    <t xml:space="preserve"> 27                                                    11   54   98.4</t>
  </si>
  <si>
    <t xml:space="preserve"> 29                                                    11   77  112.2</t>
  </si>
  <si>
    <t xml:space="preserve"> Monthly Mean                                                   100.8</t>
  </si>
  <si>
    <t xml:space="preserve"> October   1937     (k = 0.60)</t>
  </si>
  <si>
    <t xml:space="preserve">  2                                                    10  133  139.8</t>
  </si>
  <si>
    <t xml:space="preserve">  3                                                    14  183  193.8</t>
  </si>
  <si>
    <t xml:space="preserve">  4                                                    13  160  174.0</t>
  </si>
  <si>
    <t xml:space="preserve">  7                                                     8  132  127.2</t>
  </si>
  <si>
    <t xml:space="preserve">  9                                                    10  124  134.4</t>
  </si>
  <si>
    <t xml:space="preserve">  9                                                     3   23   34.4</t>
  </si>
  <si>
    <t xml:space="preserve"> 12                                                     3   34   41.6</t>
  </si>
  <si>
    <t xml:space="preserve"> 13                                                     4   33   47.4</t>
  </si>
  <si>
    <t xml:space="preserve"> 14                                                     4   43   53.9</t>
  </si>
  <si>
    <t xml:space="preserve"> 15                                                     3   47   50.0</t>
  </si>
  <si>
    <t xml:space="preserve"> 16                                                     3   36   42.9</t>
  </si>
  <si>
    <t xml:space="preserve"> 18                                                     3   30   39.0</t>
  </si>
  <si>
    <t xml:space="preserve"> 20                                                     5   32   53.3</t>
  </si>
  <si>
    <t xml:space="preserve"> 21                                                     4   18   37.7</t>
  </si>
  <si>
    <t xml:space="preserve"> 22                                                     3    8   24.7</t>
  </si>
  <si>
    <t xml:space="preserve"> 24                                                     2    4   15.6</t>
  </si>
  <si>
    <t xml:space="preserve"> 25                                                     2    6   16.9</t>
  </si>
  <si>
    <t xml:space="preserve"> 26                                                     1    4    9.1</t>
  </si>
  <si>
    <t xml:space="preserve"> 29                                                     1    3    8.4</t>
  </si>
  <si>
    <t xml:space="preserve"> Monthly Mean                                                    31.3</t>
  </si>
  <si>
    <t xml:space="preserve"> April     1931     (k = 0.65)</t>
  </si>
  <si>
    <t xml:space="preserve">  2                                                     5   27   50.0</t>
  </si>
  <si>
    <t xml:space="preserve">  3                                                     4   15   35.8</t>
  </si>
  <si>
    <t xml:space="preserve">  4                                                     4   19   38.3</t>
  </si>
  <si>
    <t xml:space="preserve">  6                                                     5   18   44.2</t>
  </si>
  <si>
    <t xml:space="preserve">  7                                                     5   42   59.8</t>
  </si>
  <si>
    <t xml:space="preserve">  8                                                     3   41   46.1</t>
  </si>
  <si>
    <t xml:space="preserve">  9                                                     3   45   48.8</t>
  </si>
  <si>
    <t xml:space="preserve"> 10                                                     5   42   59.8</t>
  </si>
  <si>
    <t xml:space="preserve"> 14                                                     6   35   61.7</t>
  </si>
  <si>
    <t xml:space="preserve"> 15                                                     5   39   57.8</t>
  </si>
  <si>
    <t xml:space="preserve"> 16                                                     7   44   74.1</t>
  </si>
  <si>
    <t xml:space="preserve"> 17                                                     5   44   61.1</t>
  </si>
  <si>
    <t xml:space="preserve"> 18                                                     3   36   42.9</t>
  </si>
  <si>
    <t xml:space="preserve"> 19                                                     2   22   27.3</t>
  </si>
  <si>
    <t xml:space="preserve"> 20                                                     3   24   35.1</t>
  </si>
  <si>
    <t xml:space="preserve"> 21                                                     4   31   46.1</t>
  </si>
  <si>
    <t xml:space="preserve"> 22                                                     4   30   45.5</t>
  </si>
  <si>
    <t xml:space="preserve"> 23                                                     4   20   39.0</t>
  </si>
  <si>
    <t xml:space="preserve"> 25                                                     3   22   33.8</t>
  </si>
  <si>
    <t xml:space="preserve"> 26                                                     2   15   22.8</t>
  </si>
  <si>
    <t xml:space="preserve"> 27                                                     2   16   23.4</t>
  </si>
  <si>
    <t xml:space="preserve"> 30                                                     2    9   18.8</t>
  </si>
  <si>
    <t xml:space="preserve">  9                                                     7   35   63.0</t>
  </si>
  <si>
    <t xml:space="preserve"> 11                                                     7   46   69.6</t>
  </si>
  <si>
    <t xml:space="preserve"> 12                                                     7   50   72.0</t>
  </si>
  <si>
    <t xml:space="preserve"> 13                                                     7   68   82.8</t>
  </si>
  <si>
    <t xml:space="preserve"> 14                                                     7   91   96.6</t>
  </si>
  <si>
    <t xml:space="preserve"> 15                                                    10   98  118.8</t>
  </si>
  <si>
    <t xml:space="preserve"> 16                                                    12  128  148.8</t>
  </si>
  <si>
    <t xml:space="preserve"> 17                                                    11  113  133.8</t>
  </si>
  <si>
    <t xml:space="preserve"> 18                                                     9   91  108.6</t>
  </si>
  <si>
    <t xml:space="preserve"> 23                                                     9   67   94.2</t>
  </si>
  <si>
    <t xml:space="preserve"> 25                                                     9  100  114.0</t>
  </si>
  <si>
    <t xml:space="preserve"> 26                                                     9   89  107.4</t>
  </si>
  <si>
    <t xml:space="preserve"> 27                                                     8   86   99.6</t>
  </si>
  <si>
    <t xml:space="preserve"> 28                                                     7   90   96.0</t>
  </si>
  <si>
    <t xml:space="preserve"> 29                                                     7   92   97.2</t>
  </si>
  <si>
    <t xml:space="preserve"> 30                                                     8  101  108.6</t>
  </si>
  <si>
    <t xml:space="preserve"> 31                                                     9   90  108.0</t>
  </si>
  <si>
    <t xml:space="preserve"> Monthly Mean                                                    88.5</t>
  </si>
  <si>
    <t>January   1936     (k = 0.55)</t>
  </si>
  <si>
    <t xml:space="preserve">  1                                                     8   99   98.5</t>
  </si>
  <si>
    <t xml:space="preserve">  3                                                     4   63   56.7</t>
  </si>
  <si>
    <t xml:space="preserve">  4                                                     4   64   57.2</t>
  </si>
  <si>
    <t xml:space="preserve">  5                                                     4   75   63.2</t>
  </si>
  <si>
    <t xml:space="preserve">  6                                                     4   79   65.5</t>
  </si>
  <si>
    <t xml:space="preserve">  7                                                     3   70   55.0</t>
  </si>
  <si>
    <t xml:space="preserve">  8                                                     3   72   56.1</t>
  </si>
  <si>
    <t xml:space="preserve">  9                                                     4   69   60.0</t>
  </si>
  <si>
    <t xml:space="preserve"> 10                                                     3   46   41.8</t>
  </si>
  <si>
    <t xml:space="preserve"> 11                                                     4   50   49.5</t>
  </si>
  <si>
    <t xml:space="preserve"> 13                                                     5   43   51.2</t>
  </si>
  <si>
    <t xml:space="preserve"> 14                                                     7   62   72.6</t>
  </si>
  <si>
    <t xml:space="preserve"> 16                                                     5   59   60.0</t>
  </si>
  <si>
    <t xml:space="preserve"> 17                                                     5   87   75.3</t>
  </si>
  <si>
    <t xml:space="preserve"> 18                                                     6  105   90.8</t>
  </si>
  <si>
    <t xml:space="preserve"> 19                                                     5  113   89.7</t>
  </si>
  <si>
    <t xml:space="preserve"> 30                                                     2   15   22.8</t>
  </si>
  <si>
    <t xml:space="preserve"> Monthly Mean                                                    23.2</t>
  </si>
  <si>
    <t xml:space="preserve"> July      1931     (k = 0.65)</t>
  </si>
  <si>
    <t xml:space="preserve">  2                                                     2   26   29.9</t>
  </si>
  <si>
    <t xml:space="preserve">  3                                                     2   28   31.2</t>
  </si>
  <si>
    <t xml:space="preserve">  4                                                     2   24   28.6</t>
  </si>
  <si>
    <t xml:space="preserve"> 25                                                     1    9   12.3</t>
  </si>
  <si>
    <t xml:space="preserve"> 28                                                     2    7   17.5</t>
  </si>
  <si>
    <t xml:space="preserve"> 30                                                     2   10   19.5</t>
  </si>
  <si>
    <t xml:space="preserve"> 31                                                     2   28   31.2</t>
  </si>
  <si>
    <t xml:space="preserve"> Monthly Mean                                                    18.0</t>
  </si>
  <si>
    <t xml:space="preserve"> August    1931     (k = 0.65)</t>
  </si>
  <si>
    <t xml:space="preserve">  1                                                     3   24   35.1</t>
  </si>
  <si>
    <t xml:space="preserve">  2                                                     4   38   50.7</t>
  </si>
  <si>
    <t xml:space="preserve">  3                                                     4   33   47.4</t>
  </si>
  <si>
    <t xml:space="preserve">  4                                                     4   42   53.3</t>
  </si>
  <si>
    <t xml:space="preserve">  6                                                     2   10   19.5</t>
  </si>
  <si>
    <t xml:space="preserve">  7                                                     1    7   11.0</t>
  </si>
  <si>
    <t xml:space="preserve"> 13                                                     1    2    7.8</t>
  </si>
  <si>
    <t xml:space="preserve"> 17                                                     1    9   12.3</t>
  </si>
  <si>
    <t xml:space="preserve"> 18                                                     1   14   15.6</t>
  </si>
  <si>
    <t xml:space="preserve"> 19                                                     1   14   15.6</t>
  </si>
  <si>
    <t xml:space="preserve"> 20                                                     1   13   14.9</t>
  </si>
  <si>
    <t xml:space="preserve"> 21                                                     1   10   13.0</t>
  </si>
  <si>
    <t xml:space="preserve"> 22                                                     1    4    9.1</t>
  </si>
  <si>
    <t xml:space="preserve"> 26                                                     4   11   33.1</t>
  </si>
  <si>
    <t xml:space="preserve"> 27                                                     5   27   50.0</t>
  </si>
  <si>
    <t xml:space="preserve"> 28                                                     5   41   59.1</t>
  </si>
  <si>
    <t xml:space="preserve"> 29                                                     5   28   50.7</t>
  </si>
  <si>
    <t xml:space="preserve"> September 1931     (k = 0.65)</t>
  </si>
  <si>
    <t xml:space="preserve">  1                                                     5   39   57.8</t>
  </si>
  <si>
    <t xml:space="preserve">  4                                                     4   36   49.4</t>
  </si>
  <si>
    <t xml:space="preserve">  5                                                     5   29   51.3</t>
  </si>
  <si>
    <t xml:space="preserve"> 11                                                     3   24   35.1</t>
  </si>
  <si>
    <t xml:space="preserve"> 12                                                     2   18   24.7</t>
  </si>
  <si>
    <t xml:space="preserve"> 13                                                     2   19   25.3</t>
  </si>
  <si>
    <t xml:space="preserve"> 17                                                     3   27   37.0</t>
  </si>
  <si>
    <t xml:space="preserve"> 20                                                     2   15   22.8</t>
  </si>
  <si>
    <t xml:space="preserve"> 22                                                     3   23   34.4</t>
  </si>
  <si>
    <t xml:space="preserve"> 23                                                     2   19   25.3</t>
  </si>
  <si>
    <t xml:space="preserve"> 28                                                     2   11   20.1</t>
  </si>
  <si>
    <t xml:space="preserve"> Monthly Mean                                                    33.0</t>
  </si>
  <si>
    <t xml:space="preserve"> October   1931     (k = 0.65)</t>
  </si>
  <si>
    <t xml:space="preserve">  5                                                     1    5    9.8</t>
  </si>
  <si>
    <t xml:space="preserve"> 23                                                     1    8   11.7</t>
  </si>
  <si>
    <t xml:space="preserve"> 24                                                     1   12   14.3</t>
  </si>
  <si>
    <t xml:space="preserve"> 25                                                     1    7   11.0</t>
  </si>
  <si>
    <t xml:space="preserve"> 28                                                     1    6   10.4</t>
  </si>
  <si>
    <t xml:space="preserve"> 29                                                     1    5    9.8</t>
  </si>
  <si>
    <t xml:space="preserve"> 31                                                     3   11   26.6</t>
  </si>
  <si>
    <t xml:space="preserve"> Monthly Mean                                                     9.4</t>
  </si>
  <si>
    <t xml:space="preserve"> November  1931     (k = 0.65)</t>
  </si>
  <si>
    <t xml:space="preserve">  1                                                     2    6   16.9</t>
  </si>
  <si>
    <t xml:space="preserve">  3                                                     2    7   17.5</t>
  </si>
  <si>
    <t xml:space="preserve">  7                                                     1   13   14.9</t>
  </si>
  <si>
    <t xml:space="preserve">  8                                                     1   10   13.0</t>
  </si>
  <si>
    <t xml:space="preserve"> 17                                                     1    7   11.0</t>
  </si>
  <si>
    <t xml:space="preserve"> 20                                                     1    5    9.8</t>
  </si>
  <si>
    <t xml:space="preserve"> 22                                                     3   17   30.5</t>
  </si>
  <si>
    <t xml:space="preserve"> 24                                                     3   27   37.0</t>
  </si>
  <si>
    <t xml:space="preserve"> 26                                                     3   23   34.4</t>
  </si>
  <si>
    <t xml:space="preserve"> 30                                                     2   21   26.6</t>
  </si>
  <si>
    <t xml:space="preserve"> Monthly Mean                                                    16.6</t>
  </si>
  <si>
    <t xml:space="preserve"> December  1931     (k = 0.65)</t>
  </si>
  <si>
    <t xml:space="preserve">  2                                                     1    5    9.8</t>
  </si>
  <si>
    <t xml:space="preserve">  8                                                     1    9   12.3</t>
  </si>
  <si>
    <t xml:space="preserve">  4                                                     5   34   46.2</t>
  </si>
  <si>
    <t xml:space="preserve">  5                                                     5   40   49.5</t>
  </si>
  <si>
    <t xml:space="preserve">  6                                                     3   41   39.0</t>
  </si>
  <si>
    <t xml:space="preserve">  7                                                     6   42   56.1</t>
  </si>
  <si>
    <t xml:space="preserve">  9                                                     6   39   54.5</t>
  </si>
  <si>
    <t xml:space="preserve"> 10                                                     5   39   49.0</t>
  </si>
  <si>
    <t xml:space="preserve"> 11                                                     7   52   67.1</t>
  </si>
  <si>
    <t xml:space="preserve"> 12                                                     8   54   73.7</t>
  </si>
  <si>
    <t xml:space="preserve"> 15                                                     4   57   53.4</t>
  </si>
  <si>
    <t xml:space="preserve"> 18                                                     5   42   50.6</t>
  </si>
  <si>
    <t xml:space="preserve"> 21                                                     8   50   71.5</t>
  </si>
  <si>
    <t xml:space="preserve"> 22                                                     7   41   61.1</t>
  </si>
  <si>
    <t xml:space="preserve"> 23                                                     5   30   44.0</t>
  </si>
  <si>
    <t xml:space="preserve"> 25                                                     9   55   79.8</t>
  </si>
  <si>
    <t xml:space="preserve"> 29                                                    12   71  105.1</t>
  </si>
  <si>
    <t xml:space="preserve"> Monthly Mean                                                    59.3</t>
  </si>
  <si>
    <t xml:space="preserve"> June      1936     (k = 0.55)</t>
  </si>
  <si>
    <t xml:space="preserve">  1                                                     4   71   61.1</t>
  </si>
  <si>
    <t xml:space="preserve">  2                                                     6   84   79.2</t>
  </si>
  <si>
    <t xml:space="preserve">  6                                                     6   54   62.7</t>
  </si>
  <si>
    <t xml:space="preserve">  7                                                     6   51   61.1</t>
  </si>
  <si>
    <t xml:space="preserve"> 10                                                     7   31   55.6</t>
  </si>
  <si>
    <t xml:space="preserve"> 11                                                     5   17   36.9</t>
  </si>
  <si>
    <t xml:space="preserve"> 13                                                     5   24   40.7</t>
  </si>
  <si>
    <t xml:space="preserve"> 14                                                     5   30   44.0</t>
  </si>
  <si>
    <t xml:space="preserve"> 15                                                     3   21   28.1</t>
  </si>
  <si>
    <t xml:space="preserve"> 16                                                     7   45   63.2</t>
  </si>
  <si>
    <t xml:space="preserve"> 17                                                     8   56   74.8</t>
  </si>
  <si>
    <t xml:space="preserve"> 18                                                     6   52   61.6</t>
  </si>
  <si>
    <t xml:space="preserve"> 21                                                    10   74   95.7</t>
  </si>
  <si>
    <t xml:space="preserve"> 22                                                    11   86  107.8</t>
  </si>
  <si>
    <t xml:space="preserve"> 23                                                     9   82   94.6</t>
  </si>
  <si>
    <t xml:space="preserve"> 26                                                    12  100  121.0</t>
  </si>
  <si>
    <t xml:space="preserve"> Monthly Mean                                                    68.0</t>
  </si>
  <si>
    <t xml:space="preserve"> July      1936     (k = 0.55)</t>
  </si>
  <si>
    <t xml:space="preserve"> 11                                                     3   32   34.1</t>
  </si>
  <si>
    <t xml:space="preserve"> 14                                                     5   59   60.0</t>
  </si>
  <si>
    <t xml:space="preserve"> 15                                                     6   69   71.0</t>
  </si>
  <si>
    <t xml:space="preserve"> 16                                                     5   66   63.8</t>
  </si>
  <si>
    <t xml:space="preserve"> 17                                                     5   67   64.3</t>
  </si>
  <si>
    <t xml:space="preserve"> 18                                                     5   43   51.2</t>
  </si>
  <si>
    <t xml:space="preserve"> 19                                                     5   37   47.9</t>
  </si>
  <si>
    <t xml:space="preserve"> 20                                                     5   26   41.8</t>
  </si>
  <si>
    <t xml:space="preserve"> 21                                                     4   22   34.1</t>
  </si>
  <si>
    <t xml:space="preserve"> 22                                                     2    9   16.0</t>
  </si>
  <si>
    <t xml:space="preserve"> 23                                                     4   20   33.0</t>
  </si>
  <si>
    <t xml:space="preserve"> 24                                                     4   21   33.5</t>
  </si>
  <si>
    <t xml:space="preserve"> 25                                                     5   30   44.0</t>
  </si>
  <si>
    <t xml:space="preserve"> 26                                                     5   36   47.3</t>
  </si>
  <si>
    <t xml:space="preserve"> 27                                                     4   26   36.3</t>
  </si>
  <si>
    <t xml:space="preserve"> 28                                                     6   23   45.7</t>
  </si>
  <si>
    <t xml:space="preserve"> 29                                                     5   24   40.7</t>
  </si>
  <si>
    <t xml:space="preserve"> 30                                                     4   51   50.0</t>
  </si>
  <si>
    <t xml:space="preserve"> 31                                                     5   73   67.7</t>
  </si>
  <si>
    <t xml:space="preserve"> Monthly Mean                                                    46.4</t>
  </si>
  <si>
    <t xml:space="preserve"> August    1936     (k = 0.55)</t>
  </si>
  <si>
    <t xml:space="preserve">  1                                                     5   85   74.2</t>
  </si>
  <si>
    <t xml:space="preserve">  4                                                     4   52   50.6</t>
  </si>
  <si>
    <t xml:space="preserve">  5                                                     5   67   64.3</t>
  </si>
  <si>
    <t xml:space="preserve">  6                                                     7   68   75.9</t>
  </si>
  <si>
    <t xml:space="preserve">  7                                                    10   62   89.1</t>
  </si>
  <si>
    <t xml:space="preserve">  8                                                    10   45   79.8</t>
  </si>
  <si>
    <t xml:space="preserve">  9                                                    11   56   91.3</t>
  </si>
  <si>
    <t xml:space="preserve"> 10                                                     9   57   80.8</t>
  </si>
  <si>
    <t xml:space="preserve"> 12                                                     9   52   78.1</t>
  </si>
  <si>
    <t xml:space="preserve"> 15                                                     9   68   86.9</t>
  </si>
  <si>
    <t xml:space="preserve"> 18                                                     8   54   73.7</t>
  </si>
  <si>
    <t xml:space="preserve"> 19                                                     9   66   85.8</t>
  </si>
  <si>
    <t xml:space="preserve"> 20                                                     7   48   64.9</t>
  </si>
  <si>
    <t xml:space="preserve"> 24                                                     6   41   55.6</t>
  </si>
  <si>
    <t xml:space="preserve"> 25                                                     9   46   74.8</t>
  </si>
  <si>
    <t xml:space="preserve"> 29                                                     8   67   80.8</t>
  </si>
  <si>
    <t xml:space="preserve"> 30                                                     8   68   81.4</t>
  </si>
  <si>
    <t xml:space="preserve"> 31                                                     8   73   84.2</t>
  </si>
  <si>
    <t xml:space="preserve"> Monthly Mean                                                    76.2</t>
  </si>
  <si>
    <t xml:space="preserve"> September 1936     (k = 0.55)</t>
  </si>
  <si>
    <t xml:space="preserve">  1                                                     8   70   82.5</t>
  </si>
  <si>
    <t xml:space="preserve">  2                                                    11   66   96.8</t>
  </si>
  <si>
    <t xml:space="preserve">  6                                                     8   59   76.5</t>
  </si>
  <si>
    <t xml:space="preserve">  7                                                     5   55   57.8</t>
  </si>
  <si>
    <t xml:space="preserve">  8                                                     4   42   45.1</t>
  </si>
  <si>
    <t xml:space="preserve">  9                                                     3   41   39.0</t>
  </si>
  <si>
    <t xml:space="preserve">  5                                                     3   44   55.5</t>
  </si>
  <si>
    <t xml:space="preserve">  6                                                     5   55   78.8</t>
  </si>
  <si>
    <t xml:space="preserve">  7                                                     4   61   75.8</t>
  </si>
  <si>
    <t xml:space="preserve">  9                                                     4   31   53.2</t>
  </si>
  <si>
    <t xml:space="preserve"> 11                                                     5   32   61.5</t>
  </si>
  <si>
    <t xml:space="preserve"> 16                                                     3   21   38.2</t>
  </si>
  <si>
    <t xml:space="preserve"> 17                                                     3   16   34.5</t>
  </si>
  <si>
    <t xml:space="preserve"> 18                                                     1    3    9.8</t>
  </si>
  <si>
    <t xml:space="preserve"> 19                                                     3   12   31.5</t>
  </si>
  <si>
    <t xml:space="preserve"> 21                                                     2   18   28.5</t>
  </si>
  <si>
    <t xml:space="preserve"> 22                                                     2   14   25.5</t>
  </si>
  <si>
    <t xml:space="preserve"> 23                                                     4   16   42.0</t>
  </si>
  <si>
    <t xml:space="preserve"> 24                                                     3   10   30.0</t>
  </si>
  <si>
    <t xml:space="preserve"> 27                                                     2   14   25.5</t>
  </si>
  <si>
    <t xml:space="preserve"> 28                                                     2   22   31.5</t>
  </si>
  <si>
    <t xml:space="preserve"> May       1930     (k = 0.75)</t>
  </si>
  <si>
    <t xml:space="preserve">  3                                                     3   33   47.2</t>
  </si>
  <si>
    <t xml:space="preserve">  7                                                     1   24   25.5</t>
  </si>
  <si>
    <t xml:space="preserve">  8                                                     1   25   26.2</t>
  </si>
  <si>
    <t xml:space="preserve"> 10                                                     1   22   24.0</t>
  </si>
  <si>
    <t xml:space="preserve"> 14                                                     2   15   26.2</t>
  </si>
  <si>
    <t xml:space="preserve"> 15                                                     3   18   36.0</t>
  </si>
  <si>
    <t xml:space="preserve"> 16                                                     3   38   51.0</t>
  </si>
  <si>
    <t xml:space="preserve"> 18                                                     2   14   25.5</t>
  </si>
  <si>
    <t xml:space="preserve"> 20                                                     3   28   43.5</t>
  </si>
  <si>
    <t xml:space="preserve"> 24                                                     6   48   81.0</t>
  </si>
  <si>
    <t xml:space="preserve"> 25                                                     6   32   69.0</t>
  </si>
  <si>
    <t xml:space="preserve"> 26                                                     5   32   61.5</t>
  </si>
  <si>
    <t xml:space="preserve"> 29                                                     4   27   50.2</t>
  </si>
  <si>
    <t xml:space="preserve"> 30                                                     5   29   59.2</t>
  </si>
  <si>
    <t xml:space="preserve"> 31                                                     5   26   57.0</t>
  </si>
  <si>
    <t xml:space="preserve"> Monthly Mean                                                    46.2</t>
  </si>
  <si>
    <t xml:space="preserve"> June      1930     (k = 0.75)</t>
  </si>
  <si>
    <t xml:space="preserve">  1                                                     4   16   42.0</t>
  </si>
  <si>
    <t xml:space="preserve">  2                                                     3   16   34.5</t>
  </si>
  <si>
    <t xml:space="preserve">  3                                                     3   13   32.2</t>
  </si>
  <si>
    <t xml:space="preserve">  4                                                     5   24   55.5</t>
  </si>
  <si>
    <t xml:space="preserve">  6                                                     4   23   47.2</t>
  </si>
  <si>
    <t xml:space="preserve">  7                                                     6   44   78.0</t>
  </si>
  <si>
    <t xml:space="preserve">  8                                                     5   49   74.2</t>
  </si>
  <si>
    <t xml:space="preserve">  9                                                     5   35   63.8</t>
  </si>
  <si>
    <t xml:space="preserve"> 11                                                     4   38   58.5</t>
  </si>
  <si>
    <t xml:space="preserve"> 12                                                     4   46   64.5</t>
  </si>
  <si>
    <t xml:space="preserve"> 13                                                     4   43   62.2</t>
  </si>
  <si>
    <t xml:space="preserve"> 14                                                     3   25   41.2</t>
  </si>
  <si>
    <t xml:space="preserve"> 17                                                     1    6   12.0</t>
  </si>
  <si>
    <t xml:space="preserve"> 18                                                     1    4   10.5</t>
  </si>
  <si>
    <t xml:space="preserve"> 20                                                     1    3    9.8</t>
  </si>
  <si>
    <t xml:space="preserve"> 22                                                     2    7   20.2</t>
  </si>
  <si>
    <t xml:space="preserve"> 24                                                     2    3   17.2</t>
  </si>
  <si>
    <t xml:space="preserve"> 28                                                     3   13   32.2</t>
  </si>
  <si>
    <t xml:space="preserve"> 30                                                     3   26   42.0</t>
  </si>
  <si>
    <t xml:space="preserve"> Monthly Mean                                                    42.0</t>
  </si>
  <si>
    <t xml:space="preserve"> July      1930     (k = 0.75)</t>
  </si>
  <si>
    <t xml:space="preserve">  1                                                     2   20   30.0</t>
  </si>
  <si>
    <t xml:space="preserve">  3                                                     4   16   42.0</t>
  </si>
  <si>
    <t xml:space="preserve"> 16                                                     4   41   44.5</t>
  </si>
  <si>
    <t xml:space="preserve"> 22                                                    10   65   90.8</t>
  </si>
  <si>
    <t xml:space="preserve"> 23                                                    12   82  111.1</t>
  </si>
  <si>
    <t xml:space="preserve"> 24                                                    14   91  127.1</t>
  </si>
  <si>
    <t xml:space="preserve"> 25                                                    14   84  123.2</t>
  </si>
  <si>
    <t xml:space="preserve"> 27                                                    13   96  124.3</t>
  </si>
  <si>
    <t xml:space="preserve"> 28                                                    13   88  119.9</t>
  </si>
  <si>
    <t xml:space="preserve"> 29                                                    15   90  132.0</t>
  </si>
  <si>
    <t xml:space="preserve"> 30                                                    14   81  121.6</t>
  </si>
  <si>
    <t xml:space="preserve"> Monthly Mean                                                   112.3</t>
  </si>
  <si>
    <t xml:space="preserve"> January   1935     (k = 0.70)</t>
  </si>
  <si>
    <t xml:space="preserve">  1                                                     4   19   41.3</t>
  </si>
  <si>
    <t xml:space="preserve">  2                                                     5   26   53.2</t>
  </si>
  <si>
    <t xml:space="preserve">  3                                                     5   20   49.0</t>
  </si>
  <si>
    <t xml:space="preserve">  4                                                     3   19   34.3</t>
  </si>
  <si>
    <t xml:space="preserve">  5                                                     3   16   32.2</t>
  </si>
  <si>
    <t xml:space="preserve">  6                                                     3   19   34.3</t>
  </si>
  <si>
    <t xml:space="preserve">  7                                                     2   10   21.0</t>
  </si>
  <si>
    <t xml:space="preserve">  8                                                     2   10   21.0</t>
  </si>
  <si>
    <t xml:space="preserve">  9                                                     2    7   18.9</t>
  </si>
  <si>
    <t xml:space="preserve"> 11                                                     1    6   11.2</t>
  </si>
  <si>
    <t xml:space="preserve"> 12                                                     2   15   24.5</t>
  </si>
  <si>
    <t xml:space="preserve"> 13                                                     2   19   27.3</t>
  </si>
  <si>
    <t xml:space="preserve"> 17                                                     1   18   19.6</t>
  </si>
  <si>
    <t xml:space="preserve"> 18                                                     1   21   21.7</t>
  </si>
  <si>
    <t xml:space="preserve"> 19                                                     1    7   11.9</t>
  </si>
  <si>
    <t xml:space="preserve"> 20                                                     2    7   18.9</t>
  </si>
  <si>
    <t xml:space="preserve"> 21                                                     1    3    9.1</t>
  </si>
  <si>
    <t xml:space="preserve"> 22                                                     2    4   16.8</t>
  </si>
  <si>
    <t xml:space="preserve"> 23                                                     3    7   25.9</t>
  </si>
  <si>
    <t xml:space="preserve"> 24                                                     2   28   33.6</t>
  </si>
  <si>
    <t xml:space="preserve"> 25                                                     2   51   49.7</t>
  </si>
  <si>
    <t xml:space="preserve"> 26                                                     2   38   40.6</t>
  </si>
  <si>
    <t xml:space="preserve"> 27                                                     2   33   37.1</t>
  </si>
  <si>
    <t xml:space="preserve"> 28                                                     2   20   28.0</t>
  </si>
  <si>
    <t xml:space="preserve"> 29                                                     2   11   21.7</t>
  </si>
  <si>
    <t xml:space="preserve"> 31                                                     2   12   22.4</t>
  </si>
  <si>
    <t xml:space="preserve"> Monthly Mean                                                    27.9</t>
  </si>
  <si>
    <t xml:space="preserve"> February  1935     (k = 0.70)</t>
  </si>
  <si>
    <t xml:space="preserve">  5                                                     1    4    9.8</t>
  </si>
  <si>
    <t xml:space="preserve">  6                                                     2   20   28.0</t>
  </si>
  <si>
    <t xml:space="preserve">  7                                                     2   36   39.2</t>
  </si>
  <si>
    <t xml:space="preserve">  8                                                     2   32   36.4</t>
  </si>
  <si>
    <t xml:space="preserve">  9                                                     2   29   34.3</t>
  </si>
  <si>
    <t xml:space="preserve"> 13                                                     3   12   29.4</t>
  </si>
  <si>
    <t xml:space="preserve"> 14                                                     2   17   25.9</t>
  </si>
  <si>
    <t xml:space="preserve"> 15                                                     2   22   29.4</t>
  </si>
  <si>
    <t xml:space="preserve"> 16                                                     2   18   26.6</t>
  </si>
  <si>
    <t xml:space="preserve"> 18                                                     2    7   18.9</t>
  </si>
  <si>
    <t xml:space="preserve"> 20                                                     3   18   33.6</t>
  </si>
  <si>
    <t xml:space="preserve"> 21                                                     4   24   44.8</t>
  </si>
  <si>
    <t xml:space="preserve"> 23                                                     2    9   20.3</t>
  </si>
  <si>
    <t xml:space="preserve"> 24                                                     1   28   26.6</t>
  </si>
  <si>
    <t xml:space="preserve"> 25                                                     2   28   33.6</t>
  </si>
  <si>
    <t xml:space="preserve"> 24                                                     1    8   13.5</t>
  </si>
  <si>
    <t xml:space="preserve"> 27                                                     3   13   32.2</t>
  </si>
  <si>
    <t xml:space="preserve"> 28                                                     3   23   39.8</t>
  </si>
  <si>
    <t xml:space="preserve"> 29                                                     2   16   27.0</t>
  </si>
  <si>
    <t xml:space="preserve"> 30                                                     2   13   24.8</t>
  </si>
  <si>
    <t xml:space="preserve"> Monthly Mean                                                    43.4</t>
  </si>
  <si>
    <t xml:space="preserve"> October   1930     (k = 0.75)</t>
  </si>
  <si>
    <t xml:space="preserve">  1                                                     2   11   23.2</t>
  </si>
  <si>
    <t xml:space="preserve">  4                                                     2   19   29.2</t>
  </si>
  <si>
    <t xml:space="preserve">  5                                                     3   23   39.8</t>
  </si>
  <si>
    <t xml:space="preserve">  6                                                     3   30   45.0</t>
  </si>
  <si>
    <t xml:space="preserve">  8                                                     2   34   40.5</t>
  </si>
  <si>
    <t xml:space="preserve">  9                                                     1   39   36.8</t>
  </si>
  <si>
    <t xml:space="preserve"> 10                                                     2   45   48.8</t>
  </si>
  <si>
    <t xml:space="preserve"> 12                                                     2   57   57.8</t>
  </si>
  <si>
    <t xml:space="preserve"> 13                                                     2   64   63.0</t>
  </si>
  <si>
    <t xml:space="preserve"> 14                                                     2   31   38.2</t>
  </si>
  <si>
    <t xml:space="preserve"> 15                                                     2   30   37.5</t>
  </si>
  <si>
    <t xml:space="preserve"> 16                                                     2   21   30.8</t>
  </si>
  <si>
    <t xml:space="preserve"> 17                                                     2   11   23.2</t>
  </si>
  <si>
    <t xml:space="preserve"> 18                                                     2    9   21.8</t>
  </si>
  <si>
    <t xml:space="preserve"> 19                                                     2   13   24.8</t>
  </si>
  <si>
    <t xml:space="preserve"> 22                                                     1    3    9.8</t>
  </si>
  <si>
    <t xml:space="preserve"> 23                                                     3    7   27.8</t>
  </si>
  <si>
    <t xml:space="preserve"> 27                                                     4   23   47.2</t>
  </si>
  <si>
    <t xml:space="preserve"> 28                                                     4   35   56.2</t>
  </si>
  <si>
    <t xml:space="preserve"> 29                                                     5   41   68.2</t>
  </si>
  <si>
    <t xml:space="preserve"> November  1930     (k = 0.75)</t>
  </si>
  <si>
    <t xml:space="preserve">  1                                                     4   57   72.8</t>
  </si>
  <si>
    <t xml:space="preserve">  3                                                     4   21   45.8</t>
  </si>
  <si>
    <t xml:space="preserve">  4                                                     3   13   32.2</t>
  </si>
  <si>
    <t xml:space="preserve">  5                                                     2    5   18.8</t>
  </si>
  <si>
    <t xml:space="preserve">  6                                                     1    2    9.0</t>
  </si>
  <si>
    <t xml:space="preserve">  7                                                     1    2    9.0</t>
  </si>
  <si>
    <t xml:space="preserve"> 10                                                     1    2    9.0</t>
  </si>
  <si>
    <t xml:space="preserve"> 11                                                     1    2    9.0</t>
  </si>
  <si>
    <t xml:space="preserve"> 12                                                     1    3    9.8</t>
  </si>
  <si>
    <t xml:space="preserve"> 14                                                     1    5   11.2</t>
  </si>
  <si>
    <t xml:space="preserve"> 15                                                     1   11   15.8</t>
  </si>
  <si>
    <t xml:space="preserve"> 17                                                     1   26   27.0</t>
  </si>
  <si>
    <t xml:space="preserve"> 18                                                     1   27   27.8</t>
  </si>
  <si>
    <t xml:space="preserve"> 19                                                     2   33   39.8</t>
  </si>
  <si>
    <t xml:space="preserve"> 21                                                     4   68   81.0</t>
  </si>
  <si>
    <t xml:space="preserve"> 22                                                     4   75   86.2</t>
  </si>
  <si>
    <t xml:space="preserve"> 23                                                     4   55   71.2</t>
  </si>
  <si>
    <t xml:space="preserve"> 24                                                     4   64   78.0</t>
  </si>
  <si>
    <t xml:space="preserve"> 25                                                     5   46   72.0</t>
  </si>
  <si>
    <t xml:space="preserve"> 26                                                     6   53   84.8</t>
  </si>
  <si>
    <t xml:space="preserve"> 27                                                     7   37   80.2</t>
  </si>
  <si>
    <t xml:space="preserve"> 28                                                     7   43   84.8</t>
  </si>
  <si>
    <t xml:space="preserve"> 29                                                     7   35   78.8</t>
  </si>
  <si>
    <t xml:space="preserve"> Monthly Mean                                                    44.0</t>
  </si>
  <si>
    <t xml:space="preserve"> December  1930     (k = 0.75)</t>
  </si>
  <si>
    <t xml:space="preserve">  1                                                     4   32   54.0</t>
  </si>
  <si>
    <t xml:space="preserve">  3                                                     3   14   33.0</t>
  </si>
  <si>
    <t xml:space="preserve">  4                                                     2   10   22.5</t>
  </si>
  <si>
    <t xml:space="preserve"> 10                                                     1    9   14.2</t>
  </si>
  <si>
    <t xml:space="preserve"> 12                                                     1   10   15.0</t>
  </si>
  <si>
    <t xml:space="preserve"> 13                                                     1   10   15.0</t>
  </si>
  <si>
    <t xml:space="preserve"> 15                                                     2   22   31.5</t>
  </si>
  <si>
    <t xml:space="preserve"> 16                                                     2   12   24.0</t>
  </si>
  <si>
    <t xml:space="preserve">  1                                                     4   44   58.8</t>
  </si>
  <si>
    <t xml:space="preserve">  2                                                     4   53   65.1</t>
  </si>
  <si>
    <t xml:space="preserve">  8                                                     4   25   45.5</t>
  </si>
  <si>
    <t xml:space="preserve">  9                                                     5   61   77.7</t>
  </si>
  <si>
    <t xml:space="preserve"> 10                                                     5   78   89.6</t>
  </si>
  <si>
    <t xml:space="preserve"> 11                                                     6   82   99.4</t>
  </si>
  <si>
    <t xml:space="preserve"> 13                                                     5   57   74.9</t>
  </si>
  <si>
    <t xml:space="preserve"> 14                                                     4   46   60.2</t>
  </si>
  <si>
    <t xml:space="preserve"> 15                                                     5   41   63.7</t>
  </si>
  <si>
    <t xml:space="preserve"> 16                                                     5   46   67.2</t>
  </si>
  <si>
    <t xml:space="preserve"> 17                                                     4   40   56.0</t>
  </si>
  <si>
    <t xml:space="preserve"> 18                                                     4   37   53.9</t>
  </si>
  <si>
    <t xml:space="preserve"> 28                                                     3   35   45.5</t>
  </si>
  <si>
    <t xml:space="preserve"> Monthly Mean                                                    66.0</t>
  </si>
  <si>
    <t xml:space="preserve"> July      1935     (k = 0.70)</t>
  </si>
  <si>
    <t xml:space="preserve">  2                                                     1   39   34.3</t>
  </si>
  <si>
    <t xml:space="preserve">  3                                                     1   38   33.6</t>
  </si>
  <si>
    <t xml:space="preserve">  5                                                     3   21   35.7</t>
  </si>
  <si>
    <t xml:space="preserve">  8                                                     4   36   53.2</t>
  </si>
  <si>
    <t xml:space="preserve"> 10                                                     4   44   58.8</t>
  </si>
  <si>
    <t xml:space="preserve"> 14                                                     5   50   70.0</t>
  </si>
  <si>
    <t xml:space="preserve"> 15                                                     5   45   66.5</t>
  </si>
  <si>
    <t xml:space="preserve"> 17                                                     4   51   63.7</t>
  </si>
  <si>
    <t xml:space="preserve"> 21                                                     3   70   70.0</t>
  </si>
  <si>
    <t xml:space="preserve"> 22                                                     2   58   54.6</t>
  </si>
  <si>
    <t xml:space="preserve"> 23                                                     2   46   46.2</t>
  </si>
  <si>
    <t xml:space="preserve"> 24                                                     2   45   45.5</t>
  </si>
  <si>
    <t xml:space="preserve"> 27                                                     1   15   17.5</t>
  </si>
  <si>
    <t xml:space="preserve"> 29                                                     1    6   11.2</t>
  </si>
  <si>
    <t xml:space="preserve"> 31                                                     1   11   14.7</t>
  </si>
  <si>
    <t xml:space="preserve"> Monthly Mean                                                    43.1</t>
  </si>
  <si>
    <t xml:space="preserve"> August    1935     (k = 0.70)</t>
  </si>
  <si>
    <t xml:space="preserve">  1                                                     1   12   15.4</t>
  </si>
  <si>
    <t xml:space="preserve">  2                                                     1   14   16.8</t>
  </si>
  <si>
    <t xml:space="preserve">  4                                                     2   17   25.9</t>
  </si>
  <si>
    <t xml:space="preserve">  7                                                     4   43   58.1</t>
  </si>
  <si>
    <t xml:space="preserve">  8                                                     4   45   59.5</t>
  </si>
  <si>
    <t xml:space="preserve">  9                                                     4   29   48.3</t>
  </si>
  <si>
    <t xml:space="preserve"> 17                                                     2   16   25.2</t>
  </si>
  <si>
    <t xml:space="preserve"> 18                                                     3   29   41.3</t>
  </si>
  <si>
    <t xml:space="preserve"> 19                                                     2   21   28.7</t>
  </si>
  <si>
    <t xml:space="preserve"> 20                                                     5   64   79.8</t>
  </si>
  <si>
    <t xml:space="preserve"> 21                                                     4   77   81.9</t>
  </si>
  <si>
    <t xml:space="preserve"> 22                                                     2   51   49.7</t>
  </si>
  <si>
    <t xml:space="preserve"> 23                                                     2   39   41.3</t>
  </si>
  <si>
    <t xml:space="preserve"> 24                                                     2   34   37.8</t>
  </si>
  <si>
    <t xml:space="preserve"> 30                                                     2   23   30.1</t>
  </si>
  <si>
    <t xml:space="preserve"> Monthly Mean                                                    42.7</t>
  </si>
  <si>
    <t xml:space="preserve"> September 1935     (k = 0.70)</t>
  </si>
  <si>
    <t xml:space="preserve">  7                                                     5   66   81.2</t>
  </si>
  <si>
    <t xml:space="preserve">  8                                                     4   59   69.3</t>
  </si>
  <si>
    <t xml:space="preserve">  9                                                     4   46   60.2</t>
  </si>
  <si>
    <t xml:space="preserve"> 19                                                     3   53   58.1</t>
  </si>
  <si>
    <t xml:space="preserve"> 26                                                     7   95  115.5</t>
  </si>
  <si>
    <t xml:space="preserve"> 27                                                     7  105  122.5</t>
  </si>
  <si>
    <t xml:space="preserve"> 28                                                     8   97  123.9</t>
  </si>
  <si>
    <t xml:space="preserve"> 20                                                     4   25   55.2</t>
  </si>
  <si>
    <t xml:space="preserve"> 21                                                     5   13   53.6</t>
  </si>
  <si>
    <t xml:space="preserve"> 22                                                     5   24   62.9</t>
  </si>
  <si>
    <t xml:space="preserve"> 23                                                     6   22   69.7</t>
  </si>
  <si>
    <t xml:space="preserve"> 24                                                     6   20   68.0</t>
  </si>
  <si>
    <t xml:space="preserve"> 25                                                     5   12   52.7</t>
  </si>
  <si>
    <t xml:space="preserve"> 26                                                     4   17   48.5</t>
  </si>
  <si>
    <t xml:space="preserve"> 27                                                     5   24   62.9</t>
  </si>
  <si>
    <t xml:space="preserve"> Monthly Mean                                                    59.2</t>
  </si>
  <si>
    <t xml:space="preserve"> March     1929     (k = 0.85)</t>
  </si>
  <si>
    <t xml:space="preserve">  1                                                     5   24   62.9</t>
  </si>
  <si>
    <t xml:space="preserve">  3                                                     4   16   47.6</t>
  </si>
  <si>
    <t xml:space="preserve">  4                                                     4   19   50.2</t>
  </si>
  <si>
    <t xml:space="preserve">  6                                                     5   23   62.1</t>
  </si>
  <si>
    <t xml:space="preserve">  7                                                     3   23   45.1</t>
  </si>
  <si>
    <t xml:space="preserve">  8                                                     5   30   68.0</t>
  </si>
  <si>
    <t xml:space="preserve">  9                                                     4   32   61.2</t>
  </si>
  <si>
    <t xml:space="preserve"> 10                                                     4   44   71.4</t>
  </si>
  <si>
    <t xml:space="preserve"> 11                                                     5   33   70.6</t>
  </si>
  <si>
    <t xml:space="preserve"> 12                                                     7   51  102.9</t>
  </si>
  <si>
    <t xml:space="preserve"> 13                                                     8   44  105.4</t>
  </si>
  <si>
    <t xml:space="preserve"> 14                                                     5   34   71.4</t>
  </si>
  <si>
    <t xml:space="preserve"> 15                                                     5   15   55.2</t>
  </si>
  <si>
    <t xml:space="preserve"> 16                                                     4   18   49.3</t>
  </si>
  <si>
    <t xml:space="preserve"> 17                                                     5   22   61.2</t>
  </si>
  <si>
    <t xml:space="preserve"> 18                                                     2   13   28.1</t>
  </si>
  <si>
    <t xml:space="preserve"> 19                                                     1   10   17.0</t>
  </si>
  <si>
    <t xml:space="preserve"> 20                                                     1    3   11.1</t>
  </si>
  <si>
    <t xml:space="preserve"> 21                                                     1    6   13.6</t>
  </si>
  <si>
    <t xml:space="preserve"> 22                                                     1    6   13.6</t>
  </si>
  <si>
    <t xml:space="preserve"> 23                                                     2    7   23.0</t>
  </si>
  <si>
    <t xml:space="preserve"> 24                                                     2   13   28.1</t>
  </si>
  <si>
    <t xml:space="preserve"> 28                                                     1    7   14.5</t>
  </si>
  <si>
    <t xml:space="preserve"> 30                                                     2   14   28.9</t>
  </si>
  <si>
    <t xml:space="preserve"> Monthly Mean                                                    48.4</t>
  </si>
  <si>
    <t xml:space="preserve"> April     1929     (k = 0.85)</t>
  </si>
  <si>
    <t xml:space="preserve">  3                                                     3   16   39.1</t>
  </si>
  <si>
    <t xml:space="preserve">  4                                                     3   15   38.2</t>
  </si>
  <si>
    <t xml:space="preserve">  5                                                     4   22   52.7</t>
  </si>
  <si>
    <t xml:space="preserve"> 26                                                     5   85   94.5</t>
  </si>
  <si>
    <t xml:space="preserve"> 27                                                     4   87   88.9</t>
  </si>
  <si>
    <t xml:space="preserve"> 30                                                     2  104   86.8</t>
  </si>
  <si>
    <t xml:space="preserve"> Monthly Mean                                                   111.4</t>
  </si>
  <si>
    <t xml:space="preserve"> December  1935     (k = 0.70)</t>
  </si>
  <si>
    <t xml:space="preserve">  3                                                     3  141  119.7</t>
  </si>
  <si>
    <t xml:space="preserve">  4                                                     2  135  108.5</t>
  </si>
  <si>
    <t xml:space="preserve">  6                                                     5  111  112.7</t>
  </si>
  <si>
    <t xml:space="preserve">  7                                                     5   98  103.6</t>
  </si>
  <si>
    <t xml:space="preserve">  8                                                     6   97  109.9</t>
  </si>
  <si>
    <t xml:space="preserve"> 10                                                     7  100  119.0</t>
  </si>
  <si>
    <t xml:space="preserve"> 11                                                     6   93  107.1</t>
  </si>
  <si>
    <t xml:space="preserve"> 13                                                     7   96  116.2</t>
  </si>
  <si>
    <t xml:space="preserve"> 14                                                     5   84   93.8</t>
  </si>
  <si>
    <t xml:space="preserve"> 15                                                     4   65   73.5</t>
  </si>
  <si>
    <t xml:space="preserve"> 16                                                     6   82   99.4</t>
  </si>
  <si>
    <t xml:space="preserve"> 18                                                     5   62   78.4</t>
  </si>
  <si>
    <t xml:space="preserve"> 19                                                     5   50   70.0</t>
  </si>
  <si>
    <t xml:space="preserve"> 20                                                     3   25   38.5</t>
  </si>
  <si>
    <t xml:space="preserve"> 21                                                     3   40   49.0</t>
  </si>
  <si>
    <t xml:space="preserve"> 22                                                     4   41   56.7</t>
  </si>
  <si>
    <t xml:space="preserve"> 23                                                     5   55   73.5</t>
  </si>
  <si>
    <t xml:space="preserve"> 24                                                     6   73   93.1</t>
  </si>
  <si>
    <t xml:space="preserve"> 25                                                     7   98  117.6</t>
  </si>
  <si>
    <t xml:space="preserve"> 30                                                     8  119  139.3</t>
  </si>
  <si>
    <t xml:space="preserve"> Monthly Mean                                                    94.0</t>
  </si>
  <si>
    <t>January   1934     (k = 0.65)</t>
  </si>
  <si>
    <t xml:space="preserve"> 12                                                     1    2    7.8</t>
  </si>
  <si>
    <t xml:space="preserve"> 13                                                     1    4    9.1</t>
  </si>
  <si>
    <t xml:space="preserve"> 14                                                     1    6   10.4</t>
  </si>
  <si>
    <t xml:space="preserve"> 15                                                     1    7   11.0</t>
  </si>
  <si>
    <t xml:space="preserve"> 17                                                     1    6   10.4</t>
  </si>
  <si>
    <t xml:space="preserve"> 18                                                     1    5    9.8</t>
  </si>
  <si>
    <t xml:space="preserve"> 24                                                     0    0    0.0</t>
  </si>
  <si>
    <t xml:space="preserve"> 28                                                     0    0    0.0</t>
  </si>
  <si>
    <t xml:space="preserve"> 29                                                     1    2    7.8</t>
  </si>
  <si>
    <t xml:space="preserve"> 19                                                     7   43   96.1</t>
  </si>
  <si>
    <t xml:space="preserve"> 20                                                     6   37   82.5</t>
  </si>
  <si>
    <t xml:space="preserve"> 22                                                     8   69  126.7</t>
  </si>
  <si>
    <t xml:space="preserve"> 25                                                     5   57   91.0</t>
  </si>
  <si>
    <t xml:space="preserve"> 26                                                     6   46   90.1</t>
  </si>
  <si>
    <t xml:space="preserve"> 27                                                     6   36   81.6</t>
  </si>
  <si>
    <t xml:space="preserve"> 28                                                     5   35   72.2</t>
  </si>
  <si>
    <t xml:space="preserve"> 29                                                     8   46  107.1</t>
  </si>
  <si>
    <t xml:space="preserve"> 30                                                     8   41  102.9</t>
  </si>
  <si>
    <t xml:space="preserve"> Monthly Mean                                                    79.1</t>
  </si>
  <si>
    <t xml:space="preserve"> July      1929     (k = 0.85)</t>
  </si>
  <si>
    <t xml:space="preserve">  2                                                     8   64  122.4</t>
  </si>
  <si>
    <t xml:space="preserve">  8                                                     7   60  110.5</t>
  </si>
  <si>
    <t xml:space="preserve"> 11                                                     6   52   95.2</t>
  </si>
  <si>
    <t xml:space="preserve"> 12                                                     4   50   76.5</t>
  </si>
  <si>
    <t xml:space="preserve"> 13                                                     4   53   79.1</t>
  </si>
  <si>
    <t xml:space="preserve"> 14                                                     5   58   91.8</t>
  </si>
  <si>
    <t xml:space="preserve"> 15                                                     5   50   85.0</t>
  </si>
  <si>
    <t xml:space="preserve"> 16                                                     8   63  121.6</t>
  </si>
  <si>
    <t xml:space="preserve"> 17                                                     7   40   93.5</t>
  </si>
  <si>
    <t xml:space="preserve"> 18                                                     6   38   83.3</t>
  </si>
  <si>
    <t xml:space="preserve"> 19                                                     6   29   75.7</t>
  </si>
  <si>
    <t xml:space="preserve"> 22                                                     9   70  136.0</t>
  </si>
  <si>
    <t xml:space="preserve"> 23                                                     9   50  119.0</t>
  </si>
  <si>
    <t xml:space="preserve"> 24                                                     9   40  110.5</t>
  </si>
  <si>
    <t xml:space="preserve"> 26                                                     6   34   79.9</t>
  </si>
  <si>
    <t xml:space="preserve"> 27                                                     4   43   70.6</t>
  </si>
  <si>
    <t xml:space="preserve"> 28                                                     3   50   68.0</t>
  </si>
  <si>
    <t xml:space="preserve"> 29                                                     3   40   59.5</t>
  </si>
  <si>
    <t xml:space="preserve"> 30                                                     3   32   52.7</t>
  </si>
  <si>
    <t xml:space="preserve"> 31                                                     7   53  104.6</t>
  </si>
  <si>
    <t xml:space="preserve"> Monthly Mean                                                    91.8</t>
  </si>
  <si>
    <t xml:space="preserve"> August    1929     (k = 0.85)</t>
  </si>
  <si>
    <t xml:space="preserve">  1                                                     6   40   85.0</t>
  </si>
  <si>
    <t xml:space="preserve">  2                                                     8   60  119.0</t>
  </si>
  <si>
    <t xml:space="preserve">  3                                                     5   28   66.3</t>
  </si>
  <si>
    <t xml:space="preserve">  5                                                     3   42   61.2</t>
  </si>
  <si>
    <t xml:space="preserve">  6                                                     5   45   80.8</t>
  </si>
  <si>
    <t xml:space="preserve">  7                                                     5   42   78.2</t>
  </si>
  <si>
    <t xml:space="preserve">  8                                                     5   46   81.6</t>
  </si>
  <si>
    <t xml:space="preserve">  9                                                     6   32   78.2</t>
  </si>
  <si>
    <t xml:space="preserve"> 10                                                     6   26   73.1</t>
  </si>
  <si>
    <t xml:space="preserve"> 12                                                     7   37   91.0</t>
  </si>
  <si>
    <t xml:space="preserve"> 13                                                     6   50   93.5</t>
  </si>
  <si>
    <t xml:space="preserve"> 14                                                     7   65  114.8</t>
  </si>
  <si>
    <t xml:space="preserve"> 15                                                     8   94  147.9</t>
  </si>
  <si>
    <t xml:space="preserve"> 16                                                    12  105  191.2</t>
  </si>
  <si>
    <t xml:space="preserve"> 17                                                    10   72  146.2</t>
  </si>
  <si>
    <t xml:space="preserve"> 19                                                     9   62  129.2</t>
  </si>
  <si>
    <t xml:space="preserve"> 20                                                     9   63  130.1</t>
  </si>
  <si>
    <t xml:space="preserve"> 21                                                     6   57   99.5</t>
  </si>
  <si>
    <t xml:space="preserve"> 22                                                     7   54  105.4</t>
  </si>
  <si>
    <t xml:space="preserve"> 23                                                     5   36   73.1</t>
  </si>
  <si>
    <t xml:space="preserve"> 26                                                     5   36   73.1</t>
  </si>
  <si>
    <t xml:space="preserve"> 27                                                     4   25   55.2</t>
  </si>
  <si>
    <t xml:space="preserve"> 28                                                     3   19   41.7</t>
  </si>
  <si>
    <t xml:space="preserve"> 29                                                     2   16   30.6</t>
  </si>
  <si>
    <t xml:space="preserve"> 30                                                     2   19   33.2</t>
  </si>
  <si>
    <t xml:space="preserve"> 31                                                     3   12   35.7</t>
  </si>
  <si>
    <t xml:space="preserve"> Monthly Mean                                                    87.6</t>
  </si>
  <si>
    <t xml:space="preserve"> September 1929     (k = 0.85)</t>
  </si>
  <si>
    <t xml:space="preserve">  1                                                     4   18   49.3</t>
  </si>
  <si>
    <t xml:space="preserve">  3                                                     5   15   55.2</t>
  </si>
  <si>
    <t xml:space="preserve">  4                                                     4   10   42.5</t>
  </si>
  <si>
    <t xml:space="preserve"> 13                                                     5   24   62.9</t>
  </si>
  <si>
    <t xml:space="preserve"> 14                                                     6   27   74.0</t>
  </si>
  <si>
    <t xml:space="preserve"> 17                                                     2   19   25.3</t>
  </si>
  <si>
    <t xml:space="preserve"> 18                                                     2   21   26.6</t>
  </si>
  <si>
    <t xml:space="preserve"> 21                                                     1   12   14.3</t>
  </si>
  <si>
    <t xml:space="preserve"> 22                                                     1    6   10.4</t>
  </si>
  <si>
    <t xml:space="preserve"> 23                                                     1    5    9.8</t>
  </si>
  <si>
    <t xml:space="preserve"> 26                                                     1    3    8.4</t>
  </si>
  <si>
    <t xml:space="preserve"> 29                                                     0    0    0.0</t>
  </si>
  <si>
    <t xml:space="preserve"> Monthly Mean                                                     5.9</t>
  </si>
  <si>
    <t xml:space="preserve"> July      1934     (k = 0.65)</t>
  </si>
  <si>
    <t xml:space="preserve">  7                                                     1    4    9.1</t>
  </si>
  <si>
    <t xml:space="preserve"> 19                                                     2    7   17.5</t>
  </si>
  <si>
    <t xml:space="preserve"> August    1934     (k = 0.65)</t>
  </si>
  <si>
    <t xml:space="preserve"> 12                                                     1    7   11.0</t>
  </si>
  <si>
    <t xml:space="preserve"> 13                                                     2   18   24.7</t>
  </si>
  <si>
    <t xml:space="preserve"> 14                                                     2   19   25.3</t>
  </si>
  <si>
    <t xml:space="preserve"> 15                                                     2   20   26.0</t>
  </si>
  <si>
    <t xml:space="preserve"> 17                                                     2   16   23.4</t>
  </si>
  <si>
    <t xml:space="preserve"> 18                                                     2    7   17.5</t>
  </si>
  <si>
    <t xml:space="preserve"> 19                                                     1    2    7.8</t>
  </si>
  <si>
    <t xml:space="preserve"> Monthly Mean                                                     7.2</t>
  </si>
  <si>
    <t xml:space="preserve"> September 1934     (k = 0.65)</t>
  </si>
  <si>
    <t xml:space="preserve"> 16                                                     2   12   20.8</t>
  </si>
  <si>
    <t xml:space="preserve"> 28                                                     2    8   18.2</t>
  </si>
  <si>
    <t xml:space="preserve"> Monthly Mean                                                     6.8</t>
  </si>
  <si>
    <t xml:space="preserve"> October   1934     (k = 0.65)</t>
  </si>
  <si>
    <t xml:space="preserve"> 13                                                     1    3    8.4</t>
  </si>
  <si>
    <t xml:space="preserve"> 14                                                     1    4    9.1</t>
  </si>
  <si>
    <t xml:space="preserve"> 15                                                     1    5    9.8</t>
  </si>
  <si>
    <t xml:space="preserve"> 28                                                     1    2    7.8</t>
  </si>
  <si>
    <t xml:space="preserve"> 30                                                     1    3    8.4</t>
  </si>
  <si>
    <t xml:space="preserve"> 31                                                     2    6   16.9</t>
  </si>
  <si>
    <t xml:space="preserve"> Monthly Mean                                                     6.6</t>
  </si>
  <si>
    <t xml:space="preserve"> November  1934     (k = 0.65)</t>
  </si>
  <si>
    <t xml:space="preserve">  3                                                     1   12   14.3</t>
  </si>
  <si>
    <t xml:space="preserve">  4                                                     1   11   13.6</t>
  </si>
  <si>
    <t xml:space="preserve">  5                                                     1   10   13.0</t>
  </si>
  <si>
    <t xml:space="preserve">  8                                                     1    6   10.4</t>
  </si>
  <si>
    <t xml:space="preserve">  9                                                     1    4    9.1</t>
  </si>
  <si>
    <t xml:space="preserve"> 10                                                     1    3    8.4</t>
  </si>
  <si>
    <t xml:space="preserve"> 11                                                     1    2    7.8</t>
  </si>
  <si>
    <t xml:space="preserve"> 28                                                     1    3    8.4</t>
  </si>
  <si>
    <t xml:space="preserve"> 29                                                     3   26   36.4</t>
  </si>
  <si>
    <t xml:space="preserve"> 30                                                     3   25   35.8</t>
  </si>
  <si>
    <t xml:space="preserve"> Monthly Mean                                                     7.9</t>
  </si>
  <si>
    <t xml:space="preserve"> December  1934     (k = 0.65)</t>
  </si>
  <si>
    <t xml:space="preserve">  1                                                     3   20   32.5</t>
  </si>
  <si>
    <t xml:space="preserve">  2                                                     2   17   24.0</t>
  </si>
  <si>
    <t xml:space="preserve">  6                                                     1    4    9.1</t>
  </si>
  <si>
    <t xml:space="preserve">  7                                                     1   11   13.6</t>
  </si>
  <si>
    <t xml:space="preserve">  9                                                     2    8   18.2</t>
  </si>
  <si>
    <t xml:space="preserve"> 20                                                     1    6   10.4</t>
  </si>
  <si>
    <t xml:space="preserve"> 21                                                     2   18   24.7</t>
  </si>
  <si>
    <t xml:space="preserve"> 27                                                     3   27   37.0</t>
  </si>
  <si>
    <t xml:space="preserve"> 28                                                     3   23   34.4</t>
  </si>
  <si>
    <t xml:space="preserve"> Monthly Mean                                                    13.3</t>
  </si>
  <si>
    <t xml:space="preserve"> January   1933     (k = 0.65)</t>
  </si>
  <si>
    <t xml:space="preserve">  3                                                     1    3    8.4</t>
  </si>
  <si>
    <t xml:space="preserve">  4                                                     1    5    9.8</t>
  </si>
  <si>
    <t xml:space="preserve">  5                                                     1    7   11.0</t>
  </si>
  <si>
    <t xml:space="preserve">  7                                                     1    8   11.7</t>
  </si>
  <si>
    <t xml:space="preserve">  8                                                     1   11   13.6</t>
  </si>
  <si>
    <t xml:space="preserve">  9                                                     1   11   13.6</t>
  </si>
  <si>
    <t xml:space="preserve"> 10                                                     1   13   14.9</t>
  </si>
  <si>
    <t xml:space="preserve"> 12                                                     2   13   21.4</t>
  </si>
  <si>
    <t xml:space="preserve"> 14                                                     3   19   31.8</t>
  </si>
  <si>
    <t xml:space="preserve"> 15                                                     3   20   32.5</t>
  </si>
  <si>
    <t xml:space="preserve"> 16                                                     3   11   26.6</t>
  </si>
  <si>
    <t xml:space="preserve"> 18                                                     1    2    7.8</t>
  </si>
  <si>
    <t xml:space="preserve"> 29                                                     1    7   11.0</t>
  </si>
  <si>
    <t xml:space="preserve"> 30                                                     1   11   13.6</t>
  </si>
  <si>
    <t xml:space="preserve"> 31                                                     2   16   23.4</t>
  </si>
  <si>
    <t xml:space="preserve"> Monthly Mean                                                    10.8</t>
  </si>
  <si>
    <t xml:space="preserve"> February  1933     (k = 0.65)</t>
  </si>
  <si>
    <t xml:space="preserve">  1                                                     4   25   42.2</t>
  </si>
  <si>
    <t xml:space="preserve">  2                                                     3   29   38.3</t>
  </si>
  <si>
    <t xml:space="preserve">  3                                                     3   30   39.0</t>
  </si>
  <si>
    <t xml:space="preserve">  4                                                     3   39   44.8</t>
  </si>
  <si>
    <t xml:space="preserve">  5                                                     3   50   52.0</t>
  </si>
  <si>
    <t xml:space="preserve">  6                                                     3   40   45.5</t>
  </si>
  <si>
    <t xml:space="preserve">  7                                                     3   34   41.6</t>
  </si>
  <si>
    <t xml:space="preserve">  8                                                     2   35   35.8</t>
  </si>
  <si>
    <t xml:space="preserve">  4                                                     3   10   30.0</t>
  </si>
  <si>
    <t xml:space="preserve">  5                                                     2   10   22.5</t>
  </si>
  <si>
    <t xml:space="preserve">  7                                                     2   12   24.0</t>
  </si>
  <si>
    <t xml:space="preserve"> 11                                                     2    9   21.8</t>
  </si>
  <si>
    <t xml:space="preserve"> 12                                                     2    8   21.0</t>
  </si>
  <si>
    <t xml:space="preserve"> 13                                                     1   12   16.5</t>
  </si>
  <si>
    <t xml:space="preserve"> 14                                                     2   13   24.8</t>
  </si>
  <si>
    <t xml:space="preserve"> 15                                                     3   23   39.8</t>
  </si>
  <si>
    <t xml:space="preserve"> 16                                                     2   18   28.5</t>
  </si>
  <si>
    <t xml:space="preserve"> 17                                                     1   12   16.5</t>
  </si>
  <si>
    <t xml:space="preserve"> 18                                                     1   11   15.8</t>
  </si>
  <si>
    <t xml:space="preserve"> 23                                                     3    9   29.2</t>
  </si>
  <si>
    <t xml:space="preserve"> 24                                                     1    3    9.8</t>
  </si>
  <si>
    <t xml:space="preserve"> 25                                                     2    7   20.2</t>
  </si>
  <si>
    <t xml:space="preserve"> 26                                                     2    8   21.0</t>
  </si>
  <si>
    <t xml:space="preserve"> 27                                                     2    5   18.8</t>
  </si>
  <si>
    <t xml:space="preserve"> 28                                                     3    9   29.2</t>
  </si>
  <si>
    <t xml:space="preserve"> 29                                                     4   14   40.5</t>
  </si>
  <si>
    <t xml:space="preserve"> 31                                                     1   12   16.5</t>
  </si>
  <si>
    <t xml:space="preserve"> Monthly Mean                                                    24.7</t>
  </si>
  <si>
    <t xml:space="preserve"> August    1930     (k = 0.75)</t>
  </si>
  <si>
    <t xml:space="preserve">  3                                                     1    4   10.5</t>
  </si>
  <si>
    <t xml:space="preserve">  4                                                     1    3    9.8</t>
  </si>
  <si>
    <t xml:space="preserve">  6                                                     2    5   18.8</t>
  </si>
  <si>
    <t xml:space="preserve">  7                                                     2    8   21.0</t>
  </si>
  <si>
    <t xml:space="preserve">  8                                                     1    5   11.2</t>
  </si>
  <si>
    <t xml:space="preserve"> 10                                                     2   10   22.5</t>
  </si>
  <si>
    <t xml:space="preserve"> 14                                                     1   14   18.0</t>
  </si>
  <si>
    <t xml:space="preserve"> 15                                                     1   16   19.5</t>
  </si>
  <si>
    <t xml:space="preserve"> 16                                                     1    4   10.5</t>
  </si>
  <si>
    <t xml:space="preserve"> 19                                                     2    6   19.5</t>
  </si>
  <si>
    <t xml:space="preserve"> 20                                                     3   11   30.8</t>
  </si>
  <si>
    <t xml:space="preserve"> 22                                                     2   23   32.2</t>
  </si>
  <si>
    <t xml:space="preserve"> 23                                                     2   31   38.2</t>
  </si>
  <si>
    <t xml:space="preserve"> 24                                                     4   41   60.8</t>
  </si>
  <si>
    <t xml:space="preserve"> 25                                                     4   40   60.0</t>
  </si>
  <si>
    <t xml:space="preserve"> 26                                                     4   36   57.0</t>
  </si>
  <si>
    <t xml:space="preserve"> 30                                                     4   43   62.2</t>
  </si>
  <si>
    <t xml:space="preserve"> Monthly Mean                                                    26.4</t>
  </si>
  <si>
    <t xml:space="preserve"> September 1930     (k = 0.75)</t>
  </si>
  <si>
    <t xml:space="preserve">  1                                                     4   31   53.2</t>
  </si>
  <si>
    <t xml:space="preserve">  2                                                     6   15   56.2</t>
  </si>
  <si>
    <t xml:space="preserve">  3                                                     7   17   65.2</t>
  </si>
  <si>
    <t xml:space="preserve">  4                                                     6   32   69.0</t>
  </si>
  <si>
    <t xml:space="preserve">  5                                                     6   37   72.8</t>
  </si>
  <si>
    <t xml:space="preserve">  6                                                     6   37   72.8</t>
  </si>
  <si>
    <t xml:space="preserve">  7                                                     7   32   76.5</t>
  </si>
  <si>
    <t xml:space="preserve">  8                                                     5   24   55.5</t>
  </si>
  <si>
    <t xml:space="preserve">  9                                                     5   28   58.5</t>
  </si>
  <si>
    <t xml:space="preserve"> 10                                                     5   35   63.8</t>
  </si>
  <si>
    <t xml:space="preserve"> 11                                                     5   34   63.0</t>
  </si>
  <si>
    <t xml:space="preserve"> 13                                                     3   28   43.5</t>
  </si>
  <si>
    <t xml:space="preserve"> 14                                                     2   20   30.0</t>
  </si>
  <si>
    <t xml:space="preserve"> 15                                                     2   17   27.8</t>
  </si>
  <si>
    <t xml:space="preserve"> 20                                                     1    2    9.0</t>
  </si>
  <si>
    <t xml:space="preserve"> 23                                                     1    7   12.8</t>
  </si>
  <si>
    <t xml:space="preserve">  4                                                     3   12   27.3</t>
  </si>
  <si>
    <t xml:space="preserve">  5                                                     1    4    9.1</t>
  </si>
  <si>
    <t xml:space="preserve"> 15                                                     1    3    8.4</t>
  </si>
  <si>
    <t xml:space="preserve"> 16                                                     1   14   15.6</t>
  </si>
  <si>
    <t xml:space="preserve"> 17                                                     1   12   14.3</t>
  </si>
  <si>
    <t xml:space="preserve"> 18                                                     2   11   20.1</t>
  </si>
  <si>
    <t xml:space="preserve"> 19                                                     1    4    9.1</t>
  </si>
  <si>
    <t xml:space="preserve"> 20                                                     1    3    8.4</t>
  </si>
  <si>
    <t xml:space="preserve"> 21                                                     1    4    9.1</t>
  </si>
  <si>
    <t xml:space="preserve"> 22                                                     2    8   18.2</t>
  </si>
  <si>
    <t xml:space="preserve"> 24                                                     3   12   27.3</t>
  </si>
  <si>
    <t xml:space="preserve"> 25                                                     3   10   26.0</t>
  </si>
  <si>
    <t xml:space="preserve"> 26                                                     4   21   39.6</t>
  </si>
  <si>
    <t xml:space="preserve"> 27                                                     4   20   39.0</t>
  </si>
  <si>
    <t xml:space="preserve"> 28                                                     3   15   29.2</t>
  </si>
  <si>
    <t xml:space="preserve"> 29                                                     3   13   27.9</t>
  </si>
  <si>
    <t xml:space="preserve"> 30                                                     3   10   26.0</t>
  </si>
  <si>
    <t xml:space="preserve"> 31                                                     2   10   19.5</t>
  </si>
  <si>
    <t xml:space="preserve"> Monthly Mean                                                    15.2</t>
  </si>
  <si>
    <t xml:space="preserve"> February  1932     (k = 0.65)</t>
  </si>
  <si>
    <t xml:space="preserve">  1                                                     2    9   18.8</t>
  </si>
  <si>
    <t xml:space="preserve">  2                                                     2    8   18.2</t>
  </si>
  <si>
    <t xml:space="preserve">  5                                                     1    3    8.4</t>
  </si>
  <si>
    <t xml:space="preserve">  8                                                     1    2    7.8</t>
  </si>
  <si>
    <t xml:space="preserve"> 12                                                     1    4    9.1</t>
  </si>
  <si>
    <t xml:space="preserve"> 24                                                     2   14   22.1</t>
  </si>
  <si>
    <t xml:space="preserve"> 26                                                     1   27   24.0</t>
  </si>
  <si>
    <t xml:space="preserve"> 27                                                     2   30   32.5</t>
  </si>
  <si>
    <t xml:space="preserve"> 28                                                     2   28   31.2</t>
  </si>
  <si>
    <t xml:space="preserve"> 29                                                     2   29   31.8</t>
  </si>
  <si>
    <t xml:space="preserve"> Monthly Mean                                                    10.9</t>
  </si>
  <si>
    <t xml:space="preserve"> March     1932     (k = 0.65)</t>
  </si>
  <si>
    <t xml:space="preserve">  1                                                     2   24   28.6</t>
  </si>
  <si>
    <t xml:space="preserve">  5                                                     1   11   13.6</t>
  </si>
  <si>
    <t xml:space="preserve">  6                                                     1   10   13.0</t>
  </si>
  <si>
    <t xml:space="preserve"> 16                                                     1    2    7.8</t>
  </si>
  <si>
    <t xml:space="preserve"> 17                                                     1    2    7.8</t>
  </si>
  <si>
    <t xml:space="preserve"> 19                                                     1   10   13.0</t>
  </si>
  <si>
    <t xml:space="preserve"> 20                                                     1    4    9.1</t>
  </si>
  <si>
    <t xml:space="preserve"> 21                                                     1    2    7.8</t>
  </si>
  <si>
    <t xml:space="preserve"> 22                                                     1    3    8.4</t>
  </si>
  <si>
    <t xml:space="preserve"> 27                                                     1    4    9.1</t>
  </si>
  <si>
    <t xml:space="preserve"> 30                                                     1    4    9.1</t>
  </si>
  <si>
    <t xml:space="preserve"> 31                                                     1    3    8.4</t>
  </si>
  <si>
    <t xml:space="preserve"> Monthly Mean                                                     9.6</t>
  </si>
  <si>
    <t xml:space="preserve"> April     1932     (k = 0.65)</t>
  </si>
  <si>
    <t xml:space="preserve">  3                                                     2    5   16.2</t>
  </si>
  <si>
    <t xml:space="preserve">  5                                                     1    8   11.7</t>
  </si>
  <si>
    <t xml:space="preserve"> 16                                                     1    7   11.0</t>
  </si>
  <si>
    <t xml:space="preserve"> 17                                                     1    3    8.4</t>
  </si>
  <si>
    <t xml:space="preserve"> 21                                                     2    4   15.6</t>
  </si>
  <si>
    <t xml:space="preserve"> 22                                                     2   15   22.8</t>
  </si>
  <si>
    <t xml:space="preserve"> 25                                                     1   21   20.1</t>
  </si>
  <si>
    <t xml:space="preserve"> 26                                                     1   17   17.5</t>
  </si>
  <si>
    <t xml:space="preserve"> 29                                                     1   20   19.5</t>
  </si>
  <si>
    <t xml:space="preserve"> 17                                                     3   11   30.8</t>
  </si>
  <si>
    <t xml:space="preserve"> 18                                                     4   14   40.5</t>
  </si>
  <si>
    <t xml:space="preserve"> 19                                                     5   16   49.5</t>
  </si>
  <si>
    <t xml:space="preserve"> 20                                                     6   23   62.2</t>
  </si>
  <si>
    <t xml:space="preserve"> 23                                                     3   12   31.5</t>
  </si>
  <si>
    <t xml:space="preserve"> 24                                                     5   21   53.2</t>
  </si>
  <si>
    <t xml:space="preserve"> 25                                                     3   26   42.0</t>
  </si>
  <si>
    <t xml:space="preserve"> 26                                                     5   38   66.0</t>
  </si>
  <si>
    <t xml:space="preserve"> 27                                                     5   32   61.5</t>
  </si>
  <si>
    <t xml:space="preserve"> 28                                                     3   17   35.2</t>
  </si>
  <si>
    <t xml:space="preserve"> 30                                                     1    3    9.8</t>
  </si>
  <si>
    <t xml:space="preserve"> 31                                                     1    2    9.0</t>
  </si>
  <si>
    <t xml:space="preserve"> Monthly Mean                                                    31.8</t>
  </si>
  <si>
    <t xml:space="preserve"> January   1929     (k = 0.85)</t>
  </si>
  <si>
    <t xml:space="preserve">  1                                                     4   41   68.8</t>
  </si>
  <si>
    <t xml:space="preserve">  2                                                     4   38   66.3</t>
  </si>
  <si>
    <t xml:space="preserve">  3                                                     5   24   62.9</t>
  </si>
  <si>
    <t xml:space="preserve">  4                                                     6   35   80.8</t>
  </si>
  <si>
    <t xml:space="preserve">  5                                                     6   25   72.2</t>
  </si>
  <si>
    <t xml:space="preserve">  6                                                     5   22   61.2</t>
  </si>
  <si>
    <t xml:space="preserve">  7                                                     5   27   65.5</t>
  </si>
  <si>
    <t xml:space="preserve">  8                                                     6   40   85.0</t>
  </si>
  <si>
    <t xml:space="preserve">  9                                                     8   33   96.1</t>
  </si>
  <si>
    <t xml:space="preserve"> 10                                                     6   36   81.6</t>
  </si>
  <si>
    <t xml:space="preserve"> 11                                                     4   13   45.1</t>
  </si>
  <si>
    <t xml:space="preserve"> 12                                                     5   16   56.1</t>
  </si>
  <si>
    <t xml:space="preserve"> 13                                                     8   46  107.1</t>
  </si>
  <si>
    <t xml:space="preserve"> 14                                                     5   38   74.8</t>
  </si>
  <si>
    <t xml:space="preserve"> 15                                                     6   59  101.2</t>
  </si>
  <si>
    <t xml:space="preserve"> 16                                                     5   29   67.2</t>
  </si>
  <si>
    <t xml:space="preserve"> 17                                                     5   48   83.3</t>
  </si>
  <si>
    <t xml:space="preserve"> 20                                                     3   35   55.2</t>
  </si>
  <si>
    <t xml:space="preserve"> 23                                                     4   54   79.9</t>
  </si>
  <si>
    <t xml:space="preserve"> 24                                                     3   56   73.1</t>
  </si>
  <si>
    <t xml:space="preserve"> 25                                                     3   38   57.8</t>
  </si>
  <si>
    <t xml:space="preserve"> 26                                                     3   33   53.6</t>
  </si>
  <si>
    <t xml:space="preserve"> 27                                                     3   40   59.5</t>
  </si>
  <si>
    <t xml:space="preserve"> 29                                                     3   13   36.5</t>
  </si>
  <si>
    <t xml:space="preserve"> 30                                                     2    9   24.7</t>
  </si>
  <si>
    <t xml:space="preserve"> 31                                                     2   10   25.5</t>
  </si>
  <si>
    <t xml:space="preserve"> Monthly Mean                                                    67.0</t>
  </si>
  <si>
    <t xml:space="preserve"> February  1929     (k = 0.85)</t>
  </si>
  <si>
    <t xml:space="preserve">  1                                                     3   13   36.5</t>
  </si>
  <si>
    <t xml:space="preserve">  2                                                     2   11   26.4</t>
  </si>
  <si>
    <t xml:space="preserve">  3                                                     3   17   40.0</t>
  </si>
  <si>
    <t xml:space="preserve">  4                                                     3    9   33.2</t>
  </si>
  <si>
    <t xml:space="preserve">  5                                                     4   12   44.2</t>
  </si>
  <si>
    <t xml:space="preserve">  8                                                     6   31   77.3</t>
  </si>
  <si>
    <t xml:space="preserve">  9                                                     8   31   94.4</t>
  </si>
  <si>
    <t xml:space="preserve"> 10                                                     8   32   95.2</t>
  </si>
  <si>
    <t xml:space="preserve"> 12                                                     7   39   92.7</t>
  </si>
  <si>
    <t xml:space="preserve"> 13                                                     5   29   67.2</t>
  </si>
  <si>
    <t xml:space="preserve"> 15                                                     6   33   79.1</t>
  </si>
  <si>
    <t xml:space="preserve"> 16                                                     4   15   46.8</t>
  </si>
  <si>
    <t xml:space="preserve"> 17                                                     4   14   45.9</t>
  </si>
  <si>
    <t xml:space="preserve"> 19                                                     3   11   34.9</t>
  </si>
  <si>
    <t>141.7</t>
  </si>
  <si>
    <t>161.8</t>
  </si>
  <si>
    <t>141.8</t>
  </si>
  <si>
    <t>164.5</t>
  </si>
  <si>
    <t>193.9</t>
  </si>
  <si>
    <t>171.9</t>
  </si>
  <si>
    <t>107.6</t>
  </si>
  <si>
    <t>182.5</t>
  </si>
  <si>
    <t>158.2</t>
  </si>
  <si>
    <t>195.2</t>
  </si>
  <si>
    <t>200.9</t>
  </si>
  <si>
    <t>200.8</t>
  </si>
  <si>
    <t>165.4</t>
  </si>
  <si>
    <t>160.3</t>
  </si>
  <si>
    <t>jan</t>
    <phoneticPr fontId="1"/>
  </si>
  <si>
    <t>feb</t>
    <phoneticPr fontId="1"/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</si>
  <si>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</si>
  <si>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</si>
  <si>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</si>
  <si>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</si>
  <si>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</si>
  <si>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</si>
  <si>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</si>
  <si>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</si>
  <si>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</si>
  <si>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</si>
  <si>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抽出式</t>
    <rPh sb="0" eb="2">
      <t>チュウシュツ</t>
    </rPh>
    <rPh sb="2" eb="3">
      <t>シキ</t>
    </rPh>
    <phoneticPr fontId="1"/>
  </si>
  <si>
    <t>161.9</t>
  </si>
  <si>
    <t>164.6</t>
  </si>
  <si>
    <t>193.10</t>
  </si>
  <si>
    <t>171.10</t>
  </si>
  <si>
    <t>107.7</t>
  </si>
  <si>
    <t>182.6</t>
  </si>
  <si>
    <t>195.3</t>
  </si>
  <si>
    <t>165.5</t>
  </si>
  <si>
    <t>158.3</t>
  </si>
  <si>
    <t>160.4</t>
  </si>
  <si>
    <t xml:space="preserve">  4                                                     1    8   11.7</t>
  </si>
  <si>
    <t xml:space="preserve"> 15                                                     2    7   17.5</t>
  </si>
  <si>
    <t xml:space="preserve"> 18                                                     1   15   16.2</t>
  </si>
  <si>
    <t xml:space="preserve"> 19                                                     1   19   18.8</t>
  </si>
  <si>
    <t xml:space="preserve"> 20                                                     1   25   22.8</t>
  </si>
  <si>
    <t xml:space="preserve"> 21                                                     1   21   20.1</t>
  </si>
  <si>
    <t xml:space="preserve"> 22                                                     1   14   15.6</t>
  </si>
  <si>
    <t xml:space="preserve"> 23                                                     1    2    7.8</t>
  </si>
  <si>
    <t xml:space="preserve"> Monthly Mean                                                    10.0</t>
  </si>
  <si>
    <t xml:space="preserve"> December  1932     (k = 0.65)</t>
  </si>
  <si>
    <t xml:space="preserve">  1                                                     2   10   19.5</t>
  </si>
  <si>
    <t xml:space="preserve">  2                                                     1    7   11.0</t>
  </si>
  <si>
    <t xml:space="preserve">  3                                                     1   10   13.0</t>
  </si>
  <si>
    <t xml:space="preserve"> 11                                                     1    8   11.7</t>
  </si>
  <si>
    <t xml:space="preserve"> 12                                                     1    9   12.3</t>
  </si>
  <si>
    <t xml:space="preserve"> 13                                                     2   11   20.1</t>
  </si>
  <si>
    <t xml:space="preserve"> 14                                                     2   13   21.4</t>
  </si>
  <si>
    <t xml:space="preserve"> 16                                                     1    6   10.4</t>
  </si>
  <si>
    <t xml:space="preserve"> 19                                                     2   10   19.5</t>
  </si>
  <si>
    <t xml:space="preserve"> Monthly Mean                                                    10.4</t>
  </si>
  <si>
    <t>January   1931     (k = 0.65)</t>
  </si>
  <si>
    <t xml:space="preserve"> 10                                                     1    5    9.8</t>
  </si>
  <si>
    <t xml:space="preserve"> 13                                                     2    6   16.9</t>
  </si>
  <si>
    <t xml:space="preserve"> 14                                                     4   11   33.1</t>
  </si>
  <si>
    <t xml:space="preserve"> 15                                                     3   16   29.9</t>
  </si>
  <si>
    <t xml:space="preserve"> 16                                                     3   19   31.8</t>
  </si>
  <si>
    <t xml:space="preserve"> 17                                                     2   15   22.8</t>
  </si>
  <si>
    <t xml:space="preserve"> 19                                                     2    9   18.8</t>
  </si>
  <si>
    <t xml:space="preserve"> 20                                                     2   10   19.5</t>
  </si>
  <si>
    <t xml:space="preserve"> 21                                                     2    8   18.2</t>
  </si>
  <si>
    <t xml:space="preserve"> 23                                                     2   13   21.4</t>
  </si>
  <si>
    <t xml:space="preserve"> 24                                                     2    8   18.2</t>
  </si>
  <si>
    <t xml:space="preserve"> 26                                                     2    4   15.6</t>
  </si>
  <si>
    <t xml:space="preserve"> Monthly Mean                                                    12.5</t>
  </si>
  <si>
    <t xml:space="preserve"> February  1931     (k = 0.65)</t>
  </si>
  <si>
    <t xml:space="preserve">  7                                                     1   16   16.9</t>
  </si>
  <si>
    <t xml:space="preserve">  8                                                     1   14   15.6</t>
  </si>
  <si>
    <t xml:space="preserve">  9                                                     1    9   12.3</t>
  </si>
  <si>
    <t xml:space="preserve"> 11                                                     1    5    9.8</t>
  </si>
  <si>
    <t xml:space="preserve"> 12                                                     2   12   20.8</t>
  </si>
  <si>
    <t xml:space="preserve"> 15                                                     4   15   35.8</t>
  </si>
  <si>
    <t xml:space="preserve"> 19                                                     4   39   51.3</t>
  </si>
  <si>
    <t xml:space="preserve"> 20                                                     3   46   49.4</t>
  </si>
  <si>
    <t xml:space="preserve"> 23                                                     5   74   80.6</t>
  </si>
  <si>
    <t xml:space="preserve"> 24                                                     5   64   74.1</t>
  </si>
  <si>
    <t xml:space="preserve"> 25                                                     5   62   72.8</t>
  </si>
  <si>
    <t xml:space="preserve"> 26                                                     6   59   77.3</t>
  </si>
  <si>
    <t xml:space="preserve"> 27                                                     6   47   69.5</t>
  </si>
  <si>
    <t xml:space="preserve"> Monthly Mean                                                    41.9</t>
  </si>
  <si>
    <t xml:space="preserve"> March     1931     (k = 0.65)</t>
  </si>
  <si>
    <t xml:space="preserve">  1                                                     3   23   34.4</t>
  </si>
  <si>
    <t xml:space="preserve">  2                                                     4   28   44.2</t>
  </si>
  <si>
    <t xml:space="preserve">  3                                                     3   23   34.4</t>
  </si>
  <si>
    <t xml:space="preserve">  5                                                     2   25   29.2</t>
  </si>
  <si>
    <t xml:space="preserve">  7                                                     2   20   26.0</t>
  </si>
  <si>
    <t xml:space="preserve">  8                                                     2   23   27.9</t>
  </si>
  <si>
    <t xml:space="preserve">  6                                                     2   21   34.9</t>
  </si>
  <si>
    <t xml:space="preserve"> 10                                                     4   42   69.7</t>
  </si>
  <si>
    <t xml:space="preserve"> 13                                                     4   27   57.0</t>
  </si>
  <si>
    <t xml:space="preserve"> 14                                                     5   26   64.6</t>
  </si>
  <si>
    <t xml:space="preserve"> 15                                                     5   26   64.6</t>
  </si>
  <si>
    <t xml:space="preserve"> 17                                                     4   35   63.8</t>
  </si>
  <si>
    <t xml:space="preserve"> 21                                                     5   27   65.5</t>
  </si>
  <si>
    <t xml:space="preserve"> 22                                                     4   21   51.9</t>
  </si>
  <si>
    <t xml:space="preserve"> 23                                                     4   24   54.4</t>
  </si>
  <si>
    <t xml:space="preserve"> 24                                                     3   24   45.9</t>
  </si>
  <si>
    <t xml:space="preserve"> 25                                                     3   33   53.6</t>
  </si>
  <si>
    <t xml:space="preserve"> 26                                                     3   29   50.2</t>
  </si>
  <si>
    <t xml:space="preserve"> 28                                                     5   33   70.6</t>
  </si>
  <si>
    <t xml:space="preserve"> 29                                                     4   43   70.6</t>
  </si>
  <si>
    <t xml:space="preserve"> Monthly Mean                                                    56.5</t>
  </si>
  <si>
    <t xml:space="preserve"> May       1929     (k = 0.85)</t>
  </si>
  <si>
    <t xml:space="preserve">  2                                                     5   41   77.3</t>
  </si>
  <si>
    <t xml:space="preserve">  5                                                     6   53   96.1</t>
  </si>
  <si>
    <t xml:space="preserve">  6                                                     5   31   68.8</t>
  </si>
  <si>
    <t xml:space="preserve"> 11                                                     4   43   70.6</t>
  </si>
  <si>
    <t xml:space="preserve"> 14                                                     6   18   66.3</t>
  </si>
  <si>
    <t xml:space="preserve"> 17                                                     6   13   62.1</t>
  </si>
  <si>
    <t xml:space="preserve"> 20                                                     5   25   63.8</t>
  </si>
  <si>
    <t xml:space="preserve"> 22                                                     3   16   39.1</t>
  </si>
  <si>
    <t xml:space="preserve"> 24                                                     4   25   55.2</t>
  </si>
  <si>
    <t xml:space="preserve"> 25                                                     4   45   72.2</t>
  </si>
  <si>
    <t xml:space="preserve"> 26                                                     4   58   83.3</t>
  </si>
  <si>
    <t xml:space="preserve"> 29                                                     3   26   47.6</t>
  </si>
  <si>
    <t xml:space="preserve"> Monthly Mean                                                    66.9</t>
  </si>
  <si>
    <t xml:space="preserve"> June      1929     (k = 0.85)</t>
  </si>
  <si>
    <t xml:space="preserve">  2                                                     4   21   51.9</t>
  </si>
  <si>
    <t xml:space="preserve">  3                                                     3   18   40.8</t>
  </si>
  <si>
    <t xml:space="preserve">  4                                                     5   15   55.2</t>
  </si>
  <si>
    <t xml:space="preserve">  5                                                     5   23   62.1</t>
  </si>
  <si>
    <t xml:space="preserve">  6                                                     4   27   57.0</t>
  </si>
  <si>
    <t xml:space="preserve">  9                                                     3   35   55.2</t>
  </si>
  <si>
    <t xml:space="preserve"> 10                                                     5   55   89.2</t>
  </si>
  <si>
    <t xml:space="preserve"> 11                                                     5   47   82.5</t>
  </si>
  <si>
    <t xml:space="preserve"> 17                                                     6   35   80.8</t>
  </si>
  <si>
    <t xml:space="preserve"> Monthly Mean                                                    44.2</t>
  </si>
  <si>
    <t xml:space="preserve"> May       1931     (k = 0.65)</t>
  </si>
  <si>
    <t xml:space="preserve">  1                                                     2   13   21.4</t>
  </si>
  <si>
    <t xml:space="preserve">  6                                                     1    7   11.0</t>
  </si>
  <si>
    <t xml:space="preserve">  7                                                     2    9   18.8</t>
  </si>
  <si>
    <t xml:space="preserve"> 13                                                     3   26   36.4</t>
  </si>
  <si>
    <t xml:space="preserve"> 14                                                     2   14   22.1</t>
  </si>
  <si>
    <t xml:space="preserve"> 16                                                     3   35   42.2</t>
  </si>
  <si>
    <t xml:space="preserve"> 17                                                     4   30   45.5</t>
  </si>
  <si>
    <t xml:space="preserve"> 18                                                     3   22   33.8</t>
  </si>
  <si>
    <t xml:space="preserve"> 19                                                     3   23   34.4</t>
  </si>
  <si>
    <t xml:space="preserve"> 20                                                     3   25   35.8</t>
  </si>
  <si>
    <t xml:space="preserve"> 21                                                     3   39   44.8</t>
  </si>
  <si>
    <t xml:space="preserve"> 23                                                     3   25   35.8</t>
  </si>
  <si>
    <t xml:space="preserve"> 24                                                     3   24   35.1</t>
  </si>
  <si>
    <t xml:space="preserve"> 25                                                     3   25   35.8</t>
  </si>
  <si>
    <t xml:space="preserve"> 26                                                     3   24   35.1</t>
  </si>
  <si>
    <t xml:space="preserve"> 27                                                     3   28   37.7</t>
  </si>
  <si>
    <t xml:space="preserve"> 28                                                     2   18   24.7</t>
  </si>
  <si>
    <t xml:space="preserve"> 29                                                     2   14   22.1</t>
  </si>
  <si>
    <t xml:space="preserve"> 30                                                     2   14   22.1</t>
  </si>
  <si>
    <t xml:space="preserve"> Monthly Mean                                                    26.6</t>
  </si>
  <si>
    <t xml:space="preserve"> June      1931     (k = 0.65)</t>
  </si>
  <si>
    <t xml:space="preserve">  1                                                     2   11   20.1</t>
  </si>
  <si>
    <t xml:space="preserve">  2                                                     3   19   31.8</t>
  </si>
  <si>
    <t xml:space="preserve">  3                                                     3   27   37.0</t>
  </si>
  <si>
    <t xml:space="preserve">  4                                                     3   33   40.9</t>
  </si>
  <si>
    <t xml:space="preserve">  5                                                     3   31   39.6</t>
  </si>
  <si>
    <t xml:space="preserve">  6                                                     3   34   41.6</t>
  </si>
  <si>
    <t xml:space="preserve">  9                                                     3   30   39.0</t>
  </si>
  <si>
    <t xml:space="preserve"> 10                                                     4   24   41.6</t>
  </si>
  <si>
    <t xml:space="preserve"> 13                                                     2    5   16.2</t>
  </si>
  <si>
    <t xml:space="preserve"> 14                                                     2    7   17.5</t>
  </si>
  <si>
    <t xml:space="preserve"> 15                                                     3    5   22.8</t>
  </si>
  <si>
    <t xml:space="preserve"> 20                                                     2    8   18.2</t>
  </si>
  <si>
    <t xml:space="preserve"> 23                                                     1    3    8.4</t>
  </si>
  <si>
    <t xml:space="preserve"> 26                                                     1    2    7.8</t>
  </si>
  <si>
    <t xml:space="preserve"> 28                                                     1    5    9.8</t>
  </si>
  <si>
    <t xml:space="preserve"> 29                                                     3    9   25.3</t>
  </si>
  <si>
    <t xml:space="preserve"> 15                                                     6   24   71.4</t>
  </si>
  <si>
    <t xml:space="preserve"> 16                                                     4   20   51.0</t>
  </si>
  <si>
    <t xml:space="preserve"> 17                                                     5   18   57.8</t>
  </si>
  <si>
    <t xml:space="preserve"> 18                                                     5   18   57.8</t>
  </si>
  <si>
    <t xml:space="preserve"> 19                                                     4   13   45.1</t>
  </si>
  <si>
    <t xml:space="preserve"> 23                                                     5   28   66.3</t>
  </si>
  <si>
    <t xml:space="preserve"> 24                                                     4   27   57.0</t>
  </si>
  <si>
    <t xml:space="preserve"> 25                                                     4   10   42.5</t>
  </si>
  <si>
    <t xml:space="preserve"> 27                                                     3   11   34.9</t>
  </si>
  <si>
    <t xml:space="preserve"> 28                                                     1    8   15.3</t>
  </si>
  <si>
    <t xml:space="preserve"> Monthly Mean                                                    52.2</t>
  </si>
  <si>
    <t xml:space="preserve"> October   1929     (k = 0.85)</t>
  </si>
  <si>
    <t xml:space="preserve">  1                                                     2   56   64.6</t>
  </si>
  <si>
    <t xml:space="preserve">  5                                                     4   52   78.2</t>
  </si>
  <si>
    <t xml:space="preserve">  6                                                     4   61   85.9</t>
  </si>
  <si>
    <t xml:space="preserve">  7                                                     6   49   92.7</t>
  </si>
  <si>
    <t xml:space="preserve"> 14                                                     3   55   72.2</t>
  </si>
  <si>
    <t xml:space="preserve"> 15                                                     3   58   74.8</t>
  </si>
  <si>
    <t xml:space="preserve"> 16                                                     3   38   57.8</t>
  </si>
  <si>
    <t xml:space="preserve"> 18                                                     3   17   40.0</t>
  </si>
  <si>
    <t xml:space="preserve"> 19                                                     3   14   37.4</t>
  </si>
  <si>
    <t xml:space="preserve"> 21                                                     3   23   45.1</t>
  </si>
  <si>
    <t xml:space="preserve"> 24                                                     2    7   23.0</t>
  </si>
  <si>
    <t xml:space="preserve"> 27                                                     4   49   75.7</t>
  </si>
  <si>
    <t xml:space="preserve"> 30                                                     5   59   92.7</t>
  </si>
  <si>
    <t xml:space="preserve"> 31                                                     4   65   89.2</t>
  </si>
  <si>
    <t xml:space="preserve"> Monthly Mean                                                    66.4</t>
  </si>
  <si>
    <t xml:space="preserve"> November  1929     (k = 0.85)</t>
  </si>
  <si>
    <t xml:space="preserve">  1                                                     4   66   90.1</t>
  </si>
  <si>
    <t xml:space="preserve">  3                                                     3   61   77.3</t>
  </si>
  <si>
    <t xml:space="preserve">  4                                                     4   63   87.6</t>
  </si>
  <si>
    <t xml:space="preserve">  5                                                     4   61   85.9</t>
  </si>
  <si>
    <t xml:space="preserve">  6                                                     4   58   83.3</t>
  </si>
  <si>
    <t xml:space="preserve">  9                                                     5   60   93.5</t>
  </si>
  <si>
    <t xml:space="preserve"> 15                                                     6   57   99.5</t>
  </si>
  <si>
    <t xml:space="preserve"> 19                                                     4   35   63.8</t>
  </si>
  <si>
    <t xml:space="preserve"> 21                                                     4   36   64.6</t>
  </si>
  <si>
    <t xml:space="preserve"> 22                                                     4   35   63.8</t>
  </si>
  <si>
    <t xml:space="preserve"> 23                                                     4   41   68.8</t>
  </si>
  <si>
    <t xml:space="preserve"> 24                                                     6   46   90.1</t>
  </si>
  <si>
    <t xml:space="preserve"> 26                                                     7   58  108.8</t>
  </si>
  <si>
    <t xml:space="preserve"> 27                                                     8   62  120.7</t>
  </si>
  <si>
    <t xml:space="preserve"> 28                                                     9  113  172.6</t>
  </si>
  <si>
    <t xml:space="preserve"> 29                                                    10  158  219.3</t>
  </si>
  <si>
    <t xml:space="preserve"> Monthly Mean                                                    99.3</t>
  </si>
  <si>
    <t xml:space="preserve"> December  1929     (k = 0.85)</t>
  </si>
  <si>
    <t xml:space="preserve">  2                                                    10  164  224.4</t>
  </si>
  <si>
    <t xml:space="preserve">  3                                                     9  168  219.3</t>
  </si>
  <si>
    <t xml:space="preserve">  4                                                    11  117  193.0</t>
  </si>
  <si>
    <t xml:space="preserve">  5                                                     8  112  163.2</t>
  </si>
  <si>
    <t xml:space="preserve">  6                                                     7   86  132.6</t>
  </si>
  <si>
    <t xml:space="preserve">  7                                                     5   39   75.7</t>
  </si>
  <si>
    <t xml:space="preserve">  8                                                     5   45   80.8</t>
  </si>
  <si>
    <t xml:space="preserve">  9                                                     5   64   96.9</t>
  </si>
  <si>
    <t xml:space="preserve"> 10                                                     4   61   85.9</t>
  </si>
  <si>
    <t xml:space="preserve"> 12                                                    10  118  185.3</t>
  </si>
  <si>
    <t xml:space="preserve"> 14                                                     9  123  181.1</t>
  </si>
  <si>
    <t xml:space="preserve"> 18                                                    13   94  190.4</t>
  </si>
  <si>
    <t xml:space="preserve"> 21                                                    12   65  157.2</t>
  </si>
  <si>
    <t xml:space="preserve"> 22                                                    13   89  186.2</t>
  </si>
  <si>
    <t xml:space="preserve"> 23                                                    13   96  192.1</t>
  </si>
  <si>
    <t xml:space="preserve"> 24                                                    10   92  163.2</t>
  </si>
  <si>
    <t xml:space="preserve"> 25                                                    11  111  187.9</t>
  </si>
  <si>
    <t xml:space="preserve"> 26                                                     8   79  135.2</t>
  </si>
  <si>
    <t xml:space="preserve"> 27                                                     9  118  176.8</t>
  </si>
  <si>
    <t xml:space="preserve"> Monthly Mean                                                   159.3</t>
  </si>
  <si>
    <t xml:space="preserve"> 15                                                     2   15   22.8</t>
  </si>
  <si>
    <t xml:space="preserve"> 17                                                     2    8   18.2</t>
  </si>
  <si>
    <t xml:space="preserve"> 24                                                     1    4    9.1</t>
  </si>
  <si>
    <t xml:space="preserve"> 26                                                     2    6   16.9</t>
  </si>
  <si>
    <t xml:space="preserve"> 27                                                     2    5   16.2</t>
  </si>
  <si>
    <t xml:space="preserve"> 30                                                     1    7   11.0</t>
  </si>
  <si>
    <t xml:space="preserve"> Monthly Mean                                                    11.1</t>
  </si>
  <si>
    <t xml:space="preserve"> January   1930     (k = 0.75)</t>
  </si>
  <si>
    <t xml:space="preserve">  1                                                     3   19   36.8</t>
  </si>
  <si>
    <t xml:space="preserve">  3                                                     5   16   49.5</t>
  </si>
  <si>
    <t xml:space="preserve">  4                                                     4   12   39.0</t>
  </si>
  <si>
    <t xml:space="preserve">  5                                                     4   15   41.2</t>
  </si>
  <si>
    <t xml:space="preserve">  6                                                     7   23   69.8</t>
  </si>
  <si>
    <t xml:space="preserve">  7                                                     6   30   67.5</t>
  </si>
  <si>
    <t xml:space="preserve">  8                                                     6   30   67.5</t>
  </si>
  <si>
    <t xml:space="preserve">  9                                                     6   26   64.5</t>
  </si>
  <si>
    <t xml:space="preserve"> 10                                                     8   50   97.5</t>
  </si>
  <si>
    <t xml:space="preserve"> 11                                                     8   49   96.8</t>
  </si>
  <si>
    <t xml:space="preserve"> 13                                                     9   63  114.8</t>
  </si>
  <si>
    <t xml:space="preserve"> 14                                                     8   44   93.0</t>
  </si>
  <si>
    <t xml:space="preserve"> 15                                                     8   64  108.0</t>
  </si>
  <si>
    <t xml:space="preserve"> 16                                                     8   81  120.8</t>
  </si>
  <si>
    <t xml:space="preserve"> 18                                                    11   81  143.2</t>
  </si>
  <si>
    <t xml:space="preserve"> 19                                                     6   67   95.2</t>
  </si>
  <si>
    <t xml:space="preserve"> 20                                                     6   59   89.2</t>
  </si>
  <si>
    <t xml:space="preserve"> 21                                                     4   40   60.0</t>
  </si>
  <si>
    <t xml:space="preserve"> 22                                                     4   35   56.2</t>
  </si>
  <si>
    <t xml:space="preserve"> 23                                                     4   34   55.5</t>
  </si>
  <si>
    <t xml:space="preserve"> 24                                                     4   38   58.5</t>
  </si>
  <si>
    <t xml:space="preserve"> 25                                                     2   28   36.0</t>
  </si>
  <si>
    <t xml:space="preserve"> 27                                                     3   34   48.0</t>
  </si>
  <si>
    <t xml:space="preserve"> 29                                                     3   34   48.0</t>
  </si>
  <si>
    <t xml:space="preserve"> 30                                                     6   44   78.0</t>
  </si>
  <si>
    <t xml:space="preserve"> 31                                                     7   58   96.0</t>
  </si>
  <si>
    <t xml:space="preserve"> Monthly Mean                                                    74.3</t>
  </si>
  <si>
    <t xml:space="preserve"> February  1930     (k = 0.75)</t>
  </si>
  <si>
    <t xml:space="preserve">  3                                                    11   71  135.8</t>
  </si>
  <si>
    <t xml:space="preserve">  4                                                    11   89  149.2</t>
  </si>
  <si>
    <t xml:space="preserve">  5                                                    11   70  135.0</t>
  </si>
  <si>
    <t xml:space="preserve">  7                                                     8   58  103.5</t>
  </si>
  <si>
    <t xml:space="preserve">  8                                                     8   60  105.0</t>
  </si>
  <si>
    <t xml:space="preserve"> 12                                                     4   37   57.8</t>
  </si>
  <si>
    <t xml:space="preserve"> 13                                                     4   29   51.8</t>
  </si>
  <si>
    <t xml:space="preserve"> 14                                                     5   36   64.5</t>
  </si>
  <si>
    <t xml:space="preserve"> 15                                                     3   25   41.2</t>
  </si>
  <si>
    <t xml:space="preserve"> 16                                                     3   17   35.2</t>
  </si>
  <si>
    <t xml:space="preserve"> 17                                                     2   17   27.8</t>
  </si>
  <si>
    <t xml:space="preserve"> 18                                                     2   13   24.8</t>
  </si>
  <si>
    <t xml:space="preserve"> 19                                                     1   10   15.0</t>
  </si>
  <si>
    <t xml:space="preserve"> 20                                                     1    6   12.0</t>
  </si>
  <si>
    <t xml:space="preserve"> 21                                                     1    4   10.5</t>
  </si>
  <si>
    <t xml:space="preserve"> 22                                                     1   12   16.5</t>
  </si>
  <si>
    <t xml:space="preserve"> 24                                                     2    9   21.8</t>
  </si>
  <si>
    <t xml:space="preserve"> 25                                                     2   12   24.0</t>
  </si>
  <si>
    <t xml:space="preserve"> Monthly Mean                                                    57.3</t>
  </si>
  <si>
    <t xml:space="preserve"> March     1930     (k = 0.75)</t>
  </si>
  <si>
    <t xml:space="preserve">  1                                                     2   12   24.0</t>
  </si>
  <si>
    <t xml:space="preserve"> 10                                                     1   26   27.0</t>
  </si>
  <si>
    <t xml:space="preserve"> 11                                                     2   21   30.8</t>
  </si>
  <si>
    <t xml:space="preserve"> 12                                                     2   19   29.2</t>
  </si>
  <si>
    <t xml:space="preserve"> 14                                                     3   18   36.0</t>
  </si>
  <si>
    <t xml:space="preserve"> 15                                                     2   11   23.2</t>
  </si>
  <si>
    <t xml:space="preserve"> 16                                                     4   36   57.0</t>
  </si>
  <si>
    <t xml:space="preserve"> 17                                                     5   36   64.5</t>
  </si>
  <si>
    <t xml:space="preserve"> 18                                                     3   37   50.2</t>
  </si>
  <si>
    <t xml:space="preserve"> 19                                                     3   29   44.2</t>
  </si>
  <si>
    <t xml:space="preserve"> 21                                                     4   22   46.5</t>
  </si>
  <si>
    <t xml:space="preserve"> 22                                                     4   16   42.0</t>
  </si>
  <si>
    <t xml:space="preserve"> 23                                                     4   17   42.8</t>
  </si>
  <si>
    <t xml:space="preserve"> 24                                                     4   12   39.0</t>
  </si>
  <si>
    <t xml:space="preserve"> 26                                                     2    7   20.2</t>
  </si>
  <si>
    <t xml:space="preserve"> 29                                                     3   22   39.0</t>
  </si>
  <si>
    <t xml:space="preserve"> Monthly Mean                                                    38.5</t>
  </si>
  <si>
    <t xml:space="preserve"> April     1930     (k = 0.75)</t>
  </si>
  <si>
    <t xml:space="preserve">  4                                                     4   41   60.8</t>
  </si>
  <si>
    <t>January    2011        (k=1.00)</t>
  </si>
  <si>
    <t xml:space="preserve">  1  02 10    2   4   24    2   2   22    4   6   46</t>
  </si>
  <si>
    <t xml:space="preserve">  2  00 24    2   5   25    1   5   15    3  10   40</t>
  </si>
  <si>
    <t xml:space="preserve">  3  00 34    2   4   24    1   6   16    3  10   40</t>
  </si>
  <si>
    <t xml:space="preserve">  4  01 13    2   3   23    1   9   19    3  12   42</t>
  </si>
  <si>
    <t xml:space="preserve">  5  01 12    1   3   13    1   6   16    2   9   29</t>
  </si>
  <si>
    <t xml:space="preserve">  6  01 30    2   3   23    2   7   27    4  10   50</t>
  </si>
  <si>
    <t xml:space="preserve">  7  00 04    1   2   12    2   2   22    3   4   34</t>
  </si>
  <si>
    <t xml:space="preserve">  8  00 34    1   4   14    2   4   24    3   8   38</t>
  </si>
  <si>
    <t xml:space="preserve">  9  00 02    1   2   12    1   1   11    2   3   23</t>
  </si>
  <si>
    <t xml:space="preserve"> 10  00 05    2   4   24    0   0    0    2   4   24</t>
  </si>
  <si>
    <t xml:space="preserve"> 11  01 24    3   3   33    0   0    0    3   3   33</t>
  </si>
  <si>
    <t xml:space="preserve"> 12  00 10    2   2   22    0   0    0    2   2   22</t>
  </si>
  <si>
    <t xml:space="preserve"> 13  00 14    1   2   12    0   0    0    1   2   12</t>
  </si>
  <si>
    <t xml:space="preserve"> 16  00 03    1   1   11    0   0    0    1   1   11</t>
  </si>
  <si>
    <t xml:space="preserve"> 17  00 02    1   2   12    1   1   11    2   3   23</t>
  </si>
  <si>
    <t xml:space="preserve"> 18  00 33    1   3   13    1   3   13    2   6   26</t>
  </si>
  <si>
    <t xml:space="preserve"> 19  00 11    1   7   17    1   1   11    2   8   28</t>
  </si>
  <si>
    <t xml:space="preserve"> 20  00 22    1   4   14    0   0    0    1   4   14</t>
  </si>
  <si>
    <t xml:space="preserve"> 21  00 51    2   8   28    0   0    0    2   8   28</t>
  </si>
  <si>
    <t xml:space="preserve"> 22  00 47    2   8   28    0   0    0    2   8   28</t>
  </si>
  <si>
    <t xml:space="preserve"> 23  00 08    2   9   29    0   0    0    2   9   29</t>
  </si>
  <si>
    <t xml:space="preserve"> 25  00 04    2   6   26    0   0    0    2   6   26</t>
  </si>
  <si>
    <t xml:space="preserve"> 26  00 06    2   7   27    0   0    0    2   7   27</t>
  </si>
  <si>
    <t xml:space="preserve"> 27  00 08    3   3   33    0   0    0    3   3   33</t>
  </si>
  <si>
    <t xml:space="preserve"> 28  00 52    0   0    0    0   0    0    0   0    0</t>
  </si>
  <si>
    <t xml:space="preserve"> 29  00 00    0   0    0    1   3   13    1   3   13</t>
  </si>
  <si>
    <t xml:space="preserve"> 30  00 12    0   0    0    1   3   13    1   3   13</t>
  </si>
  <si>
    <t xml:space="preserve"> 31  00 11    0   0    0    1   5   15    1   5   15</t>
  </si>
  <si>
    <t>Monthly Mean       17.21          8.55         25.76</t>
  </si>
  <si>
    <t xml:space="preserve"> February    2011        (k=1.00)</t>
  </si>
  <si>
    <t xml:space="preserve">  1  00 34    0   0    0    1   8   18    1   8   18</t>
  </si>
  <si>
    <t xml:space="preserve">  2  00 00    0   0    0    1   9   19    1   9   19</t>
  </si>
  <si>
    <t xml:space="preserve">  3  00 07    0   0    0    2   4   24    2   4   24</t>
  </si>
  <si>
    <t xml:space="preserve">  4  00 46    1   2   12    2   6   26    3   8   38</t>
  </si>
  <si>
    <t xml:space="preserve">  5  00 17    0   0    0    1   3   13    1   3   13</t>
  </si>
  <si>
    <t xml:space="preserve">  6  00 05    1   1   11    1   3   13    2   4   24</t>
  </si>
  <si>
    <t xml:space="preserve">  7  00 13    1   2   12    0   0    0    1   2   12</t>
  </si>
  <si>
    <t xml:space="preserve">  9  02 40    4   7   47    1   5   15    5  12   62</t>
  </si>
  <si>
    <t xml:space="preserve"> 10  01 54    1   2   12    1   4   14    2   6   26</t>
  </si>
  <si>
    <t xml:space="preserve"> 13  00 13    2   4   24    2  13   33    4  17   57</t>
  </si>
  <si>
    <t xml:space="preserve"> 15  00 05    4   8   48    2  19   39    6  27   87</t>
  </si>
  <si>
    <t xml:space="preserve"> 16  00 12    4  11   51    1  23   33    5  34   84</t>
  </si>
  <si>
    <t xml:space="preserve"> 17  03 38    1  11   21    1  17   27    2  28   48</t>
  </si>
  <si>
    <t xml:space="preserve"> 18  01 56    2  22   42    1  14   24    3  36   66</t>
  </si>
  <si>
    <t xml:space="preserve"> 21  07 09    2   9   29    0   0    0    2   9   29</t>
  </si>
  <si>
    <t xml:space="preserve"> 22  00 03    2  10   30    0   0    0    2  10   30</t>
  </si>
  <si>
    <t xml:space="preserve"> 23  00 06    2   6   26    0   0    0    2   6   26</t>
  </si>
  <si>
    <t xml:space="preserve"> 24  03 25    1   1   11    0   0    0    1   1   11</t>
  </si>
  <si>
    <t xml:space="preserve"> 26  00 37    2   2   22    1   1   11    3   3   33</t>
  </si>
  <si>
    <t xml:space="preserve"> 27  00 44    2   3   23    1   1   11    3   4   34</t>
  </si>
  <si>
    <t>Monthly Mean       20.05         15.24         35.29</t>
  </si>
  <si>
    <t xml:space="preserve"> March    2011        (k=1.00)</t>
  </si>
  <si>
    <t xml:space="preserve">  3  01 43    3  14   44    1   3   13    4  17   57</t>
  </si>
  <si>
    <t xml:space="preserve">  4  00 10    3  19   49    1   1   11    4  20   60</t>
  </si>
  <si>
    <t xml:space="preserve">  5  00 10    3  18   48    1   4   14    4  22   62</t>
  </si>
  <si>
    <t xml:space="preserve">  6  00 05    3  29   59    1   7   17    4  36   76</t>
  </si>
  <si>
    <t xml:space="preserve">  8  01 51    4  29   69    2   4   24    6  33   93</t>
  </si>
  <si>
    <t xml:space="preserve">  9  02 21    3  34   64    1   3   13    4  37   77</t>
  </si>
  <si>
    <t xml:space="preserve"> 10  01 44    2  36   56    0   0    0    2  36   56</t>
  </si>
  <si>
    <t xml:space="preserve"> 11  00 07    3  34   64    0   0    0    3  34   64</t>
  </si>
  <si>
    <t xml:space="preserve"> 12  00 42    3  21   51    2   3   23    5  24   74</t>
  </si>
  <si>
    <t xml:space="preserve"> 13  00 15    4  28   68    0   0    0    4  28   68</t>
  </si>
  <si>
    <t xml:space="preserve"> 14  00 35    3  17   47    0   0    0    3  17   47</t>
  </si>
  <si>
    <t xml:space="preserve"> 16  00 32    2   5   25    1   1   11    3   6   36</t>
  </si>
  <si>
    <t xml:space="preserve"> 17  01 27    2   2   22    1   5   15    3   7   37</t>
  </si>
  <si>
    <t xml:space="preserve"> 18  01 17    1   1   11    1   4   14    2   5   25</t>
  </si>
  <si>
    <t xml:space="preserve"> 19  00 36    1   4   14    2   4   24    3   8   38</t>
  </si>
  <si>
    <t xml:space="preserve"> 20  00 26    1  11   21    0   0    0    1  11   21</t>
  </si>
  <si>
    <t xml:space="preserve"> 24  06 59    1   2   12    1   5   15    2   7   27</t>
  </si>
  <si>
    <t xml:space="preserve"> 25  02 22    2   7   27    2  17   37    4  24   64</t>
  </si>
  <si>
    <t xml:space="preserve"> 26  00 56    2   5   25    3  22   52    5  27   77</t>
  </si>
  <si>
    <t xml:space="preserve"> 27  00 19    2   3   23    3  19   49    5  22   72</t>
  </si>
  <si>
    <t xml:space="preserve"> 28  00 33    3   8   38    4  30   70    7  38  108</t>
  </si>
  <si>
    <t xml:space="preserve"> 29  00 01    3  11   41    3  24   54    6  35   95</t>
  </si>
  <si>
    <t xml:space="preserve"> 30  00 23    2   8   28    4  10   50    6  18   78</t>
  </si>
  <si>
    <t xml:space="preserve"> 31  01 26    2  11   31    5  12   62    7  23   93</t>
  </si>
  <si>
    <t>Monthly Mean       39.04         23.67         62.71</t>
  </si>
  <si>
    <t xml:space="preserve"> April    2011        (k=1.00)</t>
  </si>
  <si>
    <t xml:space="preserve">  1  00 37    3  17   47    1   5   15    4  22   62</t>
  </si>
  <si>
    <t xml:space="preserve">  2  03 38    2  11   31    2   3   23    4  14   54</t>
  </si>
  <si>
    <t xml:space="preserve">  4  00 34    3  20   50    0   0    0    3  20   50</t>
  </si>
  <si>
    <t xml:space="preserve">  5  00 41    3   8   38    0   0    0    3   8   38</t>
  </si>
  <si>
    <t xml:space="preserve">  6  00 42    3  10   40    0   0    0    3  10   40</t>
  </si>
  <si>
    <t xml:space="preserve"> 11  03 07    2  21   41    1   2   12    3  23   53</t>
  </si>
  <si>
    <t xml:space="preserve"> 12  00 14    3  22   52    1   1   11    4  23   63</t>
  </si>
  <si>
    <t xml:space="preserve"> 13  00 10    5  27   77    0   0    0    5  27   77</t>
  </si>
  <si>
    <t xml:space="preserve"> 14  00 47    6  33   93    1   2   12    7  35  105</t>
  </si>
  <si>
    <t xml:space="preserve"> 15  01 34    5  31   81    2   2   22    7  33  103</t>
  </si>
  <si>
    <t xml:space="preserve"> 16  01 28    5  26   76    0   0    0    5  26   76</t>
  </si>
  <si>
    <t xml:space="preserve"> 17  00 22    4  20   60    0   0    0    4  20   60</t>
  </si>
  <si>
    <t xml:space="preserve"> 20  00 13    2  13   33    1   2   12    3  15   45</t>
  </si>
  <si>
    <t xml:space="preserve"> 24  00 17    1   2   12    2  10   30    3  12   42</t>
  </si>
  <si>
    <t xml:space="preserve"> 25  00 57    1   1   11    2  12   32    3  13   43</t>
  </si>
  <si>
    <t xml:space="preserve"> 26  00 01    2   4   24    3   9   39    5  13   63</t>
  </si>
  <si>
    <t xml:space="preserve"> 27  00 09    2   9   29    2   8   28    4  17   57</t>
  </si>
  <si>
    <t xml:space="preserve"> 28  00 34    2   8   28    1   5   15    3  13   43</t>
  </si>
  <si>
    <t xml:space="preserve"> 29  00 00    2   7   27    2   6   26    4  13   53</t>
  </si>
  <si>
    <t xml:space="preserve"> 30  00 48    4   8   48    2   5   25    6  13   73</t>
  </si>
  <si>
    <t>Monthly Mean       44.90         15.10         60.00</t>
  </si>
  <si>
    <t xml:space="preserve"> May     2011        (k=1.00)</t>
  </si>
  <si>
    <t xml:space="preserve">  4  00 29    5  12   62    1   1   11    6  13   73</t>
  </si>
  <si>
    <t xml:space="preserve">  8  00 20    4  12   52    0   0    0    4  12   52</t>
  </si>
  <si>
    <t xml:space="preserve">  9  02 15    5  17   67    1   2   12    6  19   79</t>
  </si>
  <si>
    <t xml:space="preserve"> 14  00 09    3   4   34    2   5   25    5   9   59</t>
  </si>
  <si>
    <t xml:space="preserve"> 15  00 29    3   6   36    2   5   25    5  11   61</t>
  </si>
  <si>
    <t xml:space="preserve"> 18  00 24    0   0    0    2  10   30    2  10   30</t>
  </si>
  <si>
    <t xml:space="preserve"> 19  00 52    0   0    0    3   6   36    3   6   36</t>
  </si>
  <si>
    <t xml:space="preserve"> 20  00 11    0   0    0    3   4   34    3   4   34</t>
  </si>
  <si>
    <t xml:space="preserve"> 21  00 00    0   0    0    3   4   34    3   4   34</t>
  </si>
  <si>
    <t xml:space="preserve"> 22  00 04    1   1   11    2   3   23    3   4   34</t>
  </si>
  <si>
    <t xml:space="preserve"> 24  04 52    0   0    0    1   2   12    1   2   12</t>
  </si>
  <si>
    <t xml:space="preserve"> 25  00 15    0   0    0    1   2   12    1   2   12</t>
  </si>
  <si>
    <t xml:space="preserve"> 30  03 36    5  12   62    3  15   45    8  27  107</t>
  </si>
  <si>
    <t xml:space="preserve"> 31  02 41    4   9   49    2  16   36    6  25   85</t>
  </si>
  <si>
    <t>Monthly Mean       26.64         23.93         50.57</t>
  </si>
  <si>
    <t>June      2011        (k=1.00)</t>
  </si>
  <si>
    <t xml:space="preserve">  4  01 14    6  16   76    3  23   53    9  39  129</t>
  </si>
  <si>
    <t xml:space="preserve">  5  01 42    3   9   39    3  12   42    6  21   81</t>
  </si>
  <si>
    <t xml:space="preserve">  6  00 36    3   8   38    3  11   41    6  19   79</t>
  </si>
  <si>
    <t xml:space="preserve">  7  06 00    2   7   27    2   4   24    4  11   51</t>
  </si>
  <si>
    <t xml:space="preserve">  9  00 44    1   2   12    1   1   11    2   3   23</t>
  </si>
  <si>
    <t xml:space="preserve"> 21  04 50    2  13   33    1   2   12    3  15   45</t>
  </si>
  <si>
    <t xml:space="preserve"> 22  00 04    2   5   25    0   0    0    2   5   25</t>
  </si>
  <si>
    <t xml:space="preserve"> 23  05 58    3  10   40    1   6   16    4  16   56</t>
  </si>
  <si>
    <t xml:space="preserve"> 25  00 03    2  11   31    1   4   14    3  15   45</t>
  </si>
  <si>
    <t xml:space="preserve"> 28  02 56    1   1   11    1   2   12    2   3   23</t>
  </si>
  <si>
    <t xml:space="preserve"> 29  00 30    1   3   13    1   1   11    2   4   24</t>
  </si>
  <si>
    <t xml:space="preserve"> 30  00 47    3  10   40    0   0    0    3  10   40</t>
  </si>
  <si>
    <t>Monthly Mean       32.08         19.67         51.75</t>
  </si>
  <si>
    <t xml:space="preserve"> July    2011        (k=1.00)</t>
  </si>
  <si>
    <t xml:space="preserve">  1  02 18    3  17   47    0   0    0    3  17   47</t>
  </si>
  <si>
    <t xml:space="preserve">  2  01 51    3   9   39    1   1   11    4  10   50</t>
  </si>
  <si>
    <t xml:space="preserve">  4  01 06    2   8   28    0   0    0    2   8   28</t>
  </si>
  <si>
    <t xml:space="preserve">  5  04 59    2   7   27    0   0    0    2   7   27</t>
  </si>
  <si>
    <t xml:space="preserve">  6  01 08    2   7   27    0   0    0    2   7   27</t>
  </si>
  <si>
    <t xml:space="preserve">  9  03 24    2   4   24    1   7   17    3  11   41</t>
  </si>
  <si>
    <t xml:space="preserve"> 10  00 14    1   2   12    2  15   35    3  17   47</t>
  </si>
  <si>
    <t xml:space="preserve"> 11  01 13    2   4   24    3  16   46    5  20   70</t>
  </si>
  <si>
    <t xml:space="preserve"> 12  02 55    2   2   22    3  10   40    5  12   62</t>
  </si>
  <si>
    <t xml:space="preserve"> 13  00 39    2   2   22    3   8   38    5  10   60</t>
  </si>
  <si>
    <t xml:space="preserve"> 14  01 32    3   4   34    2   7   27    5  11   61</t>
  </si>
  <si>
    <t xml:space="preserve"> 15  01 04    4   6   46    2   7   27    6  13   73</t>
  </si>
  <si>
    <t xml:space="preserve"> 16  00 14    4   6   46    2   8   28    6  14   74</t>
  </si>
  <si>
    <t xml:space="preserve"> 17  01 08    4   6   46    2   6   26    6  12   72</t>
  </si>
  <si>
    <t xml:space="preserve"> 22  05 25    2   7   27    1   7   17    3  14   44</t>
  </si>
  <si>
    <t xml:space="preserve"> 23  01 50    2   4   24    1   3   13    3   7   37</t>
  </si>
  <si>
    <t xml:space="preserve"> 25  02 03    4   8   48    0   0    0    4   8   48</t>
  </si>
  <si>
    <t xml:space="preserve"> 27  06 13    3  20   50    0   0    0    3  20   50</t>
  </si>
  <si>
    <t xml:space="preserve"> 30  05 22    4  22   62    0   0    0    4  22   62</t>
  </si>
  <si>
    <t>Monthly Mean       34.47         17.11         51.58</t>
  </si>
  <si>
    <t xml:space="preserve"> August    2011        (k=1.00)</t>
  </si>
  <si>
    <t xml:space="preserve">  2  00 38    3  36   66    0   0    0    3  36   66</t>
  </si>
  <si>
    <t xml:space="preserve">  4  23 37    4  25   65    1   2   12    5  27   77</t>
  </si>
  <si>
    <t xml:space="preserve">  6  00 20    3  14   44    1   2   12    4  16   56</t>
  </si>
  <si>
    <t xml:space="preserve">  7  02 12    3  23   53    1   4   14    4  27   67</t>
  </si>
  <si>
    <t xml:space="preserve">  8  00 05    2  14   34    2   5   25    4  19   59</t>
  </si>
  <si>
    <t xml:space="preserve">  9  00 05    3  19   49    1   2   12    4  21   61</t>
  </si>
  <si>
    <t xml:space="preserve"> 10  00 06    3   9   39    0   0    0    3   9   39</t>
  </si>
  <si>
    <t xml:space="preserve"> 11  00 59    1   2   12    2   3   23    3   5   35</t>
  </si>
  <si>
    <t xml:space="preserve"> 12  00 22    1   2   12    1   2   12    2   4   24</t>
  </si>
  <si>
    <t xml:space="preserve"> 13  00 51    1   2   12    0   0    0    1   2   12</t>
  </si>
  <si>
    <t xml:space="preserve"> 14  00 28    0   0    0    0   0    0    0   0    0</t>
  </si>
  <si>
    <t xml:space="preserve"> 15  02 03    0   0    0    0   0    0    0   0    0</t>
  </si>
  <si>
    <t xml:space="preserve"> 16  02 32    1   3   13    0   0    0    1   3   13</t>
  </si>
  <si>
    <t xml:space="preserve"> 17  00 32    1   7   17    2   5   25    3  12   42</t>
  </si>
  <si>
    <t xml:space="preserve"> 18  00 27    2  13   33    2   4   24    4  17   57</t>
  </si>
  <si>
    <t xml:space="preserve"> 23  05 57    5  23   73    1   5   15    6  28   88</t>
  </si>
  <si>
    <t xml:space="preserve"> 24  00 13    3  12   42    1   3   13    4  15   55</t>
  </si>
  <si>
    <t xml:space="preserve"> 26  02 15    6  17   77    1   1   11    7  18   88</t>
  </si>
  <si>
    <t xml:space="preserve"> 28  00 02    4  11   51    0   0    0    4  11   51</t>
  </si>
  <si>
    <t xml:space="preserve"> 29  00 47    5   8   58    1   2   12    6  10   70</t>
  </si>
  <si>
    <t xml:space="preserve"> 30  00 19    4   9   49    2   2   22    6  11   71</t>
  </si>
  <si>
    <t xml:space="preserve"> 31  01 50    6  16   76    2   7   27    8  23  103</t>
  </si>
  <si>
    <t>Monthly Mean       39.77         11.77         51.55</t>
  </si>
  <si>
    <t xml:space="preserve"> September    2011        (k=1.00)</t>
  </si>
  <si>
    <t xml:space="preserve">  2  00 08    5  28   78    1   7   17    6  35   95</t>
  </si>
  <si>
    <t xml:space="preserve">  6  01 17    2  23   43    2   6   26    4  29   69</t>
  </si>
  <si>
    <t xml:space="preserve">  7  01 01    2  18   38    2   3   23    4  21   61</t>
  </si>
  <si>
    <t xml:space="preserve">  8  00 14    2  10   30    1   2   12    3  12   42</t>
  </si>
  <si>
    <t xml:space="preserve">  9  00 25    2  12   32    2   3   23    4  15   55</t>
  </si>
  <si>
    <t xml:space="preserve"> 10  00 56    3  12   42    2   5   25    5  17   67</t>
  </si>
  <si>
    <t xml:space="preserve"> 11  01 25    3  14   44    2   6   26    5  20   70</t>
  </si>
  <si>
    <t xml:space="preserve"> 12  00 06    4  13   53    3  11   41    7  24   94</t>
  </si>
  <si>
    <t xml:space="preserve"> 13  00 25    5  19   69    3  13   43    8  32  112</t>
  </si>
  <si>
    <t xml:space="preserve"> 14  00 48    5  19   69    6  21   81   11  40  150</t>
  </si>
  <si>
    <t xml:space="preserve"> 15  01 03    8  21  101    4  13   53   12  34  154</t>
  </si>
  <si>
    <t xml:space="preserve"> 16  01 38    7  39  109    4  12   52   11  51  161</t>
  </si>
  <si>
    <t xml:space="preserve"> 18  00 10    6  36   96    1  10   20    7  46  116</t>
  </si>
  <si>
    <t xml:space="preserve"> 19  01 21    6  29   89    1   4   14    7  33  103</t>
  </si>
  <si>
    <t xml:space="preserve"> 22  00 17    5  32   82    2   2   22    7  34  104</t>
  </si>
  <si>
    <t xml:space="preserve"> 24  00 47    3  31   61    0   0    0    3  31   61</t>
  </si>
  <si>
    <t xml:space="preserve"> 25  00 16    5  39   89    1   2   12    6  41  101</t>
  </si>
  <si>
    <t xml:space="preserve"> 27  06 30    5  19   69    0   0    0    5  19   69</t>
  </si>
  <si>
    <t xml:space="preserve"> 28  01 13    6  24   84    0   0    0    6  24   84</t>
  </si>
  <si>
    <t xml:space="preserve"> 29  00 04    6  20   80    0   0    0    6  20   80</t>
  </si>
  <si>
    <t xml:space="preserve"> 30  02 53    4  30   70    0   0    0    4  30   70</t>
  </si>
  <si>
    <t>Monthly Mean       68.00         23.33         91.33</t>
  </si>
  <si>
    <t xml:space="preserve"> October    2011        (k=1.00)</t>
  </si>
  <si>
    <t xml:space="preserve">  2  04 41    5  25   75    1   1   11    6  26   86</t>
  </si>
  <si>
    <t xml:space="preserve">  4  00 23    6  24   84    2   8   28    8  32  112</t>
  </si>
  <si>
    <t xml:space="preserve">  6  02 15    4   8   48    4   8   48    8  16   96</t>
  </si>
  <si>
    <t xml:space="preserve">  7  00 21    3   5   35    3   8   38    6  13   73</t>
  </si>
  <si>
    <t xml:space="preserve">  8  00 09    2   6   26    4  10   50    6  16   76</t>
  </si>
  <si>
    <t xml:space="preserve">  9  04 21    3   5   35    2   6   26    5  11   61</t>
  </si>
  <si>
    <t xml:space="preserve"> 10  00 23    5  13   63    2   6   26    7  19   89</t>
  </si>
  <si>
    <t xml:space="preserve"> 12  01 25    6  17   77    3  22   52    9  39  129</t>
  </si>
  <si>
    <t xml:space="preserve"> 14  00 51    6  27   87    4  11   51   10  38  138</t>
  </si>
  <si>
    <t xml:space="preserve"> 16  02 16    3  30   60    6  16   76    9  46  136</t>
  </si>
  <si>
    <t xml:space="preserve"> 17  03 10    5  23   73    5  14   64   10  37  137</t>
  </si>
  <si>
    <t xml:space="preserve"> 18  04 40    5  33   83    3  13   43    8  46  126</t>
  </si>
  <si>
    <t xml:space="preserve"> 25  03 04    5  41   91    1   3   13    6  44  104</t>
  </si>
  <si>
    <t xml:space="preserve"> 26  00 48    5  24   74    1   2   12    6  26   86</t>
  </si>
  <si>
    <t xml:space="preserve"> 27  00 32    4  21   61    2   3   23    6  24   84</t>
  </si>
  <si>
    <t xml:space="preserve"> 28  00 11    5  28   78    0   0    0    5  28   78</t>
  </si>
  <si>
    <t xml:space="preserve"> 29  00 14    5  26   76    0   0    0    5  26   76</t>
  </si>
  <si>
    <t xml:space="preserve"> 30  00 25    4  26   66    0   0    0    4  26   66</t>
  </si>
  <si>
    <t xml:space="preserve"> 31  00 44    5  27   77    0   0    0    5  27   77</t>
  </si>
  <si>
    <t>Monthly Mean       66.79         29.53         96.32</t>
  </si>
  <si>
    <t xml:space="preserve"> November    2011        (k=1.00)</t>
  </si>
  <si>
    <t xml:space="preserve">  1  00 28    6  23   83    0   0    0    6  23   83</t>
  </si>
  <si>
    <t xml:space="preserve">  2  00 24    6  18   78    1   2   12    7  20   90</t>
  </si>
  <si>
    <t xml:space="preserve">  4  02 12    4  19   59    1   9   19    5  28   78</t>
  </si>
  <si>
    <t xml:space="preserve">  7  00 02    5  28   78    3  13   43    8  41  121</t>
  </si>
  <si>
    <t xml:space="preserve">  8  02 58    4  29   69    3  12   42    7  41  111</t>
  </si>
  <si>
    <t xml:space="preserve"> 12  00 13    4  17   57    4  11   51    8  28  108</t>
  </si>
  <si>
    <t xml:space="preserve"> 13  01 32    6  21   81    5  17   67   11  38  148</t>
  </si>
  <si>
    <t xml:space="preserve"> 14  00 12    7  20   90    3   6   36   10  26  126</t>
  </si>
  <si>
    <t xml:space="preserve"> 15  03 14    7  24   94    2   3   23    9  27  117</t>
  </si>
  <si>
    <t xml:space="preserve"> 16  01 35    6  14   74    3   8   38    9  22  112</t>
  </si>
  <si>
    <t xml:space="preserve"> 17  00 36    5   8   58    2   6   26    7  14   84</t>
  </si>
  <si>
    <t xml:space="preserve"> 20  01 45    5   9   59    3  19   49    8  28  108</t>
  </si>
  <si>
    <t xml:space="preserve"> 21  01 27    4  14   54    3  13   43    7  27   97</t>
  </si>
  <si>
    <t xml:space="preserve"> 22  00 12    6  27   87    3   8   38    9  35  125</t>
  </si>
  <si>
    <t xml:space="preserve"> 23  00 02    6  28   88    2   6   26    8  34  114</t>
  </si>
  <si>
    <t xml:space="preserve"> 24  00 21    5  30   80    2   7   27    7  37  107</t>
  </si>
  <si>
    <t xml:space="preserve"> 25  00 10    6  26   86    2   3   23    8  29  109</t>
  </si>
  <si>
    <t xml:space="preserve"> 26  00 19    6  25   85    2   3   23    8  28  108</t>
  </si>
  <si>
    <t xml:space="preserve"> 30  00 28    7  29   99    2   3   23    9  32  122</t>
  </si>
  <si>
    <t>Monthly Mean       76.79         32.05        108.84</t>
  </si>
  <si>
    <t>December    2011        (k=1.00)</t>
  </si>
  <si>
    <t xml:space="preserve">  1    -  </t>
  </si>
  <si>
    <t xml:space="preserve">  3    - </t>
  </si>
  <si>
    <t xml:space="preserve">  4  02 28    6  28   88    2  15   35    8  43  123</t>
  </si>
  <si>
    <t xml:space="preserve">  5  00 15    5  21   71    4  25   65    9  46  136</t>
  </si>
  <si>
    <t xml:space="preserve">  7  00 14    6  10   70    4  12   52   10  22  122</t>
  </si>
  <si>
    <t xml:space="preserve"> 10  00 13    5  16   66    3   7   37    8  23  103</t>
  </si>
  <si>
    <t xml:space="preserve"> 11  01 03    4   9   49    3   6   36    7  15   85</t>
  </si>
  <si>
    <t xml:space="preserve"> 12  00 16    4   6   46    1   3   13    5   9   59</t>
  </si>
  <si>
    <t xml:space="preserve"> 13  00 23    4   9   49    1   3   13    5  12   62</t>
  </si>
  <si>
    <t xml:space="preserve"> 14    - </t>
  </si>
  <si>
    <t xml:space="preserve"> 15  00 20    4   6   46    2   5   25    6  11   71</t>
  </si>
  <si>
    <t xml:space="preserve"> 16  00 43    3   8   38    2   6   26    5  14   64</t>
  </si>
  <si>
    <t xml:space="preserve"> 17  00 15    3   8   38    3   7   37    6  15   75</t>
  </si>
  <si>
    <t xml:space="preserve"> 18  02 36    3   7   37    4  11   51    7  18   88</t>
  </si>
  <si>
    <t xml:space="preserve"> 19  02 24    2   3   23    4  14   54    6  17   77</t>
  </si>
  <si>
    <t xml:space="preserve"> 20  00 09    3   3   33    3  12   42    6  15   75</t>
  </si>
  <si>
    <t xml:space="preserve"> 21  05 39    3  12   42    2  18   38    5  30   80</t>
  </si>
  <si>
    <t xml:space="preserve"> 23  00 25    3  12   42    2  11   31    5  23   73</t>
  </si>
  <si>
    <t xml:space="preserve"> 24  03 06    2   7   27    2   9   29    4  16   56</t>
  </si>
  <si>
    <t xml:space="preserve"> 25  00 21    2   9   29    4   9   49    6  18   78</t>
  </si>
  <si>
    <t xml:space="preserve"> 26  00 03    2   7   27    4  15   55    6  22   82</t>
  </si>
  <si>
    <t xml:space="preserve"> 27  01 17    2   9   29    5  18   68    7  27   97</t>
  </si>
  <si>
    <t xml:space="preserve"> 28  02 24    1   5   15    4  22   62    5  27   77</t>
  </si>
  <si>
    <t xml:space="preserve"> 29  00 01    2   4   24    5  15   65    7  19   89</t>
  </si>
  <si>
    <t xml:space="preserve"> 30  01 00    2   6   26    4  17   57    6  23   83</t>
  </si>
  <si>
    <t xml:space="preserve"> 31  00 51    2   6   26    4  16   56    6  22   82</t>
  </si>
  <si>
    <t>Monthly Mean       40.91         43.30         84.22</t>
  </si>
  <si>
    <t>January    2012        (k=1.00)</t>
  </si>
  <si>
    <t xml:space="preserve">  1  02 44    1   3   13    4  12   52    5  15   65</t>
  </si>
  <si>
    <t xml:space="preserve">  2  01 21    1   1   11    4  15   55    5  16   66</t>
  </si>
  <si>
    <t xml:space="preserve">  3  01 39    3  10   40    4  24   64    7  34  104</t>
  </si>
  <si>
    <t xml:space="preserve">  4  00 14    3  15   45    4  16   56    7  31  101</t>
  </si>
  <si>
    <t xml:space="preserve">  5  00 26    4  15   55    3  10   40    7  25   95</t>
  </si>
  <si>
    <t xml:space="preserve">  6  01 56    4  16   56    3   5   35    7  21   91</t>
  </si>
  <si>
    <t xml:space="preserve"> 10  00 56    3  24   54    0   0    0    3  24   54</t>
  </si>
  <si>
    <t xml:space="preserve"> 11  01 36    3  15   45    1   1   11    4  16   56</t>
  </si>
  <si>
    <t xml:space="preserve"> 12  01 28    2   8   28    0   0    0    2   8   28</t>
  </si>
  <si>
    <t xml:space="preserve"> 13  00 19    3  14   44    1   1   11    4  15   55</t>
  </si>
  <si>
    <t xml:space="preserve"> 14  00 13    4  12   52    2   3   23    6  15   75</t>
  </si>
  <si>
    <t xml:space="preserve"> 17  01 22    7  21   91    4   9   49   11  30  140</t>
  </si>
  <si>
    <t xml:space="preserve"> 18  00 28    5  24   74    3  10   40    8  34  114</t>
  </si>
  <si>
    <t xml:space="preserve"> 24  00 39    7  26   96    0   0    0    7  26   96</t>
  </si>
  <si>
    <t xml:space="preserve"> 25  00 49    5  13   63    0   0    0    5  13   63</t>
  </si>
  <si>
    <t xml:space="preserve"> 26  00 04    3  11   41    0   0    0    3  11   41</t>
  </si>
  <si>
    <t xml:space="preserve"> 27  00 23    3   8   38    0   0    0    3   8   38</t>
  </si>
  <si>
    <t xml:space="preserve"> 28  02 06    2   4   24    1   1   11    3   5   35</t>
  </si>
  <si>
    <t xml:space="preserve"> 29  04 24    2   4   24    2   4   24    4   8   48</t>
  </si>
  <si>
    <t xml:space="preserve"> 30  00 25    3   6   36    0   0    0    3   6   36</t>
  </si>
  <si>
    <t xml:space="preserve"> 31  01 02    4  15   55    2   6   26    6  21   81</t>
  </si>
  <si>
    <t>Monthly Mean       46.90         23.67         70.57</t>
  </si>
  <si>
    <t>February    2012        (k=1.00)</t>
  </si>
  <si>
    <t xml:space="preserve">  1  00 16    4  15   55    2   4   24    6  19   79</t>
  </si>
  <si>
    <t xml:space="preserve">  2  02 39    2  12   32    2   3   23    4  15   55</t>
  </si>
  <si>
    <t xml:space="preserve">  3  00 56    2  13   33    0   0    0    2  13   33</t>
  </si>
  <si>
    <t xml:space="preserve">  4  00 33    2   5   25    0   0    0    2   5   25</t>
  </si>
  <si>
    <t xml:space="preserve">  5  02 06    3   5   35    1   2   12    4   7   47</t>
  </si>
  <si>
    <t xml:space="preserve">  8  02 15    1   2   12    0   0    0    1   2   12</t>
  </si>
  <si>
    <t xml:space="preserve">  9  00 15    1   3   13    1   3   13    2   6   26</t>
  </si>
  <si>
    <t xml:space="preserve"> 10  00 33    1   1   11    1   9   19    2  10   30</t>
  </si>
  <si>
    <t xml:space="preserve"> 11  00 03    1   1   11    2  13   33    3  14   44</t>
  </si>
  <si>
    <t xml:space="preserve"> 12  02 13    1   3   13    1   8   18    2  11   31</t>
  </si>
  <si>
    <t xml:space="preserve"> 17  00 35    2   5   25    2   2   22    4   7   47</t>
  </si>
  <si>
    <t xml:space="preserve"> 18  00 10    2   4   24    2   2   22    4   6   46</t>
  </si>
  <si>
    <t xml:space="preserve"> 19  02 56    4   8   48    0   0    0    4   8   48</t>
  </si>
  <si>
    <t xml:space="preserve"> 20  00 24    4  12   52    2   3   23    6  15   75</t>
  </si>
  <si>
    <t xml:space="preserve"> 21  01 18    4  13   53    0   0    0    4  13   53</t>
  </si>
  <si>
    <t xml:space="preserve"> 22  00 46    3  10   40    0   0    0    3  10   40</t>
  </si>
  <si>
    <t xml:space="preserve"> 24  00 12    4   7   47    2   2   22    6   9   69</t>
  </si>
  <si>
    <t xml:space="preserve"> 26  23 58    4   5   45    0   0    0    4   5   45</t>
  </si>
  <si>
    <t xml:space="preserve"> 27  05 27    4   5   45    0   0    0    4   5   45</t>
  </si>
  <si>
    <t>Monthly Mean       32.57         12.16         44.73</t>
  </si>
  <si>
    <t>March    2012        (k=1.00)</t>
  </si>
  <si>
    <t xml:space="preserve">  1  00 16    2   4   24    0   0    0    2   4   24</t>
  </si>
  <si>
    <t xml:space="preserve">  3  00 41    2   5   25    1   2   12    3   7   37</t>
  </si>
  <si>
    <t xml:space="preserve">  6  06 26    3  13   43    2   8   28    5  21   71</t>
  </si>
  <si>
    <t xml:space="preserve"> 11  04 38    4  19   59    2   4   24    6  23   83</t>
  </si>
  <si>
    <t xml:space="preserve"> 12  00 43    4  19   59    3   4   34    7  23   93</t>
  </si>
  <si>
    <t xml:space="preserve"> 13  00 06    3  20   50    1   2   12    4  22   62</t>
  </si>
  <si>
    <t xml:space="preserve"> 14  00 03    3  22   52    1   2   12    4  24   64</t>
  </si>
  <si>
    <t xml:space="preserve"> 15  00 37    2  21   41    3   6   36    5  27   77</t>
  </si>
  <si>
    <t xml:space="preserve"> 16  00 11    2  16   36    2   4   24    4  20   60</t>
  </si>
  <si>
    <t xml:space="preserve"> 19  00 21    1   5   15    2  11   31    3  16   46</t>
  </si>
  <si>
    <t xml:space="preserve"> 20  00 08    2   3   23    2   5   25    4   8   48</t>
  </si>
  <si>
    <t xml:space="preserve"> 21  00 39    2   2   22    4   5   45    6   7   67</t>
  </si>
  <si>
    <t xml:space="preserve"> 24  06 58    3   4   34    2   3   23    5   7   57</t>
  </si>
  <si>
    <t xml:space="preserve"> 25  01 34    3   9   39    4   5   45    7  14   84</t>
  </si>
  <si>
    <t xml:space="preserve"> 26  00 27    3   9   39    3  10   40    6  19   79</t>
  </si>
  <si>
    <t xml:space="preserve"> 27  00 02    3  12   42    4  11   51    7  23   93</t>
  </si>
  <si>
    <t xml:space="preserve"> 28  00 39    1   4   14    3   7   37    4  11   51</t>
  </si>
  <si>
    <t xml:space="preserve"> 29  00 09    2   9   29    6  12   72    8  21  101</t>
  </si>
  <si>
    <t xml:space="preserve"> 31  01 59    2   3   23    2   3   23    4   6   46</t>
  </si>
  <si>
    <t>Monthly Mean       35.21         30.21         65.42</t>
  </si>
  <si>
    <t>April    2012        (k=1.00)</t>
  </si>
  <si>
    <t xml:space="preserve">  1  00 19    2   3   23    2   5   25    4   8   48</t>
  </si>
  <si>
    <t xml:space="preserve">  2  00 55    2   6   26    3   5   35    5  11   61</t>
  </si>
  <si>
    <t xml:space="preserve">  4  01 09    2  10   30    1   1   11    3  11   41</t>
  </si>
  <si>
    <t xml:space="preserve">  5  00 09    2  10   30    0   0    0    2  10   30</t>
  </si>
  <si>
    <t xml:space="preserve">  6  05 10    2  12   32    0   0    0    2  12   32</t>
  </si>
  <si>
    <t xml:space="preserve">  7  00 19    2   5   25    0   0    0    2   5   25</t>
  </si>
  <si>
    <t xml:space="preserve">  8  00 05    2   6   26    0   0    0    2   6   26</t>
  </si>
  <si>
    <t xml:space="preserve">  9  00 45    2   2   22    0   0    0    2   2   22</t>
  </si>
  <si>
    <t xml:space="preserve"> 10  00 45    0   0    0    0   0    0    0   0    0</t>
  </si>
  <si>
    <t xml:space="preserve"> 12  00 31    1   9   19    3   3   33    4  12   52</t>
  </si>
  <si>
    <t xml:space="preserve"> 13  00 08    2   9   29    1   1   11    3  10   40</t>
  </si>
  <si>
    <t xml:space="preserve"> 15  01 37    3  20   50    3   3   33    6  23   83</t>
  </si>
  <si>
    <t xml:space="preserve"> 16  00 07    1   4   14    1   4   14    2   8   28</t>
  </si>
  <si>
    <t xml:space="preserve"> 17  02 17    2   7   27    1   6   16    3  13   43</t>
  </si>
  <si>
    <t xml:space="preserve"> 18  00 24    2   9   29    4  19   59    6  28   88</t>
  </si>
  <si>
    <t xml:space="preserve"> 24  00 55    3   9   39    3  21   51    6  30   90</t>
  </si>
  <si>
    <t xml:space="preserve"> 25  00 15    4  18   58    3  18   48    7  36  106</t>
  </si>
  <si>
    <t xml:space="preserve"> 28  01 19    3  10   40    3  12   42    6  22   82</t>
  </si>
  <si>
    <t xml:space="preserve"> 29  00 07    3   9   39    4  11   51    7  20   90</t>
  </si>
  <si>
    <t>Monthly Mean       29.37         22.58         51.95</t>
  </si>
  <si>
    <t>May    2012        (k=1.00)</t>
  </si>
  <si>
    <t xml:space="preserve">  4  02 58    2   2   22    4  13   53    6  15   75</t>
  </si>
  <si>
    <t xml:space="preserve">  5  00 08    3   4   34    3  13   43    6  17   77</t>
  </si>
  <si>
    <t xml:space="preserve">  6  01 20    3   5   35    3  10   40    6  15   75</t>
  </si>
  <si>
    <t xml:space="preserve">  7  00 09    3   9   39    2   4   24    5  13   63</t>
  </si>
  <si>
    <t xml:space="preserve">  8  00 22    1  11   21    1   1   11    2  12   32</t>
  </si>
  <si>
    <t xml:space="preserve"> 10  00 51    1  18   28    4   4   44    5  22   72</t>
  </si>
  <si>
    <t xml:space="preserve"> 11  00 12    2  39   59    4   7   47    6  46  106</t>
  </si>
  <si>
    <t xml:space="preserve"> 12  01 34    3  32   62    3   5   35    6  37   97</t>
  </si>
  <si>
    <t xml:space="preserve"> 13  00 03    4  22   62    3   5   35    7  27   97</t>
  </si>
  <si>
    <t xml:space="preserve"> 14  00 21    4  24   64    3   5   35    7  29   99</t>
  </si>
  <si>
    <t xml:space="preserve"> 16  00 21    4  18   58    5   7   57    9  25  115</t>
  </si>
  <si>
    <t xml:space="preserve"> 17  05 27    4  20   60    2   3   23    6  23   83</t>
  </si>
  <si>
    <t xml:space="preserve"> 18  01 10    4  30   70    3   4   34    7  34  104</t>
  </si>
  <si>
    <t xml:space="preserve"> 19  00 26    4  17   57    3   6   36    7  23   93</t>
  </si>
  <si>
    <t xml:space="preserve"> 20  01 39    4  17   57    2   3   23    6  20   80</t>
  </si>
  <si>
    <t xml:space="preserve"> 21  06 26    5  27   77    2   6   26    7  33  103</t>
  </si>
  <si>
    <t xml:space="preserve"> 23  01 01    4  13   53    1   1   11    5  14   64</t>
  </si>
  <si>
    <t xml:space="preserve"> 24  00 26    3   6   36    0   0    0    3   6   36</t>
  </si>
  <si>
    <t xml:space="preserve"> 26  00 13    3  11   41    2   6   26    5  17   67</t>
  </si>
  <si>
    <t xml:space="preserve"> 27  00 03    3   6   36    2   9   29    5  15   65</t>
  </si>
  <si>
    <t xml:space="preserve"> 28  00 56    3  14   44    3  20   50    6  34   94</t>
  </si>
  <si>
    <t xml:space="preserve"> 29  00 05    2   4   24    4  23   63    6  27   87</t>
  </si>
  <si>
    <t xml:space="preserve"> 30  00 08    1   1   11    2  18   38    3  19   49</t>
  </si>
  <si>
    <t>Monthly Mean       45.65         34.04         79.70</t>
  </si>
  <si>
    <t>June    2012        (k=1.00)</t>
  </si>
  <si>
    <t xml:space="preserve">  1  01 28    2   5   25    6  33   93    8  38  118</t>
  </si>
  <si>
    <t xml:space="preserve">  2  00 01    2   4   24    5  14   64    7  18   88</t>
  </si>
  <si>
    <t xml:space="preserve">  4  00 32    4  15   55    5   9   59    9  24  114</t>
  </si>
  <si>
    <t xml:space="preserve">  7  01 58    6  26   86    3   8   38    9  34  124</t>
  </si>
  <si>
    <t xml:space="preserve">  8  00 41    5  16   66    2   9   29    7  25   95</t>
  </si>
  <si>
    <t xml:space="preserve"> 10  00 19    4  12   52    4   7   47    8  19   99</t>
  </si>
  <si>
    <t xml:space="preserve"> 14  01 50    1   6   16    3  45   75    4  51   91</t>
  </si>
  <si>
    <t xml:space="preserve"> 15  00 56    1   2   12    4  48   88    5  50  100</t>
  </si>
  <si>
    <t xml:space="preserve"> 17  04 59    0   0    0    3  13   43    3  13   43</t>
  </si>
  <si>
    <t xml:space="preserve"> 18  01 09    1   1   11    3  20   50    4  21   61</t>
  </si>
  <si>
    <t xml:space="preserve"> 23  04 08    1   3   13    0   0    0    1   3   13</t>
  </si>
  <si>
    <t xml:space="preserve"> 26  00 06    0   0    0    1   7   17    1   7   17</t>
  </si>
  <si>
    <t xml:space="preserve"> 27  00 08    1   1   11    1   7   17    2   8   28</t>
  </si>
  <si>
    <t xml:space="preserve"> 29  05 30    2  10   30    3  33   63    5  43   93</t>
  </si>
  <si>
    <t xml:space="preserve"> 30  01 33    2   7   27    3  21   51    5  28   78</t>
  </si>
  <si>
    <t>Monthly Mean       28.53         48.93         77.47</t>
  </si>
  <si>
    <t>July    2012        (k=1.00)</t>
  </si>
  <si>
    <t xml:space="preserve">  2  05 06    3  24   54    3  24   54    6  48  108</t>
  </si>
  <si>
    <t xml:space="preserve">  4  00 06    2  14   34    2  25   45    4  39   79</t>
  </si>
  <si>
    <t xml:space="preserve">  9  00 27    1   2   12    4  39   79    5  41   91</t>
  </si>
  <si>
    <t xml:space="preserve"> 10  00 09    0   0    0    3  33   63    3  33   63</t>
  </si>
  <si>
    <t xml:space="preserve"> 11  00 05    1   1   11    3  39   69    4  40   80</t>
  </si>
  <si>
    <t xml:space="preserve"> 14  02 56    1   2   12    4  29   69    5  31   81</t>
  </si>
  <si>
    <t xml:space="preserve"> 15  02 28    1   3   13    4  47   87    5  50  100</t>
  </si>
  <si>
    <t xml:space="preserve"> 16  00 22    1   3   13    4  29   69    5  32   82</t>
  </si>
  <si>
    <t xml:space="preserve"> 17  00 01    0   0    0    4  13   53    4  13   53</t>
  </si>
  <si>
    <t xml:space="preserve"> 18  01 04    0   0    0    4   9   49    4   9   49</t>
  </si>
  <si>
    <t xml:space="preserve"> 19  02 05    0   0    0    3   8   38    3   8   38</t>
  </si>
  <si>
    <t xml:space="preserve"> 23  01 52    1   1   11    4   7   47    5   8   58</t>
  </si>
  <si>
    <t xml:space="preserve"> 24  03 41    2   4   24    4   5   45    6   9   69</t>
  </si>
  <si>
    <t xml:space="preserve"> 25  00 09    1   1   11    4   4   44    5   5   55</t>
  </si>
  <si>
    <t xml:space="preserve"> 26  00 32    2   2   22    3   8   38    5  10   60</t>
  </si>
  <si>
    <t xml:space="preserve"> 27  01 38    2   6   26    5  10   60    7  16   86</t>
  </si>
  <si>
    <t xml:space="preserve"> 28  00 01    1   3   13    4  22   62    5  25   75</t>
  </si>
  <si>
    <t xml:space="preserve"> 29  05 39    2   4   24    5  19   69    7  23   93</t>
  </si>
  <si>
    <t xml:space="preserve"> 30  00 32    2   3   23    5  27   77    7  30  100</t>
  </si>
  <si>
    <t xml:space="preserve"> 31  00 00    2   5   25    4  19   59    6  24   84</t>
  </si>
  <si>
    <t>Monthly Mean       16.40         58.80         75.20</t>
  </si>
  <si>
    <t>August    2012        (k=1.00)</t>
  </si>
  <si>
    <t xml:space="preserve">  1  06 03    3  10   40    6  17   77    9  27  117</t>
  </si>
  <si>
    <t xml:space="preserve">  2  00 38    4  12   52    6  18   78   10  30  130</t>
  </si>
  <si>
    <t xml:space="preserve">  3  00 11    4  11   51    7  14   84   11  25  135</t>
  </si>
  <si>
    <t xml:space="preserve">  5  00 20    3   7   37    7  22   92   10  29  129</t>
  </si>
  <si>
    <t xml:space="preserve">  7  00 01    3   9   39    6  16   76    9  25  115</t>
  </si>
  <si>
    <t xml:space="preserve">  8  00 14    3   6   36    4  18   58    7  24   94</t>
  </si>
  <si>
    <t xml:space="preserve">  9  00 43    4  11   51    7  35  105   11  46  156</t>
  </si>
  <si>
    <t xml:space="preserve"> 10  00 53    3   8   38    5  21   71    8  29  109</t>
  </si>
  <si>
    <t xml:space="preserve"> 11  00 08    2   6   26    5  10   60    7  16   86</t>
  </si>
  <si>
    <t xml:space="preserve"> 12  03 34    1   5   15    4  12   52    5  17   67</t>
  </si>
  <si>
    <t xml:space="preserve"> 13  00 08    1  13   23    4  15   55    5  28   78</t>
  </si>
  <si>
    <t xml:space="preserve"> 14  07 32    1   5   15    1   2   12    2   7   27</t>
  </si>
  <si>
    <t xml:space="preserve"> 15  06 53    1   4   14    1   1   11    2   5   25</t>
  </si>
  <si>
    <t xml:space="preserve"> 16  00 09    1   3   13    1   1   11    2   4   24</t>
  </si>
  <si>
    <t xml:space="preserve"> 17  00 55    4  15   55    0   0    0    4  15   55</t>
  </si>
  <si>
    <t xml:space="preserve"> 18  05 01    4   5   45    0   0    0    4   5   45</t>
  </si>
  <si>
    <t xml:space="preserve"> 19  00 09    4   9   49    1   2   12    5  11   61</t>
  </si>
  <si>
    <t xml:space="preserve"> 20  00 27    4   8   48    1   1   11    5   9   59</t>
  </si>
  <si>
    <t xml:space="preserve"> 21  00 04    4  10   50    1   1   11    5  11   61</t>
  </si>
  <si>
    <t xml:space="preserve"> 22  00 22    4  11   51    1   1   11    5  12   62</t>
  </si>
  <si>
    <t xml:space="preserve"> 23  00 05    4   6   46    2   3   23    6   9   69</t>
  </si>
  <si>
    <t xml:space="preserve"> 24  00 04    3   9   39    2   4   24    5  13   63</t>
  </si>
  <si>
    <t xml:space="preserve"> 25  00 11    3  10   40    3   7   37    6  17   77</t>
  </si>
  <si>
    <t xml:space="preserve"> 26  00 51    2  14   34    2   6   26    4  20   60</t>
  </si>
  <si>
    <t xml:space="preserve"> 27  00 47    2   8   28    4   8   48    6  16   76</t>
  </si>
  <si>
    <t xml:space="preserve"> 28  00 00    3   8   38    1   3   13    4  11   51</t>
  </si>
  <si>
    <t xml:space="preserve"> 29  00 23    4  23   63    1   4   14    5  27   77</t>
  </si>
  <si>
    <t xml:space="preserve"> 30  00 15    3  21   51    2   6   26    5  27   77</t>
  </si>
  <si>
    <t xml:space="preserve"> 31  00 12    4  17   57    4  12   52    8  29  109</t>
  </si>
  <si>
    <t>Monthly Mean       39.45         39.66         79.10</t>
  </si>
  <si>
    <t>September    2012        (k=1.00)</t>
  </si>
  <si>
    <t xml:space="preserve">  1  00 26    3  18   48    5  16   66    8  34  114</t>
  </si>
  <si>
    <t xml:space="preserve">  2  07 17    2  14   34    5  16   66    7  30  100</t>
  </si>
  <si>
    <t xml:space="preserve">  3  01 54    4  23   63    6  22   82   10  45  145</t>
  </si>
  <si>
    <t xml:space="preserve">  4  00 42    5  30   80    4  33   73    9  63  153</t>
  </si>
  <si>
    <t xml:space="preserve">  5  00 05    4  13   53    2  32   52    6  45  105</t>
  </si>
  <si>
    <t xml:space="preserve">  6  00 02    3   6   36    2  19   39    5  25   75</t>
  </si>
  <si>
    <t xml:space="preserve">  7  00 01    3   5   35    2  24   44    5  29   79</t>
  </si>
  <si>
    <t xml:space="preserve">  8  00 26    2   5   25    2  26   46    4  31   71</t>
  </si>
  <si>
    <t xml:space="preserve">  9  00 16    2   7   27    3  12   42    5  19   69</t>
  </si>
  <si>
    <t xml:space="preserve"> 10  00 00    2   6   26    2   7   27    4  13   53</t>
  </si>
  <si>
    <t xml:space="preserve"> 11  00 06    2   4   24    3   8   38    5  12   62</t>
  </si>
  <si>
    <t xml:space="preserve"> 12  00 04    2   3   23    4   8   48    6  11   71</t>
  </si>
  <si>
    <t xml:space="preserve"> 13  00 04    2   3   23    3   9   39    5  12   62</t>
  </si>
  <si>
    <t xml:space="preserve"> 14  00 14    1   1   11    2   9   29    3  10   40</t>
  </si>
  <si>
    <t xml:space="preserve"> 15  00 06    1   1   11    3  12   42    4  13   53</t>
  </si>
  <si>
    <t xml:space="preserve"> 16  05 10    0   0    0    2  12   32    2  12   32</t>
  </si>
  <si>
    <t xml:space="preserve"> 17  04 50    0   0    0    3  10   40    3  10   40</t>
  </si>
  <si>
    <t xml:space="preserve"> 18  00 07    0   0    0    3   9   39    3   9   39</t>
  </si>
  <si>
    <t xml:space="preserve"> 20  00 09    2   5   25    4   5   45    6  10   70</t>
  </si>
  <si>
    <t xml:space="preserve"> 22  05 25    3  10   40    1   2   12    4  12   52</t>
  </si>
  <si>
    <t xml:space="preserve"> 24  00 35    3  25   55    3   4   34    6  29   89</t>
  </si>
  <si>
    <t xml:space="preserve"> 27  01 45    7  20   90    3   5   35   10  25  125</t>
  </si>
  <si>
    <t xml:space="preserve"> 29  01 59    2  11   31    2   8   28    4  19   59</t>
  </si>
  <si>
    <t xml:space="preserve"> 30  00 27    4   6   46    2   5   25    6  11   71</t>
  </si>
  <si>
    <t>Monthly Mean       33.58         42.63         76.21</t>
  </si>
  <si>
    <t>October    2012        (k=1.00)</t>
  </si>
  <si>
    <t xml:space="preserve">  1  00 03    2   3   23    3   9   39    5  12   62</t>
  </si>
  <si>
    <t xml:space="preserve">  2  01 45    3   3   33    4  12   52    7  15   85</t>
  </si>
  <si>
    <t xml:space="preserve">  4  00 53    0   0    0    4  10   50    4  10   50</t>
  </si>
  <si>
    <t xml:space="preserve">  5  02 47    0   0    0    4  11   51    4  11   51</t>
  </si>
  <si>
    <t xml:space="preserve">  6  02 04    0   0    0    3   7   37    3   7   37</t>
  </si>
  <si>
    <t xml:space="preserve">  7  04 45    1   1   11    3   6   36    4   7   47</t>
  </si>
  <si>
    <t xml:space="preserve">  8  00 16    1   2   12    3   8   38    4  10   50</t>
  </si>
  <si>
    <t xml:space="preserve">  9  02 00    1   2   12    2   8   28    3  10   40</t>
  </si>
  <si>
    <t xml:space="preserve"> 10  01 07    2   4   24    2   5   25    4   9   49</t>
  </si>
  <si>
    <t xml:space="preserve"> 11  03 11    1   8   18    3   5   35    4  13   53</t>
  </si>
  <si>
    <t xml:space="preserve"> 12  00 57    2  12   32    3   4   34    5  16   66</t>
  </si>
  <si>
    <t xml:space="preserve"> 13  00 25    2  15   35    3   4   34    5  19   69</t>
  </si>
  <si>
    <t xml:space="preserve"> 15  00 01    4  26   66    2   3   23    6  29   89</t>
  </si>
  <si>
    <t xml:space="preserve"> 16  00 54    4  29   69    4   6   46    8  35  115</t>
  </si>
  <si>
    <t xml:space="preserve"> 17  02 01    4  23   63    4   6   46    8  29  109</t>
  </si>
  <si>
    <t xml:space="preserve"> 19  00 14    4  10   50    2   3   23    6  13   73</t>
  </si>
  <si>
    <t xml:space="preserve"> 20  00 07    3   9   39    1   3   13    4  12   52</t>
  </si>
  <si>
    <t xml:space="preserve"> 21  00 17    3  13   43    3   3   33    6  16   76</t>
  </si>
  <si>
    <t xml:space="preserve"> 22  01 37    4  19   59    1   6   16    5  25   75</t>
  </si>
  <si>
    <t xml:space="preserve"> 23  01 14    3  13   43    2   7   27    5  20   70</t>
  </si>
  <si>
    <t xml:space="preserve"> 24  00 23    4  17   57    2   7   27    6  24   84</t>
  </si>
  <si>
    <t xml:space="preserve"> 25  05 50    2  10   30    2  12   32    4  22   62</t>
  </si>
  <si>
    <t xml:space="preserve"> 26  00 10    2   7   27    2  11   31    4  18   58</t>
  </si>
  <si>
    <t xml:space="preserve"> 27  05 53    2   7   27    2   6   26    4  13   53</t>
  </si>
  <si>
    <t xml:space="preserve"> 29  01 47    2   6   26    2  11   31    4  17   57</t>
  </si>
  <si>
    <t xml:space="preserve"> 31  01 06    1   1   11    3   6   36    4   7   47</t>
  </si>
  <si>
    <t>Monthly Mean       31.15         33.42         64.58</t>
  </si>
  <si>
    <t>November    2012        (k=1.00)</t>
  </si>
  <si>
    <t xml:space="preserve">  1  02 31    0   0    0    3   5   35    3   5   35</t>
  </si>
  <si>
    <t xml:space="preserve">  2  00 50    0   0    0    3   5   35    3   5   35</t>
  </si>
  <si>
    <t xml:space="preserve">  3  04 10    2   2   22    2   3   23    4   5   45</t>
  </si>
  <si>
    <t xml:space="preserve">  4  00 12    1   1   11    2   3   23    3   4   34</t>
  </si>
  <si>
    <t xml:space="preserve">  7  01 17    2   5   25    3   3   33    5   8   58</t>
  </si>
  <si>
    <t xml:space="preserve">  8  00 14    1   1   11    4   6   46    5   7   57</t>
  </si>
  <si>
    <t xml:space="preserve">  9  04 42    2   5   25    3   5   35    5  10   60</t>
  </si>
  <si>
    <t xml:space="preserve"> 12  05 55    4  16   56    3  18   48    7  34  104</t>
  </si>
  <si>
    <t xml:space="preserve"> 13  02 08    6  20   80    2  13   33    8  33  113</t>
  </si>
  <si>
    <t xml:space="preserve"> 14  00 10    5  20   70    2  13   33    7  33  103</t>
  </si>
  <si>
    <t xml:space="preserve"> 15  00 06    5  23   73    3  10   40    8  33  113</t>
  </si>
  <si>
    <t xml:space="preserve"> 16  00 20    5  25   75    3  10   40    8  35  115</t>
  </si>
  <si>
    <t xml:space="preserve"> 18  00 07    7  32  102    1   2   12    8  34  114</t>
  </si>
  <si>
    <t xml:space="preserve"> 20  00 18    5  22   72    2   3   23    7  25   95</t>
  </si>
  <si>
    <t xml:space="preserve"> 21  00 50    2  17   37    2   2   22    4  19   59</t>
  </si>
  <si>
    <t xml:space="preserve"> 22  01 24    3  19   49    2   2   22    5  21   71</t>
  </si>
  <si>
    <t xml:space="preserve"> 24  03 00    3  15   45    2   2   22    5  17   67</t>
  </si>
  <si>
    <t xml:space="preserve"> 25  00 10    2  10   30    2   7   27    4  17   57</t>
  </si>
  <si>
    <t xml:space="preserve"> 27  00 48    2   5   25    2  12   32    4  17   57</t>
  </si>
  <si>
    <t xml:space="preserve"> 29  03 17    3   6   36    1   7   17    4  13   53</t>
  </si>
  <si>
    <t>Monthly Mean       42.20         30.05         72.25</t>
  </si>
  <si>
    <t>December    2012        (k=1.00)</t>
  </si>
  <si>
    <t xml:space="preserve">  1  05 41    3   9   39    0   0    0    3   9   39</t>
  </si>
  <si>
    <t xml:space="preserve">  2  00 02    3  12   42    0   0    0    3  12   42</t>
  </si>
  <si>
    <t xml:space="preserve">  5  00 27    3   8   38    1   1   11    4   9   49</t>
  </si>
  <si>
    <t xml:space="preserve">  6  00 50    2   6   26    0   0    0    2   6   26</t>
  </si>
  <si>
    <t xml:space="preserve">  7  00 09    2   4   24    0   0    0    2   4   24</t>
  </si>
  <si>
    <t xml:space="preserve">  8  00 26    2   2   22    0   0    0    2   2   22</t>
  </si>
  <si>
    <t xml:space="preserve">  9  00 17    3   6   36    0   0    0    3   6   36</t>
  </si>
  <si>
    <t xml:space="preserve"> 10  00 43    2  14   34    0   0    0    2  14   34</t>
  </si>
  <si>
    <t xml:space="preserve"> 11  00 04    2  22   42    0   0    0    2  22   42</t>
  </si>
  <si>
    <t xml:space="preserve"> 12  00 20    3  16   46    0   0    0    3  16   46</t>
  </si>
  <si>
    <t xml:space="preserve"> 13  00 37    4  17   57    0   0    0    4  17   57</t>
  </si>
  <si>
    <t xml:space="preserve"> 14  02 15    4  16   56    0   0    0    4  16   56</t>
  </si>
  <si>
    <t xml:space="preserve"> 16  00 44    2   7   27    2   3   23    4  10   50</t>
  </si>
  <si>
    <t xml:space="preserve"> 18  00 14    1   1   11    2  12   32    3  13   43</t>
  </si>
  <si>
    <t xml:space="preserve"> 19  03 07    1   1   11    2  10   30    3  11   41</t>
  </si>
  <si>
    <t xml:space="preserve"> 20  00 59    1   3   13    2  11   31    3  14   44</t>
  </si>
  <si>
    <t xml:space="preserve"> 21  00 18    1   6   16    2  12   32    3  18   48</t>
  </si>
  <si>
    <t xml:space="preserve"> 24  00 07    1  17   27    2   9   29    3  26   56</t>
  </si>
  <si>
    <t xml:space="preserve"> 25  01 01    1  11   21    1   2   12    2  13   33</t>
  </si>
  <si>
    <t xml:space="preserve"> 26  01 22    2   7   27    1   1   11    3   8   38</t>
  </si>
  <si>
    <t xml:space="preserve"> 27  01 35    3  14   44    0   0    0    3  14   44</t>
  </si>
  <si>
    <t xml:space="preserve"> 29  02 02    5   6   56    1   2   12    6   8   68</t>
  </si>
  <si>
    <t xml:space="preserve"> 31  03 39    4  14   54    1   3   13    5  17   67</t>
  </si>
  <si>
    <t>Monthly Mean       33.43         10.26         43.70</t>
  </si>
  <si>
    <t>January      2013        (k=1.00)</t>
  </si>
  <si>
    <t xml:space="preserve">  1  01 17    4  21   61    2   3   23    6  24   84</t>
  </si>
  <si>
    <t xml:space="preserve">  2  00 32    4  17   57    2   3   23    6  20   80</t>
  </si>
  <si>
    <t xml:space="preserve">  3  01 07    6  13   73    2   5   25    8  18   98</t>
  </si>
  <si>
    <t xml:space="preserve">  4  00 20    7  20   90    2   4   24    9  24  114</t>
  </si>
  <si>
    <t xml:space="preserve">  6  00 17    8  17   97    3   6   36   11  23  133</t>
  </si>
  <si>
    <t xml:space="preserve">  7  03 43    8  12   92    3   8   38   11  20  130</t>
  </si>
  <si>
    <t xml:space="preserve">  8  00 11    6  22   82    4   8   48   10  30  130</t>
  </si>
  <si>
    <t xml:space="preserve">  9  05 39    6  19   79    4   9   49   10  28  128</t>
  </si>
  <si>
    <t xml:space="preserve"> 10  02 25    5  32   82    5  14   64   10  46  146</t>
  </si>
  <si>
    <t xml:space="preserve"> 11  00 44    4  22   62    5  12   62    9  34  124</t>
  </si>
  <si>
    <t xml:space="preserve"> 12  01 25    5  30   80    4   5   45    9  35  125</t>
  </si>
  <si>
    <t xml:space="preserve"> 13  00 27    3  29   59    4  10   50    7  39  109</t>
  </si>
  <si>
    <t xml:space="preserve"> 15  00 27    3  23   53    4   5   45    7  28   98</t>
  </si>
  <si>
    <t xml:space="preserve"> 17  01 02    2  16   36    1   2   12    3  18   48</t>
  </si>
  <si>
    <t xml:space="preserve"> 18  00 11    1  10   20    1   2   12    2  12   32</t>
  </si>
  <si>
    <t xml:space="preserve"> 19  00 21    2  12   32    1   2   12    3  14   44</t>
  </si>
  <si>
    <t xml:space="preserve"> 20  01 12    2   5   25    1   3   13    3   8   38</t>
  </si>
  <si>
    <t xml:space="preserve"> 21  00 05    1   6   16    1   2   12    2   8   28</t>
  </si>
  <si>
    <t xml:space="preserve"> 22  05 22    1  11   21    1   2   12    2  13   33</t>
  </si>
  <si>
    <t xml:space="preserve"> 23  00 09    2   6   26    1   1   11    3   7   37</t>
  </si>
  <si>
    <t xml:space="preserve"> 24  02 43    3  10   40    1   1   11    4  11   51</t>
  </si>
  <si>
    <t xml:space="preserve"> 25  00 15    3   9   39    0   0    0    3   9   39</t>
  </si>
  <si>
    <t xml:space="preserve"> 26  00 40    3   9   39    1   1   11    4  10   50</t>
  </si>
  <si>
    <t xml:space="preserve"> 27  00 18    4  10   50    1   3   13    5  13   63</t>
  </si>
  <si>
    <t xml:space="preserve"> 28  00 46    3   6   36    1   4   14    4  10   50</t>
  </si>
  <si>
    <t xml:space="preserve"> 29  00 11    2   3   23    1   4   14    3   7   37</t>
  </si>
  <si>
    <t xml:space="preserve"> 30  00 05    2   3   23    2   3   23    4   6   46</t>
  </si>
  <si>
    <t xml:space="preserve"> 31  00 18    2   4   24    2   4   24    4   8   48</t>
  </si>
  <si>
    <t>Monthly Mean       50.61         25.93         76.54</t>
  </si>
  <si>
    <t>February    2013        (k=1.00)</t>
  </si>
  <si>
    <t xml:space="preserve">  1  02 39    2   3   23    1   3   13    3   6   36</t>
  </si>
  <si>
    <t xml:space="preserve">  2  03 30    3   7   37    2   2   22    5   9   59</t>
  </si>
  <si>
    <t xml:space="preserve">  3  00 20    4  10   50    1   1   11    5  11   61</t>
  </si>
  <si>
    <t xml:space="preserve">  4  00 24    3   9   39    1   1   11    4  10   50</t>
  </si>
  <si>
    <t xml:space="preserve">  5  00 03    2   6   26    0   0    0    2   6   26</t>
  </si>
  <si>
    <t xml:space="preserve">  7  02 51    4  11   51    0   0    0    4  11   51</t>
  </si>
  <si>
    <t xml:space="preserve">  8  03 39    4  11   51    0   0    0    4  11   51</t>
  </si>
  <si>
    <t xml:space="preserve">  9  01 59    4  14   54    1   1   11    5  15   65</t>
  </si>
  <si>
    <t xml:space="preserve"> 10  00 23    2  12   32    0   0    0    2  12   32</t>
  </si>
  <si>
    <t xml:space="preserve"> 11  00 17    3   8   38    0   0    0    3   8   38</t>
  </si>
  <si>
    <t xml:space="preserve"> 13  00 47    3   6   36    1   1   11    4   7   47</t>
  </si>
  <si>
    <t xml:space="preserve"> 14  06 03    2   4   24    1   1   11    3   5   35</t>
  </si>
  <si>
    <t xml:space="preserve"> 16  00 15    1   2   12    1   1   11    2   3   23</t>
  </si>
  <si>
    <t xml:space="preserve"> 17  04 34    2   9   29    2   3   23    4  12   52</t>
  </si>
  <si>
    <t xml:space="preserve"> 20  00 21    3  14   44    3   9   39    6  23   83</t>
  </si>
  <si>
    <t xml:space="preserve"> 21  04 28    3   8   38    2  11   31    5  19   69</t>
  </si>
  <si>
    <t xml:space="preserve"> 23  00 34    2   2   22    2   9   29    4  11   51</t>
  </si>
  <si>
    <t xml:space="preserve"> 24  00 12    1   1   11    1   1   11    2   2   22</t>
  </si>
  <si>
    <t xml:space="preserve"> 25  00 43    1   1   11    2   3   23    3   4   34</t>
  </si>
  <si>
    <t xml:space="preserve"> 26  00 25    1   1   11    2  12   32    3  13   43</t>
  </si>
  <si>
    <t xml:space="preserve"> 27  07 27    1   1   11    2   7   27    3   8   38</t>
  </si>
  <si>
    <t xml:space="preserve"> 28  01 58    1   1   11    3  13   43    4  14   54</t>
  </si>
  <si>
    <t>Monthly Mean       30.05         16.32         46.36</t>
  </si>
  <si>
    <t>March    2013        (k=1.00)</t>
  </si>
  <si>
    <t xml:space="preserve">  1  02 45    1   1   11    3  12   42    4  13   53</t>
  </si>
  <si>
    <t xml:space="preserve">  2  00 15    1   2   12    3  10   40    4  12   52</t>
  </si>
  <si>
    <t xml:space="preserve">  3  00 44    2   4   24    4  17   57    6  21   81</t>
  </si>
  <si>
    <t xml:space="preserve">  4  05 37    0   0    0    4  18   58    4  18   58</t>
  </si>
  <si>
    <t xml:space="preserve">  5  00 26    1   1   11    4  12   52    5  13   63</t>
  </si>
  <si>
    <t xml:space="preserve">  6  00 41    0   0    0    4  12   52    4  12   52</t>
  </si>
  <si>
    <t xml:space="preserve">  7  01 53    2   2   22    2   7   27    4   9   49</t>
  </si>
  <si>
    <t xml:space="preserve">  8  00 35    2   3   23    3  13   43    5  16   66</t>
  </si>
  <si>
    <t xml:space="preserve">  9  00 18    3   5   35    1   6   16    4  11   51</t>
  </si>
  <si>
    <t xml:space="preserve"> 10  01 04    5  12   62    1   5   15    6  17   77</t>
  </si>
  <si>
    <t xml:space="preserve"> 11  00 15    5   7   57    1   7   17    6  14   74</t>
  </si>
  <si>
    <t xml:space="preserve"> 12  00 02    6  11   71    1   8   18    7  19   89</t>
  </si>
  <si>
    <t xml:space="preserve"> 13  00 15    6  19   79    1   4   14    7  23   93</t>
  </si>
  <si>
    <t xml:space="preserve"> 15  02 26    6  18   78    1   3   13    7  21   91</t>
  </si>
  <si>
    <t xml:space="preserve"> 16  00 15    7  23   93    1   4   14    8  27  107</t>
  </si>
  <si>
    <t xml:space="preserve"> 17  00 38    5  17   67    2   7   27    7  24   94</t>
  </si>
  <si>
    <t xml:space="preserve"> 19  00 29    3   7   37    1   2   12    4   9   49</t>
  </si>
  <si>
    <t xml:space="preserve"> 20  00 37    3   8   38    1   1   11    4   9   49</t>
  </si>
  <si>
    <t xml:space="preserve"> 21  00 17    3   7   37    0   0    0    3   7   37</t>
  </si>
  <si>
    <t xml:space="preserve"> 22  00 10    3   3   33    1   2   12    4   5   45</t>
  </si>
  <si>
    <t xml:space="preserve"> 23  00 37    2   4   24    1   4   14    3   8   38</t>
  </si>
  <si>
    <t xml:space="preserve"> 24  05 12    2   5   25    1   1   11    3   6   36</t>
  </si>
  <si>
    <t xml:space="preserve"> 26  00 30    1   2   12    1   4   14    2   6   26</t>
  </si>
  <si>
    <t xml:space="preserve"> 28  01 17    1   2   12    2   3   23    3   5   35</t>
  </si>
  <si>
    <t xml:space="preserve"> 29  03 06    2   2   22    3   6   36    5   8   58</t>
  </si>
  <si>
    <t>Monthly Mean       35.40         25.52         60.92</t>
  </si>
  <si>
    <t>April    2013        (k=1.00)</t>
  </si>
  <si>
    <t xml:space="preserve">  1  00 17    3   6   36    3   8   38    6  14   74</t>
  </si>
  <si>
    <t xml:space="preserve">  4  01 11    4  10   50    2   6   26    6  16   76</t>
  </si>
  <si>
    <t xml:space="preserve">  5  00 49    5  19   69    4  13   53    9  32  122</t>
  </si>
  <si>
    <t xml:space="preserve">  7  00 29    7  23   93    4   6   46   11  29  139</t>
  </si>
  <si>
    <t xml:space="preserve">  8  00 35    5  25   75    3   6   36    8  31  111</t>
  </si>
  <si>
    <t xml:space="preserve">  9  04 37    5  28   78    4   7   47    9  35  125</t>
  </si>
  <si>
    <t xml:space="preserve"> 10  02 09    4  23   63    3   6   36    7  29   99</t>
  </si>
  <si>
    <t xml:space="preserve"> 11  00 05    3  24   54    4  13   53    7  37  107</t>
  </si>
  <si>
    <t xml:space="preserve"> 12  00 22    4  28   68    3   8   38    7  36  106</t>
  </si>
  <si>
    <t xml:space="preserve"> 13  00 25    3  22   52    2  12   32    5  34   84</t>
  </si>
  <si>
    <t xml:space="preserve"> 14  01 48    2  17   37    4  12   52    6  29   89</t>
  </si>
  <si>
    <t xml:space="preserve"> 16  02 52    1   3   13    4  15   55    5  18   68</t>
  </si>
  <si>
    <t xml:space="preserve"> 18  00 43    1   1   11    4  21   61    5  22   72</t>
  </si>
  <si>
    <t xml:space="preserve"> 22  00 48    2  30   50    1   3   13    3  33   63</t>
  </si>
  <si>
    <t xml:space="preserve"> 23  00 40    3  14   44    1   1   11    4  15   55</t>
  </si>
  <si>
    <t xml:space="preserve"> 25  06 20    4   7   47    2   4   24    6  11   71</t>
  </si>
  <si>
    <t xml:space="preserve"> 26  00 01    5  17   67    2   4   24    7  21   91</t>
  </si>
  <si>
    <t xml:space="preserve"> 27  01 40    4  10   50    3   5   35    7  15   85</t>
  </si>
  <si>
    <t xml:space="preserve"> 28  01 11    2   8   28    3   8   38    5  16   66</t>
  </si>
  <si>
    <t xml:space="preserve"> 29  00 14    3  22   52    5  23   73    8  45  125</t>
  </si>
  <si>
    <t>Monthly Mean       51.85         39.55         91.40</t>
  </si>
  <si>
    <t>May    2013        (k=1.00)</t>
  </si>
  <si>
    <t xml:space="preserve">  1  02 05    2  26   46    5  27   77    7  53  123</t>
  </si>
  <si>
    <t xml:space="preserve">  2  01 11    2  20   40    4  21   61    6  41  101</t>
  </si>
  <si>
    <t xml:space="preserve">  3  00 37    1  14   24    3  15   45    4  29   69</t>
  </si>
  <si>
    <t xml:space="preserve">  4  01 30    3   9   39    2  18   38    5  27   77</t>
  </si>
  <si>
    <t xml:space="preserve">  5  00 10    3   8   38    3  19   49    6  27   87</t>
  </si>
  <si>
    <t xml:space="preserve">  6  00 10    2  12   32    3  19   49    5  31   81</t>
  </si>
  <si>
    <t xml:space="preserve">  7  00 30    2   5   25    4  19   59    6  24   84</t>
  </si>
  <si>
    <t xml:space="preserve">  8  00 43    3  13   43    5  13   63    8  26  106</t>
  </si>
  <si>
    <t xml:space="preserve">  9  00 13    4  13   53    5  11   61    9  24  114</t>
  </si>
  <si>
    <t xml:space="preserve"> 10  00 30    5  14   64    3   7   37    8  21  101</t>
  </si>
  <si>
    <t xml:space="preserve"> 12  01 06    5  20   70    3   8   38    8  28  108</t>
  </si>
  <si>
    <t xml:space="preserve"> 14  00 26    5  28   78    3  12   42    8  40  120</t>
  </si>
  <si>
    <t xml:space="preserve"> 15  01 48    5  40   90    5  17   67   10  57  157</t>
  </si>
  <si>
    <t xml:space="preserve"> 16  00 27    5  28   78    6  20   80   11  48  158</t>
  </si>
  <si>
    <t xml:space="preserve"> 17  00 19    5  28   78    5  17   67   10  45  145</t>
  </si>
  <si>
    <t xml:space="preserve"> 18  01 41    6  30   90    4  14   54   10  44  144</t>
  </si>
  <si>
    <t xml:space="preserve"> 19  00 36    3  14   44    3  10   40    6  24   84</t>
  </si>
  <si>
    <t xml:space="preserve"> 21  04 17    4  13   53    3   5   35    7  18   88</t>
  </si>
  <si>
    <t xml:space="preserve"> 22  00 28    4   9   49    3   5   35    7  14   84</t>
  </si>
  <si>
    <t xml:space="preserve"> 23  03 35    3  13   43    3  16   46    6  29   89</t>
  </si>
  <si>
    <t xml:space="preserve"> 24  00 03    3  16   46    3  17   47    6  33   93</t>
  </si>
  <si>
    <t xml:space="preserve"> 25  04 11    3  11   41    3  17   47    6  28   88</t>
  </si>
  <si>
    <t xml:space="preserve"> 26  00 21    3  21   51    3  21   51    6  42  102</t>
  </si>
  <si>
    <t xml:space="preserve"> 27  01 41    1   7   17    3  13   43    4  20   60</t>
  </si>
  <si>
    <t xml:space="preserve"> 28  03 46    1   3   13    2   7   27    3  10   40</t>
  </si>
  <si>
    <t xml:space="preserve"> 29  00 53    2   9   29    5  16   66    7  25   95</t>
  </si>
  <si>
    <t xml:space="preserve"> 31  01 01    1   2   12    5   8   58    6  10   70</t>
  </si>
  <si>
    <t>Monthly Mean       47.63         51.19         98.81</t>
  </si>
  <si>
    <t>June    2013        (k=1.00)</t>
  </si>
  <si>
    <t xml:space="preserve">  1  00 19    1   1   11    3   5   35    4   6   46</t>
  </si>
  <si>
    <t xml:space="preserve">  2  03 19    2   4   24    3   8   38    5  12   62</t>
  </si>
  <si>
    <t xml:space="preserve">  3  02 43    2  10   30    3  12   42    5  22   72</t>
  </si>
  <si>
    <t xml:space="preserve">  4  00 13    2   5   25    2   7   27    4  12   52</t>
  </si>
  <si>
    <t xml:space="preserve">  5  00 33    2   4   24    2   5   25    4   9   49</t>
  </si>
  <si>
    <t xml:space="preserve">  7  05 02    1   7   17    1   2   12    2   9   29</t>
  </si>
  <si>
    <t xml:space="preserve">  8  02 26    1   8   18    0   0    0    1   8   18</t>
  </si>
  <si>
    <t xml:space="preserve">  9  00 22    1  17   27    1   1   11    2  18   38</t>
  </si>
  <si>
    <t xml:space="preserve"> 15  00 47    0   0    0    4  10   50    4  10   50</t>
  </si>
  <si>
    <t xml:space="preserve"> 17  02 55    1   6   16    5  19   69    6  25   85</t>
  </si>
  <si>
    <t xml:space="preserve"> 23  01 49    2  12   32    6  20   80    8  32  112</t>
  </si>
  <si>
    <t xml:space="preserve"> 24  04 44    1   2   12    6  16   76    7  18   88</t>
  </si>
  <si>
    <t xml:space="preserve"> 25  01 48    2   2   22    4  10   50    6  12   72</t>
  </si>
  <si>
    <t xml:space="preserve"> 27  03 28    2   2   22    4  13   53    6  15   75</t>
  </si>
  <si>
    <t xml:space="preserve"> 28  05 07    2   4   24    3  10   40    5  14   64</t>
  </si>
  <si>
    <t xml:space="preserve"> 29  04 07    1   6   16    3  11   41    4  17   57</t>
  </si>
  <si>
    <t xml:space="preserve"> 30  01 27    1   7   17    4  10   50    5  17   67</t>
  </si>
  <si>
    <t>Monthly Mean       19.82         41.12         60.94</t>
  </si>
  <si>
    <t>July    2013        (k=1.00)</t>
  </si>
  <si>
    <t xml:space="preserve">  2  00 14    2   9   29    5   8   58    7  17   87</t>
  </si>
  <si>
    <t xml:space="preserve">  6  02 03    1   1   11    3  47   77    4  48   88</t>
  </si>
  <si>
    <t xml:space="preserve">  7  01 03    0   0    0    5  28   78    5  28   78</t>
  </si>
  <si>
    <t xml:space="preserve">  8  00 20    0   0    0    5  44   94    5  44   94</t>
  </si>
  <si>
    <t xml:space="preserve">  9  00 15    1   2   12    4  32   72    5  34   84</t>
  </si>
  <si>
    <t xml:space="preserve"> 10  01 01    0   0    0    2  41   61    2  41   61</t>
  </si>
  <si>
    <t xml:space="preserve"> 11  00 36    0   0    0    3  35   65    3  35   65</t>
  </si>
  <si>
    <t xml:space="preserve"> 12  00 34    0   0    0    3  18   48    3  18   48</t>
  </si>
  <si>
    <t xml:space="preserve"> 14  01 50    2   3   23    2   6   26    4   9   49</t>
  </si>
  <si>
    <t xml:space="preserve"> 15  01 42    3   4   34    2  11   31    5  15   65</t>
  </si>
  <si>
    <t xml:space="preserve"> 16  06 13    2   6   26    2  11   31    4  17   57</t>
  </si>
  <si>
    <t xml:space="preserve"> 18  02 33    1   8   18    4  10   50    5  18   68</t>
  </si>
  <si>
    <t xml:space="preserve"> 19  00 31    1  12   22    4   6   46    5  18   68</t>
  </si>
  <si>
    <t xml:space="preserve"> 21  04 57    1  16   26    1   4   14    2  20   40</t>
  </si>
  <si>
    <t xml:space="preserve"> 22  02 43    1   8   18    2   8   28    3  16   46</t>
  </si>
  <si>
    <t xml:space="preserve"> 23  00 43    1   7   17    2   7   27    3  14   44</t>
  </si>
  <si>
    <t xml:space="preserve"> 25  06 03    2   4   24    4  15   55    6  19   79</t>
  </si>
  <si>
    <t xml:space="preserve"> 26  03 23    2   4   24    2   7   27    4  11   51</t>
  </si>
  <si>
    <t xml:space="preserve"> 27  01 15    1   2   12    3  13   43    4  15   55</t>
  </si>
  <si>
    <t xml:space="preserve"> 28  01 05    1   2   12    3   9   39    4  11   51</t>
  </si>
  <si>
    <t>Monthly Mean       15.40         48.50         63.90</t>
  </si>
  <si>
    <t>August    2013        (k=1.00)</t>
  </si>
  <si>
    <t xml:space="preserve">  1  05 36    5  11   61    2   6   26    7  17   87</t>
  </si>
  <si>
    <t xml:space="preserve">  3  04 46    4  16   56    2   7   27    6  23   83</t>
  </si>
  <si>
    <t xml:space="preserve">  5  04 17    2  10   30    4  10   50    6  20   80</t>
  </si>
  <si>
    <t xml:space="preserve">  6  01 21    2   6   26    2   4   24    4  10   50</t>
  </si>
  <si>
    <t xml:space="preserve">  7  00 29    2   7   27    2   6   26    4  13   53</t>
  </si>
  <si>
    <t xml:space="preserve">  8  00 35    3   5   35    4  13   53    7  18   88</t>
  </si>
  <si>
    <t xml:space="preserve">  9  00 30    1   1   11    4  13   53    5  14   64</t>
  </si>
  <si>
    <t xml:space="preserve"> 10  00 45    1   1   11    4   5   45    5   6   56</t>
  </si>
  <si>
    <t xml:space="preserve"> 11  00 41    0   0    0    5   9   59    5   9   59</t>
  </si>
  <si>
    <t xml:space="preserve"> 12  00 27    0   0    0    4  15   55    4  15   55</t>
  </si>
  <si>
    <t xml:space="preserve"> 13  00 24    1   1   11    4  18   58    5  19   69</t>
  </si>
  <si>
    <t xml:space="preserve"> 14  00 46    0   0    0    4  38   78    4  38   78</t>
  </si>
  <si>
    <t xml:space="preserve"> 15  00 18    1   2   12    4  27   67    5  29   79</t>
  </si>
  <si>
    <t xml:space="preserve"> 16  00 20    0   0    0    6  26   86    6  26   86</t>
  </si>
  <si>
    <t xml:space="preserve"> 17  01 34    0   0    0    6  20   80    6  20   80</t>
  </si>
  <si>
    <t xml:space="preserve"> 18  00 29    1   1   11    6  19   79    7  20   90</t>
  </si>
  <si>
    <t xml:space="preserve"> 19  00 33    3   9   39    6  18   78    9  27  117</t>
  </si>
  <si>
    <t xml:space="preserve"> 20  00 05    3  13   43    6  23   83    9  36  126</t>
  </si>
  <si>
    <t xml:space="preserve"> 21  00 59    4   8   48    5  18   68    9  26  116</t>
  </si>
  <si>
    <t xml:space="preserve"> 22  03 39    5  14   64    4  16   56    9  30  120</t>
  </si>
  <si>
    <t xml:space="preserve"> 27  00 12    3   5   35    2   3   23    5   8   58</t>
  </si>
  <si>
    <t xml:space="preserve"> 28  01 02    2   4   24    1   2   12    3   6   36</t>
  </si>
  <si>
    <t xml:space="preserve"> 29  00 54    2  10   30    1   5   15    3  15   45</t>
  </si>
  <si>
    <t xml:space="preserve"> 30  00 27    2  13   33    1   4   14    3  17   47</t>
  </si>
  <si>
    <t xml:space="preserve"> 31  00 50    2  12   32    2  11   31    4  23   63</t>
  </si>
  <si>
    <t>Monthly Mean       25.56         49.84         75.40</t>
  </si>
  <si>
    <t>September    2013        (k=1.00)</t>
  </si>
  <si>
    <t xml:space="preserve">  1  01 06    2  18   38    2   9   29    4  27   67</t>
  </si>
  <si>
    <t xml:space="preserve">  2  01 18    2  21   41    3  10   40    5  31   81</t>
  </si>
  <si>
    <t xml:space="preserve">  3  00 15    2  14   34    2  12   32    4  26   66</t>
  </si>
  <si>
    <t xml:space="preserve">  4  04 15    2  10   30    2  13   33    4  23   63</t>
  </si>
  <si>
    <t xml:space="preserve">  5  06 33    2   9   29    2   9   29    4  18   58</t>
  </si>
  <si>
    <t xml:space="preserve">  9  03 41    0   0    0    1   2   12    1   2   12</t>
  </si>
  <si>
    <t xml:space="preserve"> 10  07 02    0   0    0    3   4   34    3   4   34</t>
  </si>
  <si>
    <t xml:space="preserve"> 12  00 32    1   3   13    5   8   58    6  11   71</t>
  </si>
  <si>
    <t xml:space="preserve"> 13  04 23    0   0    0    5   6   56    5   6   56</t>
  </si>
  <si>
    <t xml:space="preserve"> 17  00 43    1   1   11    1   2   12    2   3   23</t>
  </si>
  <si>
    <t xml:space="preserve"> 18  01 19    1   5   15    4   5   45    5  10   60</t>
  </si>
  <si>
    <t xml:space="preserve"> 19  01 12    1   6   16    3   4   34    4  10   50</t>
  </si>
  <si>
    <t xml:space="preserve"> 20  00 35    3   9   39    3   6   36    6  15   75</t>
  </si>
  <si>
    <t xml:space="preserve"> 21  00 40    3   8   38    2   3   23    5  11   61</t>
  </si>
  <si>
    <t xml:space="preserve"> 22  00 30    3  15   45    2   4   24    5  19   69</t>
  </si>
  <si>
    <t xml:space="preserve"> 24  02 15    2   8   28    2   3   23    4  11   51</t>
  </si>
  <si>
    <t xml:space="preserve"> 27  00 44    1  11   21    2   3   23    3  14   44</t>
  </si>
  <si>
    <t xml:space="preserve"> 28  01 08    3   8   38    1   2   12    4  10   50</t>
  </si>
  <si>
    <t xml:space="preserve"> 29  01 03    2   8   28    1   1   11    3   9   39</t>
  </si>
  <si>
    <t xml:space="preserve"> 30  00 14    2   8   28    1   2   12    3  10   40</t>
  </si>
  <si>
    <t>Monthly Mean       24.60         28.90         53.50</t>
  </si>
  <si>
    <t>October    2013        (k=1.00)</t>
  </si>
  <si>
    <t xml:space="preserve">  2  07 25    2   2   22    2  10   30    4  12   52</t>
  </si>
  <si>
    <t xml:space="preserve">  3  00 16    2   5   25    2  12   32    4  17   57</t>
  </si>
  <si>
    <t xml:space="preserve">  7  05 23    1   3   13    4   9   49    5  12   62</t>
  </si>
  <si>
    <t xml:space="preserve">  8  00 18    1   4   14    6  10   70    7  14   84</t>
  </si>
  <si>
    <t xml:space="preserve">  9  00 57    1   3   13    7  12   82    8  15   95</t>
  </si>
  <si>
    <t xml:space="preserve"> 10  00 50    2   4   24    6  23   83    8  27  107</t>
  </si>
  <si>
    <t xml:space="preserve"> 11  00 30    2   3   23    5  22   72    7  25   95</t>
  </si>
  <si>
    <t xml:space="preserve"> 12  00 03    3   5   35    4  17   57    7  22   92</t>
  </si>
  <si>
    <t xml:space="preserve"> 13  00 46    3   5   35    5  19   69    8  24  104</t>
  </si>
  <si>
    <t xml:space="preserve"> 14  00 22    3   7   37    5  21   71    8  28  108</t>
  </si>
  <si>
    <t xml:space="preserve"> 16  05 53    3   4   34    5  19   69    8  23  103</t>
  </si>
  <si>
    <t xml:space="preserve"> 17  05 19    6  10   70    5  19   69   11  29  139</t>
  </si>
  <si>
    <t xml:space="preserve"> 18  01 55    4   9   49    5  15   65    9  24  114</t>
  </si>
  <si>
    <t xml:space="preserve"> 21  03 07    3  21   51    5  17   67    8  38  118</t>
  </si>
  <si>
    <t xml:space="preserve"> 27  00 27    3  22   52    5  24   74    8  46  126</t>
  </si>
  <si>
    <t xml:space="preserve"> 28  00 09    2  12   32    7  33  103    9  45  135</t>
  </si>
  <si>
    <t xml:space="preserve"> 30  01 11    3   8   38    6  29   89    9  37  127</t>
  </si>
  <si>
    <t xml:space="preserve"> 31  01 14    3  10   40    5  31   81    8  41  121</t>
  </si>
  <si>
    <t>Monthly Mean       33.72         68.44        102.17</t>
  </si>
  <si>
    <t>November    2013        (k=1.00)</t>
  </si>
  <si>
    <t xml:space="preserve">  1  00 36    2   3   23    5  32   82    7  35  105</t>
  </si>
  <si>
    <t xml:space="preserve">  4  04 25    1  11   21    6  23   83    7  34  104</t>
  </si>
  <si>
    <t xml:space="preserve">  5  00 07    1  13   23    4  43   83    5  56  106</t>
  </si>
  <si>
    <t xml:space="preserve">  6  00 08    1   6   16    4  25   65    5  31   81</t>
  </si>
  <si>
    <t xml:space="preserve">  8  00 17    1   4   14    6  50  110    7  54  124</t>
  </si>
  <si>
    <t xml:space="preserve"> 11  04 48    1   1   11    6  27   87    7  28   98</t>
  </si>
  <si>
    <t xml:space="preserve"> 12  05 10    1   2   12    5  28   78    6  30   90</t>
  </si>
  <si>
    <t xml:space="preserve"> 13  00 18    2   4   24    7  43  113    9  47  137</t>
  </si>
  <si>
    <t xml:space="preserve"> 14  00 00    3   9   39    8  48  128   11  57  167</t>
  </si>
  <si>
    <t xml:space="preserve"> 16  00 21    5  15   65    5  44   94   10  59  159</t>
  </si>
  <si>
    <t xml:space="preserve"> 17  00 15    5  15   65    5  60  110   10  75  175</t>
  </si>
  <si>
    <t xml:space="preserve"> 18  00 12    4   8   48    5  41   91    9  49  139</t>
  </si>
  <si>
    <t xml:space="preserve"> 19  00 29    2   4   24    5  18   68    7  22   92</t>
  </si>
  <si>
    <t xml:space="preserve"> 20  00 04    3   9   39    4   6   46    7  15   85</t>
  </si>
  <si>
    <t xml:space="preserve"> 21  00 06    3  10   40    4   6   46    7  16   86</t>
  </si>
  <si>
    <t xml:space="preserve"> 22  00 19    3  11   41    3   5   35    6  16   76</t>
  </si>
  <si>
    <t xml:space="preserve"> 23  00 30    2   9   29    2   3   23    4  12   52</t>
  </si>
  <si>
    <t xml:space="preserve"> 24  00 17    3   5   35    1   2   12    4   7   47</t>
  </si>
  <si>
    <t xml:space="preserve"> 26  00 44    1   3   13    1   3   13    2   6   26</t>
  </si>
  <si>
    <t xml:space="preserve"> 27  01 13    0   0    0    2   6   26    2   6   26</t>
  </si>
  <si>
    <t xml:space="preserve"> 28  00 58    1   3   13    5  23   73    6  26   86</t>
  </si>
  <si>
    <t xml:space="preserve"> 29  00 32    1   2   12    5  19   69    6  21   81</t>
  </si>
  <si>
    <t xml:space="preserve"> 30  01 02    1   1   11    5  34   84    6  35   95</t>
  </si>
  <si>
    <t>Monthly Mean       26.87         70.39         97.26</t>
  </si>
  <si>
    <t>December    2013        (k=1.00)</t>
  </si>
  <si>
    <t xml:space="preserve">  1  00 30    1   3   13    6  28   88    7  31  101</t>
  </si>
  <si>
    <t xml:space="preserve">  2  00 39    1   4   14    6  34   94    7  38  108</t>
  </si>
  <si>
    <t xml:space="preserve">  3  00 07    1   2   12    6  27   87    7  29   99</t>
  </si>
  <si>
    <t xml:space="preserve">  4  00 32    0   0    0    7  29   99    7  29   99</t>
  </si>
  <si>
    <t xml:space="preserve">  5  00 25    0   0    0    8  20  100    8  20  100</t>
  </si>
  <si>
    <t xml:space="preserve">  6  02 25    0   0    0    5  30   80    5  30   80</t>
  </si>
  <si>
    <t xml:space="preserve">  7  00 11    0   0    0    5  27   77    5  27   77</t>
  </si>
  <si>
    <t xml:space="preserve"> 10  05 05    5   7   57    8  20  100   13  27  157</t>
  </si>
  <si>
    <t xml:space="preserve"> 11  03 18    5  16   66    7  27   97   12  43  163</t>
  </si>
  <si>
    <t xml:space="preserve"> 12  00 25    4  19   59    6  19   79   10  38  138</t>
  </si>
  <si>
    <t xml:space="preserve"> 13  00 02    4  17   57    3  16   46    7  33  103</t>
  </si>
  <si>
    <t xml:space="preserve"> 14  00 10    4  14   54    4  27   67    8  41  121</t>
  </si>
  <si>
    <t xml:space="preserve"> 15  01 43    5  12   62    3  11   41    8  23  103</t>
  </si>
  <si>
    <t xml:space="preserve"> 16  00 03    4  11   51    4  20   60    8  31  111</t>
  </si>
  <si>
    <t xml:space="preserve"> 21  00 33    2   3   23    6  37   97    8  40  120</t>
  </si>
  <si>
    <t xml:space="preserve"> 22  00 38    2   5   25    6  28   88    8  33  113</t>
  </si>
  <si>
    <t xml:space="preserve"> 24  00 46    0   0    0    7  24   94    7  24   94</t>
  </si>
  <si>
    <t xml:space="preserve"> 25  00 32    0   0    0    5  13   63    5  13   63</t>
  </si>
  <si>
    <t xml:space="preserve"> 28  00 32    0   0    0    5  29   79    5  29   79</t>
  </si>
  <si>
    <t xml:space="preserve"> 29  00 24    1   2   12    6  38   98    7  40  110</t>
  </si>
  <si>
    <t xml:space="preserve"> 30  00 24    0   0    0    4  29   69    4  29   69</t>
  </si>
  <si>
    <t xml:space="preserve"> 31  00 42    0   0    0    6  32   92    6  32   92</t>
  </si>
  <si>
    <t>Monthly Mean       22.95         81.59        104.55</t>
  </si>
  <si>
    <t xml:space="preserve"> January      2014        (k=1.00)</t>
  </si>
  <si>
    <t xml:space="preserve">  1  00 42    1   1   11    5  24   74    6  25   85</t>
  </si>
  <si>
    <t xml:space="preserve">  2  00 18    1   1   11    7  22   92    8  23  103</t>
  </si>
  <si>
    <t xml:space="preserve">  3  05 06    2   5   25    7  25   95    9  30  120</t>
  </si>
  <si>
    <t xml:space="preserve">  4  04 17    3   6   36    5  40   90    8  46  126</t>
  </si>
  <si>
    <t xml:space="preserve">  6  00 02    6  11   71    4  24   64   10  35  135</t>
  </si>
  <si>
    <t xml:space="preserve">  7  00 28    4  13   53    2  35   55    6  48  108</t>
  </si>
  <si>
    <t xml:space="preserve">  8  00 34    2  13   33    2  18   38    4  31   71</t>
  </si>
  <si>
    <t xml:space="preserve">  9  03 52    2  10   30    2  18   38    4  28   68</t>
  </si>
  <si>
    <t xml:space="preserve"> 10  02 27    3  13   43    3  21   51    6  34   94</t>
  </si>
  <si>
    <t xml:space="preserve"> 11  00 38    3  13   43    5  21   71    8  34  114</t>
  </si>
  <si>
    <t xml:space="preserve"> 12  00 39    4   8   48    5  24   74    9  32  122</t>
  </si>
  <si>
    <t xml:space="preserve"> 13  01 42    4   5   45    5  20   70    9  25  115</t>
  </si>
  <si>
    <t xml:space="preserve"> 14  02 25    3   6   36    4  16   56    7  22   92</t>
  </si>
  <si>
    <t xml:space="preserve"> 16  00 51    2   2   22    5  15   65    7  17   87</t>
  </si>
  <si>
    <t xml:space="preserve"> 17  02 15    1   2   12    5  10   60    6  12   72</t>
  </si>
  <si>
    <t xml:space="preserve"> 18  01 22    2   4   24    7  11   81    9  15  105</t>
  </si>
  <si>
    <t xml:space="preserve"> 19  00 49    2   4   24    6  10   70    8  14   94</t>
  </si>
  <si>
    <t xml:space="preserve"> 20  02 38    1   6   16    8  20  100    9  26  116</t>
  </si>
  <si>
    <t xml:space="preserve"> 21  00 09    1   3   13    9  25  115   10  28  128</t>
  </si>
  <si>
    <t xml:space="preserve"> 22  00 30    1   9   19    9  21  111   10  30  130</t>
  </si>
  <si>
    <t xml:space="preserve"> 23  00 09    1   8   18    9  27  117   10  35  135</t>
  </si>
  <si>
    <t xml:space="preserve"> 24  00 13    1   9   19    6  15   75    7  24   94</t>
  </si>
  <si>
    <t xml:space="preserve"> 26  00 36    2   2   22    7  14   84    9  16  106</t>
  </si>
  <si>
    <t xml:space="preserve"> 27  00 15    0   0    0    5  11   61    5  11   61</t>
  </si>
  <si>
    <t xml:space="preserve"> 28  00 06    1   1   11    5   9   59    6  10   70</t>
  </si>
  <si>
    <t xml:space="preserve"> 29  01 41    1   3   13    4  15   55    5  18   68</t>
  </si>
  <si>
    <t xml:space="preserve"> 30  01 36    1   3   13    5  23   73    6  26   86</t>
  </si>
  <si>
    <t xml:space="preserve"> 31  00 29    1  10   20    1  18   28    2  28   48</t>
  </si>
  <si>
    <t>Monthly Mean       26.11         72.21         98.32</t>
  </si>
  <si>
    <t xml:space="preserve"> February    2014        (k=1.00)</t>
  </si>
  <si>
    <t xml:space="preserve">  1  01 56    1  11   21    2  24   44    3  35   65</t>
  </si>
  <si>
    <t xml:space="preserve">  2  04 02    1  12   22    3  20   50    4  32   72</t>
  </si>
  <si>
    <t xml:space="preserve">  3  00 19    1  23   33    3  25   55    4  48   88</t>
  </si>
  <si>
    <t xml:space="preserve">  5  01 04    2  20   40    4  24   64    6  44  104</t>
  </si>
  <si>
    <t xml:space="preserve">  6  00 42    3  21   51    5  34   84    8  55  135</t>
  </si>
  <si>
    <t xml:space="preserve">  7  00 38    2  18   38    4  27   67    6  45  105</t>
  </si>
  <si>
    <t xml:space="preserve">  9  03 35    2  11   31    5  22   72    7  33  103</t>
  </si>
  <si>
    <t xml:space="preserve"> 10  04 24    2  10   30    5  41   91    7  51  121</t>
  </si>
  <si>
    <t xml:space="preserve"> 12  04 45    3   7   37    5  36   86    8  43  123</t>
  </si>
  <si>
    <t xml:space="preserve"> 16  01 31    0   0    0    4  31   71    4  31   71</t>
  </si>
  <si>
    <t xml:space="preserve"> 17  00 12    0   0    0    4  26   66    4  26   66</t>
  </si>
  <si>
    <t xml:space="preserve"> 18  00 08    0   0    0    7  23   93    7  23   93</t>
  </si>
  <si>
    <t xml:space="preserve"> 19  01 33    1   1   11    6  35   95    7  36  106</t>
  </si>
  <si>
    <t xml:space="preserve"> 21  00 40    1   3   13    7  23   93    8  26  106</t>
  </si>
  <si>
    <t xml:space="preserve"> 22  00 20    1   3   13    7  43  113    8  46  126</t>
  </si>
  <si>
    <t xml:space="preserve"> 23  05 00    1   4   14    5  28   78    6  32   92</t>
  </si>
  <si>
    <t xml:space="preserve"> 24  04 17    2  13   33    5  51  101    7  64  134</t>
  </si>
  <si>
    <t xml:space="preserve"> 25  00 00    2   9   29    5  49   99    7  58  128</t>
  </si>
  <si>
    <t xml:space="preserve"> 26  00 15    3  11   41   10  60  160   13  71  201</t>
  </si>
  <si>
    <t xml:space="preserve"> 28  00 04    3  11   41   10  46  146   13  57  187</t>
  </si>
  <si>
    <t>Monthly Mean       24.90         86.40        111.30</t>
  </si>
  <si>
    <t xml:space="preserve"> March    2014        (k=1.00)</t>
  </si>
  <si>
    <t xml:space="preserve">  3  05 52    3  13   43    6  35   95    9  48  138</t>
  </si>
  <si>
    <t xml:space="preserve">  4  00 40    3  12   42    5  31   81    8  43  123</t>
  </si>
  <si>
    <t xml:space="preserve">  6  00 22    3   7   37    6  28   88    9  35  125</t>
  </si>
  <si>
    <t xml:space="preserve">  7  01 11    2  11   31    7  20   90    9  31  121</t>
  </si>
  <si>
    <t xml:space="preserve">  8  02 02    3  10   40    5  11   61    8  21  101</t>
  </si>
  <si>
    <t xml:space="preserve">  9  01 35    2  15   35    5  13   63    7  28   98</t>
  </si>
  <si>
    <t xml:space="preserve"> 10  00 02    2   9   29    3  14   44    5  23   73</t>
  </si>
  <si>
    <t xml:space="preserve"> 11  00 30    2  12   32    4  25   65    6  37   97</t>
  </si>
  <si>
    <t xml:space="preserve"> 12  00 36    2  15   35    3  30   60    5  45   95</t>
  </si>
  <si>
    <t xml:space="preserve"> 15  01 10    4  10   50    3  20   50    7  30  100</t>
  </si>
  <si>
    <t xml:space="preserve"> 16  00 26    5   8   58    3  20   50    8  28  108</t>
  </si>
  <si>
    <t xml:space="preserve"> 17  00 21    3   8   38    5  29   79    8  37  117</t>
  </si>
  <si>
    <t xml:space="preserve"> 18  04 38    2   4   24    4  15   55    6  19   79</t>
  </si>
  <si>
    <t xml:space="preserve"> 21  01 24    2   4   24    5  20   70    7  24   94</t>
  </si>
  <si>
    <t xml:space="preserve"> 22  00 11    2   4   24    7  38  108    9  42  132</t>
  </si>
  <si>
    <t xml:space="preserve"> 23  00 36    3   5   35    7  34  104   10  39  139</t>
  </si>
  <si>
    <t xml:space="preserve"> 24  00 34    3   4   34    5  34   84    8  38  118</t>
  </si>
  <si>
    <t xml:space="preserve"> 25  00 14    3  12   42    4  40   80    7  52  122</t>
  </si>
  <si>
    <t xml:space="preserve"> 28  00 14    2  20   40    6  22   82    8  42  122</t>
  </si>
  <si>
    <t xml:space="preserve"> 31  00 15    3   5   35    4  13   53    7  18   88</t>
  </si>
  <si>
    <t>Monthly Mean       36.40         73.10        109.50</t>
  </si>
  <si>
    <t xml:space="preserve"> April    2014        (k=1.00)</t>
  </si>
  <si>
    <t xml:space="preserve">  1  05 32    3   4   34    3  18   48    6  22   82</t>
  </si>
  <si>
    <t xml:space="preserve">  2  00 26    3   5   35    3  17   47    6  22   82</t>
  </si>
  <si>
    <t xml:space="preserve">  4  02 23    8  18   98    3  23   53   11  41  151</t>
  </si>
  <si>
    <t xml:space="preserve">  5  00 59    4  17   57    3  27   57    7  44  114</t>
  </si>
  <si>
    <t xml:space="preserve">  6  00 54    4  13   53    3  36   66    7  49  119</t>
  </si>
  <si>
    <t xml:space="preserve">  7  00 46    4   9   49    4  12   52    8  21  101</t>
  </si>
  <si>
    <t xml:space="preserve">  8  00 08    5  10   60    3  14   44    8  24  104</t>
  </si>
  <si>
    <t xml:space="preserve">  9  00 43    6  11   71    3   7   37    9  18  108</t>
  </si>
  <si>
    <t xml:space="preserve"> 10  00 53    4   8   48    1   1   11    5   9   59</t>
  </si>
  <si>
    <t xml:space="preserve"> 11  00 20    4   9   49    0   0    0    4   9   49</t>
  </si>
  <si>
    <t xml:space="preserve"> 12  00 18    4  15   55    2   3   23    6  18   78</t>
  </si>
  <si>
    <t xml:space="preserve"> 13  00 33    3   9   39    2   4   24    5  13   63</t>
  </si>
  <si>
    <t xml:space="preserve"> 14  01 37    3  10   40    3  20   50    6  30   90</t>
  </si>
  <si>
    <t xml:space="preserve"> 15  00 08    3  16   46    4  26   66    7  42  112</t>
  </si>
  <si>
    <t xml:space="preserve"> 16  04 25    5  17   67    5  31   81   10  48  148</t>
  </si>
  <si>
    <t xml:space="preserve"> 17  00 15    6  20   80    6  35   95   12  55  175</t>
  </si>
  <si>
    <t xml:space="preserve"> 19  00 04    5  18   68    4  42   82    9  60  150</t>
  </si>
  <si>
    <t xml:space="preserve"> 22  00 11    2   5   25    5  23   73    7  28   98</t>
  </si>
  <si>
    <t xml:space="preserve"> 23  00 27    1   4   14    4  16   56    5  20   70</t>
  </si>
  <si>
    <t xml:space="preserve"> 24  00 55    1   2   12    4   8   48    5  10   60</t>
  </si>
  <si>
    <t xml:space="preserve"> 25  00 23    1   2   12    3   8   38    4  10   50</t>
  </si>
  <si>
    <t xml:space="preserve"> 26  00 24    1   1   11    3   6   36    4   7   47</t>
  </si>
  <si>
    <t xml:space="preserve"> 27  00 53    2   4   24    2   3   23    4   7   47</t>
  </si>
  <si>
    <t xml:space="preserve"> 28  02 17    3   7   37    3  10   40    6  17   77</t>
  </si>
  <si>
    <t>Monthly Mean       45.17         47.92         93.08</t>
  </si>
  <si>
    <t xml:space="preserve"> May    2014        (k=1.00)</t>
  </si>
  <si>
    <t xml:space="preserve">  1  04 30    1   2   12    4  24   64    5  26   76</t>
  </si>
  <si>
    <t xml:space="preserve">  2  00 26    1   2   12    3  31   61    4  33   73</t>
  </si>
  <si>
    <t xml:space="preserve">  3  01 10    1   2   12    4  27   67    5  29   79</t>
  </si>
  <si>
    <t xml:space="preserve">  4  00 47    1   3   13    4  29   69    5  32   82</t>
  </si>
  <si>
    <t xml:space="preserve">  7  00 22    6  11   71    3   6   36    9  17  107</t>
  </si>
  <si>
    <t xml:space="preserve">  8  00 08    6  16   76    4   5   45   10  21  121</t>
  </si>
  <si>
    <t xml:space="preserve">  9  00 15    5  20   70    5   6   56   10  26  126</t>
  </si>
  <si>
    <t xml:space="preserve"> 10  00 41    5  24   74    3   4   34    8  28  108</t>
  </si>
  <si>
    <t xml:space="preserve"> 11  01 01    5  25   75    4   9   49    9  34  124</t>
  </si>
  <si>
    <t xml:space="preserve"> 12  01 29    5  30   80    5  28   78   10  58  158</t>
  </si>
  <si>
    <t xml:space="preserve"> 13  06 38    3  17   47    5  14   64    8  31  111</t>
  </si>
  <si>
    <t xml:space="preserve"> 14  03 43    5  26   76    6  29   89   11  55  165</t>
  </si>
  <si>
    <t xml:space="preserve"> 15  06 16    5  25   75    5  18   68   10  43  143</t>
  </si>
  <si>
    <t xml:space="preserve"> 16  02 04    6  28   88    5  15   65   11  43  153</t>
  </si>
  <si>
    <t xml:space="preserve"> 17  00 28    4  12   52    8  19   99   12  31  151</t>
  </si>
  <si>
    <t xml:space="preserve"> 18  00 08    1   7   17    6  13   73    7  20   90</t>
  </si>
  <si>
    <t xml:space="preserve"> 19  00 18    4   5   45    6  12   72   10  17  117</t>
  </si>
  <si>
    <t xml:space="preserve"> 22  00 26    0   0    0    4  13   53    4  13   53</t>
  </si>
  <si>
    <t xml:space="preserve"> 24  00 13    0   0    0    5  24   74    5  24   74</t>
  </si>
  <si>
    <t xml:space="preserve"> 26  02 03    0   0    0    6  17   77    6  17   77</t>
  </si>
  <si>
    <t xml:space="preserve"> 28  02 50    0   0    0    4  19   59    4  19   59</t>
  </si>
  <si>
    <t xml:space="preserve"> 29  00 08    0   0    0    4  11   51    4  11   51</t>
  </si>
  <si>
    <t xml:space="preserve"> 30  04 49    0   0    0    4   9   49    4   9   49</t>
  </si>
  <si>
    <t xml:space="preserve"> 31  00 51    0   0    0    4   9   49    4   9   49</t>
  </si>
  <si>
    <t>Monthly Mean       37.29         62.54         99.83</t>
  </si>
  <si>
    <t>June    2014        (k=1.00)</t>
  </si>
  <si>
    <t xml:space="preserve">  1  00 06    1   1   11    4   8   48    5   9   59</t>
  </si>
  <si>
    <t xml:space="preserve">  2  00 21    1   2   12    4  11   51    5  13   63</t>
  </si>
  <si>
    <t xml:space="preserve">  3  01 18    1   3   13    4  12   52    5  15   65</t>
  </si>
  <si>
    <t xml:space="preserve">  4  03 46    2   4   24    2   7   27    4  11   51</t>
  </si>
  <si>
    <t xml:space="preserve">  9  01 24    4  16   56    5  45   95    9  61  151</t>
  </si>
  <si>
    <t xml:space="preserve"> 12  06 29    4  19   59    6  35   95   10  54  154</t>
  </si>
  <si>
    <t xml:space="preserve"> 13  01 06    5  16   66    5  31   81   10  47  147</t>
  </si>
  <si>
    <t xml:space="preserve"> 14  00 57    3   8   38    6  17   77    9  25  115</t>
  </si>
  <si>
    <t xml:space="preserve"> 15  00 36    3  19   49    2   8   28    5  27   77</t>
  </si>
  <si>
    <t xml:space="preserve"> 16  00 32    2   8   28    1   7   17    3  15   45</t>
  </si>
  <si>
    <t xml:space="preserve"> 19  00 13    1   2   12    5  17   67    6  19   79</t>
  </si>
  <si>
    <t xml:space="preserve"> 20  02 49    1   2   12    4  14   54    5  16   66</t>
  </si>
  <si>
    <t xml:space="preserve"> 23  00 31    2   2   22    2  10   30    4  12   52</t>
  </si>
  <si>
    <t xml:space="preserve"> 24  03 29    2   2   22    2   4   24    4   6   46</t>
  </si>
  <si>
    <t xml:space="preserve"> 25  00 45    2   3   23    1   5   15    3   8   38</t>
  </si>
  <si>
    <t xml:space="preserve"> 26  03 12    2   7   27    2   4   24    4  11   51</t>
  </si>
  <si>
    <t xml:space="preserve"> 27  01 45    2   8   28    2   3   23    4  11   51</t>
  </si>
  <si>
    <t xml:space="preserve"> 29  05 17    4   7   47    2   6   26    6  13   73</t>
  </si>
  <si>
    <t xml:space="preserve"> 30  01 58    5  21   71    3  21   51    8  42  122</t>
  </si>
  <si>
    <t>Monthly Mean       32.63         46.58         79.21</t>
  </si>
  <si>
    <t>July    2014        (k=1.00)</t>
  </si>
  <si>
    <t xml:space="preserve">  1  00 26    5  19   69    3  15   45    8  34  114</t>
  </si>
  <si>
    <t xml:space="preserve">  2  00 00    5  31   81    4  23   63    9  54  144</t>
  </si>
  <si>
    <t xml:space="preserve">  8  00 56    4  13   53    7  40  110   11  53  163</t>
  </si>
  <si>
    <t xml:space="preserve"> 11  00 53    2  17   37    5  22   72    7  39  109</t>
  </si>
  <si>
    <t xml:space="preserve"> 12  02 48    2  21   41    4  18   58    6  39   99</t>
  </si>
  <si>
    <t xml:space="preserve"> 14  03 32    2  14   34    2   4   24    4  18   58</t>
  </si>
  <si>
    <t xml:space="preserve"> 15  02 35    1   3   13    1   2   12    2   5   25</t>
  </si>
  <si>
    <t xml:space="preserve"> 16  00 56    0   0    0    0   0    0    0   0    0</t>
  </si>
  <si>
    <t xml:space="preserve"> 17  01 00    0   0    0    0   0    0    0   0    0</t>
  </si>
  <si>
    <t xml:space="preserve"> 20  02 04    2   3   23    1   5   15    3   8   38</t>
  </si>
  <si>
    <t xml:space="preserve"> 22  01 20    0   0    0    1   6   16    1   6   16</t>
  </si>
  <si>
    <t xml:space="preserve"> 23  00 47    2   4   24    2   5   25    4   9   49</t>
  </si>
  <si>
    <t xml:space="preserve"> 24  06 04    1   3   13    3   4   34    4   7   47</t>
  </si>
  <si>
    <t xml:space="preserve"> 25  00 19    2  11   31    3   5   35    5  16   66</t>
  </si>
  <si>
    <t xml:space="preserve"> 26  00 20    2  11   31    1   2   12    3  13   43</t>
  </si>
  <si>
    <t xml:space="preserve"> 27  00 55    1   8   18    3  15   45    4  23   63</t>
  </si>
  <si>
    <t xml:space="preserve"> 28  03 45    1   6   16    6  24   84    7  30  100</t>
  </si>
  <si>
    <t xml:space="preserve"> 29  00 40    1   6   16    8  29  109    9  35  125</t>
  </si>
  <si>
    <t xml:space="preserve"> 30  00 28    1   4   14    8  25  105    9  29  119</t>
  </si>
  <si>
    <t xml:space="preserve"> 31  00 21    1   6   16    6  30   90    7  36  106</t>
  </si>
  <si>
    <t>Monthly Mean       26.50         47.70         74.20</t>
  </si>
  <si>
    <t>August    2014        (k=1.00)</t>
  </si>
  <si>
    <t xml:space="preserve">  1  00 06    1   3   13    7  25   95    8  28  108</t>
  </si>
  <si>
    <t xml:space="preserve">  2  00 42    2   2   22    8  47  127   10  49  149</t>
  </si>
  <si>
    <t xml:space="preserve">  3  00 37    3   5   35    5  33   83    8  38  118</t>
  </si>
  <si>
    <t xml:space="preserve">  4  00 08    2   7   27    5  43   93    7  50  120</t>
  </si>
  <si>
    <t xml:space="preserve">  5  00 07    3   9   39    4  37   77    7  46  116</t>
  </si>
  <si>
    <t xml:space="preserve">  6  00 31    1   6   16    4  25   65    5  31   81</t>
  </si>
  <si>
    <t xml:space="preserve">  7  00 18    2   9   29    5  24   74    7  33  103</t>
  </si>
  <si>
    <t xml:space="preserve"> 11  00 57    1   8   18    1   4   14    2  12   32</t>
  </si>
  <si>
    <t xml:space="preserve"> 12  02 48    4  17   57    1   4   14    5  21   71</t>
  </si>
  <si>
    <t xml:space="preserve"> 13  00 46    3  17   47    1   1   11    4  18   58</t>
  </si>
  <si>
    <t xml:space="preserve"> 15  00 22    3  12   42    1   2   12    4  14   54</t>
  </si>
  <si>
    <t xml:space="preserve"> 16  03 59    4  24   64    2   7   27    6  31   91</t>
  </si>
  <si>
    <t xml:space="preserve"> 17  06 16    4  24   64    3   6   36    7  30  100</t>
  </si>
  <si>
    <t xml:space="preserve"> 18  01 43    3  20   50    3   5   35    6  25   85</t>
  </si>
  <si>
    <t xml:space="preserve"> 19  00 01    3  16   46    3   7   37    6  23   83</t>
  </si>
  <si>
    <t xml:space="preserve"> 20  01 07    4  15   55    2  11   31    6  26   86</t>
  </si>
  <si>
    <t xml:space="preserve"> 21  01 35    4  22   62    2  12   32    6  34   94</t>
  </si>
  <si>
    <t xml:space="preserve"> 22  02 22    5  26   76    2  12   32    7  38  108</t>
  </si>
  <si>
    <t xml:space="preserve"> 23  06 42    4  17   57    3   8   38    7  25   95</t>
  </si>
  <si>
    <t xml:space="preserve"> 24  03 09    4  30   70    4   5   45    8  35  115</t>
  </si>
  <si>
    <t xml:space="preserve"> 31  06 49    1   7   17    3  18   48    4  25   65</t>
  </si>
  <si>
    <t>Monthly Mean       43.14         48.86         92.00</t>
  </si>
  <si>
    <t>September    2014        (k=1.00)</t>
  </si>
  <si>
    <t xml:space="preserve">  2  00 11    1   2   12    4  22   62    5  24   74</t>
  </si>
  <si>
    <t xml:space="preserve">  5  00 31    1   1   11    5  22   72    6  23   83</t>
  </si>
  <si>
    <t xml:space="preserve">  6  04 43    2   4   24    6  21   81    8  25  105</t>
  </si>
  <si>
    <t xml:space="preserve">  9  02 27    3  17   47    5  41   91    8  58  138</t>
  </si>
  <si>
    <t xml:space="preserve"> 11  06 07    1   9   19    5  23   73    6  32   92</t>
  </si>
  <si>
    <t xml:space="preserve"> 12  00 21    1  17   27    5  25   75    6  42  102</t>
  </si>
  <si>
    <t xml:space="preserve"> 13  04 05    2  17   37    4  21   61    6  38   98</t>
  </si>
  <si>
    <t xml:space="preserve"> 14  00 48    2  10   30    3  20   50    5  30   80</t>
  </si>
  <si>
    <t xml:space="preserve"> 16  01 04    2  14   34    3  11   41    5  25   75</t>
  </si>
  <si>
    <t xml:space="preserve"> 18  03 15    3   8   38    3   8   38    6  16   76</t>
  </si>
  <si>
    <t xml:space="preserve"> 19  04 26    3   7   37    3   6   36    6  13   73</t>
  </si>
  <si>
    <t xml:space="preserve"> 21  01 28    2   4   24    3  10   40    5  14   64</t>
  </si>
  <si>
    <t xml:space="preserve"> 22  00 50    2   4   24    3  20   50    5  24   74</t>
  </si>
  <si>
    <t xml:space="preserve"> 23  01 16    4   9   49    3  15   45    7  24   94</t>
  </si>
  <si>
    <t xml:space="preserve"> 24  00 48    4   6   46    3  28   58    7  34  104</t>
  </si>
  <si>
    <t xml:space="preserve"> 25  04 36    4  16   56    3  27   57    7  43  113</t>
  </si>
  <si>
    <t xml:space="preserve"> 26  01 15    4  24   64    3  47   77    7  71  141</t>
  </si>
  <si>
    <t xml:space="preserve"> 27  01 29    2  18   38    3  40   70    5  58  108</t>
  </si>
  <si>
    <t xml:space="preserve"> 28  00 32    2  20   40    4  36   76    6  56  116</t>
  </si>
  <si>
    <t xml:space="preserve"> 29  00 19    3  20   50    5  38   88    8  58  138</t>
  </si>
  <si>
    <t xml:space="preserve"> 30  00 24    3  25   55    6  30   90    9  55  145</t>
  </si>
  <si>
    <t>Monthly Mean       36.29         63.38         99.67</t>
  </si>
  <si>
    <t>October    2014        (k=1.00)</t>
  </si>
  <si>
    <t xml:space="preserve">  2  01 34    2  15   35    6  18   78    8  33  113</t>
  </si>
  <si>
    <t xml:space="preserve">  3  00 21    2  12   32    4  14   54    6  26   86</t>
  </si>
  <si>
    <t xml:space="preserve">  6  05 01    1   1   11    3  14   44    4  15   55</t>
  </si>
  <si>
    <t xml:space="preserve">  7  00 51    1   1   11    5  12   62    6  13   73</t>
  </si>
  <si>
    <t xml:space="preserve">  8  00 29    0   0    0    7  15   85    7  15   85</t>
  </si>
  <si>
    <t xml:space="preserve"> 10  02 04    0   0    0    3   7   37    3   7   37</t>
  </si>
  <si>
    <t xml:space="preserve"> 11  01 59    0   0    0    2   4   24    2   4   24</t>
  </si>
  <si>
    <t xml:space="preserve"> 14  00 28    1   3   13    3   6   36    4   9   49</t>
  </si>
  <si>
    <t xml:space="preserve"> 16  00 14    3   3   33    3   5   35    6   8   68</t>
  </si>
  <si>
    <t xml:space="preserve"> 17  00 08    0   0    0    2   7   27    2   7   27</t>
  </si>
  <si>
    <t xml:space="preserve"> 18  00 48    0   0    0    3   8   38    3   8   38</t>
  </si>
  <si>
    <t xml:space="preserve"> 19  00 10    1   4   14    3  17   47    4  21   61</t>
  </si>
  <si>
    <t xml:space="preserve"> 20  00 11    2   7   27    2  40   60    4  47   87</t>
  </si>
  <si>
    <t xml:space="preserve"> 24  01 53    2   3   23    2  59   79    4  62  102</t>
  </si>
  <si>
    <t xml:space="preserve"> 25  00 19    2   5   25    4  42   82    6  47  107</t>
  </si>
  <si>
    <t xml:space="preserve"> 26  00 44    1   7   17    4  42   82    5  49   99</t>
  </si>
  <si>
    <t xml:space="preserve"> 27  00 54    1   2   12    4  39   79    5  41   91</t>
  </si>
  <si>
    <t xml:space="preserve"> 28  00 42    1   4   14    4  22   62    5  26   76</t>
  </si>
  <si>
    <t xml:space="preserve"> 29  00 17    2   5   25    5  19   69    7  24   94</t>
  </si>
  <si>
    <t xml:space="preserve"> 30  00 12    1   3   13    7  14   84    8  17   97</t>
  </si>
  <si>
    <t>Monthly Mean       15.25         58.20         73.45</t>
  </si>
  <si>
    <t>November    2014        (k=1.00)</t>
  </si>
  <si>
    <t xml:space="preserve">  3  00 26    5  16   66    2   7   27    7  23   93</t>
  </si>
  <si>
    <t xml:space="preserve">  4  00 30    5  14   64    4  12   52    9  26  116</t>
  </si>
  <si>
    <t xml:space="preserve">  7  00 23    3  16   46    4   6   46    7  22   92</t>
  </si>
  <si>
    <t xml:space="preserve"> 10  00 27    1  16   26    2   2   22    3  18   48</t>
  </si>
  <si>
    <t xml:space="preserve"> 13  00 27    3  10   40    3  15   45    6  25   85</t>
  </si>
  <si>
    <t xml:space="preserve"> 14  00 14    4  12   52    4  25   65    8  37  117</t>
  </si>
  <si>
    <t xml:space="preserve"> 15  02 09    3   4   34    5  20   70    8  24  104</t>
  </si>
  <si>
    <t xml:space="preserve"> 16  01 11    1   1   11    4  23   63    5  24   74</t>
  </si>
  <si>
    <t xml:space="preserve"> 17  00 14    1   1   11    5  32   82    6  33   93</t>
  </si>
  <si>
    <t xml:space="preserve"> 18  00 39    1   1   11    4  33   73    5  34   84</t>
  </si>
  <si>
    <t xml:space="preserve"> 19  00 25    1   2   12    3  16   46    4  18   58</t>
  </si>
  <si>
    <t xml:space="preserve"> 21  00 51    1   1   11    3  32   62    4  33   73</t>
  </si>
  <si>
    <t xml:space="preserve"> 22  01 19    1   1   11    3  17   47    4  18   58</t>
  </si>
  <si>
    <t xml:space="preserve"> 23  00 41    0   0    0    3  17   47    3  17   47</t>
  </si>
  <si>
    <t xml:space="preserve"> 24  04 45    1   1   11    3  20   50    4  21   61</t>
  </si>
  <si>
    <t xml:space="preserve"> 27  00 09    3  19   49    4  12   52    7  31  101</t>
  </si>
  <si>
    <t xml:space="preserve"> 28  00 09    5  29   79    5  22   72   10  51  151</t>
  </si>
  <si>
    <t xml:space="preserve"> 29  05 45    5  20   70    4  14   54    9  34  124</t>
  </si>
  <si>
    <t xml:space="preserve"> 30  05 49    4  17   57    4  17   57    8  34  114</t>
  </si>
  <si>
    <t>Monthly Mean       34.79         54.32         89.11</t>
  </si>
  <si>
    <t>December    2014        (k=1.00)</t>
  </si>
  <si>
    <t xml:space="preserve">  2  00 18    3  10   40    6  34   94    9  44  134</t>
  </si>
  <si>
    <t xml:space="preserve">  3  00 32    2   6   26    4  26   66    6  32   92</t>
  </si>
  <si>
    <t xml:space="preserve">  5  00 58    2   4   24    3  11   41    5  15   65</t>
  </si>
  <si>
    <t xml:space="preserve">  6  00 32    1   1   11    3   7   37    4   8   48</t>
  </si>
  <si>
    <t xml:space="preserve">  7  00 30    0   0    0    3   8   38    3   8   38</t>
  </si>
  <si>
    <t xml:space="preserve">  8  00 22    1   2   12    2   9   29    3  11   41</t>
  </si>
  <si>
    <t xml:space="preserve">  9  01 08    2   3   23    2  11   31    4  14   54</t>
  </si>
  <si>
    <t xml:space="preserve"> 10  01 47    2   5   25    3  11   41    5  16   66</t>
  </si>
  <si>
    <t xml:space="preserve"> 12  01 30    3   8   38    4  15   55    7  23   93</t>
  </si>
  <si>
    <t xml:space="preserve"> 13  01 23    3  13   43    5  21   71    8  34  114</t>
  </si>
  <si>
    <t xml:space="preserve"> 14  00 56    5  13   63    6  12   72   11  25  135</t>
  </si>
  <si>
    <t xml:space="preserve"> 15  01 11    5  15   65    5  21   71   10  36  136</t>
  </si>
  <si>
    <t xml:space="preserve"> 17  00 53    3  12   42    6  36   96    9  48  138</t>
  </si>
  <si>
    <t xml:space="preserve"> 18  00 07    3   7   37    4  32   72    7  39  109</t>
  </si>
  <si>
    <t xml:space="preserve"> 19  01 06    4   9   49    4  25   65    8  34  114</t>
  </si>
  <si>
    <t xml:space="preserve"> 21  05 29    2   3   23    4  32   72    6  35   95</t>
  </si>
  <si>
    <t xml:space="preserve"> 22  00 16    4   4   44    4  28   68    8  32  112</t>
  </si>
  <si>
    <t xml:space="preserve"> 23  00 57    3   6   36    3  17   47    6  23   83</t>
  </si>
  <si>
    <t xml:space="preserve"> 24  02 51    2   6   26    5  11   61    7  17   87</t>
  </si>
  <si>
    <t xml:space="preserve"> 25  00 51    2   5   25    6  16   76    8  21  101</t>
  </si>
  <si>
    <t xml:space="preserve"> 26  00 20    3   4   34    4   9   49    7  13   83</t>
  </si>
  <si>
    <t xml:space="preserve"> 27  00 41    2   3   23    3  16   46    5  19   69</t>
  </si>
  <si>
    <t xml:space="preserve"> 28  00 38    2   3   23    5  12   62    7  15   85</t>
  </si>
  <si>
    <t xml:space="preserve"> 30  00 44    3   4   34    5  15   65    8  19   99</t>
  </si>
  <si>
    <t xml:space="preserve"> 31  00 40    1   2   12    4  16   56    5  18   68</t>
  </si>
  <si>
    <t>Monthly Mean       31.12         59.24         90.36</t>
  </si>
  <si>
    <t>January      2015        (k=1.00)</t>
  </si>
  <si>
    <t xml:space="preserve">  1  00 52    1   2   12    5  21   71    6  23   83</t>
  </si>
  <si>
    <t xml:space="preserve">  2  03 43    1   1   11    7  25   95    8  26  106</t>
  </si>
  <si>
    <t xml:space="preserve">  3  00 07    1   1   11    6  26   86    7  27   97</t>
  </si>
  <si>
    <t xml:space="preserve">  4  02 56    0   0    0    6  39   99    6  39   99</t>
  </si>
  <si>
    <t xml:space="preserve">  5  00 26    0   0    0    5  26   76    5  26   76</t>
  </si>
  <si>
    <t xml:space="preserve">  6  02 45    0   0    0    4  32   72    4  32   72</t>
  </si>
  <si>
    <t xml:space="preserve">  7  03 42    2   7   27    5  22   72    7  29   99</t>
  </si>
  <si>
    <t xml:space="preserve">  8  00 44    2   8   28    3  17   47    5  25   75</t>
  </si>
  <si>
    <t xml:space="preserve">  9  00 26    3  18   48    3   8   38    6  26   86</t>
  </si>
  <si>
    <t xml:space="preserve"> 10  01 05    3  19   49    3   7   37    6  26   86</t>
  </si>
  <si>
    <t xml:space="preserve"> 11  00 23    2  10   30    4  12   52    6  22   82</t>
  </si>
  <si>
    <t xml:space="preserve"> 12  00 13    2  18   38    6  20   80    8  38  118</t>
  </si>
  <si>
    <t xml:space="preserve"> 13  05 05    2   8   28    4  15   55    6  23   83</t>
  </si>
  <si>
    <t xml:space="preserve"> 14  00 36    2   3   23    4  12   52    6  15   75</t>
  </si>
  <si>
    <t xml:space="preserve"> 16  00 01    2   5   25    2  10   30    4  15   55</t>
  </si>
  <si>
    <t xml:space="preserve"> 17  00 32    1   3   13    2   9   29    3  12   42</t>
  </si>
  <si>
    <t xml:space="preserve"> 18  01 13    0   0    0    3   7   37    3   7   37</t>
  </si>
  <si>
    <t xml:space="preserve"> 19  00 50    0   0    0    4  12   52    4  12   52</t>
  </si>
  <si>
    <t xml:space="preserve"> 20  00 32    1   1   11    4   9   49    5  10   60</t>
  </si>
  <si>
    <t xml:space="preserve"> 23  02 00    2   3   23    2   9   29    4  12   52</t>
  </si>
  <si>
    <t xml:space="preserve"> 24  05 50    2   6   26    2   8   28    4  14   54</t>
  </si>
  <si>
    <t xml:space="preserve"> 25  00 54    2   3   23    2   9   29    4  12   52</t>
  </si>
  <si>
    <t xml:space="preserve"> 26  02 16    2   9   29    3  14   44    5  23   73</t>
  </si>
  <si>
    <t xml:space="preserve"> 27  01 17    3  14   44    3  38   68    6  52  112</t>
  </si>
  <si>
    <t xml:space="preserve"> 28  00 55    3   7   37    4  25   65    7  32  102</t>
  </si>
  <si>
    <t xml:space="preserve"> 29  00 27    3   9   39    5  32   82    8  41  121</t>
  </si>
  <si>
    <t xml:space="preserve"> 31  00 15    3  22   52    5  18   68    8  40  120</t>
  </si>
  <si>
    <t>Monthly Mean       23.22         57.11         80.33</t>
  </si>
  <si>
    <t>February    2015        (k=1.00)</t>
  </si>
  <si>
    <t xml:space="preserve">  1  00 38    3  21   51    1   8   18    4  29   69</t>
  </si>
  <si>
    <t xml:space="preserve">  2  00 14    2  24   44    2   8   28    4  32   72</t>
  </si>
  <si>
    <t xml:space="preserve">  3  00 08    2  19   39    5  10   60    7  29   99</t>
  </si>
  <si>
    <t xml:space="preserve">  4  00 27    2  31   51    2   7   27    4  38   78</t>
  </si>
  <si>
    <t xml:space="preserve">  6  01 27    2  13   33    2   8   28    4  21   61</t>
  </si>
  <si>
    <t xml:space="preserve">  7  02 25    2   9   29    1  12   22    3  21   51</t>
  </si>
  <si>
    <t xml:space="preserve">  9  04 01    3  10   40    1  10   20    4  20   60</t>
  </si>
  <si>
    <t xml:space="preserve"> 10  01 10    4  11   51    1   5   15    5  16   66</t>
  </si>
  <si>
    <t xml:space="preserve"> 11  00 31    3   9   39    1   4   14    4  13   53</t>
  </si>
  <si>
    <t xml:space="preserve"> 12  00 41    2   8   28    1   3   13    3  11   41</t>
  </si>
  <si>
    <t xml:space="preserve"> 13  01 01    4   7   47    2   2   22    6   9   69</t>
  </si>
  <si>
    <t xml:space="preserve"> 14  00 39    3  10   40    0   0    0    3  10   40</t>
  </si>
  <si>
    <t xml:space="preserve"> 15  00 15    3   9   39    0   0    0    3   9   39</t>
  </si>
  <si>
    <t xml:space="preserve"> 16  01 33    3   9   39    2   3   23    5  12   62</t>
  </si>
  <si>
    <t xml:space="preserve"> 19  01 32    3  11   41    3   6   36    6  17   77</t>
  </si>
  <si>
    <t xml:space="preserve"> 20  01 21    3   6   36    2   5   25    5  11   61</t>
  </si>
  <si>
    <t xml:space="preserve"> 21  02 35    2   6   26    2   3   23    4   9   49</t>
  </si>
  <si>
    <t xml:space="preserve"> 23  00 40    2   4   24    0   0    0    2   4   24</t>
  </si>
  <si>
    <t xml:space="preserve"> 25  04 38    1   4   14    0   0    0    1   4   14</t>
  </si>
  <si>
    <t xml:space="preserve"> 27  00 21    2   5   25    1   5   15    3  10   40</t>
  </si>
  <si>
    <t xml:space="preserve"> 28  00 35    2  11   31    1   8   18    3  19   49</t>
  </si>
  <si>
    <t>Monthly Mean       36.52         19.38         55.90</t>
  </si>
  <si>
    <t>March    2015        (k=1.00)</t>
  </si>
  <si>
    <t xml:space="preserve">  2  00 10    2  10   30    1   6   16    3  16   46</t>
  </si>
  <si>
    <t xml:space="preserve">  4  00 45    1   3   13    1   6   16    2   9   29</t>
  </si>
  <si>
    <t xml:space="preserve">  5  00 23    1   2   12    0   0    0    1   2   12</t>
  </si>
  <si>
    <t xml:space="preserve"> 10  00 31    0   0    0    2  13   33    2  13   33</t>
  </si>
  <si>
    <t xml:space="preserve"> 11  00 12    1   1   11    2   5   25    3   6   36</t>
  </si>
  <si>
    <t xml:space="preserve"> 12  00 21    0   0    0    3  14   44    3  14   44</t>
  </si>
  <si>
    <t xml:space="preserve"> 13  00 23    1   1   11    4  21   61    5  22   72</t>
  </si>
  <si>
    <t xml:space="preserve"> 15  04 39    0   0    0    3  22   52    3  22   52</t>
  </si>
  <si>
    <t xml:space="preserve"> 17  00 10    2   2   22    2   8   28    4  10   50</t>
  </si>
  <si>
    <t xml:space="preserve"> 18  00 34    2   4   24    1   2   12    3   6   36</t>
  </si>
  <si>
    <t xml:space="preserve"> 22  00 43    3   6   36    3   6   36    6  12   72</t>
  </si>
  <si>
    <t xml:space="preserve"> 23  01 14    3   7   37    3  11   41    6  18   78</t>
  </si>
  <si>
    <t xml:space="preserve"> 24  00 15    6  11   71    3  10   40    9  21  111</t>
  </si>
  <si>
    <t xml:space="preserve"> 25  00 22    5   6   56    3  14   44    8  20  100</t>
  </si>
  <si>
    <t xml:space="preserve"> 26  00 39    4   4   44    5  16   66    9  20  110</t>
  </si>
  <si>
    <t xml:space="preserve"> 27  00 04    4   5   45    3  15   45    7  20   90</t>
  </si>
  <si>
    <t xml:space="preserve"> 28  02 55    4   5   45    1  10   20    5  15   65</t>
  </si>
  <si>
    <t xml:space="preserve"> 29  00 37    2   2   22    2  14   34    4  16   56</t>
  </si>
  <si>
    <t xml:space="preserve"> 30  00 27    2   3   23    3  14   44    5  17   67</t>
  </si>
  <si>
    <t xml:space="preserve"> 31  00 10    2   2   22    2   9   29    4  11   51</t>
  </si>
  <si>
    <t>Monthly Mean       26.20         34.30         60.50</t>
  </si>
  <si>
    <t>April    2015        (k=1.00)</t>
  </si>
  <si>
    <t xml:space="preserve">  2  00 06    1   4   14    1   1   11    2   5   25</t>
  </si>
  <si>
    <t xml:space="preserve">  3  00 37    1   4   14    1   1   11    2   5   25</t>
  </si>
  <si>
    <t xml:space="preserve">  6  00 06    2   6   26    2  11   31    4  17   57</t>
  </si>
  <si>
    <t xml:space="preserve">  9  01 04    1   6   16    1  13   23    2  19   39</t>
  </si>
  <si>
    <t xml:space="preserve"> 12  01 07    4   8   48    3   9   39    7  17   87</t>
  </si>
  <si>
    <t xml:space="preserve"> 15  00 53    6  18   78    1   2   12    7  20   90</t>
  </si>
  <si>
    <t xml:space="preserve"> 16  00 31    6  32   92    1   1   11    7  33  103</t>
  </si>
  <si>
    <t xml:space="preserve"> 17  00 59    5  30   80    1   1   11    6  31   91</t>
  </si>
  <si>
    <t xml:space="preserve"> 18  01 51    5  24   74    3   3   33    8  27  107</t>
  </si>
  <si>
    <t xml:space="preserve"> 21  05 40    5  17   67    4   8   48    9  25  115</t>
  </si>
  <si>
    <t xml:space="preserve"> 22  05 33    3  11   41    3  10   40    6  21   81</t>
  </si>
  <si>
    <t xml:space="preserve"> 23  00 36    6  16   76    3  14   44    9  30  120</t>
  </si>
  <si>
    <t xml:space="preserve"> 24  00 11    4   6   46    2  12   32    6  18   78</t>
  </si>
  <si>
    <t xml:space="preserve"> 25  02 19    2   3   23    2  13   33    4  16   56</t>
  </si>
  <si>
    <t xml:space="preserve"> 26  00 14    2   4   24    3  11   41    5  15   65</t>
  </si>
  <si>
    <t xml:space="preserve"> 27  02 49    1   4   14    3   6   36    4  10   50</t>
  </si>
  <si>
    <t xml:space="preserve"> 28  00 17    3   4   34    2   3   23    5   7   57</t>
  </si>
  <si>
    <t xml:space="preserve"> 29  05 41    1   1   11    1   1   11    2   2   22</t>
  </si>
  <si>
    <t xml:space="preserve"> 30  00 26    0   0    0    1   5   15    1   5   15</t>
  </si>
  <si>
    <t>Monthly Mean       40.95         26.58         67.53</t>
  </si>
  <si>
    <t>May    2015        (k=1.00)</t>
  </si>
  <si>
    <t xml:space="preserve">  1  02 01    0   0    0    2   5   25    2   5   25</t>
  </si>
  <si>
    <t xml:space="preserve">  2  00 17    0   0    0    1   4   14    1   4   14</t>
  </si>
  <si>
    <t xml:space="preserve">  3  00 30    1   2   12    1  11   21    2  13   33</t>
  </si>
  <si>
    <t xml:space="preserve">  4  00 51    2   4   24    2  15   35    4  19   59</t>
  </si>
  <si>
    <t xml:space="preserve">  5  03 19    2  14   34    3  16   46    5  30   80</t>
  </si>
  <si>
    <t xml:space="preserve">  6  00 42    3  12   42    2  26   46    5  38   88</t>
  </si>
  <si>
    <t xml:space="preserve">  7  03 41    3  20   50    3  26   56    6  46  106</t>
  </si>
  <si>
    <t xml:space="preserve">  8  00 03    3  28   58    4  25   65    7  53  123</t>
  </si>
  <si>
    <t xml:space="preserve"> 10  00 17    3  37   67    4  10   50    7  47  117</t>
  </si>
  <si>
    <t xml:space="preserve"> 11  00 37    4  35   75    5   7   57    9  42  132</t>
  </si>
  <si>
    <t xml:space="preserve"> 13  02 50    6  40  100    4   7   47   10  47  147</t>
  </si>
  <si>
    <t xml:space="preserve"> 14  00 38    5  33   83    4   8   48    9  41  131</t>
  </si>
  <si>
    <t xml:space="preserve"> 15  00 23    4  15   55    4  14   54    8  29  109</t>
  </si>
  <si>
    <t xml:space="preserve"> 17  00 59    2   9   29    4  13   53    6  22   82</t>
  </si>
  <si>
    <t xml:space="preserve"> 20  03 42    2   4   24    3   5   35    5   9   59</t>
  </si>
  <si>
    <t xml:space="preserve"> 21  00 20    2   2   22    3   7   37    5   9   59</t>
  </si>
  <si>
    <t xml:space="preserve"> 22  02 48    2  10   30    1   1   11    3  11   41</t>
  </si>
  <si>
    <t xml:space="preserve"> 23  00 28    2   9   29    3   5   35    5  14   64</t>
  </si>
  <si>
    <t xml:space="preserve"> 24  04 26    2  10   30    4   6   46    6  16   76</t>
  </si>
  <si>
    <t xml:space="preserve"> 26  00 05    1   3   13    3   3   33    4   6   46</t>
  </si>
  <si>
    <t xml:space="preserve"> 27  00 22    1   1   11    1   2   12    2   3   23</t>
  </si>
  <si>
    <t xml:space="preserve"> 28  04 46    0   0    0    1   1   11    1   1   11</t>
  </si>
  <si>
    <t xml:space="preserve"> 30  00 28    1   2   12    2   4   24    3   6   36</t>
  </si>
  <si>
    <t xml:space="preserve"> 31  00 21    1   1   11    1   2   12    2   3   23</t>
  </si>
  <si>
    <t>Monthly Mean       33.79         36.38         70.17</t>
  </si>
  <si>
    <t>June    2015        (k=1.00)</t>
  </si>
  <si>
    <t xml:space="preserve">  1  00 12    0   0    0    2   5   25    2   5   25</t>
  </si>
  <si>
    <t xml:space="preserve">  2  01 41    0   0    0    4  10   50    4  10   50</t>
  </si>
  <si>
    <t xml:space="preserve">  4  01 27    2   7   27    2   4   24    4  11   51</t>
  </si>
  <si>
    <t xml:space="preserve">  6  01 37    5  25   75    3   6   36    8  31  111</t>
  </si>
  <si>
    <t xml:space="preserve">  7  01 17    6  21   81    4   6   46   10  27  127</t>
  </si>
  <si>
    <t xml:space="preserve"> 10  03 55    5  32   82    2   3   23    7  35  105</t>
  </si>
  <si>
    <t xml:space="preserve"> 13  02 12    3  16   46    4  11   51    7  27   97</t>
  </si>
  <si>
    <t xml:space="preserve"> 15  00 23    1   5   15    3  15   45    4  20   60</t>
  </si>
  <si>
    <t xml:space="preserve"> 17  05 55    2   7   27    1  17   27    3  24   54</t>
  </si>
  <si>
    <t xml:space="preserve"> 20  03 14    1   7   17    1  10   20    2  17   37</t>
  </si>
  <si>
    <t xml:space="preserve"> 22  01 18    1  21   31    1   4   14    2  25   45</t>
  </si>
  <si>
    <t xml:space="preserve"> 23  00 21    1  15   25    1   2   12    2  17   37</t>
  </si>
  <si>
    <t xml:space="preserve"> 24  01 29    1  20   30    0   0    0    1  20   30</t>
  </si>
  <si>
    <t xml:space="preserve"> 25  02 19    1  17   27    0   0    0    1  17   27</t>
  </si>
  <si>
    <t xml:space="preserve"> 28  00 23    2   3   23    0   0    0    2   3   23</t>
  </si>
  <si>
    <t xml:space="preserve"> 29  06 51    2   3   23    0   0    0    2   3   23</t>
  </si>
  <si>
    <t>Monthly Mean       33.06         23.31         56.38</t>
  </si>
  <si>
    <t>July    2015        (k=1.00)</t>
  </si>
  <si>
    <t xml:space="preserve"> 10  01 40    2  22   42    5  14   64    7  36  106</t>
  </si>
  <si>
    <t xml:space="preserve"> 11  00 19    2  11   31    4   7   47    6  18   78</t>
  </si>
  <si>
    <t xml:space="preserve"> 12  03 25    3   7   37    2   4   24    5  11   61</t>
  </si>
  <si>
    <t xml:space="preserve"> 13  01 10    2   5   25    1   8   18    3  13   43</t>
  </si>
  <si>
    <t xml:space="preserve"> 14  00 14    3   5   35    1   5   15    4  10   50</t>
  </si>
  <si>
    <t xml:space="preserve"> 15  01 29    2   4   24    1   5   15    3   9   39</t>
  </si>
  <si>
    <t xml:space="preserve"> 19  00 52    2   6   26    1   1   11    3   7   37</t>
  </si>
  <si>
    <t xml:space="preserve"> 20  00 26    2  10   30    0   0    0    2  10   30</t>
  </si>
  <si>
    <t xml:space="preserve"> 21  03 21    2  16   36    0   0    0    2  16   36</t>
  </si>
  <si>
    <t xml:space="preserve"> 22  00 16    2  11   31    0   0    0    2  11   31</t>
  </si>
  <si>
    <t xml:space="preserve"> 24  00 15    2   3   23    0   0    0    2   3   23</t>
  </si>
  <si>
    <t xml:space="preserve"> 25  02 01    0   0    0    2   8   28    2   8   28</t>
  </si>
  <si>
    <t xml:space="preserve"> 26  06 18    0   0    0    2  13   33    2  13   33</t>
  </si>
  <si>
    <t xml:space="preserve"> 27  01 11    0   0    0    2  13   33    2  13   33</t>
  </si>
  <si>
    <t xml:space="preserve"> 28  02 24    1   1   11    2  12   32    3  13   43</t>
  </si>
  <si>
    <t xml:space="preserve"> 29  06 11    1   2   12    3  18   48    4  20   60</t>
  </si>
  <si>
    <t xml:space="preserve"> 30  00 04    3   3   33    2   7   27    5  10   60</t>
  </si>
  <si>
    <t xml:space="preserve"> 31  00 20    3   7   37    3   3   33    6  10   70</t>
  </si>
  <si>
    <t>Monthly Mean       24.06         23.78         47.83</t>
  </si>
  <si>
    <t>August    2015        (k=1.00)</t>
  </si>
  <si>
    <t xml:space="preserve">  1  00 42    3   6   36    1   1   11    4   7   47</t>
  </si>
  <si>
    <t xml:space="preserve">  2  00 25    3   4   34    0   0    0    3   4   34</t>
  </si>
  <si>
    <t xml:space="preserve">  3  00 13    5   8   58    0   0    0    5   8   58</t>
  </si>
  <si>
    <t xml:space="preserve">  4  00 34    3   7   37    2   4   24    5  11   61</t>
  </si>
  <si>
    <t xml:space="preserve">  5  00 07    4  16   56    2  10   30    6  26   86</t>
  </si>
  <si>
    <t xml:space="preserve">  6  00 16    3   8   38    2  18   38    5  26   76</t>
  </si>
  <si>
    <t xml:space="preserve">  7  00 31    4  12   52    2  16   36    6  28   88</t>
  </si>
  <si>
    <t xml:space="preserve">  8  03 58    3   6   36    1  15   25    4  21   61</t>
  </si>
  <si>
    <t xml:space="preserve">  9  01 53    2   3   23    1  16   26    3  19   49</t>
  </si>
  <si>
    <t xml:space="preserve"> 11  03 31    2   2   22    1  23   33    3  25   55</t>
  </si>
  <si>
    <t xml:space="preserve"> 12  02 06    2   3   23    2  11   31    4  14   54</t>
  </si>
  <si>
    <t xml:space="preserve"> 13  07 00    2   2   22    1   4   14    3   6   36</t>
  </si>
  <si>
    <t xml:space="preserve"> 14  04 28    1   4   14    1   3   13    2   7   27</t>
  </si>
  <si>
    <t xml:space="preserve"> 15  01 36    1   2   12    1   5   15    2   7   27</t>
  </si>
  <si>
    <t xml:space="preserve"> 16  00 34    1   1   11    1   5   15    2   6   26</t>
  </si>
  <si>
    <t xml:space="preserve"> 18  03 41    1   1   11    1   5   15    2   6   26</t>
  </si>
  <si>
    <t xml:space="preserve"> 19  00 55    0   0    0    2   8   28    2   8   28</t>
  </si>
  <si>
    <t xml:space="preserve"> 22  01 30    1   4   14    1  28   38    2  32   52</t>
  </si>
  <si>
    <t xml:space="preserve"> 27  00 36    0   0    0    1  16   26    1  16   26</t>
  </si>
  <si>
    <t>Monthly Mean       26.26         22.00         48.26</t>
  </si>
  <si>
    <t>September    2015        (k=1.00)</t>
  </si>
  <si>
    <t xml:space="preserve">  2  04 10    3   8   38    0   0    0    3   8   38</t>
  </si>
  <si>
    <t xml:space="preserve">  4  03 15    1   2   12    1   2   12    2   4   24</t>
  </si>
  <si>
    <t xml:space="preserve">  5  04 32    2   2   22    1   1   11    3   3   33</t>
  </si>
  <si>
    <t xml:space="preserve"> 11  00 11    2   5   25    2   6   26    4  11   51</t>
  </si>
  <si>
    <t xml:space="preserve"> 12  05 15    2   2   22    4  12   52    6  14   74</t>
  </si>
  <si>
    <t xml:space="preserve"> 14  04 37    0   0    0    3  13   43    3  13   43</t>
  </si>
  <si>
    <t xml:space="preserve"> 15  06 32    1   1   11    3  13   43    4  14   54</t>
  </si>
  <si>
    <t xml:space="preserve"> 19  01 18    1   8   18    3  12   42    4  20   60</t>
  </si>
  <si>
    <t xml:space="preserve"> 20  02 03    1   5   15    3   9   39    4  14   54</t>
  </si>
  <si>
    <t xml:space="preserve"> 21  02 26    2   3   23    4  10   50    6  13   73</t>
  </si>
  <si>
    <t xml:space="preserve"> 22  00 30    3  12   42    3   4   34    6  16   76</t>
  </si>
  <si>
    <t xml:space="preserve"> 23  00 53    2  10   30    3   6   36    5  16   66</t>
  </si>
  <si>
    <t xml:space="preserve"> 28  00 41    4  16   56    3  19   49    7  35  105</t>
  </si>
  <si>
    <t xml:space="preserve"> 30  00 43    2  16   36    1  17   27    3  33   63</t>
  </si>
  <si>
    <t>Monthly Mean       25.00         33.14         58.14</t>
  </si>
  <si>
    <t>October    2015        (k=1.00)</t>
  </si>
  <si>
    <t xml:space="preserve">  2  04 35    1  12   22    1   6   16    2  18   38</t>
  </si>
  <si>
    <t xml:space="preserve">  3  00 58    1   9   19    1   1   11    2  10   30</t>
  </si>
  <si>
    <t xml:space="preserve">  4  00 50    1   6   16    0   0    0    1   6   16</t>
  </si>
  <si>
    <t xml:space="preserve">  6  00 09    1   1   11    0   0    0    1   1   11</t>
  </si>
  <si>
    <t xml:space="preserve">  7  00 22    1   1   11    2   2   22    3   3   33</t>
  </si>
  <si>
    <t xml:space="preserve">  8  01 19    0   0    0    3   4   34    3   4   34</t>
  </si>
  <si>
    <t xml:space="preserve">  9  00 12    1   1   11    1   1   11    2   2   22</t>
  </si>
  <si>
    <t xml:space="preserve"> 12  00 52    1   2   12    3   4   34    4   6   46</t>
  </si>
  <si>
    <t xml:space="preserve"> 13  00 12    1   3   13    2   5   25    3   8   38</t>
  </si>
  <si>
    <t xml:space="preserve"> 14  00 58    1   1   11    4   7   47    5   8   58</t>
  </si>
  <si>
    <t xml:space="preserve"> 15  00 26    0   0    0    3   6   36    3   6   36</t>
  </si>
  <si>
    <t xml:space="preserve"> 18  02 56    1   4   14    3  13   43    4  17   57</t>
  </si>
  <si>
    <t xml:space="preserve"> 19  00 10    1   9   19    5  11   61    6  20   80</t>
  </si>
  <si>
    <t xml:space="preserve"> 20  00 53    1  14   24    4  16   56    5  30   80</t>
  </si>
  <si>
    <t xml:space="preserve"> 22  01 15    1   9   19    4   5   45    5  14   64</t>
  </si>
  <si>
    <t xml:space="preserve"> 24  00 04    2  14   34    3   4   34    5  18   68</t>
  </si>
  <si>
    <t xml:space="preserve"> 25  00 55    2  13   33    2   2   22    4  15   55</t>
  </si>
  <si>
    <t xml:space="preserve"> 26  00 23    3  13   43    2   3   23    5  16   66</t>
  </si>
  <si>
    <t xml:space="preserve"> 27  01 26    3  14   44    0   0    0    3  14   44</t>
  </si>
  <si>
    <t xml:space="preserve"> 28  00 11    4  11   51    2   2   22    6  13   73</t>
  </si>
  <si>
    <t xml:space="preserve"> 30  02 28    4  20   60    1   2   12    5  22   72</t>
  </si>
  <si>
    <t>Monthly Mean       22.24         26.38         48.62</t>
  </si>
  <si>
    <t>November    2015        (k=1.00)</t>
  </si>
  <si>
    <t xml:space="preserve">  1  00 06    5  22   72    0   0    0    5  22   72</t>
  </si>
  <si>
    <t xml:space="preserve">  3  00 44    3  38   68    0   0    0    3  38   68</t>
  </si>
  <si>
    <t xml:space="preserve">  4  01 45    3  46   76    0   0    0    3  46   76</t>
  </si>
  <si>
    <t xml:space="preserve">  5  00 41    4  29   69    0   0    0    4  29   69</t>
  </si>
  <si>
    <t xml:space="preserve">  6  00 22    5  26   76    0   0    0    5  26   76</t>
  </si>
  <si>
    <t xml:space="preserve"> 11  00 57    1   6   16    3  10   40    4  16   56</t>
  </si>
  <si>
    <t xml:space="preserve"> 12  04 23    1   3   13    2   7   27    3  10   40</t>
  </si>
  <si>
    <t xml:space="preserve"> 15  05 33    3   6   36    1   1   11    4   7   47</t>
  </si>
  <si>
    <t xml:space="preserve"> 16  00 05    4   9   49    0   0    0    4   9   49</t>
  </si>
  <si>
    <t xml:space="preserve"> 17  01 09    4   7   47    0   0    0    4   7   47</t>
  </si>
  <si>
    <t xml:space="preserve"> 18  01 06    2  11   31    0   0    0    2  11   31</t>
  </si>
  <si>
    <t xml:space="preserve"> 19  00 32    2   9   29    0   0    0    2   9   29</t>
  </si>
  <si>
    <t xml:space="preserve"> 21  00 27    3  14   44    0   0    0    3  14   44</t>
  </si>
  <si>
    <t xml:space="preserve"> 24  04 17    3  13   43    0   0    0    3  13   43</t>
  </si>
  <si>
    <t xml:space="preserve"> 27  00 14    5  11   61    0   0    0    5  11   61</t>
  </si>
  <si>
    <t xml:space="preserve"> 28  00 36    3   9   39    0   0    0    3   9   39</t>
  </si>
  <si>
    <t xml:space="preserve"> 29  01 05    3   7   37    0   0    0    3   7   37</t>
  </si>
  <si>
    <t xml:space="preserve"> 30  04 09    3   8   38    0   0    0    3   8   38</t>
  </si>
  <si>
    <t>Monthly Mean       46.89          4.33         51.22</t>
  </si>
  <si>
    <t>December    2015        (k=1.00)</t>
  </si>
  <si>
    <t xml:space="preserve">  1  00 26    2   9   29    0   0    0    2   9   29</t>
  </si>
  <si>
    <t xml:space="preserve">  4  00 23    1   1   11    1   1   11    2   2   22</t>
  </si>
  <si>
    <t xml:space="preserve">  5  02 48    1   1   11    1   2   12    2   3   23</t>
  </si>
  <si>
    <t xml:space="preserve">  6  01 21    1   1   11    3   6   36    4   7   47</t>
  </si>
  <si>
    <t xml:space="preserve">  7  02 18    2   2   22    3   8   38    5  10   60</t>
  </si>
  <si>
    <t xml:space="preserve">  8  04 06    1   1   11    3   8   38    4   9   49</t>
  </si>
  <si>
    <t xml:space="preserve">  9  00 04    1   1   11    3  15   45    4  16   56</t>
  </si>
  <si>
    <t xml:space="preserve"> 10  00 25    0   0    0    4  10   50    4  10   50</t>
  </si>
  <si>
    <t xml:space="preserve"> 11  03 21    0   0    0    6  11   71    6  11   71</t>
  </si>
  <si>
    <t xml:space="preserve"> 12  02 23    0   0    0    5   8   58    5   8   58</t>
  </si>
  <si>
    <t xml:space="preserve"> 16  01 18    2   5   25    1   1   11    3   6   36</t>
  </si>
  <si>
    <t xml:space="preserve"> 18  00 41    3  12   42    1   1   11    4  13   53</t>
  </si>
  <si>
    <t xml:space="preserve"> 19  00 09    2  10   30    1   1   11    3  11   41</t>
  </si>
  <si>
    <t xml:space="preserve"> 20  00 19    2   8   28    0   0    0    2   8   28</t>
  </si>
  <si>
    <t xml:space="preserve"> 21  01 40    1   6   16    0   0    0    1   6   16</t>
  </si>
  <si>
    <t xml:space="preserve"> 22  00 11    3   7   37    2   2   22    5   9   59</t>
  </si>
  <si>
    <t xml:space="preserve"> 24  00 22    2   8   28    1   6   16    3  14   44</t>
  </si>
  <si>
    <t xml:space="preserve"> 25  04 17    3   9   39    1  10   20    4  19   59</t>
  </si>
  <si>
    <t xml:space="preserve"> 26  00 28    2   8   28    1  21   31    3  29   59</t>
  </si>
  <si>
    <t xml:space="preserve"> 27  00 29    1   5   15    1  14   24    2  19   39</t>
  </si>
  <si>
    <t xml:space="preserve"> 28  00 21    1   3   13    1  20   30    2  23   43</t>
  </si>
  <si>
    <t xml:space="preserve"> 29  00 51    1   5   15    1  15   25    2  20   40</t>
  </si>
  <si>
    <t xml:space="preserve"> 30  00 20    1   1   11    1  12   22    2  13   33</t>
  </si>
  <si>
    <t xml:space="preserve"> 31  01 13    0   0    0    1   5   15    1   5   15</t>
  </si>
  <si>
    <t>Monthly Mean       18.04         24.88         42.92</t>
  </si>
  <si>
    <t>January      2016        (k=1.00)</t>
  </si>
  <si>
    <t xml:space="preserve">  1  00 30    0   0    0    1   5   15    1   5   15</t>
  </si>
  <si>
    <t xml:space="preserve">  2  00 46    1   1   11    2   2   22    3   3   33</t>
  </si>
  <si>
    <t xml:space="preserve">  3  01 25    2   2   22    1   6   16    3   8   38</t>
  </si>
  <si>
    <t xml:space="preserve">  4  00 09    3   8   38    1   6   16    4  14   54</t>
  </si>
  <si>
    <t xml:space="preserve">  5  00 16    1   2   12    2   4   24    3   6   36</t>
  </si>
  <si>
    <t xml:space="preserve">  7  05 13    2   5   25    2   2   22    4   7   47</t>
  </si>
  <si>
    <t xml:space="preserve">  8  00 59    3   9   39    2   5   25    5  14   64</t>
  </si>
  <si>
    <t xml:space="preserve">  9  00 11    5  14   64    1   2   12    6  16   76</t>
  </si>
  <si>
    <t xml:space="preserve"> 10  00 35    4  15   55    2   2   22    6  17   77</t>
  </si>
  <si>
    <t xml:space="preserve"> 11  03 36    2   8   28    0   0    0    2   8   28</t>
  </si>
  <si>
    <t xml:space="preserve"> 13  00 20    3   8   38    2   3   23    5  11   61</t>
  </si>
  <si>
    <t xml:space="preserve"> 14  00 07    2   5   25    0   0    0    2   5   25</t>
  </si>
  <si>
    <t xml:space="preserve"> 15  01 10    4   8   48    0   0    0    4   8   48</t>
  </si>
  <si>
    <t xml:space="preserve"> 16  00 30    3   6   36    0   0    0    3   6   36</t>
  </si>
  <si>
    <t xml:space="preserve"> 17  00 44    4   7   47    0   0    0    4   7   47</t>
  </si>
  <si>
    <t xml:space="preserve"> 19  00 24    1   3   13    2   3   23    3   6   36</t>
  </si>
  <si>
    <t xml:space="preserve"> 20  02 06    1   2   12    2   6   26    3   8   38</t>
  </si>
  <si>
    <t xml:space="preserve"> 21  00 26    1   2   12    3   9   39    4  11   51</t>
  </si>
  <si>
    <t xml:space="preserve"> 22  00 10    2   9   29    2   6   26    4  15   55</t>
  </si>
  <si>
    <t xml:space="preserve"> 24  00 55    1   6   16    1   4   14    2  10   30</t>
  </si>
  <si>
    <t xml:space="preserve"> 25  00 22    2  10   30    1   1   11    3  11   41</t>
  </si>
  <si>
    <t xml:space="preserve"> 26  00 18    2   9   29    1   1   11    3  10   40</t>
  </si>
  <si>
    <t xml:space="preserve"> 27  00 06    2  16   36    2   3   23    4  19   59</t>
  </si>
  <si>
    <t xml:space="preserve"> 28  00 33    2  20   40    1   2   12    3  22   52</t>
  </si>
  <si>
    <t xml:space="preserve"> 31  00 46    1   2   12    1   3   13    2   5   25</t>
  </si>
  <si>
    <t>Monthly Mean       28.68         15.80         44.48</t>
  </si>
  <si>
    <t>February    2016        (k=1.00)</t>
  </si>
  <si>
    <t xml:space="preserve">  2  00 16    2   4   24    1   3   13    3   7   37</t>
  </si>
  <si>
    <t xml:space="preserve">  3  01 53    3   8   38    2   5   25    5  13   63</t>
  </si>
  <si>
    <t xml:space="preserve">  4  02 02    3   9   39    4  12   52    7  21   91</t>
  </si>
  <si>
    <t xml:space="preserve">  5  00 17    3  12   42    4  16   56    7  28   98</t>
  </si>
  <si>
    <t xml:space="preserve">  7  00 01    3  14   44    2   8   28    5  22   72</t>
  </si>
  <si>
    <t xml:space="preserve">  8  01 36    3  14   44    2  11   31    5  25   75</t>
  </si>
  <si>
    <t xml:space="preserve">  9  00 07    3  18   48    1   7   17    4  25   65</t>
  </si>
  <si>
    <t xml:space="preserve"> 10  00 15    3  19   49    1   3   13    4  22   62</t>
  </si>
  <si>
    <t xml:space="preserve"> 11  00 22    4  12   52    1   1   11    5  13   63</t>
  </si>
  <si>
    <t xml:space="preserve"> 12  06 04    3  17   47    0   0    0    3  17   47</t>
  </si>
  <si>
    <t xml:space="preserve"> 13  01 14    1  20   30    0   0    0    1  20   30</t>
  </si>
  <si>
    <t xml:space="preserve"> 14  03 25    1  14   24    1   2   12    2  16   36</t>
  </si>
  <si>
    <t xml:space="preserve"> 16  00 13    3   7   37    0   0    0    3   7   37</t>
  </si>
  <si>
    <t xml:space="preserve"> 17  00 03    3   6   36    0   0    0    3   6   36</t>
  </si>
  <si>
    <t xml:space="preserve"> 18  02 10    3   7   37    0   0    0    3   7   37</t>
  </si>
  <si>
    <t xml:space="preserve"> 19  00 19    4   9   49    0   0    0    4   9   49</t>
  </si>
  <si>
    <t xml:space="preserve"> 21  05 35    3  13   43    0   0    0    3  13   43</t>
  </si>
  <si>
    <t xml:space="preserve"> 26  00 20    1   1   11    2   7   27    3   8   38</t>
  </si>
  <si>
    <t xml:space="preserve"> 27  00 21    0   0    0    1   9   19    1   9   19</t>
  </si>
  <si>
    <t xml:space="preserve"> 28  00 18    1   1   11    2  14   34    3  15   45</t>
  </si>
  <si>
    <t xml:space="preserve"> 29  01 29    2   4   24    1   8   18    3  12   42</t>
  </si>
  <si>
    <t>Monthly Mean       34.71         16.95         51.67</t>
  </si>
  <si>
    <t>March    2016        (k=1.00)</t>
  </si>
  <si>
    <t xml:space="preserve">  1  00 32    3   4   34    1   6   16    4  10   50</t>
  </si>
  <si>
    <t xml:space="preserve">  2  00 24    3   7   37    1   8   18    4  15   55</t>
  </si>
  <si>
    <t xml:space="preserve">  3  00 13    4   6   46    1   4   14    5  10   60</t>
  </si>
  <si>
    <t xml:space="preserve">  4  00 20    4   8   48    2   3   23    6  11   71</t>
  </si>
  <si>
    <t xml:space="preserve">  5  01 48    4   9   49    1   2   12    5  11   61</t>
  </si>
  <si>
    <t xml:space="preserve">  6  01 00    4   9   49    0   0    0    4   9   49</t>
  </si>
  <si>
    <t xml:space="preserve">  8  01 32    4   6   46    0   0    0    4   6   46</t>
  </si>
  <si>
    <t xml:space="preserve"> 15  00 08    3  12   42    0   0    0    3  12   42</t>
  </si>
  <si>
    <t xml:space="preserve"> 17  00 32    4   9   49    0   0    0    4   9   49</t>
  </si>
  <si>
    <t xml:space="preserve"> 18  00 09    4   8   48    0   0    0    4   8   48</t>
  </si>
  <si>
    <t xml:space="preserve"> 19  06 38    2   6   26    0   0    0    2   6   26</t>
  </si>
  <si>
    <t xml:space="preserve"> 20  02 41    2   6   26    0   0    0    2   6   26</t>
  </si>
  <si>
    <t xml:space="preserve"> 21  04 19    2   5   25    0   0    0    2   5   25</t>
  </si>
  <si>
    <t xml:space="preserve"> 22  01 44    1   4   14    0   0    0    1   4   14</t>
  </si>
  <si>
    <t xml:space="preserve"> 23  05 16    1   5   15    0   0    0    1   5   15</t>
  </si>
  <si>
    <t xml:space="preserve"> 24  06 44    1   3   13    1   1   11    2   4   24</t>
  </si>
  <si>
    <t xml:space="preserve"> 25  00 13    2   4   24    1   1   11    3   5   35</t>
  </si>
  <si>
    <t xml:space="preserve"> 26  05 04    1   3   13    2   3   23    3   6   36</t>
  </si>
  <si>
    <t xml:space="preserve"> 27  01 09    1   2   12    1   2   12    2   4   24</t>
  </si>
  <si>
    <t xml:space="preserve"> 28  07 10    1   1   11    1   3   13    2   4   24</t>
  </si>
  <si>
    <t xml:space="preserve"> 29  00 14    0   0    0    1   6   16    1   6   16</t>
  </si>
  <si>
    <t xml:space="preserve"> 31  00 31    0   0    0    1   2   12    1   2   12</t>
  </si>
  <si>
    <t>Monthly Mean       28.50          8.23         36.73</t>
  </si>
  <si>
    <t>April    2016        (k=1.00)</t>
  </si>
  <si>
    <t xml:space="preserve">  6  00 38    1   9   19    0   0    0    1   9   19</t>
  </si>
  <si>
    <t xml:space="preserve">  9  01 50    1   4   14    0   0    0    1   4   14</t>
  </si>
  <si>
    <t xml:space="preserve"> 11  03 07    2   8   28    0   0    0    2   8   28</t>
  </si>
  <si>
    <t xml:space="preserve"> 12  00 23    2   9   29    0   0    0    2   9   29</t>
  </si>
  <si>
    <t xml:space="preserve"> 15  00 25    2  10   30    0   0    0    2  10   30</t>
  </si>
  <si>
    <t xml:space="preserve"> 16  02 53    1  10   20    0   0    0    1  10   20</t>
  </si>
  <si>
    <t xml:space="preserve"> 17  06 24    2   7   27    0   0    0    2   7   27</t>
  </si>
  <si>
    <t xml:space="preserve"> 18  00 59    2   4   24    0   0    0    2   4   24</t>
  </si>
  <si>
    <t xml:space="preserve"> 19  00 19    2   7   27    0   0    0    2   7   27</t>
  </si>
  <si>
    <t xml:space="preserve"> 20  00 20    1   1   11    0   0    0    1   1   11</t>
  </si>
  <si>
    <t xml:space="preserve"> 22  00 09    1   1   11    1   2   12    2   3   23</t>
  </si>
  <si>
    <t xml:space="preserve"> 25  00 23    3   6   36    1   2   12    4   8   48</t>
  </si>
  <si>
    <t xml:space="preserve"> 26  00 15    3   3   33    1   2   12    4   5   45</t>
  </si>
  <si>
    <t xml:space="preserve"> 29  01 30    3  12   42    3   7   37    6  19   79</t>
  </si>
  <si>
    <t xml:space="preserve"> 30  00 19    3  12   42    2   3   23    5  15   65</t>
  </si>
  <si>
    <t>Monthly Mean       26.20          6.40         32.60</t>
  </si>
  <si>
    <t>May    2016        (k=1.00)</t>
  </si>
  <si>
    <t xml:space="preserve">  1  01 28    4  16   56    1   1   11    5  17   67</t>
  </si>
  <si>
    <t xml:space="preserve">  3  01 06    5  13   63    0   0    0    5  13   63</t>
  </si>
  <si>
    <t xml:space="preserve">  4  00 47    4  16   56    0   0    0    4  16   56</t>
  </si>
  <si>
    <t xml:space="preserve">  5  00 19    5   9   59    0   0    0    5   9   59</t>
  </si>
  <si>
    <t xml:space="preserve">  7  00 40    3   7   37    0   0    0    3   7   37</t>
  </si>
  <si>
    <t xml:space="preserve">  8  00 15    2   7   27    1   3   13    3  10   40</t>
  </si>
  <si>
    <t xml:space="preserve"> 10  01 45    3  15   45    2  13   33    5  28   78</t>
  </si>
  <si>
    <t xml:space="preserve"> 12  00 38    2  12   32    2  12   32    4  24   64</t>
  </si>
  <si>
    <t xml:space="preserve"> 13  00 37    2  15   35    2  11   31    4  26   66</t>
  </si>
  <si>
    <t xml:space="preserve"> 14  03 47    2  20   40    3   7   37    5  27   77</t>
  </si>
  <si>
    <t xml:space="preserve"> 15  01 54    2  15   35    3   5   35    5  20   70</t>
  </si>
  <si>
    <t xml:space="preserve"> 18  00 17    1   4   14    1   2   12    2   6   26</t>
  </si>
  <si>
    <t xml:space="preserve"> 19  00 05    1   1   11    3   4   34    4   5   45</t>
  </si>
  <si>
    <t xml:space="preserve"> 21  00 43    0   0    0    1   3   13    1   3   13</t>
  </si>
  <si>
    <t xml:space="preserve"> 22  01 20    0   0    0    1   4   14    1   4   14</t>
  </si>
  <si>
    <t xml:space="preserve"> 23  00 08    0   0    0    1   5   15    1   5   15</t>
  </si>
  <si>
    <t xml:space="preserve"> 26  04 48    1   4   14    1   1   11    2   5   25</t>
  </si>
  <si>
    <t xml:space="preserve"> 29  01 34    1   1   11    2   5   25    3   6   36</t>
  </si>
  <si>
    <t xml:space="preserve"> 31  04 41    2   4   24    0   0    0    2   4   24</t>
  </si>
  <si>
    <t>Monthly Mean       29.42         16.63         46.05</t>
  </si>
  <si>
    <t>June    2016        (k=1.00)</t>
  </si>
  <si>
    <t xml:space="preserve">  1  05 12    2   5   25    1   2   12    3   7   37</t>
  </si>
  <si>
    <t xml:space="preserve">  2  00 27    1   1   11    1   1   11    2   2   22</t>
  </si>
  <si>
    <t xml:space="preserve">  3  00 27    0   0    0    0   0    0    0   0    0</t>
  </si>
  <si>
    <t xml:space="preserve">  4  00 27    0   0    0    0   0    0    0   0    0</t>
  </si>
  <si>
    <t xml:space="preserve">  8  01 17    1   2   12    0   0    0    1   2   12</t>
  </si>
  <si>
    <t xml:space="preserve"> 10  00 22    1   3   13    0   0    0    1   3   13</t>
  </si>
  <si>
    <t xml:space="preserve"> 11  00 50    1   1   11    1   1   11    2   2   22</t>
  </si>
  <si>
    <t xml:space="preserve"> 12  00 05    2   3   23    1   2   12    3   5   35</t>
  </si>
  <si>
    <t xml:space="preserve"> 14  05 59    1   3   13    2   3   23    3   6   36</t>
  </si>
  <si>
    <t xml:space="preserve"> 17  00 06    0   0    0    2   4   24    2   4   24</t>
  </si>
  <si>
    <t xml:space="preserve"> 18  00 36    2   2   22    1   2   12    3   4   34</t>
  </si>
  <si>
    <t xml:space="preserve"> 20  02 27    3   6   36    1   2   12    4   8   48</t>
  </si>
  <si>
    <t xml:space="preserve"> 23  06 04    1   1   11    0   0    0    1   1   11</t>
  </si>
  <si>
    <t xml:space="preserve"> 26  06 04    0   0    0    0   0    0    0   0    0</t>
  </si>
  <si>
    <t xml:space="preserve"> 27  06 04    0   0    0    0   0    0    0   0    0</t>
  </si>
  <si>
    <t>Monthly Mean       11.80          7.80         19.60</t>
  </si>
  <si>
    <t>July    2016        (k=1.00)</t>
  </si>
  <si>
    <t xml:space="preserve">  1  04 49    0   0    0    0   0    0    0   0    0</t>
  </si>
  <si>
    <t xml:space="preserve">  2  04 17    0   0    0    0   0    0    0   0    0</t>
  </si>
  <si>
    <t xml:space="preserve">  3  02 53    0   0    0    0   0    0    0   0    0</t>
  </si>
  <si>
    <t xml:space="preserve">  4  02 07    1   1   11    0   0    0    1   1   11</t>
  </si>
  <si>
    <t xml:space="preserve">  7  00 18    0   0    0    1   4   14    1   4   14</t>
  </si>
  <si>
    <t xml:space="preserve">  8  02 12    0   0    0    1   1   11    1   1   11</t>
  </si>
  <si>
    <t xml:space="preserve"> 10  00 45    2   6   26    1   4   14    3  10   40</t>
  </si>
  <si>
    <t xml:space="preserve"> 11  00 28    2  10   30    1   4   14    3  14   44</t>
  </si>
  <si>
    <t xml:space="preserve"> 12  01 47    3   6   36    1   2   12    4   8   48</t>
  </si>
  <si>
    <t xml:space="preserve"> 14  00 48    3  10   40    1   2   12    4  12   52</t>
  </si>
  <si>
    <t xml:space="preserve"> 18  00 39    3  20   50    0   0    0    3  20   50</t>
  </si>
  <si>
    <t xml:space="preserve"> 19  00 16    4  26   66    0   0    0    4  26   66</t>
  </si>
  <si>
    <t xml:space="preserve"> 20  05 00    3  14   44    0   0    0    3  14   44</t>
  </si>
  <si>
    <t xml:space="preserve"> 24  01 47    1   1   11    0   0    0    1   1   11</t>
  </si>
  <si>
    <t xml:space="preserve"> 28  01 48    0   0    0    0   0    0    0   0    0</t>
  </si>
  <si>
    <t xml:space="preserve"> 29  00 35    2   3   23    1   1   11    3   4   34</t>
  </si>
  <si>
    <t xml:space="preserve"> 30  00 20    1   2   12    0   0    0    1   2   12</t>
  </si>
  <si>
    <t xml:space="preserve"> 31  00 57    1   2   12    0   0    0    1   2   12</t>
  </si>
  <si>
    <t>Monthly Mean       20.06          4.89         24.94</t>
  </si>
  <si>
    <t>August    2016        (k=1.00)</t>
  </si>
  <si>
    <t xml:space="preserve">  1  01 07    1   1   11    0   0    0    1   1   11</t>
  </si>
  <si>
    <t xml:space="preserve">  2  04 33    0   0    0    0   0    0    0   0    0</t>
  </si>
  <si>
    <t xml:space="preserve">  3  03 15    0   0    0    0   0    0    0   0    0</t>
  </si>
  <si>
    <t xml:space="preserve">  4  01 01    0   0    0    0   0    0    0   0    0</t>
  </si>
  <si>
    <t xml:space="preserve">  5  01 17    2   8   28    0   0    0    2   8   28</t>
  </si>
  <si>
    <t xml:space="preserve">  6  01 08    2  11   31    0   0    0    2  11   31</t>
  </si>
  <si>
    <t xml:space="preserve">  7  00 28    2   9   29    0   0    0    2   9   29</t>
  </si>
  <si>
    <t xml:space="preserve">  9  00 55    4   9   49    1   1   11    5  10   60</t>
  </si>
  <si>
    <t xml:space="preserve"> 10  00 57    4   8   48    1   1   11    5   9   59</t>
  </si>
  <si>
    <t xml:space="preserve"> 11  04 31    5   9   59    1   3   13    6  12   72</t>
  </si>
  <si>
    <t xml:space="preserve"> 12  05 16    4  11   51    1   2   12    5  13   63</t>
  </si>
  <si>
    <t xml:space="preserve"> 13  02 27    3  13   43    1   3   13    4  16   56</t>
  </si>
  <si>
    <t xml:space="preserve"> 14  00 45    3  11   41    1   3   13    4  14   54</t>
  </si>
  <si>
    <t xml:space="preserve"> 16  02 57    6  11   71    1   3   13    7  14   84</t>
  </si>
  <si>
    <t xml:space="preserve"> 17  00 42    5   8   58    1   2   12    6  10   70</t>
  </si>
  <si>
    <t xml:space="preserve"> 19  00 45    3   3   33    1   2   12    4   5   45</t>
  </si>
  <si>
    <t xml:space="preserve"> 21  04 55    2   3   23    0   0    0    2   3   23</t>
  </si>
  <si>
    <t xml:space="preserve"> 24  02 35    2   5   25    1   1   11    3   6   36</t>
  </si>
  <si>
    <t xml:space="preserve"> 25  01 12    2  12   32    1   2   12    3  14   44</t>
  </si>
  <si>
    <t xml:space="preserve"> 26  00 25    2   4   24    1   2   12    3   6   36</t>
  </si>
  <si>
    <t xml:space="preserve"> 29  05 36    3  14   44    1   3   13    4  17   57</t>
  </si>
  <si>
    <t xml:space="preserve"> 31  00 07    3   9   39    2   8   28    5  17   67</t>
  </si>
  <si>
    <t>Monthly Mean       33.59          8.45         42.05</t>
  </si>
  <si>
    <t>September    2016        (k=1.00)</t>
  </si>
  <si>
    <t xml:space="preserve">  1  01 14    3   8   38    0   0    0    3   8   38</t>
  </si>
  <si>
    <t xml:space="preserve">  2  00 15    4  14   54    0   0    0    4  14   54</t>
  </si>
  <si>
    <t xml:space="preserve">  3  02 21    4  16   56    0   0    0    4  16   56</t>
  </si>
  <si>
    <t xml:space="preserve">  4  03 52    3  13   43    1   1   11    4  14   54</t>
  </si>
  <si>
    <t xml:space="preserve">  5  00 26    1   7   17    0   0    0    1   7   17</t>
  </si>
  <si>
    <t xml:space="preserve">  6  00 42    3  12   42    0   0    0    3  12   42</t>
  </si>
  <si>
    <t xml:space="preserve">  7  05 45    2   8   28    0   0    0    2   8   28</t>
  </si>
  <si>
    <t xml:space="preserve">  9  04 13    5  17   67    0   0    0    5  17   67</t>
  </si>
  <si>
    <t xml:space="preserve"> 10  03 22    3   9   39    0   0    0    3   9   39</t>
  </si>
  <si>
    <t xml:space="preserve"> 17  00 17    1   2   12    0   0    0    1   2   12</t>
  </si>
  <si>
    <t xml:space="preserve"> 25  05 48    0   0    0    1   4   14    1   4   14</t>
  </si>
  <si>
    <t xml:space="preserve"> 26  02 57    0   0    0    1   8   18    1   8   18</t>
  </si>
  <si>
    <t xml:space="preserve"> 27  02 51    0   0    0    1   9   19    1   9   19</t>
  </si>
  <si>
    <t xml:space="preserve"> 28  01 03    1   1   11    1   7   17    2   8   28</t>
  </si>
  <si>
    <t>Monthly Mean       29.07          5.64         34.71</t>
  </si>
  <si>
    <t>October    2016        (k=1.00)</t>
  </si>
  <si>
    <t xml:space="preserve">  2  00 44    1   1   11    0   0    0    1   1   11</t>
  </si>
  <si>
    <t xml:space="preserve">  4  01 55    1   7   17    1   4   14    2  11   31</t>
  </si>
  <si>
    <t xml:space="preserve">  6  00 42    1  10   20    1   3   13    2  13   33</t>
  </si>
  <si>
    <t xml:space="preserve">  7  02 00    2  11   31    1   2   12    3  13   43</t>
  </si>
  <si>
    <t xml:space="preserve"> 12  00 44    1   2   12    1   5   15    2   7   27</t>
  </si>
  <si>
    <t xml:space="preserve"> 15  00 53    2   6   26    1   1   11    3   7   37</t>
  </si>
  <si>
    <t xml:space="preserve"> 16  05 03    2   5   25    0   0    0    2   5   25</t>
  </si>
  <si>
    <t xml:space="preserve"> 18  00 40    2   9   29    0   0    0    2   9   29</t>
  </si>
  <si>
    <t xml:space="preserve"> 19  00 18    1   8   18    0   0    0    1   8   18</t>
  </si>
  <si>
    <t xml:space="preserve"> 20  00 19    1   3   13    0   0    0    1   3   13</t>
  </si>
  <si>
    <t xml:space="preserve"> 21  02 43    2   4   24    0   0    0    2   4   24</t>
  </si>
  <si>
    <t xml:space="preserve"> 23  02 25    1   5   15    0   0    0    1   5   15</t>
  </si>
  <si>
    <t xml:space="preserve"> 24  01 55    1   4   14    0   0    0    1   4   14</t>
  </si>
  <si>
    <t xml:space="preserve"> 26  00 01    2   6   26    0   0    0    2   6   26</t>
  </si>
  <si>
    <t xml:space="preserve"> 27  00 20    2   3   23    0   0    0    2   3   23</t>
  </si>
  <si>
    <t xml:space="preserve"> 31  00 21    0   0    0    0   0    0    0   0    0</t>
  </si>
  <si>
    <t>Monthly Mean       19.00          4.06         23.06</t>
  </si>
  <si>
    <t>November    2016        (k=1.00)</t>
  </si>
  <si>
    <t xml:space="preserve">  1  05 14    1   2   12    0   0    0    1   2   12</t>
  </si>
  <si>
    <t xml:space="preserve">  3  01 03    1   2   12    1   1   11    2   3   23</t>
  </si>
  <si>
    <t xml:space="preserve">  4  00 19    1   4   14    0   0    0    1   4   14</t>
  </si>
  <si>
    <t xml:space="preserve">  5  02 01    2   5   25    0   0    0    2   5   25</t>
  </si>
  <si>
    <t xml:space="preserve">  6  00 14    2   3   23    0   0    0    2   3   23</t>
  </si>
  <si>
    <t xml:space="preserve">  7  01 34    1   1   11    0   0    0    1   1   11</t>
  </si>
  <si>
    <t xml:space="preserve">  9  02 58    0   0    0    0   0    0    0   0    0</t>
  </si>
  <si>
    <t xml:space="preserve"> 12  03 09    0   0    0    1   2   12    1   2   12</t>
  </si>
  <si>
    <t xml:space="preserve"> 13  02 21    1   1   11    1   2   12    2   3   23</t>
  </si>
  <si>
    <t xml:space="preserve"> 15  04 30    1   3   13    1   1   11    2   4   24</t>
  </si>
  <si>
    <t xml:space="preserve"> 17  01 09    1   4   14    0   0    0    1   4   14</t>
  </si>
  <si>
    <t xml:space="preserve"> 18  00 06    2   5   25    0   0    0    2   5   25</t>
  </si>
  <si>
    <t xml:space="preserve"> 22  01 12    0   0    0    0   0    0    0   0    0</t>
  </si>
  <si>
    <t xml:space="preserve"> 25  00 47    1   2   12    0   0    0    1   2   12</t>
  </si>
  <si>
    <t xml:space="preserve"> 26  00 28    1   3   13    1   1   11    2   4   24</t>
  </si>
  <si>
    <t xml:space="preserve"> 27  04 35    2   4   24    0   0    0    2   4   24</t>
  </si>
  <si>
    <t xml:space="preserve"> 28  05 43    3   5   35    0   0    0    3   5   35</t>
  </si>
  <si>
    <t xml:space="preserve"> 29  03 02    2  11   31    1   2   12    3  13   43</t>
  </si>
  <si>
    <t>Monthly Mean       14.47          3.63         18.11</t>
  </si>
  <si>
    <t>December    2016        (k=1.00)</t>
  </si>
  <si>
    <t xml:space="preserve">  1  02 59    2  10   30    1   8   18    3  18   48</t>
  </si>
  <si>
    <t xml:space="preserve">  2  00 18    3   7   37    1   6   16    4  13   53</t>
  </si>
  <si>
    <t xml:space="preserve">  4  05 02    0   0    0    1   9   19    1   9   19</t>
  </si>
  <si>
    <t xml:space="preserve">  5  01 18    0   0    0    1   6   16    1   6   16</t>
  </si>
  <si>
    <t xml:space="preserve">  6  00 28    0   0    0    1   5   15    1   5   15</t>
  </si>
  <si>
    <t xml:space="preserve">  8  00 30    0   0    0    1   2   12    1   2   12</t>
  </si>
  <si>
    <t xml:space="preserve">  9  00 48    0   0    0    2   3   23    2   3   23</t>
  </si>
  <si>
    <t xml:space="preserve"> 10  00 28    0   0    0    0   0    0    0   0    0</t>
  </si>
  <si>
    <t xml:space="preserve"> 12  01 37    1   1   11    1   1   11    2   2   22</t>
  </si>
  <si>
    <t xml:space="preserve"> 13  01 31    1   4   14    0   0    0    1   4   14</t>
  </si>
  <si>
    <t xml:space="preserve"> 15  01 53    1   1   11    0   0    0    1   1   11</t>
  </si>
  <si>
    <t xml:space="preserve"> 16  00 20    0   0    0    0   0    0    0   0    0</t>
  </si>
  <si>
    <t xml:space="preserve"> 17  01 51    0   0    0    0   0    0    0   0    0</t>
  </si>
  <si>
    <t xml:space="preserve"> 18  00 14    1   1   11    0   0    0    1   1   11</t>
  </si>
  <si>
    <t xml:space="preserve"> 19  02 07    1   2   12    0   0    0    1   2   12</t>
  </si>
  <si>
    <t xml:space="preserve"> 20  04 28    1   2   12    1   1   11    2   3   23</t>
  </si>
  <si>
    <t xml:space="preserve"> 21  00 05    0   0    0    2   3   23    2   3   23</t>
  </si>
  <si>
    <t xml:space="preserve"> 23  00 48    0   0    0    0   0    0    0   0    0</t>
  </si>
  <si>
    <t xml:space="preserve"> 24  00 17    0   0    0    0   0    0    0   0    0</t>
  </si>
  <si>
    <t xml:space="preserve"> 25  03 18    0   0    0    0   0    0    0   0    0</t>
  </si>
  <si>
    <t xml:space="preserve"> 28  00 18    0   0    0    0   0    0    0   0    0</t>
  </si>
  <si>
    <t xml:space="preserve"> 29  05 09    0   0    0    0   0    0    0   0    0</t>
  </si>
  <si>
    <t xml:space="preserve"> 31  00 36    0   0    0    0   0    0    0   0    0</t>
  </si>
  <si>
    <t>Monthly Mean        5.52          6.56         12.08</t>
  </si>
  <si>
    <t>January      2017        (k=1.00)</t>
  </si>
  <si>
    <t xml:space="preserve">  1  00 26    0   0    0    1   2   12    1   2   12</t>
  </si>
  <si>
    <t xml:space="preserve">  2  01 07    1   1   11    0   0    0    1   1   11</t>
  </si>
  <si>
    <t xml:space="preserve">  3  00 05    0   0    0    1   1   11    1   1   11</t>
  </si>
  <si>
    <t xml:space="preserve">  4  00 24    0   0    0    0   0    0    0   0    0</t>
  </si>
  <si>
    <t xml:space="preserve">  5  00 10    0   0    0    0   0    0    0   0    0</t>
  </si>
  <si>
    <t xml:space="preserve">  6  00 12    0   0    0    0   0    0    0   0    0</t>
  </si>
  <si>
    <t xml:space="preserve">  9  04 29    0   0    0    0   0    0    0   0    0</t>
  </si>
  <si>
    <t xml:space="preserve"> 10  01 09    0   0    0    0   0    0    0   0    0</t>
  </si>
  <si>
    <t xml:space="preserve"> 11  01 01    0   0    0    0   0    0    0   0    0</t>
  </si>
  <si>
    <t xml:space="preserve"> 12  00 17    0   0    0    0   0    0    0   0    0</t>
  </si>
  <si>
    <t xml:space="preserve"> 13  00 14    1   1   11    0   0    0    1   1   11</t>
  </si>
  <si>
    <t xml:space="preserve"> 14  04 42    2   2   22    0   0    0    2   2   22</t>
  </si>
  <si>
    <t xml:space="preserve"> 15  01 20    2   4   24    0   0    0    2   4   24</t>
  </si>
  <si>
    <t xml:space="preserve"> 16  00 39    2   5   25    0   0    0    2   5   25</t>
  </si>
  <si>
    <t xml:space="preserve"> 17  00 08    3   7   37    0   0    0    3   7   37</t>
  </si>
  <si>
    <t xml:space="preserve"> 18  00 45    2   5   25    0   0    0    2   5   25</t>
  </si>
  <si>
    <t xml:space="preserve"> 19  04 42    2  11   31    0   0    0    2  11   31</t>
  </si>
  <si>
    <t xml:space="preserve"> 21  00 30    4  14   54    0   0    0    4  14   54</t>
  </si>
  <si>
    <t xml:space="preserve"> 22  00 50    4  15   55    0   0    0    4  15   55</t>
  </si>
  <si>
    <t xml:space="preserve"> 23  00 18    3  16   46    0   0    0    3  16   46</t>
  </si>
  <si>
    <t xml:space="preserve"> 24  00 42    2   9   29    0   0    0    2   9   29</t>
  </si>
  <si>
    <t xml:space="preserve"> 25  00 38    3   9   39    0   0    0    3   9   39</t>
  </si>
  <si>
    <t xml:space="preserve"> 26  00 18    2  10   30    0   0    0    2  10   30</t>
  </si>
  <si>
    <t xml:space="preserve"> 27  03 07    2  12   32    0   0    0    2  12   32</t>
  </si>
  <si>
    <t xml:space="preserve"> 28  00 16    2   7   27    0   0    0    2   7   27</t>
  </si>
  <si>
    <t xml:space="preserve"> 29  04 22    2   4   24    0   0    0    2   4   24</t>
  </si>
  <si>
    <t xml:space="preserve"> 30  01 03    1   4   14    0   0    0    1   4   14</t>
  </si>
  <si>
    <t xml:space="preserve"> 31  01 01    1   2   12    1   2   12    2   4   24</t>
  </si>
  <si>
    <t>Monthly Mean       18.90          1.21         20.10</t>
  </si>
  <si>
    <t>February    2017        (k=1.00)</t>
  </si>
  <si>
    <t xml:space="preserve">  1  00 58    2   9   29    1   2   12    3  11   41</t>
  </si>
  <si>
    <t xml:space="preserve">  2  00 19    3   6   36    0   0    0    3   6   36</t>
  </si>
  <si>
    <t xml:space="preserve">  3  00 25    2   4   24    0   0    0    2   4   24</t>
  </si>
  <si>
    <t xml:space="preserve">  4  00 37    1   2   12    0   0    0    1   2   12</t>
  </si>
  <si>
    <t xml:space="preserve">  5  00 26    0   0    0    0   0    0    0   0    0</t>
  </si>
  <si>
    <t xml:space="preserve">  7  00 29    1   1   11    0   0    0    1   1   11</t>
  </si>
  <si>
    <t xml:space="preserve">  8  00 14    0   0    0    0   0    0    0   0    0</t>
  </si>
  <si>
    <t xml:space="preserve"> 10  00 04    1   4   14    0   0    0    1   4   14</t>
  </si>
  <si>
    <t xml:space="preserve"> 11  01 35    1   6   16    0   0    0    1   6   16</t>
  </si>
  <si>
    <t xml:space="preserve"> 12  00 31    1   4   14    0   0    0    1   4   14</t>
  </si>
  <si>
    <t xml:space="preserve"> 13  00 37    1   3   13    0   0    0    1   3   13</t>
  </si>
  <si>
    <t xml:space="preserve"> 14  00 24    1   3   13    0   0    0    1   3   13</t>
  </si>
  <si>
    <t xml:space="preserve"> 15  00 39    1   1   11    0   0    0    1   1   11</t>
  </si>
  <si>
    <t xml:space="preserve"> 16  00 34    1   2   12    0   0    0    1   2   12</t>
  </si>
  <si>
    <t xml:space="preserve"> 17  00 23    1   1   11    0   0    0    1   1   11</t>
  </si>
  <si>
    <t xml:space="preserve"> 19  00 18    1   1   11    0   0    0    1   1   11</t>
  </si>
  <si>
    <t xml:space="preserve"> 20  01 28    1   1   11    0   0    0    1   1   11</t>
  </si>
  <si>
    <t xml:space="preserve"> 21  00 42    1   2   12    0   0    0    1   2   12</t>
  </si>
  <si>
    <t xml:space="preserve"> 22  00 26    1   8   18    0   0    0    1   8   18</t>
  </si>
  <si>
    <t xml:space="preserve"> 23  05 41    1   3   13    0   0    0    1   3   13</t>
  </si>
  <si>
    <t xml:space="preserve"> 24  04 59    1   4   14    1   1   11    2   5   25</t>
  </si>
  <si>
    <t xml:space="preserve"> 25  01 11    1   2   12    1   2   12    2   4   24</t>
  </si>
  <si>
    <t xml:space="preserve"> 26  00 16    2   4   24    1   1   11    3   5   35</t>
  </si>
  <si>
    <t xml:space="preserve"> 27  05 01    2   6   26    0   0    0    2   6   26</t>
  </si>
  <si>
    <t xml:space="preserve"> 28  00 41    3  10   40    0   0    0    3  10   40</t>
  </si>
  <si>
    <t>Monthly Mean       15.27          1.77         17.04</t>
  </si>
  <si>
    <t>March    2017        (k=1.00)</t>
  </si>
  <si>
    <t xml:space="preserve">  1  06 01    4   7   47    0   0    0    4   7   47</t>
  </si>
  <si>
    <t xml:space="preserve">  3  00 07    4   9   49    0   0    0    4   9   49</t>
  </si>
  <si>
    <t xml:space="preserve">  4  05 12    0   0    0    0   0    0    0   0    0</t>
  </si>
  <si>
    <t xml:space="preserve">  5  00 33    0   0    0    0   0    0    0   0    0</t>
  </si>
  <si>
    <t xml:space="preserve">  7  03 26    0   0    0    0   0    0    0   0    0</t>
  </si>
  <si>
    <t xml:space="preserve">  8  00 09    0   0    0    0   0    0    0   0    0</t>
  </si>
  <si>
    <t xml:space="preserve">  9  00 10    1   1   11    0   0    0    1   1   11</t>
  </si>
  <si>
    <t xml:space="preserve"> 10  00 22    0   0    0    0   0    0    0   0    0</t>
  </si>
  <si>
    <t xml:space="preserve"> 11  00 45    0   0    0    0   0    0    0   0    0</t>
  </si>
  <si>
    <t xml:space="preserve"> 12  02 08    0   0    0    0   0    0    0   0    0</t>
  </si>
  <si>
    <t xml:space="preserve"> 16  00 02    0   0    0    0   0    0    0   0    0</t>
  </si>
  <si>
    <t xml:space="preserve"> 17  02 19    0   0    0    0   0    0    0   0    0</t>
  </si>
  <si>
    <t xml:space="preserve"> 18  00 23    0   0    0    0   0    0    0   0    0</t>
  </si>
  <si>
    <t xml:space="preserve"> 19  00 03    0   0    0    0   0    0    0   0    0</t>
  </si>
  <si>
    <t xml:space="preserve"> 20  00 29    0   0    0    0   0    0    0   0    0</t>
  </si>
  <si>
    <t xml:space="preserve"> 22  00 12    1   1   11    0   0    0    1   1   11</t>
  </si>
  <si>
    <t xml:space="preserve"> 23  05 14    2   2   22    0   0    0    2   2   22</t>
  </si>
  <si>
    <t xml:space="preserve"> 24  00 09    1   2   12    0   0    0    1   2   12</t>
  </si>
  <si>
    <t xml:space="preserve"> 25  00 28    1   1   11    0   0    0    1   1   11</t>
  </si>
  <si>
    <t xml:space="preserve"> 27  07 39    2   7   27    0   0    0    2   7   27</t>
  </si>
  <si>
    <t xml:space="preserve"> 28  00 03    1  10   20    1   3   13    2  13   33</t>
  </si>
  <si>
    <t xml:space="preserve"> 29  00 30    1   6   16    1   3   13    2   9   29</t>
  </si>
  <si>
    <t xml:space="preserve"> 30  00 32    1   5   15    1  10   20    2  15   35</t>
  </si>
  <si>
    <t>Monthly Mean       10.48          2.00         12.48</t>
  </si>
  <si>
    <t>April    2017        (k=1.00)</t>
  </si>
  <si>
    <t xml:space="preserve">  2  02 10    1   9   19    1  17   27    2  26   46</t>
  </si>
  <si>
    <t xml:space="preserve">  3  00 16    2   5   25    2  16   36    4  21   61</t>
  </si>
  <si>
    <t xml:space="preserve">  4  00 33    1   1   11    2   9   29    3  10   40</t>
  </si>
  <si>
    <t xml:space="preserve">  5  00 11    0   0    0    2  17   37    2  17   37</t>
  </si>
  <si>
    <t xml:space="preserve">  6  00 31    0   0    0    2   7   27    2   7   27</t>
  </si>
  <si>
    <t xml:space="preserve">  7  05 45    0   0    0    1   3   13    1   3   13</t>
  </si>
  <si>
    <t xml:space="preserve"> 12  00 55    1   1   11    0   0    0    1   1   11</t>
  </si>
  <si>
    <t xml:space="preserve"> 13  00 17    1   1   11    0   0    0    1   1   11</t>
  </si>
  <si>
    <t xml:space="preserve"> 14  00 09    1   5   15    0   0    0    1   5   15</t>
  </si>
  <si>
    <t xml:space="preserve"> 16  00 23    0   0    0    0   0    0    0   0    0</t>
  </si>
  <si>
    <t xml:space="preserve"> 18  01 31    0   0    0    0   0    0    0   0    0</t>
  </si>
  <si>
    <t xml:space="preserve"> 19  00 10    1   2   12    0   0    0    1   2   12</t>
  </si>
  <si>
    <t xml:space="preserve"> 20  00 08    1   3   13    0   0    0    1   3   13</t>
  </si>
  <si>
    <t xml:space="preserve"> 23  00 23    2  11   31    1   2   12    3  13   43</t>
  </si>
  <si>
    <t xml:space="preserve"> 24  03 35    2   5   25    1   1   11    3   6   36</t>
  </si>
  <si>
    <t xml:space="preserve"> 25  00 56    2   5   25    1   3   13    3   8   38</t>
  </si>
  <si>
    <t xml:space="preserve"> 27  05 58    1   3   13    1   2   12    2   5   25</t>
  </si>
  <si>
    <t xml:space="preserve"> 28  00 02    1   3   13    1   3   13    2   6   26</t>
  </si>
  <si>
    <t xml:space="preserve"> 29  00 28    2   3   23    1   2   12    3   5   35</t>
  </si>
  <si>
    <t xml:space="preserve"> 30  00 11    1   1   11    1   1   11    2   2   22</t>
  </si>
  <si>
    <t>Monthly Mean       12.29         12.05         24.33</t>
  </si>
  <si>
    <t>May    2017        (k=1.00)</t>
  </si>
  <si>
    <t xml:space="preserve">  1  00 00    0   0    0    1   1   11    1   1   11</t>
  </si>
  <si>
    <t xml:space="preserve">  2  00 18    1   1   11    1   1   11    2   2   22</t>
  </si>
  <si>
    <t xml:space="preserve">  3  02 55    1   4   14    0   0    0    1   4   14</t>
  </si>
  <si>
    <t xml:space="preserve">  4  03 06    1   3   13    0   0    0    1   3   13</t>
  </si>
  <si>
    <t xml:space="preserve">  5  00 36    2   5   25    0   0    0    2   5   25</t>
  </si>
  <si>
    <t xml:space="preserve">  6  01 53    2   2   22    0   0    0    2   2   22</t>
  </si>
  <si>
    <t xml:space="preserve">  7  03 16    2   2   22    0   0    0    2   2   22</t>
  </si>
  <si>
    <t xml:space="preserve">  8  00 13    2   2   22    0   0    0    2   2   22</t>
  </si>
  <si>
    <t xml:space="preserve"> 11  00 20    0   0    0    1   1   11    1   1   11</t>
  </si>
  <si>
    <t xml:space="preserve"> 12  00 14    0   0    0    0   0    0    0   0    0</t>
  </si>
  <si>
    <t xml:space="preserve"> 16  03 09    1   2   12    0   0    0    1   2   12</t>
  </si>
  <si>
    <t xml:space="preserve"> 18  01 25    1   1   11    0   0    0    1   1   11</t>
  </si>
  <si>
    <t xml:space="preserve"> 19  00 15    2   2   22    1   3   13    3   5   35</t>
  </si>
  <si>
    <t xml:space="preserve"> 20  00 14    1   2   12    1   1   11    2   3   23</t>
  </si>
  <si>
    <t xml:space="preserve"> 21  00 31    1   2   12    1   1   11    2   3   23</t>
  </si>
  <si>
    <t xml:space="preserve"> 22  00 20    2   4   24    1   2   12    3   6   36</t>
  </si>
  <si>
    <t xml:space="preserve"> 23  00 28    2   3   23    2   8   28    4  11   51</t>
  </si>
  <si>
    <t xml:space="preserve"> 27  01 22    1   7   17    0   0    0    1   7   17</t>
  </si>
  <si>
    <t xml:space="preserve"> 28  00 12    1   8   18    0   0    0    1   8   18</t>
  </si>
  <si>
    <t xml:space="preserve"> 29  00 22    1   2   12    0   0    0    1   2   12</t>
  </si>
  <si>
    <t xml:space="preserve"> 30  00 20    0   0    0    0   0    0    0   0    0</t>
  </si>
  <si>
    <t xml:space="preserve"> 31  01 53    0   0    0    0   0    0    0   0    0</t>
  </si>
  <si>
    <t>Monthly Mean       13.27          4.91         18.18</t>
  </si>
  <si>
    <t>June    2017        (k=1.00)</t>
  </si>
  <si>
    <t xml:space="preserve">  1  01 59    0   0    0    0   0    0    0   0    0</t>
  </si>
  <si>
    <t xml:space="preserve">  2  01 01    1   2   12    0   0    0    1   2   12</t>
  </si>
  <si>
    <t xml:space="preserve">  3  00 27    1   5   15    0   0    0    1   5   15</t>
  </si>
  <si>
    <t xml:space="preserve">  4  00 25    2   9   29    0   0    0    2   9   29</t>
  </si>
  <si>
    <t xml:space="preserve">  5  02 20    1   9   19    0   0    0    1   9   19</t>
  </si>
  <si>
    <t xml:space="preserve">  6  01 47    1  11   21    0   0    0    1  11   21</t>
  </si>
  <si>
    <t xml:space="preserve">  8  05 05    1   4   14    0   0    0    1   4   14</t>
  </si>
  <si>
    <t xml:space="preserve">  9  02 36    1   1   11    0   0    0    1   1   11</t>
  </si>
  <si>
    <t xml:space="preserve"> 10  01 13    0   0    0    0   0    0    0   0    0</t>
  </si>
  <si>
    <t xml:space="preserve"> 11  01 02    0   0    0    0   0    0    0   0    0</t>
  </si>
  <si>
    <t xml:space="preserve"> 12  03 13    0   0    0    0   0    0    0   0    0</t>
  </si>
  <si>
    <t xml:space="preserve"> 14  02 58    1   1   11    0   0    0    1   1   11</t>
  </si>
  <si>
    <t xml:space="preserve"> 15  03 22    2   8   28    0   0    0    2   8   28</t>
  </si>
  <si>
    <t xml:space="preserve"> 16  02 49    2  10   30    0   0    0    2  10   30</t>
  </si>
  <si>
    <t xml:space="preserve"> 17  00 53    2   9   29    1   1   11    3  10   40</t>
  </si>
  <si>
    <t xml:space="preserve"> 19  02 13    2   7   27    0   0    0    2   7   27</t>
  </si>
  <si>
    <t xml:space="preserve"> 20  01 00    2   4   24    0   0    0    2   4   24</t>
  </si>
  <si>
    <t xml:space="preserve"> 23  00 15    2   3   23    0   0    0    2   3   23</t>
  </si>
  <si>
    <t xml:space="preserve"> 24  02 22    1   2   12    0   0    0    1   2   12</t>
  </si>
  <si>
    <t>Monthly Mean       16.05          0.58         16.63</t>
  </si>
  <si>
    <t>July    2017        (k=1.00)</t>
  </si>
  <si>
    <t xml:space="preserve">  2  05 47    2   2   22    0   0    0    2   2   22</t>
  </si>
  <si>
    <t xml:space="preserve">  3  01 57    0   0    0    0   0    0    0   0    0</t>
  </si>
  <si>
    <t xml:space="preserve">  5  00 15    0   0    0    0   0    0    0   0    0</t>
  </si>
  <si>
    <t xml:space="preserve">  6  04 04    0   0    0    1   1   11    1   1   11</t>
  </si>
  <si>
    <t xml:space="preserve">  7  00 36    0   0    0    1   5   15    1   5   15</t>
  </si>
  <si>
    <t xml:space="preserve">  8  00 44    0   0    0    1   6   16    1   6   16</t>
  </si>
  <si>
    <t xml:space="preserve">  9  00 15    0   0    0    1   7   17    1   7   17</t>
  </si>
  <si>
    <t xml:space="preserve"> 10  00 05    1   2   12    1  16   26    2  18   38</t>
  </si>
  <si>
    <t xml:space="preserve"> 11  00 52    0   0    0    1  16   26    1  16   26</t>
  </si>
  <si>
    <t xml:space="preserve"> 12  02 41    2   6   26    1  22   32    3  28   58</t>
  </si>
  <si>
    <t xml:space="preserve"> 13  00 29    1  10   20    1  16   26    2  26   46</t>
  </si>
  <si>
    <t xml:space="preserve"> 14  01 30    1   7   17    1  13   23    2  20   40</t>
  </si>
  <si>
    <t xml:space="preserve"> 15  00 08    1   1   11    1   6   16    2   7   27</t>
  </si>
  <si>
    <t xml:space="preserve"> 16  01 09    0   0    0    1   4   14    1   4   14</t>
  </si>
  <si>
    <t xml:space="preserve"> 17  02 50    0   0    0    1   1   11    1   1   11</t>
  </si>
  <si>
    <t xml:space="preserve"> 18  02 42    1   1   11    0   0    0    1   1   11</t>
  </si>
  <si>
    <t xml:space="preserve"> 19  03 01    0   0    0    0   0    0    0   0    0</t>
  </si>
  <si>
    <t xml:space="preserve"> 20  02 15    0   0    0    0   0    0    0   0    0</t>
  </si>
  <si>
    <t xml:space="preserve"> 21  00 22    0   0    0    0   0    0    0   0    0</t>
  </si>
  <si>
    <t xml:space="preserve"> 22  01 56    0   0    0    0   0    0    0   0    0</t>
  </si>
  <si>
    <t xml:space="preserve"> 24  01 44    0   0    0    0   0    0    0   0    0</t>
  </si>
  <si>
    <t xml:space="preserve"> 28  01 50    0   0    0    0   0    0    0   0    0</t>
  </si>
  <si>
    <t xml:space="preserve"> 29  03 04    0   0    0    0   0    0    0   0    0</t>
  </si>
  <si>
    <t xml:space="preserve"> 31  01 07    0   0    0    0   0    0    0   0    0</t>
  </si>
  <si>
    <t>Monthly Mean        4.96          9.71         14.67</t>
  </si>
  <si>
    <t>August    2017        (k=1.00)</t>
  </si>
  <si>
    <t xml:space="preserve">  3  03 12    0   0    0    1   3   13    1   3   13</t>
  </si>
  <si>
    <t xml:space="preserve">  5  03 29    0   0    0    1   3   13    1   3   13</t>
  </si>
  <si>
    <t xml:space="preserve">  6  01 34    0   0    0    1   3   13    1   3   13</t>
  </si>
  <si>
    <t xml:space="preserve">  7  00 22    0   0    0    1   3   13    1   3   13</t>
  </si>
  <si>
    <t xml:space="preserve">  8  01 39    0   0    0    1   2   12    1   2   12</t>
  </si>
  <si>
    <t xml:space="preserve">  9  00 14    0   0    0    3   4   34    3   4   34</t>
  </si>
  <si>
    <t xml:space="preserve"> 12  04 57    0   0    0    1   1   11    1   1   11</t>
  </si>
  <si>
    <t xml:space="preserve"> 13  05 05    0   0    0    1   1   11    1   1   11</t>
  </si>
  <si>
    <t xml:space="preserve"> 19  01 57    1  12   22    0   0    0    1  12   22</t>
  </si>
  <si>
    <t xml:space="preserve"> 21  04 13    2  21   41    0   0    0    2  21   41</t>
  </si>
  <si>
    <t xml:space="preserve"> 22  01 44    2  21   41    0   0    0    2  21   41</t>
  </si>
  <si>
    <t xml:space="preserve"> 23  01 08    3  22   52    0   0    0    3  22   52</t>
  </si>
  <si>
    <t xml:space="preserve"> 24  02 34    2  20   40    0   0    0    2  20   40</t>
  </si>
  <si>
    <t xml:space="preserve"> 25  00 35    2  16   36    0   0    0    2  16   36</t>
  </si>
  <si>
    <t xml:space="preserve"> 26  01 17    2  12   32    0   0    0    2  12   32</t>
  </si>
  <si>
    <t xml:space="preserve"> 27  01 41    2  13   33    0   0    0    2  13   33</t>
  </si>
  <si>
    <t xml:space="preserve"> 28  04 29    1   6   16    0   0    0    1   6   16</t>
  </si>
  <si>
    <t xml:space="preserve"> 29  02 23    2   4   24    2   2   22    4   6   46</t>
  </si>
  <si>
    <t xml:space="preserve"> 30  00 26    2   4   24    1   1   11    3   5   35</t>
  </si>
  <si>
    <t>Monthly Mean       19.00          8.05         27.05</t>
  </si>
  <si>
    <t>September    2017        (k=1.00)</t>
  </si>
  <si>
    <t xml:space="preserve">  1  01 57    1   6   16    2   4   24    3  10   40</t>
  </si>
  <si>
    <t xml:space="preserve">  2  03 07    1  12   22    2   4   24    3  16   46</t>
  </si>
  <si>
    <t xml:space="preserve">  3  00 27    1  12   22    3  15   45    4  27   67</t>
  </si>
  <si>
    <t xml:space="preserve">  5  03 28    3  23   53    1  16   26    4  39   79</t>
  </si>
  <si>
    <t xml:space="preserve">  8  02 20    4  12   52    1   8   18    5  20   70</t>
  </si>
  <si>
    <t xml:space="preserve">  9  00 48    3   9   39    1   4   14    4  13   53</t>
  </si>
  <si>
    <t xml:space="preserve"> 10  01 04    4   9   49    1   1   11    5  10   60</t>
  </si>
  <si>
    <t xml:space="preserve"> 11  00 23    3   4   34    0   0    0    3   4   34</t>
  </si>
  <si>
    <t xml:space="preserve"> 13  00 03    1   4   14    1   1   11    2   5   25</t>
  </si>
  <si>
    <t xml:space="preserve"> 14  01 59    1   2   12    0   0    0    1   2   12</t>
  </si>
  <si>
    <t xml:space="preserve"> 15  00 08    1   2   12    0   0    0    1   2   12</t>
  </si>
  <si>
    <t xml:space="preserve"> 18  00 39    1   3   13    0   0    0    1   3   13</t>
  </si>
  <si>
    <t xml:space="preserve"> 19  01 26    1   2   12    0   0    0    1   2   12</t>
  </si>
  <si>
    <t xml:space="preserve"> 21  01 30    1   1   11    1   1   11    2   2   22</t>
  </si>
  <si>
    <t xml:space="preserve"> 25  00 39    0   0    0    2   5   25    2   5   25</t>
  </si>
  <si>
    <t xml:space="preserve"> 26  00 03    1   1   11    2   6   26    3   7   37</t>
  </si>
  <si>
    <t xml:space="preserve"> 28  03 03    1   3   13    2   5   25    3   8   38</t>
  </si>
  <si>
    <t xml:space="preserve"> 29  00 04    1   3   13    2  11   31    3  14   44</t>
  </si>
  <si>
    <t xml:space="preserve"> 30  07 02    1   3   13    2   6   26    3   9   39</t>
  </si>
  <si>
    <t>Monthly Mean       21.63         16.68         38.32</t>
  </si>
  <si>
    <t>October    2017        (k=1.00)</t>
  </si>
  <si>
    <t xml:space="preserve">  1  00 23    1   3   13    2   3   23    3   6   36</t>
  </si>
  <si>
    <t xml:space="preserve">  3  04 27    1   4   14    1   2   12    2   6   26</t>
  </si>
  <si>
    <t xml:space="preserve">  5  04 49    1   5   15    1   2   12    2   7   27</t>
  </si>
  <si>
    <t xml:space="preserve">  8  00 49    1   2   12    0   0    0    1   2   12</t>
  </si>
  <si>
    <t xml:space="preserve"> 10  00 16    0   0    0    0   0    0    0   0    0</t>
  </si>
  <si>
    <t xml:space="preserve"> 12  00 23    0   0    0    0   0    0    0   0    0</t>
  </si>
  <si>
    <t xml:space="preserve"> 18  00 11    0   0    0    0   0    0    0   0    0</t>
  </si>
  <si>
    <t xml:space="preserve"> 23  03 34    0   0    0    1   1   11    1   1   11</t>
  </si>
  <si>
    <t xml:space="preserve"> 26  00 37    1   1   11    1   2   12    2   3   23</t>
  </si>
  <si>
    <t xml:space="preserve"> 27  00 03    2   3   23    1   2   12    3   5   35</t>
  </si>
  <si>
    <t xml:space="preserve"> 30  00 27    1   1   11    1   1   11    2   2   22</t>
  </si>
  <si>
    <t>Monthly Mean        8.25          7.75         16.00</t>
  </si>
  <si>
    <t>November    2017        (k=1.00)</t>
  </si>
  <si>
    <t xml:space="preserve">  1  00 14    0   0    0    0   0    0    0   0    0</t>
  </si>
  <si>
    <t xml:space="preserve">  2  01 31    0   0    0    0   0    0    0   0    0</t>
  </si>
  <si>
    <t xml:space="preserve">  3  00 45    0   0    0    0   0    0    0   0    0</t>
  </si>
  <si>
    <t xml:space="preserve">  4  00 41    0   0    0    0   0    0    0   0    0</t>
  </si>
  <si>
    <t xml:space="preserve">  5  00 47    0   0    0    0   0    0    0   0    0</t>
  </si>
  <si>
    <t xml:space="preserve">  6  00 33    0   0    0    0   0    0    0   0    0</t>
  </si>
  <si>
    <t xml:space="preserve">  7  00 49    1   1   11    0   0    0    1   1   11</t>
  </si>
  <si>
    <t xml:space="preserve">  9  00 22    0   0    0    0   0    0    0   0    0</t>
  </si>
  <si>
    <t xml:space="preserve"> 10  00 11    0   0    0    0   0    0    0   0    0</t>
  </si>
  <si>
    <t xml:space="preserve"> 11  00 07    0   0    0    0   0    0    0   0    0</t>
  </si>
  <si>
    <t xml:space="preserve"> 12  00 53    0   0    0    0   0    0    0   0    0</t>
  </si>
  <si>
    <t xml:space="preserve"> 13  04 38    0   0    0    0   0    0    0   0    0</t>
  </si>
  <si>
    <t xml:space="preserve"> 16  02 12    0   0    0    1   3   13    1   3   13</t>
  </si>
  <si>
    <t xml:space="preserve"> 17  00 43    1   1   11    1   1   11    2   2   22</t>
  </si>
  <si>
    <t xml:space="preserve"> 19  01 43    0   0    0    0   0    0    0   0    0</t>
  </si>
  <si>
    <t xml:space="preserve"> 20  05 58    0   0    0    0   0    0    0   0    0</t>
  </si>
  <si>
    <t xml:space="preserve"> 21  00 44    0   0    0    0   0    0    0   0    0</t>
  </si>
  <si>
    <t xml:space="preserve"> 22  01 36    0   0    0    0   0    0    0   0    0</t>
  </si>
  <si>
    <t xml:space="preserve"> 23  04 53    0   0    0    0   0    0    0   0    0</t>
  </si>
  <si>
    <t xml:space="preserve"> 24  04 54    0   0    0    0   0    0    0   0    0</t>
  </si>
  <si>
    <t xml:space="preserve"> 25  00 06    1   1   11    0   0    0    1   1   11</t>
  </si>
  <si>
    <t xml:space="preserve"> 26  01 36    1   8   18    0   0    0    1   8   18</t>
  </si>
  <si>
    <t xml:space="preserve"> 27  00 33    1   5   15    0   0    0    1   5   15</t>
  </si>
  <si>
    <t xml:space="preserve"> 28  04 36    1   3   13    0   0    0    1   3   13</t>
  </si>
  <si>
    <t xml:space="preserve"> 29  00 10    1   1   11    1   1   11    2   2   22</t>
  </si>
  <si>
    <t>Monthly Mean        3.60          1.40          5.00</t>
  </si>
  <si>
    <t>December    2017        (k=1.00)</t>
  </si>
  <si>
    <t xml:space="preserve">  2  00 23    0   0    0    0   0    0    0   0    0</t>
  </si>
  <si>
    <t xml:space="preserve">  3  00 30    0   0    0    0   0    0    0   0    0</t>
  </si>
  <si>
    <t xml:space="preserve">  4  00 22    0   0    0    0   0    0    0   0    0</t>
  </si>
  <si>
    <t xml:space="preserve">  5  00 00    0   0    0    0   0    0    0   0    0</t>
  </si>
  <si>
    <t xml:space="preserve">  6  00 25    1   3   13    0   0    0    1   3   13</t>
  </si>
  <si>
    <t xml:space="preserve">  7  00 33    1   1   11    0   0    0    1   1   11</t>
  </si>
  <si>
    <t xml:space="preserve">  9  00 25    0   0    0    0   0    0    0   0    0</t>
  </si>
  <si>
    <t xml:space="preserve"> 10  00 41    0   0    0    0   0    0    0   0    0</t>
  </si>
  <si>
    <t xml:space="preserve"> 11  00 19    0   0    0    1   2   12    1   2   12</t>
  </si>
  <si>
    <t xml:space="preserve"> 12  01 47    0   0    0    1   4   14    1   4   14</t>
  </si>
  <si>
    <t xml:space="preserve"> 13  02 13    0   0    0    0   0    0    0   0    0</t>
  </si>
  <si>
    <t xml:space="preserve"> 14  00 30    0   0    0    0   0    0    0   0    0</t>
  </si>
  <si>
    <t xml:space="preserve"> 16  01 46    0   0    0    0   0    0    0   0    0</t>
  </si>
  <si>
    <t xml:space="preserve"> 17  00 17    0   0    0    0   0    0    0   0    0</t>
  </si>
  <si>
    <t xml:space="preserve"> 19  03 29    0   0    0    0   0    0    0   0    0</t>
  </si>
  <si>
    <t xml:space="preserve"> 20  01 18    0   0    0    0   0    0    0   0    0</t>
  </si>
  <si>
    <t xml:space="preserve"> 21  01 12    1   6   16    0   0    0    1   6   16</t>
  </si>
  <si>
    <t xml:space="preserve"> 22  02 05    1  13   23    0   0    0    1  13   23</t>
  </si>
  <si>
    <t xml:space="preserve"> 23  01 10    1   9   19    0   0    0    1   9   19</t>
  </si>
  <si>
    <t xml:space="preserve"> 24  05 02    1  10   20    1   2   12    2  12   32</t>
  </si>
  <si>
    <t xml:space="preserve"> 25  00 39    1   7   17    0   0    0    1   7   17</t>
  </si>
  <si>
    <t xml:space="preserve"> 26  01 32    1   2   12    0   0    0    1   2   12</t>
  </si>
  <si>
    <t xml:space="preserve"> 27  00 43    1   1   11    0   0    0    1   1   11</t>
  </si>
  <si>
    <t xml:space="preserve"> 28  00 37    0   0    0    0   0    0    0   0    0</t>
  </si>
  <si>
    <t xml:space="preserve"> 29  01 08    0   0    0    0   0    0    0   0    0</t>
  </si>
  <si>
    <t xml:space="preserve"> 30  00 11    0   0    0    0   0    0    0   0    0</t>
  </si>
  <si>
    <t>Monthly Mean        5.26          1.41          6.67</t>
  </si>
  <si>
    <t>January      2018        (k=1.00)</t>
  </si>
  <si>
    <t xml:space="preserve">  1  00 24    0   0    0    0   0    0    0   0    0</t>
  </si>
  <si>
    <t xml:space="preserve">  2  00 37    0   0    0    0   0    0    0   0    0</t>
  </si>
  <si>
    <t xml:space="preserve">  3  02 04    0   0    0    0   0    0    0   0    0</t>
  </si>
  <si>
    <t xml:space="preserve">  4  01 19    1   2   12    0   0    0    1   2   12</t>
  </si>
  <si>
    <t xml:space="preserve">  6  00 40    0   0    0    0   0    0    0   0    0</t>
  </si>
  <si>
    <t xml:space="preserve">  7  00 54    0   0    0    0   0    0    0   0    0</t>
  </si>
  <si>
    <t xml:space="preserve">  9  03 57    0   0    0    1   1   11    1   1   11</t>
  </si>
  <si>
    <t xml:space="preserve"> 10  00 23    0   0    0    2   3   23    2   3   23</t>
  </si>
  <si>
    <t xml:space="preserve"> 11  00 36    0   0    0    1   1   11    1   1   11</t>
  </si>
  <si>
    <t xml:space="preserve"> 12  00 25    0   0    0    0   0    0    0   0    0</t>
  </si>
  <si>
    <t xml:space="preserve"> 13  01 58    0   0    0    0   0    0    0   0    0</t>
  </si>
  <si>
    <t xml:space="preserve"> 14  00 24    0   0    0    0   0    0    0   0    0</t>
  </si>
  <si>
    <t xml:space="preserve"> 15  00 50    0   0    0    0   0    0    0   0    0</t>
  </si>
  <si>
    <t xml:space="preserve"> 16  01 41    0   0    0    1   2   12    1   2   12</t>
  </si>
  <si>
    <t xml:space="preserve"> 18  01 11    0   0    0    1   2   12    1   2   12</t>
  </si>
  <si>
    <t xml:space="preserve"> 19  01 18    0   0    0    1   1   11    1   1   11</t>
  </si>
  <si>
    <t xml:space="preserve"> 20  03 07    0   0    0    0   0    0    0   0    0</t>
  </si>
  <si>
    <t xml:space="preserve"> 23  01 27    0   0    0    0   0    0    0   0    0</t>
  </si>
  <si>
    <t xml:space="preserve"> 24  00 37    0   0    0    0   0    0    0   0    0</t>
  </si>
  <si>
    <t xml:space="preserve"> 25  00 12    0   0    0    0   0    0    0   0    0</t>
  </si>
  <si>
    <t xml:space="preserve"> 26  00 49    0   0    0    0   0    0    0   0    0</t>
  </si>
  <si>
    <t xml:space="preserve"> 27  00 17    0   0    0    0   0    0    0   0    0</t>
  </si>
  <si>
    <t xml:space="preserve"> 28  06 11    0   0    0    0   0    0    0   0    0</t>
  </si>
  <si>
    <t xml:space="preserve"> 29  00 36    0   0    0    0   0    0    0   0    0</t>
  </si>
  <si>
    <t xml:space="preserve"> 30  02 08    0   0    0    0   0    0    0   0    0</t>
  </si>
  <si>
    <t xml:space="preserve"> 31  00 52    0   0    0    0   0    0    0   0    0</t>
  </si>
  <si>
    <t>Monthly Mean        0.44          2.96          3.41</t>
  </si>
  <si>
    <t>February    2018        (k=1.00)</t>
  </si>
  <si>
    <t xml:space="preserve">  1  01 14    0   0    0    0   0    0    0   0    0</t>
  </si>
  <si>
    <t xml:space="preserve">  3  00 52    0   0    0    0   0    0    0   0    0</t>
  </si>
  <si>
    <t xml:space="preserve">  4  02 39    0   0    0    0   0    0    0   0    0</t>
  </si>
  <si>
    <t xml:space="preserve">  5  04 35    0   0    0    1   1   11    1   1   11</t>
  </si>
  <si>
    <t xml:space="preserve">  6  00 44    0   0    0    1   2   12    1   2   12</t>
  </si>
  <si>
    <t xml:space="preserve">  7  00 59    0   0    0    1   6   16    1   6   16</t>
  </si>
  <si>
    <t xml:space="preserve">  8  00 45    0   0    0    1   5   15    1   5   15</t>
  </si>
  <si>
    <t xml:space="preserve">  9  00 27    0   0    0    1   9   19    1   9   19</t>
  </si>
  <si>
    <t xml:space="preserve"> 10  05 34    0   0    0    1   7   17    1   7   17</t>
  </si>
  <si>
    <t xml:space="preserve"> 11  01 36    0   0    0    1  10   20    1  10   20</t>
  </si>
  <si>
    <t xml:space="preserve"> 12  00 26    0   0    0    1  12   22    1  12   22</t>
  </si>
  <si>
    <t xml:space="preserve"> 13  00 25    0   0    0    1  13   23    1  13   23</t>
  </si>
  <si>
    <t xml:space="preserve"> 14  00 13    0   0    0    1   5   15    1   5   15</t>
  </si>
  <si>
    <t xml:space="preserve"> 15  01 11    0   0    0    1   3   13    1   3   13</t>
  </si>
  <si>
    <t xml:space="preserve"> 16  01 51    0   0    0    1   1   11    1   1   11</t>
  </si>
  <si>
    <t xml:space="preserve"> 17  00 39    0   0    0    0   0    0    0   0    0</t>
  </si>
  <si>
    <t xml:space="preserve"> 19  02 52    0   0    0    0   0    0    0   0    0</t>
  </si>
  <si>
    <t xml:space="preserve"> 20  00 06    0   0    0    0   0    0    0   0    0</t>
  </si>
  <si>
    <t xml:space="preserve"> 23  05 27    0   0    0    0   0    0    0   0    0</t>
  </si>
  <si>
    <t xml:space="preserve"> 24  01 34    0   0    0    0   0    0    0   0    0</t>
  </si>
  <si>
    <t xml:space="preserve"> 26  04 27    1   2   12    0   0    0    1   2   12</t>
  </si>
  <si>
    <t xml:space="preserve"> 27  00 24    1   5   15    0   0    0    1   5   15</t>
  </si>
  <si>
    <t xml:space="preserve"> 28  02 15    1   1   11    0   0    0    1   1   11</t>
  </si>
  <si>
    <t>Monthly Mean        1.58          8.08          9.67</t>
  </si>
  <si>
    <t>March    2018        (k=1.00)</t>
  </si>
  <si>
    <t xml:space="preserve">  1  02 24    1   1   11    0   0    0    1   1   11</t>
  </si>
  <si>
    <t xml:space="preserve">  2  00 35    0   0    0    0   0    0    0   0    0</t>
  </si>
  <si>
    <t xml:space="preserve">  6  06 23    0   0    0    0   0    0    0   0    0</t>
  </si>
  <si>
    <t xml:space="preserve">  7  04 50    0   0    0    0   0    0    0   0    0</t>
  </si>
  <si>
    <t xml:space="preserve"> 10  05 36    0   0    0    0   0    0    0   0    0</t>
  </si>
  <si>
    <t xml:space="preserve"> 11  06 26    0   0    0    0   0    0    0   0    0</t>
  </si>
  <si>
    <t xml:space="preserve"> 12  00 08    0   0    0    0   0    0    0   0    0</t>
  </si>
  <si>
    <t xml:space="preserve"> 13  00 16    0   0    0    0   0    0    0   0    0</t>
  </si>
  <si>
    <t xml:space="preserve"> 14  00 04    0   0    0    0   0    0    0   0    0</t>
  </si>
  <si>
    <t xml:space="preserve"> 15  01 19    0   0    0    0   0    0    0   0    0</t>
  </si>
  <si>
    <t xml:space="preserve"> 17  00 58    0   0    0    0   0    0    0   0    0</t>
  </si>
  <si>
    <t xml:space="preserve"> 18  00 55    0   0    0    0   0    0    0   0    0</t>
  </si>
  <si>
    <t xml:space="preserve"> 22  06 25    0   0    0    0   0    0    0   0    0</t>
  </si>
  <si>
    <t xml:space="preserve"> 23  02 34    0   0    0    0   0    0    0   0    0</t>
  </si>
  <si>
    <t xml:space="preserve"> 24  01 40    0   0    0    0   0    0    0   0    0</t>
  </si>
  <si>
    <t xml:space="preserve"> 25  01 00    0   0    0    0   0    0    0   0    0</t>
  </si>
  <si>
    <t xml:space="preserve"> 27  00 29    0   0    0    0   0    0    0   0    0</t>
  </si>
  <si>
    <t xml:space="preserve"> 28  00 06    0   0    0    0   0    0    0   0    0</t>
  </si>
  <si>
    <t xml:space="preserve"> 29  00 26    0   0    0    0   0    0    0   0    0</t>
  </si>
  <si>
    <t xml:space="preserve"> 30  00 16    0   0    0    0   0    0    0   0    0</t>
  </si>
  <si>
    <t xml:space="preserve"> 31  01 35    0   0    0    0   0    0    0   0    0</t>
  </si>
  <si>
    <t>Monthly Mean        0.48          0.00          0.48</t>
  </si>
  <si>
    <t>April    2018        (k=1.00)</t>
  </si>
  <si>
    <t xml:space="preserve">  1  00 38    0   0    0    1   1   11    1   1   11</t>
  </si>
  <si>
    <t xml:space="preserve">  2  00 10    0   0    0    0   0    0    0   0    0</t>
  </si>
  <si>
    <t xml:space="preserve">  3  05 26    0   0    0    0   0    0    0   0    0</t>
  </si>
  <si>
    <t xml:space="preserve">  4  01 18    0   0    0    0   0    0    0   0    0</t>
  </si>
  <si>
    <t xml:space="preserve">  7  02 39    0   0    0    0   0    0    0   0    0</t>
  </si>
  <si>
    <t xml:space="preserve">  8  00 06    0   0    0    0   0    0    0   0    0</t>
  </si>
  <si>
    <t xml:space="preserve">  9  00 31    0   0    0    0   0    0    0   0    0</t>
  </si>
  <si>
    <t xml:space="preserve"> 10  00 52    0   0    0    1   1   11    1   1   11</t>
  </si>
  <si>
    <t xml:space="preserve"> 11  04 12    0   0    0    0   0    0    0   0    0</t>
  </si>
  <si>
    <t xml:space="preserve"> 12  05 21    0   0    0    0   0    0    0   0    0</t>
  </si>
  <si>
    <t xml:space="preserve"> 13  05 58    1   2   12    0   0    0    1   2   12</t>
  </si>
  <si>
    <t xml:space="preserve"> 18  07 38    0   0    0    0   0    0    0   0    0</t>
  </si>
  <si>
    <t xml:space="preserve"> 19  02 34    0   0    0    1   1   11    1   1   11</t>
  </si>
  <si>
    <t xml:space="preserve"> 20  01 26    1   2   12    0   0    0    1   2   12</t>
  </si>
  <si>
    <t xml:space="preserve"> 21  00 34    1   4   14    0   0    0    1   4   14</t>
  </si>
  <si>
    <t xml:space="preserve"> 22  01 02    1   7   17    0   0    0    1   7   17</t>
  </si>
  <si>
    <t xml:space="preserve"> 26  00 30    1   2   12    0   0    0    1   2   12</t>
  </si>
  <si>
    <t xml:space="preserve"> 28  01 34    0   0    0    0   0    0    0   0    0</t>
  </si>
  <si>
    <t xml:space="preserve"> 30  00 43    0   0    0    0   0    0    0   0    0</t>
  </si>
  <si>
    <t>Monthly Mean        3.53          1.74          5.26</t>
  </si>
  <si>
    <t>May    2018        (k=1.00)</t>
  </si>
  <si>
    <t xml:space="preserve">  1  00 32    0   0    0    0   0    0    0   0    0</t>
  </si>
  <si>
    <t xml:space="preserve">  3  03 07    0   0    0    0   0    0    0   0    0</t>
  </si>
  <si>
    <t xml:space="preserve">  4  00 09    0   0    0    0   0    0    0   0    0</t>
  </si>
  <si>
    <t xml:space="preserve">  5  00 55    0   0    0    1   2   12    1   2   12</t>
  </si>
  <si>
    <t xml:space="preserve">  6  01 08    0   0    0    1   3   13    1   3   13</t>
  </si>
  <si>
    <t xml:space="preserve"> 10  05 17    1   1   11    0   0    0    1   1   11</t>
  </si>
  <si>
    <t xml:space="preserve"> 11  01 39    1   1   11    0   0    0    1   1   11</t>
  </si>
  <si>
    <t xml:space="preserve"> 12  00 42    1   1   11    0   0    0    1   1   11</t>
  </si>
  <si>
    <t xml:space="preserve"> 14  00 34    0   0    0    0   0    0    0   0    0</t>
  </si>
  <si>
    <t xml:space="preserve"> 15  00 59    0   0    0    0   0    0    0   0    0</t>
  </si>
  <si>
    <t xml:space="preserve"> 17  05 40    0   0    0    0   0    0    0   0    0</t>
  </si>
  <si>
    <t xml:space="preserve"> 21  01 55    0   0    0    0   0    0    0   0    0</t>
  </si>
  <si>
    <t xml:space="preserve"> 22  00 20    1   1   11    0   0    0    1   1   11</t>
  </si>
  <si>
    <t xml:space="preserve"> 24  02 34    2   5   25    0   0    0    2   5   25</t>
  </si>
  <si>
    <t xml:space="preserve"> 25  00 45    1   7   17    0   0    0    1   7   17</t>
  </si>
  <si>
    <t xml:space="preserve"> 27  00 15    2   2   22    0   0    0    2   2   22</t>
  </si>
  <si>
    <t>Monthly Mean        6.00          1.39          7.39</t>
  </si>
  <si>
    <t>June    2018        (k=1.00)</t>
  </si>
  <si>
    <t xml:space="preserve">  1  00 11    1   7   17    0   0    0    1   7   17</t>
  </si>
  <si>
    <t xml:space="preserve">  2  03 09    1   8   18    0   0    0    1   8   18</t>
  </si>
  <si>
    <t xml:space="preserve">  3  00 56    1   1   11    0   0    0    1   1   11</t>
  </si>
  <si>
    <t xml:space="preserve">  4  02 06    0   0    0    0   0    0    0   0    0</t>
  </si>
  <si>
    <t xml:space="preserve">  5  00 17    0   0    0    0   0    0    0   0    0</t>
  </si>
  <si>
    <t xml:space="preserve">  7  02 54    0   0    0    0   0    0    0   0    0</t>
  </si>
  <si>
    <t xml:space="preserve">  8  00 25    0   0    0    0   0    0    0   0    0</t>
  </si>
  <si>
    <t xml:space="preserve">  9  00 54    0   0    0    0   0    0    0   0    0</t>
  </si>
  <si>
    <t xml:space="preserve"> 13  05 47    1   1   11    0   0    0    1   1   11</t>
  </si>
  <si>
    <t xml:space="preserve"> 19  03 33    2   7   27    0   0    0    2   7   27</t>
  </si>
  <si>
    <t xml:space="preserve"> 22  00 28    2  15   35    0   0    0    2  15   35</t>
  </si>
  <si>
    <t xml:space="preserve"> 24  04 53    1   5   15    0   0    0    1   5   15</t>
  </si>
  <si>
    <t xml:space="preserve"> 25  01 14    1   5   15    0   0    0    1   5   15</t>
  </si>
  <si>
    <t xml:space="preserve"> 26  00 37    1   3   13    0   0    0    1   3   13</t>
  </si>
  <si>
    <t xml:space="preserve"> 27  04 35    0   0    0    0   0    0    0   0    0</t>
  </si>
  <si>
    <t xml:space="preserve"> 28  04 27    0   0    0    0   0    0    0   0    0</t>
  </si>
  <si>
    <t xml:space="preserve"> 29  00 13    0   0    0    0   0    0    0   0    0</t>
  </si>
  <si>
    <t>Monthly Mean        9.00          0.00          9.00</t>
  </si>
  <si>
    <t>July    2018        (k=1.00)</t>
  </si>
  <si>
    <t xml:space="preserve">  1  00 28    0   0    0    0   0    0    0   0    0</t>
  </si>
  <si>
    <t xml:space="preserve">  8  06 45    0   0    0    0   0    0    0   0    0</t>
  </si>
  <si>
    <t xml:space="preserve"> 10  00 04    0   0    0    0   0    0    0   0    0</t>
  </si>
  <si>
    <t xml:space="preserve"> 11  00 39    0   0    0    0   0    0    0   0    0</t>
  </si>
  <si>
    <t xml:space="preserve"> 13  01 02    0   0    0    0   0    0    0   0    0</t>
  </si>
  <si>
    <t xml:space="preserve"> 14  01 03    0   0    0    0   0    0    0   0    0</t>
  </si>
  <si>
    <t xml:space="preserve"> 15  00 57    0   0    0    0   0    0    0   0    0</t>
  </si>
  <si>
    <t xml:space="preserve"> 16  01 28    0   0    0    0   0    0    0   0    0</t>
  </si>
  <si>
    <t xml:space="preserve"> 17  01 22    0   0    0    0   0    0    0   0    0</t>
  </si>
  <si>
    <t xml:space="preserve"> 19  05 34    0   0    0    0   0    0    0   0    0</t>
  </si>
  <si>
    <t xml:space="preserve"> 20  00 20    0   0    0    0   0    0    0   0    0</t>
  </si>
  <si>
    <t xml:space="preserve"> 21  00 25    1   1   11    0   0    0    1   1   11</t>
  </si>
  <si>
    <t xml:space="preserve"> 22  00 31    0   0    0    0   0    0    0   0    0</t>
  </si>
  <si>
    <t xml:space="preserve"> 23  00 28    0   0    0    0   0    0    0   0    0</t>
  </si>
  <si>
    <t xml:space="preserve"> 24  01 07    0   0    0    0   0    0    0   0    0</t>
  </si>
  <si>
    <t xml:space="preserve"> 27  00 18    0   0    0    0   0    0    0   0    0</t>
  </si>
  <si>
    <t xml:space="preserve"> 30  01 58    0   0    0    0   0    0    0   0    0</t>
  </si>
  <si>
    <t xml:space="preserve"> 31  00 29    0   0    0    0   0    0    0   0    0</t>
  </si>
  <si>
    <t>Monthly Mean        0.50          0.00          0.50</t>
  </si>
  <si>
    <t>August    2018        (k=1.00)</t>
  </si>
  <si>
    <t xml:space="preserve">  1  00 04    0   0    0    0   0    0    0   0    0</t>
  </si>
  <si>
    <t xml:space="preserve">  2  01 05    0   0    0    1   1   11    1   1   11</t>
  </si>
  <si>
    <t xml:space="preserve">  3  01 20    0   0    0    0   0    0    0   0    0</t>
  </si>
  <si>
    <t xml:space="preserve">  4  04 19    0   0    0    1   1   11    1   1   11</t>
  </si>
  <si>
    <t xml:space="preserve">  5  00 43    0   0    0    0   0    0    0   0    0</t>
  </si>
  <si>
    <t xml:space="preserve">  6  02 50    0   0    0    0   0    0    0   0    0</t>
  </si>
  <si>
    <t xml:space="preserve"> 10  00 12    0   0    0    0   0    0    0   0    0</t>
  </si>
  <si>
    <t xml:space="preserve"> 11  00 35    0   0    0    0   0    0    0   0    0</t>
  </si>
  <si>
    <t xml:space="preserve"> 13  00 40    0   0    0    0   0    0    0   0    0</t>
  </si>
  <si>
    <t xml:space="preserve"> 14  00 07    0   0    0    0   0    0    0   0    0</t>
  </si>
  <si>
    <t xml:space="preserve"> 15  00 14    0   0    0    1   2   12    1   2   12</t>
  </si>
  <si>
    <t xml:space="preserve"> 16  00 07    0   0    0    1   1   11    1   1   11</t>
  </si>
  <si>
    <t xml:space="preserve"> 17  00 25    0   0    0    1   2   12    1   2   12</t>
  </si>
  <si>
    <t xml:space="preserve"> 18  01 10    0   0    0    1   1   11    1   1   11</t>
  </si>
  <si>
    <t xml:space="preserve"> 19  00 50    0   0    0    1   1   11    1   1   11</t>
  </si>
  <si>
    <t xml:space="preserve"> 21  01 36    0   0    0    1   4   14    1   4   14</t>
  </si>
  <si>
    <t xml:space="preserve"> 22  00 15    0   0    0    1   2   12    1   2   12</t>
  </si>
  <si>
    <t xml:space="preserve"> 23  06 17    0   0    0    1   3   13    1   3   13</t>
  </si>
  <si>
    <t xml:space="preserve"> 25  00 07    1   9   19    1   2   12    2  11   31</t>
  </si>
  <si>
    <t xml:space="preserve"> 26  00 18    1   4   14    1   2   12    2   6   26</t>
  </si>
  <si>
    <t xml:space="preserve"> 27  00 15    1   2   12    0   0    0    1   2   12</t>
  </si>
  <si>
    <t xml:space="preserve"> 30  00 27    0   0    0    0   0    0    0   0    0</t>
  </si>
  <si>
    <t xml:space="preserve"> 31  00 40    0   0    0    0   0    0    0   0    0</t>
  </si>
  <si>
    <t>Monthly Mean        1.96          6.17          8.13</t>
  </si>
  <si>
    <t>September    2018        (k=1.00)</t>
  </si>
  <si>
    <t xml:space="preserve">  3  07 11    0   0    0    0   0    0    0   0    0</t>
  </si>
  <si>
    <t xml:space="preserve">  5  00 30    0   0    0    0   0    0    0   0    0</t>
  </si>
  <si>
    <t xml:space="preserve">  6  00 39    0   0    0    0   0    0    0   0    0</t>
  </si>
  <si>
    <t xml:space="preserve">  8  00 51    0   0    0    0   0    0    0   0    0</t>
  </si>
  <si>
    <t xml:space="preserve">  9  01 36    1   6   16    0   0    0    1   6   16</t>
  </si>
  <si>
    <t xml:space="preserve"> 16  06 11    0   0    0    0   0    0    0   0    0</t>
  </si>
  <si>
    <t xml:space="preserve"> 22  06 18    0   0    0    0   0    0    0   0    0</t>
  </si>
  <si>
    <t xml:space="preserve"> 23  05 41    1   1   11    0   0    0    1   1   11</t>
  </si>
  <si>
    <t xml:space="preserve"> 24  04 31    0   0    0    0   0    0    0   0    0</t>
  </si>
  <si>
    <t xml:space="preserve"> 28  01 46    1   1   11    0   0    0    1   1   11</t>
  </si>
  <si>
    <t>Monthly Mean        2.92          0.00          2.92</t>
  </si>
  <si>
    <t>October    2018        (k=1.00)</t>
  </si>
  <si>
    <t xml:space="preserve">  1  00 27    0   0    0    1   6   16    1   6   16</t>
  </si>
  <si>
    <t xml:space="preserve">  2  00 44    0   0    0    1   2   12    1   2   12</t>
  </si>
  <si>
    <t xml:space="preserve">  6  02 13    0   0    0    0   0    0    0   0    0</t>
  </si>
  <si>
    <t xml:space="preserve">  7  00 21    0   0    0    0   0    0    0   0    0</t>
  </si>
  <si>
    <t xml:space="preserve">  9  02 14    0   0    0    0   0    0    0   0    0</t>
  </si>
  <si>
    <t xml:space="preserve"> 10  02 41    0   0    0    0   0    0    0   0    0</t>
  </si>
  <si>
    <t xml:space="preserve"> 14  04 33    0   0    0    2   2   22    2   2   22</t>
  </si>
  <si>
    <t xml:space="preserve"> 16  01 11    0   0    0    0   0    0    0   0    0</t>
  </si>
  <si>
    <t xml:space="preserve"> 17  01 12    0   0    0    1   1   11    1   1   11</t>
  </si>
  <si>
    <t xml:space="preserve"> 18  03 04    0   0    0    0   0    0    0   0    0</t>
  </si>
  <si>
    <t xml:space="preserve"> 20  00 48    0   0    0    0   0    0    0   0    0</t>
  </si>
  <si>
    <t xml:space="preserve"> 21  00 57    0   0    0    1   1   11    1   1   11</t>
  </si>
  <si>
    <t xml:space="preserve"> 22  00 19    0   0    0    0   0    0    0   0    0</t>
  </si>
  <si>
    <t xml:space="preserve"> 24  04 51    0   0    0    0   0    0    0   0    0</t>
  </si>
  <si>
    <t xml:space="preserve"> 25  00 10    0   0    0    0   0    0    0   0    0</t>
  </si>
  <si>
    <t xml:space="preserve"> 26  04 22    0   0    0    0   0    0    0   0    0</t>
  </si>
  <si>
    <t xml:space="preserve"> 27  01 34    0   0    0    0   0    0    0   0    0</t>
  </si>
  <si>
    <t xml:space="preserve"> 28  02 31    0   0    0    0   0    0    0   0    0</t>
  </si>
  <si>
    <t xml:space="preserve"> 29  00 08    0   0    0    0   0    0    0   0    0</t>
  </si>
  <si>
    <t xml:space="preserve"> 30  00 24    0   0    0    0   0    0    0   0    0</t>
  </si>
  <si>
    <t xml:space="preserve"> 31  03 43    0   0    0    0   0    0    0   0    0</t>
  </si>
  <si>
    <t>Monthly Mean        0.00          3.43          3.43</t>
  </si>
  <si>
    <t>November    2018        (k=1.00)</t>
  </si>
  <si>
    <t xml:space="preserve">  1  00 42    0   0    0    0   0    0    0   0    0</t>
  </si>
  <si>
    <t xml:space="preserve">  2  00 41    0   0    0    0   0    0    0   0    0</t>
  </si>
  <si>
    <t xml:space="preserve">  3  00 22    0   0    0    0   0    0    0   0    0</t>
  </si>
  <si>
    <t xml:space="preserve">  5  04 54    0   0    0    0   0    0    0   0    0</t>
  </si>
  <si>
    <t xml:space="preserve">  7  05 12    0   0    0    0   0    0    0   0    0</t>
  </si>
  <si>
    <t xml:space="preserve"> 10  02 03    0   0    0    0   0    0    0   0    0</t>
  </si>
  <si>
    <t xml:space="preserve"> 11  01 57    0   0    0    0   0    0    0   0    0</t>
  </si>
  <si>
    <t xml:space="preserve"> 14  03 27    1   1   11    0   0    0    1   1   11</t>
  </si>
  <si>
    <t xml:space="preserve"> 15  00 08    1   1   11    0   0    0    1   1   11</t>
  </si>
  <si>
    <t xml:space="preserve"> 16  01 08    1   2   12    0   0    0    1   2   12</t>
  </si>
  <si>
    <t xml:space="preserve"> 17  00 11    1   3   13    0   0    0    1   3   13</t>
  </si>
  <si>
    <t xml:space="preserve"> 20  00 44    0   0    0    0   0    0    0   0    0</t>
  </si>
  <si>
    <t xml:space="preserve"> 21  00 27    0   0    0    0   0    0    0   0    0</t>
  </si>
  <si>
    <t xml:space="preserve"> 23  00 09    0   0    0    0   0    0    0   0    0</t>
  </si>
  <si>
    <t xml:space="preserve"> 24  05 34    1   2   12    0   0    0    1   2   12</t>
  </si>
  <si>
    <t xml:space="preserve"> 25  02 48    1   5   15    0   0    0    1   5   15</t>
  </si>
  <si>
    <t xml:space="preserve"> 27  03 25    0   0    0    0   0    0    0   0    0</t>
  </si>
  <si>
    <t xml:space="preserve"> 28  00 12    0   0    0    0   0    0    0   0    0</t>
  </si>
  <si>
    <t xml:space="preserve"> 29  00 14    0   0    0    0   0    0    0   0    0</t>
  </si>
  <si>
    <t xml:space="preserve"> 30  00 19    0   0    0    0   0    0    0   0    0</t>
  </si>
  <si>
    <t>Monthly Mean        3.52          0.00          3.52</t>
  </si>
  <si>
    <t>December    2018        (k=1.00)</t>
  </si>
  <si>
    <t xml:space="preserve">  1  00 35    0   0    0    0   0    0    0   0    0</t>
  </si>
  <si>
    <t xml:space="preserve">  4  01 06    0   0    0    0   0    0    0   0    0</t>
  </si>
  <si>
    <t xml:space="preserve"> 14  00 27    0   0    0    0   0    0    0   0    0</t>
  </si>
  <si>
    <t xml:space="preserve"> 15  03 33    0   0    0    0   0    0    0   0    0</t>
  </si>
  <si>
    <t xml:space="preserve"> 17  03 25    0   0    0    0   0    0    0   0    0</t>
  </si>
  <si>
    <t xml:space="preserve"> 18  00 25    0   0    0    0   0    0    0   0    0</t>
  </si>
  <si>
    <t xml:space="preserve"> 20  01 01    0   0    0    0   0    0    0   0    0</t>
  </si>
  <si>
    <t xml:space="preserve"> 21  00 17    0   0    0    0   0    0    0   0    0</t>
  </si>
  <si>
    <t xml:space="preserve"> 22  00 12    0   0    0    0   0    0    0   0    0</t>
  </si>
  <si>
    <t xml:space="preserve"> 24  00 49    0   0    0    0   0    0    0   0    0</t>
  </si>
  <si>
    <t xml:space="preserve"> 25  00 30    0   0    0    0   0    0    0   0    0</t>
  </si>
  <si>
    <t xml:space="preserve"> 26  05 22    0   0    0    0   0    0    0   0    0</t>
  </si>
  <si>
    <t xml:space="preserve"> 27  02 58    0   0    0    0   0    0    0   0    0</t>
  </si>
  <si>
    <t xml:space="preserve"> 28  01 55    0   0    0    0   0    0    0   0    0</t>
  </si>
  <si>
    <t xml:space="preserve"> 29  00 57    0   0    0    0   0    0    0   0    0</t>
  </si>
  <si>
    <t xml:space="preserve"> 30  00 05    0   0    0    0   0    0    0   0    0</t>
  </si>
  <si>
    <t xml:space="preserve"> 31  00 14    0   0    0    0   0    0    0   0    0</t>
  </si>
  <si>
    <t>黒点相対数：国立天文台　太陽観測科学プロジェクト　三鷹太陽地上観測</t>
    <rPh sb="0" eb="2">
      <t>コクテン</t>
    </rPh>
    <rPh sb="2" eb="4">
      <t>ソウタイ</t>
    </rPh>
    <rPh sb="4" eb="5">
      <t>スウ</t>
    </rPh>
    <rPh sb="6" eb="8">
      <t>コクリツ</t>
    </rPh>
    <rPh sb="8" eb="11">
      <t>テンモンダイ</t>
    </rPh>
    <rPh sb="12" eb="14">
      <t>タイヨウ</t>
    </rPh>
    <rPh sb="14" eb="16">
      <t>カンソク</t>
    </rPh>
    <rPh sb="16" eb="18">
      <t>カガク</t>
    </rPh>
    <rPh sb="25" eb="27">
      <t>ミタカ</t>
    </rPh>
    <rPh sb="27" eb="29">
      <t>タイヨウ</t>
    </rPh>
    <rPh sb="29" eb="31">
      <t>チジョウ</t>
    </rPh>
    <rPh sb="31" eb="33">
      <t>カンソク</t>
    </rPh>
    <phoneticPr fontId="1"/>
  </si>
  <si>
    <t>http://solarwww.mtk.nao.ac.jp/jp/db_sunspot.html</t>
    <phoneticPr fontId="1"/>
  </si>
  <si>
    <t xml:space="preserve">  1  00 01    0   0    0    1   5   15    1   5   15</t>
  </si>
  <si>
    <t xml:space="preserve"> November    2010        (k=1.00)</t>
  </si>
  <si>
    <t xml:space="preserve">  3  02 47    2   4   24    0   0    0    2   4   24</t>
  </si>
  <si>
    <t xml:space="preserve">  4  02 24    1   3   13    0   0    0    1   3   13</t>
  </si>
  <si>
    <t xml:space="preserve">  5  00 07    2   2   22    0   0    0    2   2   22</t>
  </si>
  <si>
    <t xml:space="preserve">  6  00 14    1   1   11    2   4   24    3   5   35</t>
  </si>
  <si>
    <t xml:space="preserve">  7  04 53    1   2   12    2   5   25    3   7   37</t>
  </si>
  <si>
    <t xml:space="preserve">  8  00 31    1   4   14    2   8   28    3  12   42</t>
  </si>
  <si>
    <t xml:space="preserve">  9  01 06    1   1   11    2   3   23    3   4   34</t>
  </si>
  <si>
    <t xml:space="preserve"> 10  02 04    2   3   23    3   5   35    5   8   58</t>
  </si>
  <si>
    <t xml:space="preserve"> 11  00 23    2   3   23    1   7   17    3  10   40</t>
  </si>
  <si>
    <t xml:space="preserve"> 12  01 21    2   5   25    1   7   17    3  12   42</t>
  </si>
  <si>
    <t xml:space="preserve"> 15  00 00    2  11   31    2   3   23    4  14   54</t>
  </si>
  <si>
    <t xml:space="preserve"> 16  00 01    3   9   39    1   5   15    4  14   54</t>
  </si>
  <si>
    <t xml:space="preserve"> 18  01 15    2   8   28    1   5   15    3  13   43</t>
  </si>
  <si>
    <t xml:space="preserve"> 19  00 21    2   5   25    1   4   14    3   9   39</t>
  </si>
  <si>
    <t xml:space="preserve"> 23  03 36    2   4   24    0   0    0    2   4   24</t>
  </si>
  <si>
    <t xml:space="preserve"> 24  04 16    1   2   12    0   0    0    1   2   12</t>
  </si>
  <si>
    <t xml:space="preserve"> 25  00 38    1   2   12    0   0    0    1   2   12</t>
  </si>
  <si>
    <t xml:space="preserve"> 26  01 23    1   2   12    0   0    0    1   2   12</t>
  </si>
  <si>
    <t xml:space="preserve"> 27  00 16    1   1   11    0   0    0    1   1   11</t>
  </si>
  <si>
    <t xml:space="preserve"> 28  02 05    1   1   11    1   1   11    2   2   22</t>
  </si>
  <si>
    <t xml:space="preserve"> 29  00 09    1   6   16    1   1   11    2   7   27</t>
  </si>
  <si>
    <t xml:space="preserve"> 30  00 21    1   8   18    1   1   11    2   9   29</t>
  </si>
  <si>
    <t>Monthly Mean       18.95         12.23         31.18</t>
  </si>
  <si>
    <t xml:space="preserve"> December    2010        (k=1.00)</t>
  </si>
  <si>
    <t xml:space="preserve">  1  00 20    1   6   16    0   0    0    1   6   16</t>
  </si>
  <si>
    <t xml:space="preserve">  2  00 57    2  10   30    0   0    0    2  10   30</t>
  </si>
  <si>
    <t xml:space="preserve">  3  04 10    2   4   24    0   0    0    2   4   24</t>
  </si>
  <si>
    <t xml:space="preserve">  4  00 59    3   5   35    0   0    0    3   5   35</t>
  </si>
  <si>
    <t xml:space="preserve">  5  00 24    3   8   38    0   0    0    3   8   38</t>
  </si>
  <si>
    <t xml:space="preserve">  6  00 35    3   6   36    0   0    0    3   6   36</t>
  </si>
  <si>
    <t xml:space="preserve">  7  02 46    2   6   26    0   0    0    2   6   26</t>
  </si>
  <si>
    <t xml:space="preserve">  8  00 12    2   5   25    0   0    0    2   5   25</t>
  </si>
  <si>
    <t xml:space="preserve">  9  00 36    2   4   24    0   0    0    2   4   24</t>
  </si>
  <si>
    <t xml:space="preserve"> 10  00 02    2   4   24    1   2   12    3   6   36</t>
  </si>
  <si>
    <t xml:space="preserve"> 11  00 11    2   5   25    0   0    0    2   5   25</t>
  </si>
  <si>
    <t xml:space="preserve"> 12  00 43    2   4   24    0   0    0    2   4   24</t>
  </si>
  <si>
    <t xml:space="preserve"> 17  00 09    1   1   11    0   0    0    1   1   11</t>
  </si>
  <si>
    <t xml:space="preserve"> 18  00 34    1   1   11    0   0    0    1   1   11</t>
  </si>
  <si>
    <t xml:space="preserve"> 20  02 16    0   0    0    0   0    0    0   0    0</t>
  </si>
  <si>
    <t xml:space="preserve"> 22  02 46    1   1   11    1   2   12    2   3   23</t>
  </si>
  <si>
    <t xml:space="preserve"> 23  00 09    1   1   11    0   0    0    1   1   11</t>
  </si>
  <si>
    <t xml:space="preserve"> 24  00 40    0   0    0    1   1   11    1   1   11</t>
  </si>
  <si>
    <t xml:space="preserve"> 26  01 34    1   2   12    1   1   11    2   3   23</t>
  </si>
  <si>
    <t xml:space="preserve"> 27  00 27    1   2   12    0   0    0    1   2   12</t>
  </si>
  <si>
    <t xml:space="preserve"> 28  01 12    1   6   16    0   0    0    1   6   16</t>
  </si>
  <si>
    <t xml:space="preserve"> 29  00 14    1   3   13    0   0    0    1   3   13</t>
  </si>
  <si>
    <t xml:space="preserve"> 31  00 22    3   4   34    2   2   22    5   6   56</t>
  </si>
  <si>
    <t>Monthly Mean       18.32          2.72         21.04</t>
  </si>
  <si>
    <t>年平均</t>
    <rPh sb="0" eb="3">
      <t>ネンヘイキン</t>
    </rPh>
    <phoneticPr fontId="1"/>
  </si>
  <si>
    <t>1月</t>
    <rPh sb="1" eb="2">
      <t>ガツ</t>
    </rPh>
    <phoneticPr fontId="1"/>
  </si>
  <si>
    <t>2月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</si>
  <si>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</si>
  <si>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</si>
  <si>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</si>
  <si>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</si>
  <si>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</si>
  <si>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</si>
  <si>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</si>
  <si>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</si>
  <si>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</si>
  <si>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</si>
  <si>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注)　100列以下に日間値抽出あり</t>
    <rPh sb="0" eb="1">
      <t>チュウ</t>
    </rPh>
    <rPh sb="6" eb="7">
      <t>レツ</t>
    </rPh>
    <rPh sb="7" eb="9">
      <t>イカ</t>
    </rPh>
    <rPh sb="10" eb="12">
      <t>ニッカン</t>
    </rPh>
    <rPh sb="12" eb="13">
      <t>チ</t>
    </rPh>
    <rPh sb="13" eb="15">
      <t>チュウシュツ</t>
    </rPh>
    <phoneticPr fontId="1"/>
  </si>
  <si>
    <t>H30</t>
    <phoneticPr fontId="1"/>
  </si>
  <si>
    <t>H29</t>
    <phoneticPr fontId="1"/>
  </si>
  <si>
    <t>H28</t>
  </si>
  <si>
    <t>H27</t>
  </si>
  <si>
    <t>H26</t>
  </si>
  <si>
    <t>H25</t>
  </si>
  <si>
    <t>H24</t>
  </si>
  <si>
    <t>H23</t>
  </si>
  <si>
    <t>H22</t>
  </si>
  <si>
    <t>H21</t>
  </si>
  <si>
    <t>H20</t>
  </si>
  <si>
    <t>H19</t>
  </si>
  <si>
    <t>H18</t>
  </si>
  <si>
    <t>H17</t>
  </si>
  <si>
    <t>H16</t>
  </si>
  <si>
    <t>H15</t>
  </si>
  <si>
    <t>H14</t>
  </si>
  <si>
    <t>H13</t>
  </si>
  <si>
    <t>H12</t>
  </si>
  <si>
    <t>H11</t>
  </si>
  <si>
    <t>H10</t>
  </si>
  <si>
    <t>H9</t>
  </si>
  <si>
    <t>H8</t>
  </si>
  <si>
    <t>H7</t>
  </si>
  <si>
    <t>H6</t>
  </si>
  <si>
    <t>H5</t>
  </si>
  <si>
    <t>H4</t>
  </si>
  <si>
    <t>H3</t>
  </si>
  <si>
    <t>H2</t>
  </si>
  <si>
    <t>H1</t>
  </si>
  <si>
    <t>S63</t>
    <phoneticPr fontId="1"/>
  </si>
  <si>
    <t>S62</t>
    <phoneticPr fontId="1"/>
  </si>
  <si>
    <t>S61</t>
  </si>
  <si>
    <t>S60</t>
  </si>
  <si>
    <t>S59</t>
  </si>
  <si>
    <t>S58</t>
  </si>
  <si>
    <t>S57</t>
  </si>
  <si>
    <t>S56</t>
  </si>
  <si>
    <t>S55</t>
  </si>
  <si>
    <t>S54</t>
  </si>
  <si>
    <t>S53</t>
  </si>
  <si>
    <t>S52</t>
  </si>
  <si>
    <t>S51</t>
  </si>
  <si>
    <t>S50</t>
  </si>
  <si>
    <t>S49</t>
    <phoneticPr fontId="1"/>
  </si>
  <si>
    <t>S48</t>
    <phoneticPr fontId="1"/>
  </si>
  <si>
    <t>S46</t>
  </si>
  <si>
    <t>S47</t>
    <phoneticPr fontId="1"/>
  </si>
  <si>
    <t>S45</t>
  </si>
  <si>
    <t>S44</t>
  </si>
  <si>
    <t>S43</t>
  </si>
  <si>
    <t>S42</t>
  </si>
  <si>
    <t>S41</t>
  </si>
  <si>
    <t>S40</t>
  </si>
  <si>
    <t>S39</t>
  </si>
  <si>
    <t>S38</t>
  </si>
  <si>
    <t>S37</t>
  </si>
  <si>
    <t>S36</t>
  </si>
  <si>
    <t>S35</t>
  </si>
  <si>
    <t>S34</t>
  </si>
  <si>
    <t>S33</t>
  </si>
  <si>
    <t>S32</t>
  </si>
  <si>
    <t>S31</t>
  </si>
  <si>
    <t>S30</t>
  </si>
  <si>
    <t>S29</t>
  </si>
  <si>
    <t>S28</t>
  </si>
  <si>
    <t>S27</t>
  </si>
  <si>
    <t>S26</t>
  </si>
  <si>
    <t>S25</t>
  </si>
  <si>
    <t>S24</t>
  </si>
  <si>
    <t>S23</t>
  </si>
  <si>
    <t>S22</t>
  </si>
  <si>
    <t>S21</t>
  </si>
  <si>
    <t>S20</t>
  </si>
  <si>
    <t>S19</t>
  </si>
  <si>
    <t>S18</t>
  </si>
  <si>
    <t>S17</t>
  </si>
  <si>
    <t>S16</t>
  </si>
  <si>
    <t>S15</t>
  </si>
  <si>
    <t>S14</t>
  </si>
  <si>
    <t>S13</t>
  </si>
  <si>
    <t>S12</t>
  </si>
  <si>
    <t>S11</t>
  </si>
  <si>
    <t>S10</t>
  </si>
  <si>
    <t>S9</t>
  </si>
  <si>
    <t>S8</t>
  </si>
  <si>
    <t>S7</t>
  </si>
  <si>
    <t>S6</t>
  </si>
  <si>
    <t>S5</t>
  </si>
  <si>
    <t>S4</t>
  </si>
  <si>
    <t>毎月のウォルフ黒点数(黒点相対数)</t>
    <rPh sb="11" eb="13">
      <t>コクテン</t>
    </rPh>
    <rPh sb="13" eb="15">
      <t>ソウタイ</t>
    </rPh>
    <rPh sb="15" eb="16">
      <t>スウ</t>
    </rPh>
    <phoneticPr fontId="1"/>
  </si>
  <si>
    <t>国立天文台</t>
    <rPh sb="0" eb="2">
      <t>コクリツ</t>
    </rPh>
    <rPh sb="2" eb="5">
      <t>テンモンダイ</t>
    </rPh>
    <phoneticPr fontId="1"/>
  </si>
  <si>
    <t>環境放射線監視センター</t>
    <rPh sb="0" eb="2">
      <t>カンキョウ</t>
    </rPh>
    <rPh sb="2" eb="5">
      <t>ホウシャセン</t>
    </rPh>
    <rPh sb="5" eb="7">
      <t>カンシ</t>
    </rPh>
    <phoneticPr fontId="14"/>
  </si>
  <si>
    <t>原子力安全対策課</t>
    <rPh sb="0" eb="3">
      <t>ゲンシリョク</t>
    </rPh>
    <rPh sb="3" eb="5">
      <t>アンゼン</t>
    </rPh>
    <rPh sb="5" eb="7">
      <t>タイサク</t>
    </rPh>
    <rPh sb="7" eb="8">
      <t>カ</t>
    </rPh>
    <phoneticPr fontId="14"/>
  </si>
  <si>
    <t>放射能情報サイトみやぎ</t>
    <rPh sb="0" eb="3">
      <t>ホウシャノウ</t>
    </rPh>
    <rPh sb="3" eb="5">
      <t>ジョウホウ</t>
    </rPh>
    <phoneticPr fontId="14"/>
  </si>
  <si>
    <t>kmdみやぎ</t>
    <phoneticPr fontId="15"/>
  </si>
  <si>
    <t>出典：女川原子力発電所環境放射能及び温排水調査結果(四半期報)､同年報</t>
    <rPh sb="0" eb="2">
      <t>シュッテン</t>
    </rPh>
    <rPh sb="3" eb="5">
      <t>オナガワ</t>
    </rPh>
    <rPh sb="5" eb="11">
      <t>ゲンシリョクハツデンショ</t>
    </rPh>
    <rPh sb="11" eb="13">
      <t>カンキョウ</t>
    </rPh>
    <rPh sb="13" eb="16">
      <t>ホウシャノウ</t>
    </rPh>
    <rPh sb="16" eb="17">
      <t>オヨ</t>
    </rPh>
    <rPh sb="18" eb="21">
      <t>オンハイスイ</t>
    </rPh>
    <rPh sb="21" eb="23">
      <t>チョウサ</t>
    </rPh>
    <rPh sb="23" eb="25">
      <t>ケッカ</t>
    </rPh>
    <rPh sb="26" eb="29">
      <t>シハンキ</t>
    </rPh>
    <rPh sb="29" eb="30">
      <t>ホウ</t>
    </rPh>
    <rPh sb="32" eb="33">
      <t>ドウ</t>
    </rPh>
    <rPh sb="33" eb="35">
      <t>ネンポウ</t>
    </rPh>
    <phoneticPr fontId="3"/>
  </si>
  <si>
    <t>S38／大気･地下同数に､以降地下が主流に(仏･中は大気圏内を10年超継続)</t>
  </si>
  <si>
    <t>S48.7.5／中国15回核実験6/28､全国最高値(蔵王町)</t>
  </si>
  <si>
    <t>S54.3.28／スリーマイル事故(アメリカ)</t>
  </si>
  <si>
    <t xml:space="preserve"> S55.10／最後の大気圏内核実験(中国)</t>
  </si>
  <si>
    <t xml:space="preserve"> S56.10／測定開始(県原子力センター)</t>
  </si>
  <si>
    <t xml:space="preserve"> S59.6.1／１号機営業運転(女川)</t>
  </si>
  <si>
    <t xml:space="preserve"> S61.4.26／チェルノブイリ事故(旧ソ連)</t>
  </si>
  <si>
    <t xml:space="preserve"> H7.7.28／２号機営業運転(女川)</t>
  </si>
  <si>
    <t xml:space="preserve"> H7.12.8／もんじゅNa漏洩事故(敦賀市)</t>
  </si>
  <si>
    <t xml:space="preserve"> H11.9.30／JCO臨界事故(東海村)</t>
  </si>
  <si>
    <t xml:space="preserve"> H14.1.30／３号機営業運転(女川)</t>
  </si>
  <si>
    <t xml:space="preserve"> H19.716／中越沖地震(柏崎刈羽原発事故)</t>
  </si>
  <si>
    <t xml:space="preserve"> H23.3.11／東日本大震災･東京電力福島第1原発事故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</si>
</sst>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0.0"/>
    <numFmt numFmtId="177" formatCode="[$-411]ge\.m"/>
    <numFmt numFmtId="178" formatCode="0.00_);[Red]\(0.00\)"/>
    <numFmt numFmtId="179" formatCode="0.0_);[Red]\(0.0\)"/>
  </numFmts>
  <fonts count="16">
    <font>
      <sz val="14"/>
      <name val="Terminal"/>
      <charset val="128"/>
    </font>
    <font>
      <sz val="7"/>
      <name val="Terminal"/>
      <charset val="128"/>
    </font>
    <font>
      <u/>
      <sz val="14"/>
      <color indexed="12"/>
      <name val="Terminal"/>
      <charset val="128"/>
    </font>
    <font>
      <sz val="14"/>
      <name val="Meiryo UI"/>
      <family val="3"/>
      <charset val="128"/>
    </font>
    <font>
      <sz val="10"/>
      <name val="Meiryo UI"/>
      <family val="3"/>
      <charset val="128"/>
    </font>
    <font>
      <sz val="11"/>
      <name val="Meiryo UI"/>
      <family val="3"/>
      <charset val="128"/>
    </font>
    <font>
      <sz val="8"/>
      <name val="Meiryo UI"/>
      <family val="3"/>
      <charset val="128"/>
    </font>
    <font>
      <sz val="12"/>
      <name val="Meiryo UI"/>
      <family val="3"/>
      <charset val="128"/>
    </font>
    <font>
      <sz val="9"/>
      <name val="Meiryo UI"/>
      <family val="3"/>
      <charset val="128"/>
    </font>
    <font>
      <u/>
      <sz val="11"/>
      <color indexed="12"/>
      <name val="Meiryo UI"/>
      <family val="3"/>
      <charset val="128"/>
    </font>
    <font>
      <b/>
      <sz val="11"/>
      <name val="Meiryo UI"/>
      <family val="3"/>
      <charset val="128"/>
    </font>
    <font>
      <u/>
      <sz val="10"/>
      <color indexed="12"/>
      <name val="Meiryo UI"/>
      <family val="3"/>
      <charset val="128"/>
    </font>
    <font>
      <sz val="9"/>
      <color rgb="FFFF0000"/>
      <name val="Meiryo UI"/>
      <family val="3"/>
      <charset val="128"/>
    </font>
    <font>
      <u/>
      <sz val="8"/>
      <color indexed="12"/>
      <name val="Meiryo UI"/>
      <family val="3"/>
      <charset val="128"/>
    </font>
    <font>
      <sz val="7"/>
      <name val="ＭＳ 明朝"/>
      <family val="1"/>
      <charset val="128"/>
    </font>
    <font>
      <sz val="7"/>
      <name val="ＭＳ Ｐ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CCFFCC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2" borderId="0" xfId="0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5" fillId="4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0" fontId="5" fillId="5" borderId="0" xfId="0" applyFont="1" applyFill="1" applyAlignment="1">
      <alignment horizontal="center" vertical="center"/>
    </xf>
    <xf numFmtId="0" fontId="5" fillId="5" borderId="0" xfId="0" applyFont="1" applyFill="1" applyAlignment="1">
      <alignment vertical="center"/>
    </xf>
    <xf numFmtId="0" fontId="5" fillId="6" borderId="0" xfId="0" applyFont="1" applyFill="1" applyAlignment="1">
      <alignment vertical="center"/>
    </xf>
    <xf numFmtId="0" fontId="5" fillId="6" borderId="0" xfId="0" applyFont="1" applyFill="1" applyAlignment="1">
      <alignment horizontal="center" vertical="center"/>
    </xf>
    <xf numFmtId="0" fontId="6" fillId="0" borderId="0" xfId="0" applyFont="1" applyAlignment="1">
      <alignment vertical="center"/>
    </xf>
    <xf numFmtId="0" fontId="9" fillId="0" borderId="0" xfId="1" applyFont="1" applyAlignment="1" applyProtection="1">
      <alignment vertical="center"/>
    </xf>
    <xf numFmtId="0" fontId="8" fillId="0" borderId="0" xfId="0" applyFont="1" applyBorder="1" applyAlignment="1">
      <alignment vertical="center"/>
    </xf>
    <xf numFmtId="178" fontId="8" fillId="0" borderId="0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vertical="center"/>
    </xf>
    <xf numFmtId="0" fontId="11" fillId="0" borderId="0" xfId="1" applyFont="1" applyBorder="1" applyAlignment="1" applyProtection="1">
      <alignment vertical="center"/>
    </xf>
    <xf numFmtId="0" fontId="4" fillId="0" borderId="0" xfId="0" applyFont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left" vertical="center" shrinkToFit="1"/>
    </xf>
    <xf numFmtId="55" fontId="10" fillId="0" borderId="0" xfId="0" applyNumberFormat="1" applyFont="1" applyBorder="1" applyAlignment="1">
      <alignment horizontal="left" vertical="center" shrinkToFit="1"/>
    </xf>
    <xf numFmtId="0" fontId="8" fillId="0" borderId="0" xfId="0" applyFont="1" applyBorder="1" applyAlignment="1">
      <alignment vertical="center" shrinkToFit="1"/>
    </xf>
    <xf numFmtId="55" fontId="8" fillId="0" borderId="0" xfId="0" applyNumberFormat="1" applyFont="1" applyBorder="1" applyAlignment="1">
      <alignment horizontal="left" vertical="center" shrinkToFit="1"/>
    </xf>
    <xf numFmtId="0" fontId="7" fillId="0" borderId="0" xfId="0" applyFont="1" applyBorder="1" applyAlignment="1">
      <alignment horizontal="left" vertical="center"/>
    </xf>
    <xf numFmtId="0" fontId="5" fillId="7" borderId="0" xfId="0" applyFont="1" applyFill="1" applyAlignment="1">
      <alignment vertical="center"/>
    </xf>
    <xf numFmtId="0" fontId="5" fillId="7" borderId="0" xfId="0" applyFont="1" applyFill="1" applyAlignment="1">
      <alignment horizontal="center" vertical="center"/>
    </xf>
    <xf numFmtId="2" fontId="5" fillId="7" borderId="0" xfId="0" applyNumberFormat="1" applyFont="1" applyFill="1" applyAlignment="1">
      <alignment vertical="center" shrinkToFit="1"/>
    </xf>
    <xf numFmtId="0" fontId="12" fillId="0" borderId="0" xfId="0" applyFont="1" applyAlignment="1">
      <alignment vertical="center"/>
    </xf>
    <xf numFmtId="0" fontId="8" fillId="0" borderId="1" xfId="0" applyFont="1" applyBorder="1" applyAlignment="1" applyProtection="1">
      <alignment horizontal="center" vertical="center" shrinkToFit="1"/>
    </xf>
    <xf numFmtId="0" fontId="8" fillId="0" borderId="1" xfId="0" applyNumberFormat="1" applyFont="1" applyBorder="1" applyAlignment="1">
      <alignment vertical="center"/>
    </xf>
    <xf numFmtId="178" fontId="8" fillId="0" borderId="1" xfId="0" applyNumberFormat="1" applyFont="1" applyBorder="1" applyAlignment="1" applyProtection="1">
      <alignment horizontal="left" vertical="center"/>
    </xf>
    <xf numFmtId="177" fontId="8" fillId="0" borderId="1" xfId="0" applyNumberFormat="1" applyFont="1" applyBorder="1" applyAlignment="1">
      <alignment horizontal="center" vertical="center" shrinkToFit="1"/>
    </xf>
    <xf numFmtId="55" fontId="8" fillId="0" borderId="1" xfId="0" applyNumberFormat="1" applyFont="1" applyBorder="1" applyAlignment="1">
      <alignment horizontal="left" vertical="center" shrinkToFit="1"/>
    </xf>
    <xf numFmtId="178" fontId="8" fillId="0" borderId="1" xfId="0" applyNumberFormat="1" applyFont="1" applyBorder="1" applyAlignment="1">
      <alignment vertical="center"/>
    </xf>
    <xf numFmtId="55" fontId="8" fillId="0" borderId="1" xfId="0" applyNumberFormat="1" applyFont="1" applyBorder="1" applyAlignment="1" applyProtection="1">
      <alignment horizontal="left" vertical="center" shrinkToFit="1"/>
    </xf>
    <xf numFmtId="176" fontId="8" fillId="0" borderId="1" xfId="0" applyNumberFormat="1" applyFont="1" applyFill="1" applyBorder="1" applyAlignment="1">
      <alignment vertical="center"/>
    </xf>
    <xf numFmtId="178" fontId="8" fillId="0" borderId="1" xfId="0" applyNumberFormat="1" applyFont="1" applyFill="1" applyBorder="1" applyAlignment="1">
      <alignment vertical="center"/>
    </xf>
    <xf numFmtId="176" fontId="8" fillId="0" borderId="1" xfId="0" applyNumberFormat="1" applyFont="1" applyBorder="1" applyAlignment="1">
      <alignment vertical="center"/>
    </xf>
    <xf numFmtId="0" fontId="8" fillId="0" borderId="1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13" fillId="0" borderId="0" xfId="1" applyFont="1" applyBorder="1" applyAlignment="1" applyProtection="1">
      <alignment vertical="center"/>
    </xf>
    <xf numFmtId="178" fontId="6" fillId="0" borderId="0" xfId="0" applyNumberFormat="1" applyFont="1" applyAlignment="1"/>
    <xf numFmtId="0" fontId="13" fillId="0" borderId="0" xfId="1" applyFont="1" applyAlignment="1" applyProtection="1">
      <alignment horizontal="left" vertical="center"/>
    </xf>
    <xf numFmtId="0" fontId="13" fillId="0" borderId="0" xfId="1" applyFont="1" applyAlignment="1" applyProtection="1">
      <alignment vertical="center"/>
    </xf>
    <xf numFmtId="179" fontId="13" fillId="0" borderId="0" xfId="1" applyNumberFormat="1" applyFont="1" applyAlignment="1" applyProtection="1">
      <alignment vertical="center"/>
    </xf>
    <xf numFmtId="0" fontId="6" fillId="0" borderId="0" xfId="0" applyFont="1" applyFill="1" applyAlignment="1">
      <alignment vertical="center"/>
    </xf>
    <xf numFmtId="0" fontId="13" fillId="0" borderId="0" xfId="1" applyFont="1" applyBorder="1" applyAlignment="1" applyProtection="1">
      <alignment horizontal="left" vertical="center"/>
    </xf>
    <xf numFmtId="0" fontId="13" fillId="0" borderId="0" xfId="1" applyFont="1" applyFill="1" applyAlignment="1" applyProtection="1">
      <alignment vertical="center"/>
    </xf>
    <xf numFmtId="0" fontId="6" fillId="0" borderId="0" xfId="0" applyNumberFormat="1" applyFont="1" applyBorder="1" applyAlignment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標準ゴシック"/>
                <a:ea typeface="標準ゴシック"/>
                <a:cs typeface="標準ゴシック"/>
              </a:defRPr>
            </a:pPr>
            <a:r>
              <a:rPr lang="ja-JP" altLang="en-US"/>
              <a:t>空間</a:t>
            </a:r>
            <a:r>
              <a:rPr lang="el-GR" altLang="en-US"/>
              <a:t>γ</a:t>
            </a:r>
            <a:r>
              <a:rPr lang="ja-JP" altLang="en-US"/>
              <a:t>線線量率の推移</a:t>
            </a:r>
            <a:r>
              <a:rPr lang="en-US" altLang="ja-JP"/>
              <a:t>(</a:t>
            </a:r>
            <a:r>
              <a:rPr lang="en-US" altLang="en-US"/>
              <a:t>ＭＳ､ＮａＩ</a:t>
            </a:r>
            <a:r>
              <a:rPr lang="ja-JP" altLang="en-US"/>
              <a:t>線量計</a:t>
            </a:r>
            <a:r>
              <a:rPr lang="en-US" altLang="ja-JP"/>
              <a:t>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4"/>
          <c:order val="3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0"/>
          <c:order val="4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38100">
              <a:pattFill prst="pct50">
                <a:fgClr>
                  <a:srgbClr val="80008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黒点数!#REF!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69FF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9FFFF"/>
              </a:solidFill>
              <a:ln>
                <a:solidFill>
                  <a:srgbClr val="69FFFF"/>
                </a:solidFill>
                <a:prstDash val="solid"/>
              </a:ln>
            </c:spPr>
          </c:marker>
          <c:cat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黒点数!#REF!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427904"/>
        <c:axId val="342472576"/>
      </c:lineChart>
      <c:catAx>
        <c:axId val="3424279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endParaRPr lang="ja-JP"/>
          </a:p>
        </c:txPr>
        <c:crossAx val="342472576"/>
        <c:crosses val="autoZero"/>
        <c:auto val="0"/>
        <c:lblAlgn val="ctr"/>
        <c:lblOffset val="100"/>
        <c:tickLblSkip val="6"/>
        <c:tickMarkSkip val="2"/>
        <c:noMultiLvlLbl val="0"/>
      </c:catAx>
      <c:valAx>
        <c:axId val="34247257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minorGridlines>
          <c:spPr>
            <a:ln w="3175">
              <a:pattFill prst="pct25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明朝"/>
                    <a:ea typeface="明朝"/>
                    <a:cs typeface="明朝"/>
                  </a:defRPr>
                </a:pPr>
                <a:r>
                  <a:rPr lang="en-US" altLang="en-US"/>
                  <a:t>nG/h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endParaRPr lang="ja-JP"/>
          </a:p>
        </c:txPr>
        <c:crossAx val="3424279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明朝"/>
              <a:ea typeface="明朝"/>
              <a:cs typeface="明朝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" footer="0.5"/>
    <c:pageSetup paperSize="9" orientation="landscape" horizontalDpi="180" verticalDpi="18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ja-JP"/>
              <a:t>ウォルフ黒点数の推移</a:t>
            </a:r>
            <a:endParaRPr lang="en-US"/>
          </a:p>
        </c:rich>
      </c:tx>
      <c:layout>
        <c:manualLayout>
          <c:xMode val="edge"/>
          <c:yMode val="edge"/>
          <c:x val="0.25559701492537312"/>
          <c:y val="2.07277423655376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574528930152394E-2"/>
          <c:y val="2.4190309544640253E-2"/>
          <c:w val="0.91750009793551923"/>
          <c:h val="0.87104378619339251"/>
        </c:manualLayout>
      </c:layout>
      <c:lineChart>
        <c:grouping val="standard"/>
        <c:varyColors val="0"/>
        <c:ser>
          <c:idx val="0"/>
          <c:order val="0"/>
          <c:tx>
            <c:strRef>
              <c:f>黒点数!$D$6</c:f>
              <c:strCache>
                <c:ptCount val="1"/>
                <c:pt idx="0">
                  <c:v>理科年表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黒点数!$B$7:$B$483</c:f>
              <c:numCache>
                <c:formatCode>[$-411]ge\.m</c:formatCode>
                <c:ptCount val="477"/>
                <c:pt idx="0">
                  <c:v>29677</c:v>
                </c:pt>
                <c:pt idx="1">
                  <c:v>29707</c:v>
                </c:pt>
                <c:pt idx="2">
                  <c:v>29738</c:v>
                </c:pt>
                <c:pt idx="3">
                  <c:v>29768</c:v>
                </c:pt>
                <c:pt idx="4">
                  <c:v>29799</c:v>
                </c:pt>
                <c:pt idx="5">
                  <c:v>29830</c:v>
                </c:pt>
                <c:pt idx="6">
                  <c:v>29860</c:v>
                </c:pt>
                <c:pt idx="7">
                  <c:v>29891</c:v>
                </c:pt>
                <c:pt idx="8">
                  <c:v>29921</c:v>
                </c:pt>
                <c:pt idx="9">
                  <c:v>29952</c:v>
                </c:pt>
                <c:pt idx="10">
                  <c:v>29983</c:v>
                </c:pt>
                <c:pt idx="11">
                  <c:v>30011</c:v>
                </c:pt>
                <c:pt idx="12">
                  <c:v>30042</c:v>
                </c:pt>
                <c:pt idx="13">
                  <c:v>30072</c:v>
                </c:pt>
                <c:pt idx="14">
                  <c:v>30103</c:v>
                </c:pt>
                <c:pt idx="15">
                  <c:v>30133</c:v>
                </c:pt>
                <c:pt idx="16">
                  <c:v>30164</c:v>
                </c:pt>
                <c:pt idx="17">
                  <c:v>30195</c:v>
                </c:pt>
                <c:pt idx="18">
                  <c:v>30225</c:v>
                </c:pt>
                <c:pt idx="19">
                  <c:v>30256</c:v>
                </c:pt>
                <c:pt idx="20">
                  <c:v>30286</c:v>
                </c:pt>
                <c:pt idx="21">
                  <c:v>30317</c:v>
                </c:pt>
                <c:pt idx="22">
                  <c:v>30348</c:v>
                </c:pt>
                <c:pt idx="23">
                  <c:v>30376</c:v>
                </c:pt>
                <c:pt idx="24">
                  <c:v>30407</c:v>
                </c:pt>
                <c:pt idx="25">
                  <c:v>30437</c:v>
                </c:pt>
                <c:pt idx="26">
                  <c:v>30468</c:v>
                </c:pt>
                <c:pt idx="27">
                  <c:v>30498</c:v>
                </c:pt>
                <c:pt idx="28">
                  <c:v>30529</c:v>
                </c:pt>
                <c:pt idx="29">
                  <c:v>30560</c:v>
                </c:pt>
                <c:pt idx="30">
                  <c:v>30590</c:v>
                </c:pt>
                <c:pt idx="31">
                  <c:v>30621</c:v>
                </c:pt>
                <c:pt idx="32">
                  <c:v>30651</c:v>
                </c:pt>
                <c:pt idx="33">
                  <c:v>30682</c:v>
                </c:pt>
                <c:pt idx="34">
                  <c:v>30713</c:v>
                </c:pt>
                <c:pt idx="35">
                  <c:v>30742</c:v>
                </c:pt>
                <c:pt idx="36">
                  <c:v>30773</c:v>
                </c:pt>
                <c:pt idx="37">
                  <c:v>30803</c:v>
                </c:pt>
                <c:pt idx="38">
                  <c:v>30834</c:v>
                </c:pt>
                <c:pt idx="39">
                  <c:v>30864</c:v>
                </c:pt>
                <c:pt idx="40">
                  <c:v>30895</c:v>
                </c:pt>
                <c:pt idx="41">
                  <c:v>30926</c:v>
                </c:pt>
                <c:pt idx="42">
                  <c:v>30956</c:v>
                </c:pt>
                <c:pt idx="43">
                  <c:v>30987</c:v>
                </c:pt>
                <c:pt idx="44">
                  <c:v>31017</c:v>
                </c:pt>
                <c:pt idx="45">
                  <c:v>31048</c:v>
                </c:pt>
                <c:pt idx="46">
                  <c:v>31079</c:v>
                </c:pt>
                <c:pt idx="47">
                  <c:v>31107</c:v>
                </c:pt>
                <c:pt idx="48">
                  <c:v>31138</c:v>
                </c:pt>
                <c:pt idx="49">
                  <c:v>31168</c:v>
                </c:pt>
                <c:pt idx="50">
                  <c:v>31199</c:v>
                </c:pt>
                <c:pt idx="51">
                  <c:v>31229</c:v>
                </c:pt>
                <c:pt idx="52">
                  <c:v>31260</c:v>
                </c:pt>
                <c:pt idx="53">
                  <c:v>31291</c:v>
                </c:pt>
                <c:pt idx="54">
                  <c:v>31321</c:v>
                </c:pt>
                <c:pt idx="55">
                  <c:v>31352</c:v>
                </c:pt>
                <c:pt idx="56">
                  <c:v>31382</c:v>
                </c:pt>
                <c:pt idx="57">
                  <c:v>31413</c:v>
                </c:pt>
                <c:pt idx="58">
                  <c:v>31444</c:v>
                </c:pt>
                <c:pt idx="59">
                  <c:v>31472</c:v>
                </c:pt>
                <c:pt idx="60">
                  <c:v>31503</c:v>
                </c:pt>
                <c:pt idx="61">
                  <c:v>31533</c:v>
                </c:pt>
                <c:pt idx="62">
                  <c:v>31564</c:v>
                </c:pt>
                <c:pt idx="63">
                  <c:v>31594</c:v>
                </c:pt>
                <c:pt idx="64">
                  <c:v>31625</c:v>
                </c:pt>
                <c:pt idx="65">
                  <c:v>31656</c:v>
                </c:pt>
                <c:pt idx="66">
                  <c:v>31686</c:v>
                </c:pt>
                <c:pt idx="67">
                  <c:v>31717</c:v>
                </c:pt>
                <c:pt idx="68">
                  <c:v>31747</c:v>
                </c:pt>
                <c:pt idx="69">
                  <c:v>31778</c:v>
                </c:pt>
                <c:pt idx="70">
                  <c:v>31809</c:v>
                </c:pt>
                <c:pt idx="71">
                  <c:v>31837</c:v>
                </c:pt>
                <c:pt idx="72">
                  <c:v>31868</c:v>
                </c:pt>
                <c:pt idx="73">
                  <c:v>31898</c:v>
                </c:pt>
                <c:pt idx="74">
                  <c:v>31929</c:v>
                </c:pt>
                <c:pt idx="75">
                  <c:v>31959</c:v>
                </c:pt>
                <c:pt idx="76">
                  <c:v>31990</c:v>
                </c:pt>
                <c:pt idx="77">
                  <c:v>32021</c:v>
                </c:pt>
                <c:pt idx="78">
                  <c:v>32051</c:v>
                </c:pt>
                <c:pt idx="79">
                  <c:v>32082</c:v>
                </c:pt>
                <c:pt idx="80">
                  <c:v>32112</c:v>
                </c:pt>
                <c:pt idx="81">
                  <c:v>32143</c:v>
                </c:pt>
                <c:pt idx="82">
                  <c:v>32174</c:v>
                </c:pt>
                <c:pt idx="83">
                  <c:v>32203</c:v>
                </c:pt>
                <c:pt idx="84">
                  <c:v>32234</c:v>
                </c:pt>
                <c:pt idx="85">
                  <c:v>32264</c:v>
                </c:pt>
                <c:pt idx="86">
                  <c:v>32295</c:v>
                </c:pt>
                <c:pt idx="87">
                  <c:v>32325</c:v>
                </c:pt>
                <c:pt idx="88">
                  <c:v>32356</c:v>
                </c:pt>
                <c:pt idx="89">
                  <c:v>32387</c:v>
                </c:pt>
                <c:pt idx="90">
                  <c:v>32417</c:v>
                </c:pt>
                <c:pt idx="91">
                  <c:v>32448</c:v>
                </c:pt>
                <c:pt idx="92">
                  <c:v>32478</c:v>
                </c:pt>
                <c:pt idx="93">
                  <c:v>32509</c:v>
                </c:pt>
                <c:pt idx="94">
                  <c:v>32540</c:v>
                </c:pt>
                <c:pt idx="95">
                  <c:v>32568</c:v>
                </c:pt>
                <c:pt idx="96">
                  <c:v>32599</c:v>
                </c:pt>
                <c:pt idx="97">
                  <c:v>32629</c:v>
                </c:pt>
                <c:pt idx="98">
                  <c:v>32660</c:v>
                </c:pt>
                <c:pt idx="99">
                  <c:v>32690</c:v>
                </c:pt>
                <c:pt idx="100">
                  <c:v>32721</c:v>
                </c:pt>
                <c:pt idx="101">
                  <c:v>32752</c:v>
                </c:pt>
                <c:pt idx="102">
                  <c:v>32782</c:v>
                </c:pt>
                <c:pt idx="103">
                  <c:v>32813</c:v>
                </c:pt>
                <c:pt idx="104">
                  <c:v>32843</c:v>
                </c:pt>
                <c:pt idx="105">
                  <c:v>32874</c:v>
                </c:pt>
                <c:pt idx="106">
                  <c:v>32905</c:v>
                </c:pt>
                <c:pt idx="107">
                  <c:v>32933</c:v>
                </c:pt>
                <c:pt idx="108">
                  <c:v>32964</c:v>
                </c:pt>
                <c:pt idx="109">
                  <c:v>32994</c:v>
                </c:pt>
                <c:pt idx="110">
                  <c:v>33025</c:v>
                </c:pt>
                <c:pt idx="111">
                  <c:v>33055</c:v>
                </c:pt>
                <c:pt idx="112">
                  <c:v>33086</c:v>
                </c:pt>
                <c:pt idx="113">
                  <c:v>33117</c:v>
                </c:pt>
                <c:pt idx="114">
                  <c:v>33147</c:v>
                </c:pt>
                <c:pt idx="115">
                  <c:v>33178</c:v>
                </c:pt>
                <c:pt idx="116">
                  <c:v>33208</c:v>
                </c:pt>
                <c:pt idx="117">
                  <c:v>33239</c:v>
                </c:pt>
                <c:pt idx="118">
                  <c:v>33270</c:v>
                </c:pt>
                <c:pt idx="119">
                  <c:v>33298</c:v>
                </c:pt>
                <c:pt idx="120">
                  <c:v>33329</c:v>
                </c:pt>
                <c:pt idx="121">
                  <c:v>33359</c:v>
                </c:pt>
                <c:pt idx="122">
                  <c:v>33390</c:v>
                </c:pt>
                <c:pt idx="123">
                  <c:v>33420</c:v>
                </c:pt>
                <c:pt idx="124">
                  <c:v>33451</c:v>
                </c:pt>
                <c:pt idx="125">
                  <c:v>33482</c:v>
                </c:pt>
                <c:pt idx="126">
                  <c:v>33512</c:v>
                </c:pt>
                <c:pt idx="127">
                  <c:v>33543</c:v>
                </c:pt>
                <c:pt idx="128">
                  <c:v>33573</c:v>
                </c:pt>
                <c:pt idx="129">
                  <c:v>33604</c:v>
                </c:pt>
                <c:pt idx="130">
                  <c:v>33635</c:v>
                </c:pt>
                <c:pt idx="131">
                  <c:v>33664</c:v>
                </c:pt>
                <c:pt idx="132">
                  <c:v>33695</c:v>
                </c:pt>
                <c:pt idx="133">
                  <c:v>33725</c:v>
                </c:pt>
                <c:pt idx="134">
                  <c:v>33756</c:v>
                </c:pt>
                <c:pt idx="135">
                  <c:v>33786</c:v>
                </c:pt>
                <c:pt idx="136">
                  <c:v>33817</c:v>
                </c:pt>
                <c:pt idx="137">
                  <c:v>33848</c:v>
                </c:pt>
                <c:pt idx="138">
                  <c:v>33878</c:v>
                </c:pt>
                <c:pt idx="139">
                  <c:v>33909</c:v>
                </c:pt>
                <c:pt idx="140">
                  <c:v>33939</c:v>
                </c:pt>
                <c:pt idx="141">
                  <c:v>33970</c:v>
                </c:pt>
                <c:pt idx="142">
                  <c:v>34001</c:v>
                </c:pt>
                <c:pt idx="143">
                  <c:v>34029</c:v>
                </c:pt>
                <c:pt idx="144">
                  <c:v>34060</c:v>
                </c:pt>
                <c:pt idx="145">
                  <c:v>34090</c:v>
                </c:pt>
                <c:pt idx="146">
                  <c:v>34121</c:v>
                </c:pt>
                <c:pt idx="147">
                  <c:v>34151</c:v>
                </c:pt>
                <c:pt idx="148">
                  <c:v>34182</c:v>
                </c:pt>
                <c:pt idx="149">
                  <c:v>34213</c:v>
                </c:pt>
                <c:pt idx="150">
                  <c:v>34243</c:v>
                </c:pt>
                <c:pt idx="151">
                  <c:v>34274</c:v>
                </c:pt>
                <c:pt idx="152">
                  <c:v>34304</c:v>
                </c:pt>
                <c:pt idx="153">
                  <c:v>34335</c:v>
                </c:pt>
                <c:pt idx="154">
                  <c:v>34366</c:v>
                </c:pt>
                <c:pt idx="155">
                  <c:v>34394</c:v>
                </c:pt>
                <c:pt idx="156">
                  <c:v>34425</c:v>
                </c:pt>
                <c:pt idx="157">
                  <c:v>34455</c:v>
                </c:pt>
                <c:pt idx="158">
                  <c:v>34486</c:v>
                </c:pt>
                <c:pt idx="159">
                  <c:v>34516</c:v>
                </c:pt>
                <c:pt idx="160">
                  <c:v>34547</c:v>
                </c:pt>
                <c:pt idx="161">
                  <c:v>34578</c:v>
                </c:pt>
                <c:pt idx="162">
                  <c:v>34608</c:v>
                </c:pt>
                <c:pt idx="163">
                  <c:v>34639</c:v>
                </c:pt>
                <c:pt idx="164">
                  <c:v>34669</c:v>
                </c:pt>
                <c:pt idx="165">
                  <c:v>34700</c:v>
                </c:pt>
                <c:pt idx="166">
                  <c:v>34731</c:v>
                </c:pt>
                <c:pt idx="167">
                  <c:v>34759</c:v>
                </c:pt>
                <c:pt idx="168">
                  <c:v>34790</c:v>
                </c:pt>
                <c:pt idx="169">
                  <c:v>34820</c:v>
                </c:pt>
                <c:pt idx="170">
                  <c:v>34851</c:v>
                </c:pt>
                <c:pt idx="171">
                  <c:v>34881</c:v>
                </c:pt>
                <c:pt idx="172">
                  <c:v>34912</c:v>
                </c:pt>
                <c:pt idx="173">
                  <c:v>34943</c:v>
                </c:pt>
                <c:pt idx="174">
                  <c:v>34973</c:v>
                </c:pt>
                <c:pt idx="175">
                  <c:v>35004</c:v>
                </c:pt>
                <c:pt idx="176">
                  <c:v>35034</c:v>
                </c:pt>
                <c:pt idx="177">
                  <c:v>35065</c:v>
                </c:pt>
                <c:pt idx="178">
                  <c:v>35096</c:v>
                </c:pt>
                <c:pt idx="179">
                  <c:v>35125</c:v>
                </c:pt>
                <c:pt idx="180">
                  <c:v>35156</c:v>
                </c:pt>
                <c:pt idx="181">
                  <c:v>35186</c:v>
                </c:pt>
                <c:pt idx="182">
                  <c:v>35217</c:v>
                </c:pt>
                <c:pt idx="183">
                  <c:v>35247</c:v>
                </c:pt>
                <c:pt idx="184">
                  <c:v>35278</c:v>
                </c:pt>
                <c:pt idx="185">
                  <c:v>35309</c:v>
                </c:pt>
                <c:pt idx="186">
                  <c:v>35339</c:v>
                </c:pt>
                <c:pt idx="187">
                  <c:v>35370</c:v>
                </c:pt>
                <c:pt idx="188">
                  <c:v>35400</c:v>
                </c:pt>
                <c:pt idx="189">
                  <c:v>35431</c:v>
                </c:pt>
                <c:pt idx="190">
                  <c:v>35462</c:v>
                </c:pt>
                <c:pt idx="191">
                  <c:v>35490</c:v>
                </c:pt>
                <c:pt idx="192">
                  <c:v>35521</c:v>
                </c:pt>
                <c:pt idx="193">
                  <c:v>35551</c:v>
                </c:pt>
                <c:pt idx="194">
                  <c:v>35582</c:v>
                </c:pt>
                <c:pt idx="195">
                  <c:v>35612</c:v>
                </c:pt>
                <c:pt idx="196">
                  <c:v>35643</c:v>
                </c:pt>
                <c:pt idx="197">
                  <c:v>35674</c:v>
                </c:pt>
                <c:pt idx="198">
                  <c:v>35704</c:v>
                </c:pt>
                <c:pt idx="199">
                  <c:v>35735</c:v>
                </c:pt>
                <c:pt idx="200">
                  <c:v>35765</c:v>
                </c:pt>
                <c:pt idx="201">
                  <c:v>35796</c:v>
                </c:pt>
                <c:pt idx="202">
                  <c:v>35827</c:v>
                </c:pt>
                <c:pt idx="203">
                  <c:v>35855</c:v>
                </c:pt>
                <c:pt idx="204">
                  <c:v>35886</c:v>
                </c:pt>
                <c:pt idx="205">
                  <c:v>35916</c:v>
                </c:pt>
                <c:pt idx="206">
                  <c:v>35947</c:v>
                </c:pt>
                <c:pt idx="207">
                  <c:v>35977</c:v>
                </c:pt>
                <c:pt idx="208">
                  <c:v>36008</c:v>
                </c:pt>
                <c:pt idx="209">
                  <c:v>36039</c:v>
                </c:pt>
                <c:pt idx="210">
                  <c:v>36069</c:v>
                </c:pt>
                <c:pt idx="211">
                  <c:v>36100</c:v>
                </c:pt>
                <c:pt idx="212">
                  <c:v>36130</c:v>
                </c:pt>
                <c:pt idx="213">
                  <c:v>36161</c:v>
                </c:pt>
                <c:pt idx="214">
                  <c:v>36192</c:v>
                </c:pt>
                <c:pt idx="215">
                  <c:v>36220</c:v>
                </c:pt>
                <c:pt idx="216">
                  <c:v>36251</c:v>
                </c:pt>
                <c:pt idx="217">
                  <c:v>36281</c:v>
                </c:pt>
                <c:pt idx="218">
                  <c:v>36312</c:v>
                </c:pt>
                <c:pt idx="219">
                  <c:v>36342</c:v>
                </c:pt>
                <c:pt idx="220">
                  <c:v>36373</c:v>
                </c:pt>
                <c:pt idx="221">
                  <c:v>36404</c:v>
                </c:pt>
                <c:pt idx="222">
                  <c:v>36434</c:v>
                </c:pt>
                <c:pt idx="223">
                  <c:v>36465</c:v>
                </c:pt>
                <c:pt idx="224">
                  <c:v>36495</c:v>
                </c:pt>
                <c:pt idx="225">
                  <c:v>36526</c:v>
                </c:pt>
                <c:pt idx="226">
                  <c:v>36557</c:v>
                </c:pt>
                <c:pt idx="227">
                  <c:v>36586</c:v>
                </c:pt>
                <c:pt idx="228">
                  <c:v>36617</c:v>
                </c:pt>
                <c:pt idx="229">
                  <c:v>36647</c:v>
                </c:pt>
                <c:pt idx="230">
                  <c:v>36678</c:v>
                </c:pt>
                <c:pt idx="231">
                  <c:v>36708</c:v>
                </c:pt>
                <c:pt idx="232">
                  <c:v>36739</c:v>
                </c:pt>
                <c:pt idx="233">
                  <c:v>36770</c:v>
                </c:pt>
                <c:pt idx="234">
                  <c:v>36800</c:v>
                </c:pt>
                <c:pt idx="235">
                  <c:v>36831</c:v>
                </c:pt>
                <c:pt idx="236">
                  <c:v>36861</c:v>
                </c:pt>
                <c:pt idx="237">
                  <c:v>36892</c:v>
                </c:pt>
                <c:pt idx="238">
                  <c:v>36923</c:v>
                </c:pt>
                <c:pt idx="239">
                  <c:v>36951</c:v>
                </c:pt>
                <c:pt idx="240">
                  <c:v>36982</c:v>
                </c:pt>
                <c:pt idx="241">
                  <c:v>37012</c:v>
                </c:pt>
                <c:pt idx="242">
                  <c:v>37043</c:v>
                </c:pt>
                <c:pt idx="243">
                  <c:v>37073</c:v>
                </c:pt>
                <c:pt idx="244">
                  <c:v>37104</c:v>
                </c:pt>
                <c:pt idx="245">
                  <c:v>37135</c:v>
                </c:pt>
                <c:pt idx="246">
                  <c:v>37165</c:v>
                </c:pt>
                <c:pt idx="247">
                  <c:v>37196</c:v>
                </c:pt>
                <c:pt idx="248">
                  <c:v>37226</c:v>
                </c:pt>
                <c:pt idx="249">
                  <c:v>37257</c:v>
                </c:pt>
                <c:pt idx="250">
                  <c:v>37288</c:v>
                </c:pt>
                <c:pt idx="251">
                  <c:v>37316</c:v>
                </c:pt>
                <c:pt idx="252">
                  <c:v>37347</c:v>
                </c:pt>
                <c:pt idx="253">
                  <c:v>37377</c:v>
                </c:pt>
                <c:pt idx="254">
                  <c:v>37408</c:v>
                </c:pt>
                <c:pt idx="255">
                  <c:v>37438</c:v>
                </c:pt>
                <c:pt idx="256">
                  <c:v>37469</c:v>
                </c:pt>
                <c:pt idx="257">
                  <c:v>37500</c:v>
                </c:pt>
                <c:pt idx="258">
                  <c:v>37530</c:v>
                </c:pt>
                <c:pt idx="259">
                  <c:v>37561</c:v>
                </c:pt>
                <c:pt idx="260">
                  <c:v>37591</c:v>
                </c:pt>
                <c:pt idx="261">
                  <c:v>37622</c:v>
                </c:pt>
                <c:pt idx="262">
                  <c:v>37653</c:v>
                </c:pt>
                <c:pt idx="263">
                  <c:v>37681</c:v>
                </c:pt>
                <c:pt idx="264">
                  <c:v>37712</c:v>
                </c:pt>
                <c:pt idx="265">
                  <c:v>37742</c:v>
                </c:pt>
                <c:pt idx="266">
                  <c:v>37773</c:v>
                </c:pt>
                <c:pt idx="267">
                  <c:v>37803</c:v>
                </c:pt>
                <c:pt idx="268">
                  <c:v>37834</c:v>
                </c:pt>
                <c:pt idx="269">
                  <c:v>37865</c:v>
                </c:pt>
                <c:pt idx="270">
                  <c:v>37895</c:v>
                </c:pt>
                <c:pt idx="271">
                  <c:v>37926</c:v>
                </c:pt>
                <c:pt idx="272">
                  <c:v>37956</c:v>
                </c:pt>
                <c:pt idx="273">
                  <c:v>37987</c:v>
                </c:pt>
                <c:pt idx="274">
                  <c:v>38018</c:v>
                </c:pt>
                <c:pt idx="275">
                  <c:v>38047</c:v>
                </c:pt>
                <c:pt idx="276">
                  <c:v>38078</c:v>
                </c:pt>
                <c:pt idx="277">
                  <c:v>38108</c:v>
                </c:pt>
                <c:pt idx="278">
                  <c:v>38139</c:v>
                </c:pt>
                <c:pt idx="279">
                  <c:v>38169</c:v>
                </c:pt>
                <c:pt idx="280">
                  <c:v>38200</c:v>
                </c:pt>
                <c:pt idx="281">
                  <c:v>38231</c:v>
                </c:pt>
                <c:pt idx="282">
                  <c:v>38261</c:v>
                </c:pt>
                <c:pt idx="283">
                  <c:v>38292</c:v>
                </c:pt>
                <c:pt idx="284">
                  <c:v>38322</c:v>
                </c:pt>
                <c:pt idx="285">
                  <c:v>38353</c:v>
                </c:pt>
                <c:pt idx="286">
                  <c:v>38384</c:v>
                </c:pt>
                <c:pt idx="287">
                  <c:v>38412</c:v>
                </c:pt>
                <c:pt idx="288">
                  <c:v>38443</c:v>
                </c:pt>
                <c:pt idx="289">
                  <c:v>38473</c:v>
                </c:pt>
                <c:pt idx="290">
                  <c:v>38504</c:v>
                </c:pt>
                <c:pt idx="291">
                  <c:v>38534</c:v>
                </c:pt>
                <c:pt idx="292">
                  <c:v>38565</c:v>
                </c:pt>
                <c:pt idx="293">
                  <c:v>38596</c:v>
                </c:pt>
                <c:pt idx="294">
                  <c:v>38626</c:v>
                </c:pt>
                <c:pt idx="295">
                  <c:v>38657</c:v>
                </c:pt>
                <c:pt idx="296">
                  <c:v>38687</c:v>
                </c:pt>
                <c:pt idx="297">
                  <c:v>38718</c:v>
                </c:pt>
                <c:pt idx="298">
                  <c:v>38749</c:v>
                </c:pt>
                <c:pt idx="299">
                  <c:v>38777</c:v>
                </c:pt>
                <c:pt idx="300">
                  <c:v>38808</c:v>
                </c:pt>
                <c:pt idx="301">
                  <c:v>38838</c:v>
                </c:pt>
                <c:pt idx="302">
                  <c:v>38869</c:v>
                </c:pt>
                <c:pt idx="303">
                  <c:v>38899</c:v>
                </c:pt>
                <c:pt idx="304">
                  <c:v>38930</c:v>
                </c:pt>
                <c:pt idx="305">
                  <c:v>38961</c:v>
                </c:pt>
                <c:pt idx="306">
                  <c:v>38991</c:v>
                </c:pt>
                <c:pt idx="307">
                  <c:v>39022</c:v>
                </c:pt>
                <c:pt idx="308">
                  <c:v>39052</c:v>
                </c:pt>
                <c:pt idx="309">
                  <c:v>39083</c:v>
                </c:pt>
                <c:pt idx="310">
                  <c:v>39114</c:v>
                </c:pt>
                <c:pt idx="311">
                  <c:v>39142</c:v>
                </c:pt>
                <c:pt idx="312">
                  <c:v>39173</c:v>
                </c:pt>
                <c:pt idx="313">
                  <c:v>39203</c:v>
                </c:pt>
                <c:pt idx="314">
                  <c:v>39234</c:v>
                </c:pt>
                <c:pt idx="315">
                  <c:v>39264</c:v>
                </c:pt>
                <c:pt idx="316">
                  <c:v>39295</c:v>
                </c:pt>
                <c:pt idx="317">
                  <c:v>39326</c:v>
                </c:pt>
                <c:pt idx="318">
                  <c:v>39356</c:v>
                </c:pt>
                <c:pt idx="319">
                  <c:v>39387</c:v>
                </c:pt>
                <c:pt idx="320">
                  <c:v>39417</c:v>
                </c:pt>
                <c:pt idx="321">
                  <c:v>39448</c:v>
                </c:pt>
                <c:pt idx="322">
                  <c:v>39479</c:v>
                </c:pt>
                <c:pt idx="323">
                  <c:v>39508</c:v>
                </c:pt>
                <c:pt idx="324">
                  <c:v>39539</c:v>
                </c:pt>
                <c:pt idx="325">
                  <c:v>39569</c:v>
                </c:pt>
                <c:pt idx="326">
                  <c:v>39600</c:v>
                </c:pt>
                <c:pt idx="327">
                  <c:v>39630</c:v>
                </c:pt>
                <c:pt idx="328">
                  <c:v>39661</c:v>
                </c:pt>
                <c:pt idx="329">
                  <c:v>39692</c:v>
                </c:pt>
                <c:pt idx="330">
                  <c:v>39722</c:v>
                </c:pt>
                <c:pt idx="331">
                  <c:v>39753</c:v>
                </c:pt>
                <c:pt idx="332">
                  <c:v>39783</c:v>
                </c:pt>
                <c:pt idx="333">
                  <c:v>39814</c:v>
                </c:pt>
                <c:pt idx="334">
                  <c:v>39845</c:v>
                </c:pt>
                <c:pt idx="335">
                  <c:v>39873</c:v>
                </c:pt>
                <c:pt idx="336">
                  <c:v>39904</c:v>
                </c:pt>
                <c:pt idx="337">
                  <c:v>39934</c:v>
                </c:pt>
                <c:pt idx="338">
                  <c:v>39965</c:v>
                </c:pt>
                <c:pt idx="339">
                  <c:v>39995</c:v>
                </c:pt>
                <c:pt idx="340">
                  <c:v>40026</c:v>
                </c:pt>
                <c:pt idx="341">
                  <c:v>40057</c:v>
                </c:pt>
                <c:pt idx="342">
                  <c:v>40087</c:v>
                </c:pt>
                <c:pt idx="343">
                  <c:v>40118</c:v>
                </c:pt>
                <c:pt idx="344">
                  <c:v>40148</c:v>
                </c:pt>
                <c:pt idx="345">
                  <c:v>40179</c:v>
                </c:pt>
                <c:pt idx="346">
                  <c:v>40210</c:v>
                </c:pt>
                <c:pt idx="347">
                  <c:v>40238</c:v>
                </c:pt>
                <c:pt idx="348">
                  <c:v>40269</c:v>
                </c:pt>
                <c:pt idx="349">
                  <c:v>40299</c:v>
                </c:pt>
                <c:pt idx="350">
                  <c:v>40330</c:v>
                </c:pt>
                <c:pt idx="351">
                  <c:v>40360</c:v>
                </c:pt>
                <c:pt idx="352">
                  <c:v>40391</c:v>
                </c:pt>
                <c:pt idx="353">
                  <c:v>40422</c:v>
                </c:pt>
                <c:pt idx="354">
                  <c:v>40452</c:v>
                </c:pt>
                <c:pt idx="355">
                  <c:v>40483</c:v>
                </c:pt>
                <c:pt idx="356">
                  <c:v>40513</c:v>
                </c:pt>
                <c:pt idx="357">
                  <c:v>40544</c:v>
                </c:pt>
                <c:pt idx="358">
                  <c:v>40575</c:v>
                </c:pt>
                <c:pt idx="359">
                  <c:v>40603</c:v>
                </c:pt>
                <c:pt idx="360">
                  <c:v>40634</c:v>
                </c:pt>
                <c:pt idx="361">
                  <c:v>40664</c:v>
                </c:pt>
                <c:pt idx="362">
                  <c:v>40695</c:v>
                </c:pt>
                <c:pt idx="363">
                  <c:v>40725</c:v>
                </c:pt>
                <c:pt idx="364">
                  <c:v>40756</c:v>
                </c:pt>
                <c:pt idx="365">
                  <c:v>40787</c:v>
                </c:pt>
                <c:pt idx="366">
                  <c:v>40817</c:v>
                </c:pt>
                <c:pt idx="367">
                  <c:v>40848</c:v>
                </c:pt>
                <c:pt idx="368">
                  <c:v>40878</c:v>
                </c:pt>
                <c:pt idx="369">
                  <c:v>40909</c:v>
                </c:pt>
                <c:pt idx="370">
                  <c:v>40940</c:v>
                </c:pt>
                <c:pt idx="371">
                  <c:v>40969</c:v>
                </c:pt>
                <c:pt idx="372">
                  <c:v>41000</c:v>
                </c:pt>
                <c:pt idx="373">
                  <c:v>41030</c:v>
                </c:pt>
                <c:pt idx="374">
                  <c:v>41061</c:v>
                </c:pt>
                <c:pt idx="375">
                  <c:v>41091</c:v>
                </c:pt>
                <c:pt idx="376">
                  <c:v>41122</c:v>
                </c:pt>
                <c:pt idx="377">
                  <c:v>41153</c:v>
                </c:pt>
                <c:pt idx="378">
                  <c:v>41183</c:v>
                </c:pt>
                <c:pt idx="379">
                  <c:v>41214</c:v>
                </c:pt>
                <c:pt idx="380">
                  <c:v>41244</c:v>
                </c:pt>
                <c:pt idx="381">
                  <c:v>41275</c:v>
                </c:pt>
                <c:pt idx="382">
                  <c:v>41306</c:v>
                </c:pt>
                <c:pt idx="383">
                  <c:v>41334</c:v>
                </c:pt>
                <c:pt idx="384">
                  <c:v>41365</c:v>
                </c:pt>
                <c:pt idx="385">
                  <c:v>41395</c:v>
                </c:pt>
                <c:pt idx="386">
                  <c:v>41426</c:v>
                </c:pt>
                <c:pt idx="387">
                  <c:v>41456</c:v>
                </c:pt>
                <c:pt idx="388">
                  <c:v>41487</c:v>
                </c:pt>
                <c:pt idx="389">
                  <c:v>41518</c:v>
                </c:pt>
                <c:pt idx="390">
                  <c:v>41548</c:v>
                </c:pt>
                <c:pt idx="391">
                  <c:v>41579</c:v>
                </c:pt>
                <c:pt idx="392">
                  <c:v>41609</c:v>
                </c:pt>
                <c:pt idx="393">
                  <c:v>41640</c:v>
                </c:pt>
                <c:pt idx="394">
                  <c:v>41671</c:v>
                </c:pt>
                <c:pt idx="395">
                  <c:v>41699</c:v>
                </c:pt>
                <c:pt idx="396">
                  <c:v>41730</c:v>
                </c:pt>
                <c:pt idx="397">
                  <c:v>41760</c:v>
                </c:pt>
                <c:pt idx="398">
                  <c:v>41791</c:v>
                </c:pt>
                <c:pt idx="399">
                  <c:v>41821</c:v>
                </c:pt>
                <c:pt idx="400">
                  <c:v>41852</c:v>
                </c:pt>
                <c:pt idx="401">
                  <c:v>41883</c:v>
                </c:pt>
                <c:pt idx="402">
                  <c:v>41913</c:v>
                </c:pt>
                <c:pt idx="403">
                  <c:v>41944</c:v>
                </c:pt>
                <c:pt idx="404">
                  <c:v>41974</c:v>
                </c:pt>
                <c:pt idx="405">
                  <c:v>42005</c:v>
                </c:pt>
                <c:pt idx="406">
                  <c:v>42036</c:v>
                </c:pt>
                <c:pt idx="407">
                  <c:v>42064</c:v>
                </c:pt>
                <c:pt idx="408">
                  <c:v>42095</c:v>
                </c:pt>
                <c:pt idx="409">
                  <c:v>42125</c:v>
                </c:pt>
                <c:pt idx="410">
                  <c:v>42156</c:v>
                </c:pt>
                <c:pt idx="411">
                  <c:v>42186</c:v>
                </c:pt>
                <c:pt idx="412">
                  <c:v>42217</c:v>
                </c:pt>
                <c:pt idx="413">
                  <c:v>42248</c:v>
                </c:pt>
                <c:pt idx="414">
                  <c:v>42278</c:v>
                </c:pt>
                <c:pt idx="415">
                  <c:v>42309</c:v>
                </c:pt>
                <c:pt idx="416">
                  <c:v>42339</c:v>
                </c:pt>
                <c:pt idx="417">
                  <c:v>42370</c:v>
                </c:pt>
                <c:pt idx="418">
                  <c:v>42401</c:v>
                </c:pt>
                <c:pt idx="419">
                  <c:v>42430</c:v>
                </c:pt>
                <c:pt idx="420">
                  <c:v>42461</c:v>
                </c:pt>
                <c:pt idx="421">
                  <c:v>42491</c:v>
                </c:pt>
                <c:pt idx="422">
                  <c:v>42522</c:v>
                </c:pt>
                <c:pt idx="423">
                  <c:v>42552</c:v>
                </c:pt>
                <c:pt idx="424">
                  <c:v>42583</c:v>
                </c:pt>
                <c:pt idx="425">
                  <c:v>42614</c:v>
                </c:pt>
                <c:pt idx="426">
                  <c:v>42644</c:v>
                </c:pt>
                <c:pt idx="427">
                  <c:v>42675</c:v>
                </c:pt>
                <c:pt idx="428">
                  <c:v>42705</c:v>
                </c:pt>
                <c:pt idx="429">
                  <c:v>42736</c:v>
                </c:pt>
                <c:pt idx="430">
                  <c:v>42767</c:v>
                </c:pt>
                <c:pt idx="431">
                  <c:v>42795</c:v>
                </c:pt>
                <c:pt idx="432">
                  <c:v>42826</c:v>
                </c:pt>
                <c:pt idx="433">
                  <c:v>42856</c:v>
                </c:pt>
                <c:pt idx="434">
                  <c:v>42887</c:v>
                </c:pt>
                <c:pt idx="435">
                  <c:v>42917</c:v>
                </c:pt>
                <c:pt idx="436">
                  <c:v>42948</c:v>
                </c:pt>
                <c:pt idx="437">
                  <c:v>42979</c:v>
                </c:pt>
                <c:pt idx="438">
                  <c:v>43009</c:v>
                </c:pt>
                <c:pt idx="439">
                  <c:v>43040</c:v>
                </c:pt>
                <c:pt idx="440">
                  <c:v>43070</c:v>
                </c:pt>
                <c:pt idx="441">
                  <c:v>43101</c:v>
                </c:pt>
                <c:pt idx="442">
                  <c:v>43132</c:v>
                </c:pt>
                <c:pt idx="443">
                  <c:v>43160</c:v>
                </c:pt>
                <c:pt idx="444">
                  <c:v>43191</c:v>
                </c:pt>
                <c:pt idx="445">
                  <c:v>43221</c:v>
                </c:pt>
                <c:pt idx="446">
                  <c:v>43252</c:v>
                </c:pt>
                <c:pt idx="447">
                  <c:v>43282</c:v>
                </c:pt>
                <c:pt idx="448">
                  <c:v>43313</c:v>
                </c:pt>
                <c:pt idx="449">
                  <c:v>43344</c:v>
                </c:pt>
                <c:pt idx="450">
                  <c:v>43374</c:v>
                </c:pt>
                <c:pt idx="451">
                  <c:v>43405</c:v>
                </c:pt>
                <c:pt idx="452">
                  <c:v>43435</c:v>
                </c:pt>
                <c:pt idx="453">
                  <c:v>43466</c:v>
                </c:pt>
                <c:pt idx="454">
                  <c:v>43497</c:v>
                </c:pt>
                <c:pt idx="455">
                  <c:v>43525</c:v>
                </c:pt>
                <c:pt idx="456">
                  <c:v>43556</c:v>
                </c:pt>
                <c:pt idx="457">
                  <c:v>43586</c:v>
                </c:pt>
                <c:pt idx="458">
                  <c:v>43617</c:v>
                </c:pt>
                <c:pt idx="459">
                  <c:v>43647</c:v>
                </c:pt>
                <c:pt idx="460">
                  <c:v>43678</c:v>
                </c:pt>
                <c:pt idx="461">
                  <c:v>43709</c:v>
                </c:pt>
                <c:pt idx="462">
                  <c:v>43739</c:v>
                </c:pt>
                <c:pt idx="463">
                  <c:v>43770</c:v>
                </c:pt>
                <c:pt idx="464">
                  <c:v>43800</c:v>
                </c:pt>
                <c:pt idx="465">
                  <c:v>43831</c:v>
                </c:pt>
                <c:pt idx="466">
                  <c:v>43862</c:v>
                </c:pt>
                <c:pt idx="467">
                  <c:v>43891</c:v>
                </c:pt>
                <c:pt idx="468">
                  <c:v>43922</c:v>
                </c:pt>
                <c:pt idx="469">
                  <c:v>43952</c:v>
                </c:pt>
                <c:pt idx="470">
                  <c:v>43983</c:v>
                </c:pt>
                <c:pt idx="471">
                  <c:v>44013</c:v>
                </c:pt>
                <c:pt idx="472">
                  <c:v>44044</c:v>
                </c:pt>
                <c:pt idx="473">
                  <c:v>44075</c:v>
                </c:pt>
                <c:pt idx="474">
                  <c:v>44105</c:v>
                </c:pt>
                <c:pt idx="475">
                  <c:v>44136</c:v>
                </c:pt>
                <c:pt idx="476">
                  <c:v>44166</c:v>
                </c:pt>
              </c:numCache>
            </c:numRef>
          </c:cat>
          <c:val>
            <c:numRef>
              <c:f>黒点数!$D$7:$D$370</c:f>
              <c:numCache>
                <c:formatCode>General</c:formatCode>
                <c:ptCount val="364"/>
                <c:pt idx="0">
                  <c:v>156.4</c:v>
                </c:pt>
                <c:pt idx="1">
                  <c:v>127.5</c:v>
                </c:pt>
                <c:pt idx="2">
                  <c:v>90.9</c:v>
                </c:pt>
                <c:pt idx="3">
                  <c:v>143.80000000000001</c:v>
                </c:pt>
                <c:pt idx="4">
                  <c:v>158.69999999999999</c:v>
                </c:pt>
                <c:pt idx="5">
                  <c:v>167.3</c:v>
                </c:pt>
                <c:pt idx="6" formatCode="0.0">
                  <c:v>162.4</c:v>
                </c:pt>
                <c:pt idx="7" formatCode="0.0">
                  <c:v>137.5</c:v>
                </c:pt>
                <c:pt idx="8" formatCode="0.0">
                  <c:v>150.1</c:v>
                </c:pt>
                <c:pt idx="9" formatCode="0.0">
                  <c:v>111.2</c:v>
                </c:pt>
                <c:pt idx="10" formatCode="0.0">
                  <c:v>163.6</c:v>
                </c:pt>
                <c:pt idx="11" formatCode="0.0">
                  <c:v>153.80000000000001</c:v>
                </c:pt>
                <c:pt idx="12" formatCode="0.0">
                  <c:v>122</c:v>
                </c:pt>
                <c:pt idx="13" formatCode="0.0">
                  <c:v>82.2</c:v>
                </c:pt>
                <c:pt idx="14" formatCode="0.0">
                  <c:v>110.4</c:v>
                </c:pt>
                <c:pt idx="15" formatCode="0.0">
                  <c:v>106.1</c:v>
                </c:pt>
                <c:pt idx="16" formatCode="0.0">
                  <c:v>107.6</c:v>
                </c:pt>
                <c:pt idx="17" formatCode="0.0">
                  <c:v>118.6</c:v>
                </c:pt>
                <c:pt idx="18" formatCode="0.0">
                  <c:v>94.7</c:v>
                </c:pt>
                <c:pt idx="19" formatCode="0.0">
                  <c:v>98.1</c:v>
                </c:pt>
                <c:pt idx="20" formatCode="0.0">
                  <c:v>127</c:v>
                </c:pt>
                <c:pt idx="21" formatCode="0.0">
                  <c:v>84.3</c:v>
                </c:pt>
                <c:pt idx="22" formatCode="0.0">
                  <c:v>51</c:v>
                </c:pt>
                <c:pt idx="23" formatCode="0.0">
                  <c:v>66.5</c:v>
                </c:pt>
                <c:pt idx="24" formatCode="0.0">
                  <c:v>80.7</c:v>
                </c:pt>
                <c:pt idx="25" formatCode="0.0">
                  <c:v>99.2</c:v>
                </c:pt>
                <c:pt idx="26" formatCode="0.0">
                  <c:v>91.1</c:v>
                </c:pt>
                <c:pt idx="27" formatCode="0.0">
                  <c:v>82.2</c:v>
                </c:pt>
                <c:pt idx="28" formatCode="0.0">
                  <c:v>71.8</c:v>
                </c:pt>
                <c:pt idx="29" formatCode="0.0">
                  <c:v>50.3</c:v>
                </c:pt>
                <c:pt idx="30" formatCode="0.0">
                  <c:v>55.8</c:v>
                </c:pt>
                <c:pt idx="31" formatCode="0.0">
                  <c:v>33.299999999999997</c:v>
                </c:pt>
                <c:pt idx="32" formatCode="0.0">
                  <c:v>33.4</c:v>
                </c:pt>
                <c:pt idx="33" formatCode="0.0">
                  <c:v>57</c:v>
                </c:pt>
                <c:pt idx="34" formatCode="0.0">
                  <c:v>85.4</c:v>
                </c:pt>
                <c:pt idx="35" formatCode="0.0">
                  <c:v>83.5</c:v>
                </c:pt>
                <c:pt idx="36" formatCode="0.0">
                  <c:v>69.7</c:v>
                </c:pt>
                <c:pt idx="37" formatCode="0.0">
                  <c:v>76.400000000000006</c:v>
                </c:pt>
                <c:pt idx="38" formatCode="0.0">
                  <c:v>46.1</c:v>
                </c:pt>
                <c:pt idx="39" formatCode="0.0">
                  <c:v>37.4</c:v>
                </c:pt>
                <c:pt idx="40" formatCode="0.0">
                  <c:v>25.5</c:v>
                </c:pt>
                <c:pt idx="41" formatCode="0.0">
                  <c:v>15.7</c:v>
                </c:pt>
                <c:pt idx="42" formatCode="0.0">
                  <c:v>12</c:v>
                </c:pt>
                <c:pt idx="43" formatCode="0.0">
                  <c:v>22.8</c:v>
                </c:pt>
                <c:pt idx="44" formatCode="0.0">
                  <c:v>18.7</c:v>
                </c:pt>
                <c:pt idx="45" formatCode="0.0">
                  <c:v>16.5</c:v>
                </c:pt>
                <c:pt idx="46" formatCode="0.0">
                  <c:v>15.9</c:v>
                </c:pt>
                <c:pt idx="47" formatCode="0.0">
                  <c:v>17.2</c:v>
                </c:pt>
                <c:pt idx="48" formatCode="0.0">
                  <c:v>16.2</c:v>
                </c:pt>
                <c:pt idx="49" formatCode="0.0">
                  <c:v>27.5</c:v>
                </c:pt>
                <c:pt idx="50" formatCode="0.0">
                  <c:v>24.2</c:v>
                </c:pt>
                <c:pt idx="51" formatCode="0.0">
                  <c:v>30.7</c:v>
                </c:pt>
                <c:pt idx="52" formatCode="0.0">
                  <c:v>11.1</c:v>
                </c:pt>
                <c:pt idx="53" formatCode="0.0">
                  <c:v>3.9</c:v>
                </c:pt>
                <c:pt idx="54" formatCode="0.0">
                  <c:v>18.600000000000001</c:v>
                </c:pt>
                <c:pt idx="55" formatCode="0.0">
                  <c:v>16.2</c:v>
                </c:pt>
                <c:pt idx="56" formatCode="0.0">
                  <c:v>17.3</c:v>
                </c:pt>
                <c:pt idx="57" formatCode="0.0">
                  <c:v>2.5</c:v>
                </c:pt>
                <c:pt idx="58" formatCode="0.0">
                  <c:v>23.2</c:v>
                </c:pt>
                <c:pt idx="59" formatCode="0.0">
                  <c:v>15.1</c:v>
                </c:pt>
                <c:pt idx="60" formatCode="0.0">
                  <c:v>18.5</c:v>
                </c:pt>
                <c:pt idx="61" formatCode="0.0">
                  <c:v>13.7</c:v>
                </c:pt>
                <c:pt idx="62" formatCode="0.0">
                  <c:v>1.1000000000000001</c:v>
                </c:pt>
                <c:pt idx="63" formatCode="0.0">
                  <c:v>18.100000000000001</c:v>
                </c:pt>
                <c:pt idx="64" formatCode="0.0">
                  <c:v>7.4</c:v>
                </c:pt>
                <c:pt idx="65" formatCode="0.0">
                  <c:v>3.8</c:v>
                </c:pt>
                <c:pt idx="66" formatCode="0.0">
                  <c:v>35.4</c:v>
                </c:pt>
                <c:pt idx="67" formatCode="0.0">
                  <c:v>15.2</c:v>
                </c:pt>
                <c:pt idx="68" formatCode="0.0">
                  <c:v>6.8</c:v>
                </c:pt>
                <c:pt idx="69" formatCode="0.0">
                  <c:v>10.4</c:v>
                </c:pt>
                <c:pt idx="70" formatCode="0.0">
                  <c:v>2.4</c:v>
                </c:pt>
                <c:pt idx="71" formatCode="0.0">
                  <c:v>14.7</c:v>
                </c:pt>
                <c:pt idx="72" formatCode="0.0">
                  <c:v>39.6</c:v>
                </c:pt>
                <c:pt idx="73" formatCode="0.0">
                  <c:v>33</c:v>
                </c:pt>
                <c:pt idx="74" formatCode="0.0">
                  <c:v>17.399999999999999</c:v>
                </c:pt>
                <c:pt idx="75" formatCode="0.0">
                  <c:v>33</c:v>
                </c:pt>
                <c:pt idx="76" formatCode="0.0">
                  <c:v>38.700000000000003</c:v>
                </c:pt>
                <c:pt idx="77" formatCode="0.0">
                  <c:v>33.9</c:v>
                </c:pt>
                <c:pt idx="78" formatCode="0.0">
                  <c:v>60.6</c:v>
                </c:pt>
                <c:pt idx="79" formatCode="0.0">
                  <c:v>39.9</c:v>
                </c:pt>
                <c:pt idx="80" formatCode="0.0">
                  <c:v>27.1</c:v>
                </c:pt>
                <c:pt idx="117" formatCode="0.0">
                  <c:v>136.9</c:v>
                </c:pt>
                <c:pt idx="118" formatCode="0.0">
                  <c:v>167.5</c:v>
                </c:pt>
                <c:pt idx="119" formatCode="0.0">
                  <c:v>141.9</c:v>
                </c:pt>
                <c:pt idx="120" formatCode="0.0">
                  <c:v>140</c:v>
                </c:pt>
                <c:pt idx="121" formatCode="0.0">
                  <c:v>121.2</c:v>
                </c:pt>
                <c:pt idx="122" formatCode="0.0">
                  <c:v>169.7</c:v>
                </c:pt>
                <c:pt idx="123" formatCode="0.0">
                  <c:v>173.7</c:v>
                </c:pt>
                <c:pt idx="124" formatCode="0.0">
                  <c:v>176.5</c:v>
                </c:pt>
                <c:pt idx="125" formatCode="0.0">
                  <c:v>125.3</c:v>
                </c:pt>
                <c:pt idx="126" formatCode="0.0">
                  <c:v>144.1</c:v>
                </c:pt>
                <c:pt idx="127" formatCode="0.0">
                  <c:v>108.2</c:v>
                </c:pt>
                <c:pt idx="128" formatCode="0.0">
                  <c:v>144.4</c:v>
                </c:pt>
                <c:pt idx="129" formatCode="0.0">
                  <c:v>150</c:v>
                </c:pt>
                <c:pt idx="130" formatCode="0.0">
                  <c:v>161.1</c:v>
                </c:pt>
                <c:pt idx="131" formatCode="0.0">
                  <c:v>106.7</c:v>
                </c:pt>
                <c:pt idx="132" formatCode="0.0">
                  <c:v>99.8</c:v>
                </c:pt>
                <c:pt idx="133" formatCode="0.0">
                  <c:v>73.8</c:v>
                </c:pt>
                <c:pt idx="134" formatCode="0.0">
                  <c:v>65.2</c:v>
                </c:pt>
                <c:pt idx="135" formatCode="0.0">
                  <c:v>85.7</c:v>
                </c:pt>
                <c:pt idx="136" formatCode="0.0">
                  <c:v>64.5</c:v>
                </c:pt>
                <c:pt idx="137" formatCode="0.0">
                  <c:v>63.9</c:v>
                </c:pt>
                <c:pt idx="138" formatCode="0.0">
                  <c:v>88.7</c:v>
                </c:pt>
                <c:pt idx="139" formatCode="0.0">
                  <c:v>91.8</c:v>
                </c:pt>
                <c:pt idx="140" formatCode="0.0">
                  <c:v>82.6</c:v>
                </c:pt>
                <c:pt idx="141" formatCode="0.0">
                  <c:v>59.3</c:v>
                </c:pt>
                <c:pt idx="142" formatCode="0.0">
                  <c:v>91</c:v>
                </c:pt>
                <c:pt idx="143" formatCode="0.0">
                  <c:v>69.8</c:v>
                </c:pt>
                <c:pt idx="144" formatCode="0.0">
                  <c:v>62.2</c:v>
                </c:pt>
                <c:pt idx="145" formatCode="0.0">
                  <c:v>61.3</c:v>
                </c:pt>
                <c:pt idx="146" formatCode="0.0">
                  <c:v>49.8</c:v>
                </c:pt>
                <c:pt idx="147" formatCode="0.0">
                  <c:v>57.9</c:v>
                </c:pt>
                <c:pt idx="148" formatCode="0.0">
                  <c:v>42.2</c:v>
                </c:pt>
                <c:pt idx="149" formatCode="0.0">
                  <c:v>22.4</c:v>
                </c:pt>
                <c:pt idx="150" formatCode="0.0">
                  <c:v>56.4</c:v>
                </c:pt>
                <c:pt idx="151" formatCode="0.0">
                  <c:v>35.6</c:v>
                </c:pt>
                <c:pt idx="152" formatCode="0.0">
                  <c:v>48.9</c:v>
                </c:pt>
                <c:pt idx="153" formatCode="0.0">
                  <c:v>57.8</c:v>
                </c:pt>
                <c:pt idx="154" formatCode="0.0">
                  <c:v>35.5</c:v>
                </c:pt>
                <c:pt idx="155" formatCode="0.0">
                  <c:v>31.7</c:v>
                </c:pt>
                <c:pt idx="156" formatCode="0.0">
                  <c:v>16.100000000000001</c:v>
                </c:pt>
                <c:pt idx="157" formatCode="0.0">
                  <c:v>17.8</c:v>
                </c:pt>
                <c:pt idx="158" formatCode="0.0">
                  <c:v>28</c:v>
                </c:pt>
                <c:pt idx="159" formatCode="0.0">
                  <c:v>35.1</c:v>
                </c:pt>
                <c:pt idx="160" formatCode="0.0">
                  <c:v>22.5</c:v>
                </c:pt>
                <c:pt idx="161" formatCode="0.0">
                  <c:v>25.7</c:v>
                </c:pt>
                <c:pt idx="162" formatCode="0.0">
                  <c:v>44</c:v>
                </c:pt>
                <c:pt idx="163" formatCode="0.0">
                  <c:v>18</c:v>
                </c:pt>
                <c:pt idx="164" formatCode="0.0">
                  <c:v>26.2</c:v>
                </c:pt>
                <c:pt idx="165" formatCode="0.0">
                  <c:v>24.2</c:v>
                </c:pt>
                <c:pt idx="166" formatCode="0.0">
                  <c:v>29.9</c:v>
                </c:pt>
                <c:pt idx="167" formatCode="0.0">
                  <c:v>31.1</c:v>
                </c:pt>
                <c:pt idx="168" formatCode="0.0">
                  <c:v>14</c:v>
                </c:pt>
                <c:pt idx="169" formatCode="0.0">
                  <c:v>14.5</c:v>
                </c:pt>
                <c:pt idx="170" formatCode="0.0">
                  <c:v>15.6</c:v>
                </c:pt>
                <c:pt idx="171" formatCode="0.0">
                  <c:v>14.5</c:v>
                </c:pt>
                <c:pt idx="172" formatCode="0.0">
                  <c:v>14.3</c:v>
                </c:pt>
                <c:pt idx="173" formatCode="0.0">
                  <c:v>11.8</c:v>
                </c:pt>
                <c:pt idx="174" formatCode="0.0">
                  <c:v>21.1</c:v>
                </c:pt>
                <c:pt idx="175" formatCode="0.0">
                  <c:v>9</c:v>
                </c:pt>
                <c:pt idx="176" formatCode="0.0">
                  <c:v>10</c:v>
                </c:pt>
                <c:pt idx="177" formatCode="0.0">
                  <c:v>11.5</c:v>
                </c:pt>
                <c:pt idx="178" formatCode="0.0">
                  <c:v>4.4000000000000004</c:v>
                </c:pt>
                <c:pt idx="179" formatCode="0.0">
                  <c:v>9.1999999999999993</c:v>
                </c:pt>
                <c:pt idx="180" formatCode="0.0">
                  <c:v>4.8</c:v>
                </c:pt>
                <c:pt idx="181" formatCode="0.0">
                  <c:v>5.5</c:v>
                </c:pt>
                <c:pt idx="182" formatCode="0.0">
                  <c:v>11.8</c:v>
                </c:pt>
                <c:pt idx="183" formatCode="0.0">
                  <c:v>8.1999999999999993</c:v>
                </c:pt>
                <c:pt idx="184" formatCode="0.0">
                  <c:v>14.4</c:v>
                </c:pt>
                <c:pt idx="185" formatCode="0.0">
                  <c:v>1.6</c:v>
                </c:pt>
                <c:pt idx="186" formatCode="0.0">
                  <c:v>0.9</c:v>
                </c:pt>
                <c:pt idx="187" formatCode="0.0">
                  <c:v>17.899999999999999</c:v>
                </c:pt>
                <c:pt idx="188" formatCode="0.0">
                  <c:v>13.3</c:v>
                </c:pt>
                <c:pt idx="189" formatCode="0.0">
                  <c:v>5.7</c:v>
                </c:pt>
                <c:pt idx="190" formatCode="0.0">
                  <c:v>7.6</c:v>
                </c:pt>
                <c:pt idx="191" formatCode="0.0">
                  <c:v>8.6999999999999993</c:v>
                </c:pt>
                <c:pt idx="192" formatCode="0.0">
                  <c:v>15.5</c:v>
                </c:pt>
                <c:pt idx="193" formatCode="0.0">
                  <c:v>18.5</c:v>
                </c:pt>
                <c:pt idx="194" formatCode="0.0">
                  <c:v>12.7</c:v>
                </c:pt>
                <c:pt idx="195" formatCode="0.0">
                  <c:v>10.4</c:v>
                </c:pt>
                <c:pt idx="196" formatCode="0.0">
                  <c:v>24.4</c:v>
                </c:pt>
                <c:pt idx="197" formatCode="0.0">
                  <c:v>51.3</c:v>
                </c:pt>
                <c:pt idx="198" formatCode="0.0">
                  <c:v>22.8</c:v>
                </c:pt>
                <c:pt idx="199" formatCode="0.0">
                  <c:v>39</c:v>
                </c:pt>
                <c:pt idx="200" formatCode="0.0">
                  <c:v>41.2</c:v>
                </c:pt>
                <c:pt idx="201" formatCode="0.0">
                  <c:v>31.9</c:v>
                </c:pt>
                <c:pt idx="202" formatCode="0.0">
                  <c:v>40.299999999999997</c:v>
                </c:pt>
                <c:pt idx="203" formatCode="0.0">
                  <c:v>54.8</c:v>
                </c:pt>
                <c:pt idx="204" formatCode="0.0">
                  <c:v>53.4</c:v>
                </c:pt>
                <c:pt idx="205" formatCode="0.0">
                  <c:v>56.3</c:v>
                </c:pt>
                <c:pt idx="206" formatCode="0.0">
                  <c:v>70.7</c:v>
                </c:pt>
                <c:pt idx="207" formatCode="0.0">
                  <c:v>66.2</c:v>
                </c:pt>
                <c:pt idx="208" formatCode="0.0">
                  <c:v>91.7</c:v>
                </c:pt>
                <c:pt idx="209" formatCode="0.0">
                  <c:v>92.9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黒点数!$E$6</c:f>
              <c:strCache>
                <c:ptCount val="1"/>
                <c:pt idx="0">
                  <c:v>国立天文台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4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黒点数!$B$7:$B$483</c:f>
              <c:numCache>
                <c:formatCode>[$-411]ge\.m</c:formatCode>
                <c:ptCount val="477"/>
                <c:pt idx="0">
                  <c:v>29677</c:v>
                </c:pt>
                <c:pt idx="1">
                  <c:v>29707</c:v>
                </c:pt>
                <c:pt idx="2">
                  <c:v>29738</c:v>
                </c:pt>
                <c:pt idx="3">
                  <c:v>29768</c:v>
                </c:pt>
                <c:pt idx="4">
                  <c:v>29799</c:v>
                </c:pt>
                <c:pt idx="5">
                  <c:v>29830</c:v>
                </c:pt>
                <c:pt idx="6">
                  <c:v>29860</c:v>
                </c:pt>
                <c:pt idx="7">
                  <c:v>29891</c:v>
                </c:pt>
                <c:pt idx="8">
                  <c:v>29921</c:v>
                </c:pt>
                <c:pt idx="9">
                  <c:v>29952</c:v>
                </c:pt>
                <c:pt idx="10">
                  <c:v>29983</c:v>
                </c:pt>
                <c:pt idx="11">
                  <c:v>30011</c:v>
                </c:pt>
                <c:pt idx="12">
                  <c:v>30042</c:v>
                </c:pt>
                <c:pt idx="13">
                  <c:v>30072</c:v>
                </c:pt>
                <c:pt idx="14">
                  <c:v>30103</c:v>
                </c:pt>
                <c:pt idx="15">
                  <c:v>30133</c:v>
                </c:pt>
                <c:pt idx="16">
                  <c:v>30164</c:v>
                </c:pt>
                <c:pt idx="17">
                  <c:v>30195</c:v>
                </c:pt>
                <c:pt idx="18">
                  <c:v>30225</c:v>
                </c:pt>
                <c:pt idx="19">
                  <c:v>30256</c:v>
                </c:pt>
                <c:pt idx="20">
                  <c:v>30286</c:v>
                </c:pt>
                <c:pt idx="21">
                  <c:v>30317</c:v>
                </c:pt>
                <c:pt idx="22">
                  <c:v>30348</c:v>
                </c:pt>
                <c:pt idx="23">
                  <c:v>30376</c:v>
                </c:pt>
                <c:pt idx="24">
                  <c:v>30407</c:v>
                </c:pt>
                <c:pt idx="25">
                  <c:v>30437</c:v>
                </c:pt>
                <c:pt idx="26">
                  <c:v>30468</c:v>
                </c:pt>
                <c:pt idx="27">
                  <c:v>30498</c:v>
                </c:pt>
                <c:pt idx="28">
                  <c:v>30529</c:v>
                </c:pt>
                <c:pt idx="29">
                  <c:v>30560</c:v>
                </c:pt>
                <c:pt idx="30">
                  <c:v>30590</c:v>
                </c:pt>
                <c:pt idx="31">
                  <c:v>30621</c:v>
                </c:pt>
                <c:pt idx="32">
                  <c:v>30651</c:v>
                </c:pt>
                <c:pt idx="33">
                  <c:v>30682</c:v>
                </c:pt>
                <c:pt idx="34">
                  <c:v>30713</c:v>
                </c:pt>
                <c:pt idx="35">
                  <c:v>30742</c:v>
                </c:pt>
                <c:pt idx="36">
                  <c:v>30773</c:v>
                </c:pt>
                <c:pt idx="37">
                  <c:v>30803</c:v>
                </c:pt>
                <c:pt idx="38">
                  <c:v>30834</c:v>
                </c:pt>
                <c:pt idx="39">
                  <c:v>30864</c:v>
                </c:pt>
                <c:pt idx="40">
                  <c:v>30895</c:v>
                </c:pt>
                <c:pt idx="41">
                  <c:v>30926</c:v>
                </c:pt>
                <c:pt idx="42">
                  <c:v>30956</c:v>
                </c:pt>
                <c:pt idx="43">
                  <c:v>30987</c:v>
                </c:pt>
                <c:pt idx="44">
                  <c:v>31017</c:v>
                </c:pt>
                <c:pt idx="45">
                  <c:v>31048</c:v>
                </c:pt>
                <c:pt idx="46">
                  <c:v>31079</c:v>
                </c:pt>
                <c:pt idx="47">
                  <c:v>31107</c:v>
                </c:pt>
                <c:pt idx="48">
                  <c:v>31138</c:v>
                </c:pt>
                <c:pt idx="49">
                  <c:v>31168</c:v>
                </c:pt>
                <c:pt idx="50">
                  <c:v>31199</c:v>
                </c:pt>
                <c:pt idx="51">
                  <c:v>31229</c:v>
                </c:pt>
                <c:pt idx="52">
                  <c:v>31260</c:v>
                </c:pt>
                <c:pt idx="53">
                  <c:v>31291</c:v>
                </c:pt>
                <c:pt idx="54">
                  <c:v>31321</c:v>
                </c:pt>
                <c:pt idx="55">
                  <c:v>31352</c:v>
                </c:pt>
                <c:pt idx="56">
                  <c:v>31382</c:v>
                </c:pt>
                <c:pt idx="57">
                  <c:v>31413</c:v>
                </c:pt>
                <c:pt idx="58">
                  <c:v>31444</c:v>
                </c:pt>
                <c:pt idx="59">
                  <c:v>31472</c:v>
                </c:pt>
                <c:pt idx="60">
                  <c:v>31503</c:v>
                </c:pt>
                <c:pt idx="61">
                  <c:v>31533</c:v>
                </c:pt>
                <c:pt idx="62">
                  <c:v>31564</c:v>
                </c:pt>
                <c:pt idx="63">
                  <c:v>31594</c:v>
                </c:pt>
                <c:pt idx="64">
                  <c:v>31625</c:v>
                </c:pt>
                <c:pt idx="65">
                  <c:v>31656</c:v>
                </c:pt>
                <c:pt idx="66">
                  <c:v>31686</c:v>
                </c:pt>
                <c:pt idx="67">
                  <c:v>31717</c:v>
                </c:pt>
                <c:pt idx="68">
                  <c:v>31747</c:v>
                </c:pt>
                <c:pt idx="69">
                  <c:v>31778</c:v>
                </c:pt>
                <c:pt idx="70">
                  <c:v>31809</c:v>
                </c:pt>
                <c:pt idx="71">
                  <c:v>31837</c:v>
                </c:pt>
                <c:pt idx="72">
                  <c:v>31868</c:v>
                </c:pt>
                <c:pt idx="73">
                  <c:v>31898</c:v>
                </c:pt>
                <c:pt idx="74">
                  <c:v>31929</c:v>
                </c:pt>
                <c:pt idx="75">
                  <c:v>31959</c:v>
                </c:pt>
                <c:pt idx="76">
                  <c:v>31990</c:v>
                </c:pt>
                <c:pt idx="77">
                  <c:v>32021</c:v>
                </c:pt>
                <c:pt idx="78">
                  <c:v>32051</c:v>
                </c:pt>
                <c:pt idx="79">
                  <c:v>32082</c:v>
                </c:pt>
                <c:pt idx="80">
                  <c:v>32112</c:v>
                </c:pt>
                <c:pt idx="81">
                  <c:v>32143</c:v>
                </c:pt>
                <c:pt idx="82">
                  <c:v>32174</c:v>
                </c:pt>
                <c:pt idx="83">
                  <c:v>32203</c:v>
                </c:pt>
                <c:pt idx="84">
                  <c:v>32234</c:v>
                </c:pt>
                <c:pt idx="85">
                  <c:v>32264</c:v>
                </c:pt>
                <c:pt idx="86">
                  <c:v>32295</c:v>
                </c:pt>
                <c:pt idx="87">
                  <c:v>32325</c:v>
                </c:pt>
                <c:pt idx="88">
                  <c:v>32356</c:v>
                </c:pt>
                <c:pt idx="89">
                  <c:v>32387</c:v>
                </c:pt>
                <c:pt idx="90">
                  <c:v>32417</c:v>
                </c:pt>
                <c:pt idx="91">
                  <c:v>32448</c:v>
                </c:pt>
                <c:pt idx="92">
                  <c:v>32478</c:v>
                </c:pt>
                <c:pt idx="93">
                  <c:v>32509</c:v>
                </c:pt>
                <c:pt idx="94">
                  <c:v>32540</c:v>
                </c:pt>
                <c:pt idx="95">
                  <c:v>32568</c:v>
                </c:pt>
                <c:pt idx="96">
                  <c:v>32599</c:v>
                </c:pt>
                <c:pt idx="97">
                  <c:v>32629</c:v>
                </c:pt>
                <c:pt idx="98">
                  <c:v>32660</c:v>
                </c:pt>
                <c:pt idx="99">
                  <c:v>32690</c:v>
                </c:pt>
                <c:pt idx="100">
                  <c:v>32721</c:v>
                </c:pt>
                <c:pt idx="101">
                  <c:v>32752</c:v>
                </c:pt>
                <c:pt idx="102">
                  <c:v>32782</c:v>
                </c:pt>
                <c:pt idx="103">
                  <c:v>32813</c:v>
                </c:pt>
                <c:pt idx="104">
                  <c:v>32843</c:v>
                </c:pt>
                <c:pt idx="105">
                  <c:v>32874</c:v>
                </c:pt>
                <c:pt idx="106">
                  <c:v>32905</c:v>
                </c:pt>
                <c:pt idx="107">
                  <c:v>32933</c:v>
                </c:pt>
                <c:pt idx="108">
                  <c:v>32964</c:v>
                </c:pt>
                <c:pt idx="109">
                  <c:v>32994</c:v>
                </c:pt>
                <c:pt idx="110">
                  <c:v>33025</c:v>
                </c:pt>
                <c:pt idx="111">
                  <c:v>33055</c:v>
                </c:pt>
                <c:pt idx="112">
                  <c:v>33086</c:v>
                </c:pt>
                <c:pt idx="113">
                  <c:v>33117</c:v>
                </c:pt>
                <c:pt idx="114">
                  <c:v>33147</c:v>
                </c:pt>
                <c:pt idx="115">
                  <c:v>33178</c:v>
                </c:pt>
                <c:pt idx="116">
                  <c:v>33208</c:v>
                </c:pt>
                <c:pt idx="117">
                  <c:v>33239</c:v>
                </c:pt>
                <c:pt idx="118">
                  <c:v>33270</c:v>
                </c:pt>
                <c:pt idx="119">
                  <c:v>33298</c:v>
                </c:pt>
                <c:pt idx="120">
                  <c:v>33329</c:v>
                </c:pt>
                <c:pt idx="121">
                  <c:v>33359</c:v>
                </c:pt>
                <c:pt idx="122">
                  <c:v>33390</c:v>
                </c:pt>
                <c:pt idx="123">
                  <c:v>33420</c:v>
                </c:pt>
                <c:pt idx="124">
                  <c:v>33451</c:v>
                </c:pt>
                <c:pt idx="125">
                  <c:v>33482</c:v>
                </c:pt>
                <c:pt idx="126">
                  <c:v>33512</c:v>
                </c:pt>
                <c:pt idx="127">
                  <c:v>33543</c:v>
                </c:pt>
                <c:pt idx="128">
                  <c:v>33573</c:v>
                </c:pt>
                <c:pt idx="129">
                  <c:v>33604</c:v>
                </c:pt>
                <c:pt idx="130">
                  <c:v>33635</c:v>
                </c:pt>
                <c:pt idx="131">
                  <c:v>33664</c:v>
                </c:pt>
                <c:pt idx="132">
                  <c:v>33695</c:v>
                </c:pt>
                <c:pt idx="133">
                  <c:v>33725</c:v>
                </c:pt>
                <c:pt idx="134">
                  <c:v>33756</c:v>
                </c:pt>
                <c:pt idx="135">
                  <c:v>33786</c:v>
                </c:pt>
                <c:pt idx="136">
                  <c:v>33817</c:v>
                </c:pt>
                <c:pt idx="137">
                  <c:v>33848</c:v>
                </c:pt>
                <c:pt idx="138">
                  <c:v>33878</c:v>
                </c:pt>
                <c:pt idx="139">
                  <c:v>33909</c:v>
                </c:pt>
                <c:pt idx="140">
                  <c:v>33939</c:v>
                </c:pt>
                <c:pt idx="141">
                  <c:v>33970</c:v>
                </c:pt>
                <c:pt idx="142">
                  <c:v>34001</c:v>
                </c:pt>
                <c:pt idx="143">
                  <c:v>34029</c:v>
                </c:pt>
                <c:pt idx="144">
                  <c:v>34060</c:v>
                </c:pt>
                <c:pt idx="145">
                  <c:v>34090</c:v>
                </c:pt>
                <c:pt idx="146">
                  <c:v>34121</c:v>
                </c:pt>
                <c:pt idx="147">
                  <c:v>34151</c:v>
                </c:pt>
                <c:pt idx="148">
                  <c:v>34182</c:v>
                </c:pt>
                <c:pt idx="149">
                  <c:v>34213</c:v>
                </c:pt>
                <c:pt idx="150">
                  <c:v>34243</c:v>
                </c:pt>
                <c:pt idx="151">
                  <c:v>34274</c:v>
                </c:pt>
                <c:pt idx="152">
                  <c:v>34304</c:v>
                </c:pt>
                <c:pt idx="153">
                  <c:v>34335</c:v>
                </c:pt>
                <c:pt idx="154">
                  <c:v>34366</c:v>
                </c:pt>
                <c:pt idx="155">
                  <c:v>34394</c:v>
                </c:pt>
                <c:pt idx="156">
                  <c:v>34425</c:v>
                </c:pt>
                <c:pt idx="157">
                  <c:v>34455</c:v>
                </c:pt>
                <c:pt idx="158">
                  <c:v>34486</c:v>
                </c:pt>
                <c:pt idx="159">
                  <c:v>34516</c:v>
                </c:pt>
                <c:pt idx="160">
                  <c:v>34547</c:v>
                </c:pt>
                <c:pt idx="161">
                  <c:v>34578</c:v>
                </c:pt>
                <c:pt idx="162">
                  <c:v>34608</c:v>
                </c:pt>
                <c:pt idx="163">
                  <c:v>34639</c:v>
                </c:pt>
                <c:pt idx="164">
                  <c:v>34669</c:v>
                </c:pt>
                <c:pt idx="165">
                  <c:v>34700</c:v>
                </c:pt>
                <c:pt idx="166">
                  <c:v>34731</c:v>
                </c:pt>
                <c:pt idx="167">
                  <c:v>34759</c:v>
                </c:pt>
                <c:pt idx="168">
                  <c:v>34790</c:v>
                </c:pt>
                <c:pt idx="169">
                  <c:v>34820</c:v>
                </c:pt>
                <c:pt idx="170">
                  <c:v>34851</c:v>
                </c:pt>
                <c:pt idx="171">
                  <c:v>34881</c:v>
                </c:pt>
                <c:pt idx="172">
                  <c:v>34912</c:v>
                </c:pt>
                <c:pt idx="173">
                  <c:v>34943</c:v>
                </c:pt>
                <c:pt idx="174">
                  <c:v>34973</c:v>
                </c:pt>
                <c:pt idx="175">
                  <c:v>35004</c:v>
                </c:pt>
                <c:pt idx="176">
                  <c:v>35034</c:v>
                </c:pt>
                <c:pt idx="177">
                  <c:v>35065</c:v>
                </c:pt>
                <c:pt idx="178">
                  <c:v>35096</c:v>
                </c:pt>
                <c:pt idx="179">
                  <c:v>35125</c:v>
                </c:pt>
                <c:pt idx="180">
                  <c:v>35156</c:v>
                </c:pt>
                <c:pt idx="181">
                  <c:v>35186</c:v>
                </c:pt>
                <c:pt idx="182">
                  <c:v>35217</c:v>
                </c:pt>
                <c:pt idx="183">
                  <c:v>35247</c:v>
                </c:pt>
                <c:pt idx="184">
                  <c:v>35278</c:v>
                </c:pt>
                <c:pt idx="185">
                  <c:v>35309</c:v>
                </c:pt>
                <c:pt idx="186">
                  <c:v>35339</c:v>
                </c:pt>
                <c:pt idx="187">
                  <c:v>35370</c:v>
                </c:pt>
                <c:pt idx="188">
                  <c:v>35400</c:v>
                </c:pt>
                <c:pt idx="189">
                  <c:v>35431</c:v>
                </c:pt>
                <c:pt idx="190">
                  <c:v>35462</c:v>
                </c:pt>
                <c:pt idx="191">
                  <c:v>35490</c:v>
                </c:pt>
                <c:pt idx="192">
                  <c:v>35521</c:v>
                </c:pt>
                <c:pt idx="193">
                  <c:v>35551</c:v>
                </c:pt>
                <c:pt idx="194">
                  <c:v>35582</c:v>
                </c:pt>
                <c:pt idx="195">
                  <c:v>35612</c:v>
                </c:pt>
                <c:pt idx="196">
                  <c:v>35643</c:v>
                </c:pt>
                <c:pt idx="197">
                  <c:v>35674</c:v>
                </c:pt>
                <c:pt idx="198">
                  <c:v>35704</c:v>
                </c:pt>
                <c:pt idx="199">
                  <c:v>35735</c:v>
                </c:pt>
                <c:pt idx="200">
                  <c:v>35765</c:v>
                </c:pt>
                <c:pt idx="201">
                  <c:v>35796</c:v>
                </c:pt>
                <c:pt idx="202">
                  <c:v>35827</c:v>
                </c:pt>
                <c:pt idx="203">
                  <c:v>35855</c:v>
                </c:pt>
                <c:pt idx="204">
                  <c:v>35886</c:v>
                </c:pt>
                <c:pt idx="205">
                  <c:v>35916</c:v>
                </c:pt>
                <c:pt idx="206">
                  <c:v>35947</c:v>
                </c:pt>
                <c:pt idx="207">
                  <c:v>35977</c:v>
                </c:pt>
                <c:pt idx="208">
                  <c:v>36008</c:v>
                </c:pt>
                <c:pt idx="209">
                  <c:v>36039</c:v>
                </c:pt>
                <c:pt idx="210">
                  <c:v>36069</c:v>
                </c:pt>
                <c:pt idx="211">
                  <c:v>36100</c:v>
                </c:pt>
                <c:pt idx="212">
                  <c:v>36130</c:v>
                </c:pt>
                <c:pt idx="213">
                  <c:v>36161</c:v>
                </c:pt>
                <c:pt idx="214">
                  <c:v>36192</c:v>
                </c:pt>
                <c:pt idx="215">
                  <c:v>36220</c:v>
                </c:pt>
                <c:pt idx="216">
                  <c:v>36251</c:v>
                </c:pt>
                <c:pt idx="217">
                  <c:v>36281</c:v>
                </c:pt>
                <c:pt idx="218">
                  <c:v>36312</c:v>
                </c:pt>
                <c:pt idx="219">
                  <c:v>36342</c:v>
                </c:pt>
                <c:pt idx="220">
                  <c:v>36373</c:v>
                </c:pt>
                <c:pt idx="221">
                  <c:v>36404</c:v>
                </c:pt>
                <c:pt idx="222">
                  <c:v>36434</c:v>
                </c:pt>
                <c:pt idx="223">
                  <c:v>36465</c:v>
                </c:pt>
                <c:pt idx="224">
                  <c:v>36495</c:v>
                </c:pt>
                <c:pt idx="225">
                  <c:v>36526</c:v>
                </c:pt>
                <c:pt idx="226">
                  <c:v>36557</c:v>
                </c:pt>
                <c:pt idx="227">
                  <c:v>36586</c:v>
                </c:pt>
                <c:pt idx="228">
                  <c:v>36617</c:v>
                </c:pt>
                <c:pt idx="229">
                  <c:v>36647</c:v>
                </c:pt>
                <c:pt idx="230">
                  <c:v>36678</c:v>
                </c:pt>
                <c:pt idx="231">
                  <c:v>36708</c:v>
                </c:pt>
                <c:pt idx="232">
                  <c:v>36739</c:v>
                </c:pt>
                <c:pt idx="233">
                  <c:v>36770</c:v>
                </c:pt>
                <c:pt idx="234">
                  <c:v>36800</c:v>
                </c:pt>
                <c:pt idx="235">
                  <c:v>36831</c:v>
                </c:pt>
                <c:pt idx="236">
                  <c:v>36861</c:v>
                </c:pt>
                <c:pt idx="237">
                  <c:v>36892</c:v>
                </c:pt>
                <c:pt idx="238">
                  <c:v>36923</c:v>
                </c:pt>
                <c:pt idx="239">
                  <c:v>36951</c:v>
                </c:pt>
                <c:pt idx="240">
                  <c:v>36982</c:v>
                </c:pt>
                <c:pt idx="241">
                  <c:v>37012</c:v>
                </c:pt>
                <c:pt idx="242">
                  <c:v>37043</c:v>
                </c:pt>
                <c:pt idx="243">
                  <c:v>37073</c:v>
                </c:pt>
                <c:pt idx="244">
                  <c:v>37104</c:v>
                </c:pt>
                <c:pt idx="245">
                  <c:v>37135</c:v>
                </c:pt>
                <c:pt idx="246">
                  <c:v>37165</c:v>
                </c:pt>
                <c:pt idx="247">
                  <c:v>37196</c:v>
                </c:pt>
                <c:pt idx="248">
                  <c:v>37226</c:v>
                </c:pt>
                <c:pt idx="249">
                  <c:v>37257</c:v>
                </c:pt>
                <c:pt idx="250">
                  <c:v>37288</c:v>
                </c:pt>
                <c:pt idx="251">
                  <c:v>37316</c:v>
                </c:pt>
                <c:pt idx="252">
                  <c:v>37347</c:v>
                </c:pt>
                <c:pt idx="253">
                  <c:v>37377</c:v>
                </c:pt>
                <c:pt idx="254">
                  <c:v>37408</c:v>
                </c:pt>
                <c:pt idx="255">
                  <c:v>37438</c:v>
                </c:pt>
                <c:pt idx="256">
                  <c:v>37469</c:v>
                </c:pt>
                <c:pt idx="257">
                  <c:v>37500</c:v>
                </c:pt>
                <c:pt idx="258">
                  <c:v>37530</c:v>
                </c:pt>
                <c:pt idx="259">
                  <c:v>37561</c:v>
                </c:pt>
                <c:pt idx="260">
                  <c:v>37591</c:v>
                </c:pt>
                <c:pt idx="261">
                  <c:v>37622</c:v>
                </c:pt>
                <c:pt idx="262">
                  <c:v>37653</c:v>
                </c:pt>
                <c:pt idx="263">
                  <c:v>37681</c:v>
                </c:pt>
                <c:pt idx="264">
                  <c:v>37712</c:v>
                </c:pt>
                <c:pt idx="265">
                  <c:v>37742</c:v>
                </c:pt>
                <c:pt idx="266">
                  <c:v>37773</c:v>
                </c:pt>
                <c:pt idx="267">
                  <c:v>37803</c:v>
                </c:pt>
                <c:pt idx="268">
                  <c:v>37834</c:v>
                </c:pt>
                <c:pt idx="269">
                  <c:v>37865</c:v>
                </c:pt>
                <c:pt idx="270">
                  <c:v>37895</c:v>
                </c:pt>
                <c:pt idx="271">
                  <c:v>37926</c:v>
                </c:pt>
                <c:pt idx="272">
                  <c:v>37956</c:v>
                </c:pt>
                <c:pt idx="273">
                  <c:v>37987</c:v>
                </c:pt>
                <c:pt idx="274">
                  <c:v>38018</c:v>
                </c:pt>
                <c:pt idx="275">
                  <c:v>38047</c:v>
                </c:pt>
                <c:pt idx="276">
                  <c:v>38078</c:v>
                </c:pt>
                <c:pt idx="277">
                  <c:v>38108</c:v>
                </c:pt>
                <c:pt idx="278">
                  <c:v>38139</c:v>
                </c:pt>
                <c:pt idx="279">
                  <c:v>38169</c:v>
                </c:pt>
                <c:pt idx="280">
                  <c:v>38200</c:v>
                </c:pt>
                <c:pt idx="281">
                  <c:v>38231</c:v>
                </c:pt>
                <c:pt idx="282">
                  <c:v>38261</c:v>
                </c:pt>
                <c:pt idx="283">
                  <c:v>38292</c:v>
                </c:pt>
                <c:pt idx="284">
                  <c:v>38322</c:v>
                </c:pt>
                <c:pt idx="285">
                  <c:v>38353</c:v>
                </c:pt>
                <c:pt idx="286">
                  <c:v>38384</c:v>
                </c:pt>
                <c:pt idx="287">
                  <c:v>38412</c:v>
                </c:pt>
                <c:pt idx="288">
                  <c:v>38443</c:v>
                </c:pt>
                <c:pt idx="289">
                  <c:v>38473</c:v>
                </c:pt>
                <c:pt idx="290">
                  <c:v>38504</c:v>
                </c:pt>
                <c:pt idx="291">
                  <c:v>38534</c:v>
                </c:pt>
                <c:pt idx="292">
                  <c:v>38565</c:v>
                </c:pt>
                <c:pt idx="293">
                  <c:v>38596</c:v>
                </c:pt>
                <c:pt idx="294">
                  <c:v>38626</c:v>
                </c:pt>
                <c:pt idx="295">
                  <c:v>38657</c:v>
                </c:pt>
                <c:pt idx="296">
                  <c:v>38687</c:v>
                </c:pt>
                <c:pt idx="297">
                  <c:v>38718</c:v>
                </c:pt>
                <c:pt idx="298">
                  <c:v>38749</c:v>
                </c:pt>
                <c:pt idx="299">
                  <c:v>38777</c:v>
                </c:pt>
                <c:pt idx="300">
                  <c:v>38808</c:v>
                </c:pt>
                <c:pt idx="301">
                  <c:v>38838</c:v>
                </c:pt>
                <c:pt idx="302">
                  <c:v>38869</c:v>
                </c:pt>
                <c:pt idx="303">
                  <c:v>38899</c:v>
                </c:pt>
                <c:pt idx="304">
                  <c:v>38930</c:v>
                </c:pt>
                <c:pt idx="305">
                  <c:v>38961</c:v>
                </c:pt>
                <c:pt idx="306">
                  <c:v>38991</c:v>
                </c:pt>
                <c:pt idx="307">
                  <c:v>39022</c:v>
                </c:pt>
                <c:pt idx="308">
                  <c:v>39052</c:v>
                </c:pt>
                <c:pt idx="309">
                  <c:v>39083</c:v>
                </c:pt>
                <c:pt idx="310">
                  <c:v>39114</c:v>
                </c:pt>
                <c:pt idx="311">
                  <c:v>39142</c:v>
                </c:pt>
                <c:pt idx="312">
                  <c:v>39173</c:v>
                </c:pt>
                <c:pt idx="313">
                  <c:v>39203</c:v>
                </c:pt>
                <c:pt idx="314">
                  <c:v>39234</c:v>
                </c:pt>
                <c:pt idx="315">
                  <c:v>39264</c:v>
                </c:pt>
                <c:pt idx="316">
                  <c:v>39295</c:v>
                </c:pt>
                <c:pt idx="317">
                  <c:v>39326</c:v>
                </c:pt>
                <c:pt idx="318">
                  <c:v>39356</c:v>
                </c:pt>
                <c:pt idx="319">
                  <c:v>39387</c:v>
                </c:pt>
                <c:pt idx="320">
                  <c:v>39417</c:v>
                </c:pt>
                <c:pt idx="321">
                  <c:v>39448</c:v>
                </c:pt>
                <c:pt idx="322">
                  <c:v>39479</c:v>
                </c:pt>
                <c:pt idx="323">
                  <c:v>39508</c:v>
                </c:pt>
                <c:pt idx="324">
                  <c:v>39539</c:v>
                </c:pt>
                <c:pt idx="325">
                  <c:v>39569</c:v>
                </c:pt>
                <c:pt idx="326">
                  <c:v>39600</c:v>
                </c:pt>
                <c:pt idx="327">
                  <c:v>39630</c:v>
                </c:pt>
                <c:pt idx="328">
                  <c:v>39661</c:v>
                </c:pt>
                <c:pt idx="329">
                  <c:v>39692</c:v>
                </c:pt>
                <c:pt idx="330">
                  <c:v>39722</c:v>
                </c:pt>
                <c:pt idx="331">
                  <c:v>39753</c:v>
                </c:pt>
                <c:pt idx="332">
                  <c:v>39783</c:v>
                </c:pt>
                <c:pt idx="333">
                  <c:v>39814</c:v>
                </c:pt>
                <c:pt idx="334">
                  <c:v>39845</c:v>
                </c:pt>
                <c:pt idx="335">
                  <c:v>39873</c:v>
                </c:pt>
                <c:pt idx="336">
                  <c:v>39904</c:v>
                </c:pt>
                <c:pt idx="337">
                  <c:v>39934</c:v>
                </c:pt>
                <c:pt idx="338">
                  <c:v>39965</c:v>
                </c:pt>
                <c:pt idx="339">
                  <c:v>39995</c:v>
                </c:pt>
                <c:pt idx="340">
                  <c:v>40026</c:v>
                </c:pt>
                <c:pt idx="341">
                  <c:v>40057</c:v>
                </c:pt>
                <c:pt idx="342">
                  <c:v>40087</c:v>
                </c:pt>
                <c:pt idx="343">
                  <c:v>40118</c:v>
                </c:pt>
                <c:pt idx="344">
                  <c:v>40148</c:v>
                </c:pt>
                <c:pt idx="345">
                  <c:v>40179</c:v>
                </c:pt>
                <c:pt idx="346">
                  <c:v>40210</c:v>
                </c:pt>
                <c:pt idx="347">
                  <c:v>40238</c:v>
                </c:pt>
                <c:pt idx="348">
                  <c:v>40269</c:v>
                </c:pt>
                <c:pt idx="349">
                  <c:v>40299</c:v>
                </c:pt>
                <c:pt idx="350">
                  <c:v>40330</c:v>
                </c:pt>
                <c:pt idx="351">
                  <c:v>40360</c:v>
                </c:pt>
                <c:pt idx="352">
                  <c:v>40391</c:v>
                </c:pt>
                <c:pt idx="353">
                  <c:v>40422</c:v>
                </c:pt>
                <c:pt idx="354">
                  <c:v>40452</c:v>
                </c:pt>
                <c:pt idx="355">
                  <c:v>40483</c:v>
                </c:pt>
                <c:pt idx="356">
                  <c:v>40513</c:v>
                </c:pt>
                <c:pt idx="357">
                  <c:v>40544</c:v>
                </c:pt>
                <c:pt idx="358">
                  <c:v>40575</c:v>
                </c:pt>
                <c:pt idx="359">
                  <c:v>40603</c:v>
                </c:pt>
                <c:pt idx="360">
                  <c:v>40634</c:v>
                </c:pt>
                <c:pt idx="361">
                  <c:v>40664</c:v>
                </c:pt>
                <c:pt idx="362">
                  <c:v>40695</c:v>
                </c:pt>
                <c:pt idx="363">
                  <c:v>40725</c:v>
                </c:pt>
                <c:pt idx="364">
                  <c:v>40756</c:v>
                </c:pt>
                <c:pt idx="365">
                  <c:v>40787</c:v>
                </c:pt>
                <c:pt idx="366">
                  <c:v>40817</c:v>
                </c:pt>
                <c:pt idx="367">
                  <c:v>40848</c:v>
                </c:pt>
                <c:pt idx="368">
                  <c:v>40878</c:v>
                </c:pt>
                <c:pt idx="369">
                  <c:v>40909</c:v>
                </c:pt>
                <c:pt idx="370">
                  <c:v>40940</c:v>
                </c:pt>
                <c:pt idx="371">
                  <c:v>40969</c:v>
                </c:pt>
                <c:pt idx="372">
                  <c:v>41000</c:v>
                </c:pt>
                <c:pt idx="373">
                  <c:v>41030</c:v>
                </c:pt>
                <c:pt idx="374">
                  <c:v>41061</c:v>
                </c:pt>
                <c:pt idx="375">
                  <c:v>41091</c:v>
                </c:pt>
                <c:pt idx="376">
                  <c:v>41122</c:v>
                </c:pt>
                <c:pt idx="377">
                  <c:v>41153</c:v>
                </c:pt>
                <c:pt idx="378">
                  <c:v>41183</c:v>
                </c:pt>
                <c:pt idx="379">
                  <c:v>41214</c:v>
                </c:pt>
                <c:pt idx="380">
                  <c:v>41244</c:v>
                </c:pt>
                <c:pt idx="381">
                  <c:v>41275</c:v>
                </c:pt>
                <c:pt idx="382">
                  <c:v>41306</c:v>
                </c:pt>
                <c:pt idx="383">
                  <c:v>41334</c:v>
                </c:pt>
                <c:pt idx="384">
                  <c:v>41365</c:v>
                </c:pt>
                <c:pt idx="385">
                  <c:v>41395</c:v>
                </c:pt>
                <c:pt idx="386">
                  <c:v>41426</c:v>
                </c:pt>
                <c:pt idx="387">
                  <c:v>41456</c:v>
                </c:pt>
                <c:pt idx="388">
                  <c:v>41487</c:v>
                </c:pt>
                <c:pt idx="389">
                  <c:v>41518</c:v>
                </c:pt>
                <c:pt idx="390">
                  <c:v>41548</c:v>
                </c:pt>
                <c:pt idx="391">
                  <c:v>41579</c:v>
                </c:pt>
                <c:pt idx="392">
                  <c:v>41609</c:v>
                </c:pt>
                <c:pt idx="393">
                  <c:v>41640</c:v>
                </c:pt>
                <c:pt idx="394">
                  <c:v>41671</c:v>
                </c:pt>
                <c:pt idx="395">
                  <c:v>41699</c:v>
                </c:pt>
                <c:pt idx="396">
                  <c:v>41730</c:v>
                </c:pt>
                <c:pt idx="397">
                  <c:v>41760</c:v>
                </c:pt>
                <c:pt idx="398">
                  <c:v>41791</c:v>
                </c:pt>
                <c:pt idx="399">
                  <c:v>41821</c:v>
                </c:pt>
                <c:pt idx="400">
                  <c:v>41852</c:v>
                </c:pt>
                <c:pt idx="401">
                  <c:v>41883</c:v>
                </c:pt>
                <c:pt idx="402">
                  <c:v>41913</c:v>
                </c:pt>
                <c:pt idx="403">
                  <c:v>41944</c:v>
                </c:pt>
                <c:pt idx="404">
                  <c:v>41974</c:v>
                </c:pt>
                <c:pt idx="405">
                  <c:v>42005</c:v>
                </c:pt>
                <c:pt idx="406">
                  <c:v>42036</c:v>
                </c:pt>
                <c:pt idx="407">
                  <c:v>42064</c:v>
                </c:pt>
                <c:pt idx="408">
                  <c:v>42095</c:v>
                </c:pt>
                <c:pt idx="409">
                  <c:v>42125</c:v>
                </c:pt>
                <c:pt idx="410">
                  <c:v>42156</c:v>
                </c:pt>
                <c:pt idx="411">
                  <c:v>42186</c:v>
                </c:pt>
                <c:pt idx="412">
                  <c:v>42217</c:v>
                </c:pt>
                <c:pt idx="413">
                  <c:v>42248</c:v>
                </c:pt>
                <c:pt idx="414">
                  <c:v>42278</c:v>
                </c:pt>
                <c:pt idx="415">
                  <c:v>42309</c:v>
                </c:pt>
                <c:pt idx="416">
                  <c:v>42339</c:v>
                </c:pt>
                <c:pt idx="417">
                  <c:v>42370</c:v>
                </c:pt>
                <c:pt idx="418">
                  <c:v>42401</c:v>
                </c:pt>
                <c:pt idx="419">
                  <c:v>42430</c:v>
                </c:pt>
                <c:pt idx="420">
                  <c:v>42461</c:v>
                </c:pt>
                <c:pt idx="421">
                  <c:v>42491</c:v>
                </c:pt>
                <c:pt idx="422">
                  <c:v>42522</c:v>
                </c:pt>
                <c:pt idx="423">
                  <c:v>42552</c:v>
                </c:pt>
                <c:pt idx="424">
                  <c:v>42583</c:v>
                </c:pt>
                <c:pt idx="425">
                  <c:v>42614</c:v>
                </c:pt>
                <c:pt idx="426">
                  <c:v>42644</c:v>
                </c:pt>
                <c:pt idx="427">
                  <c:v>42675</c:v>
                </c:pt>
                <c:pt idx="428">
                  <c:v>42705</c:v>
                </c:pt>
                <c:pt idx="429">
                  <c:v>42736</c:v>
                </c:pt>
                <c:pt idx="430">
                  <c:v>42767</c:v>
                </c:pt>
                <c:pt idx="431">
                  <c:v>42795</c:v>
                </c:pt>
                <c:pt idx="432">
                  <c:v>42826</c:v>
                </c:pt>
                <c:pt idx="433">
                  <c:v>42856</c:v>
                </c:pt>
                <c:pt idx="434">
                  <c:v>42887</c:v>
                </c:pt>
                <c:pt idx="435">
                  <c:v>42917</c:v>
                </c:pt>
                <c:pt idx="436">
                  <c:v>42948</c:v>
                </c:pt>
                <c:pt idx="437">
                  <c:v>42979</c:v>
                </c:pt>
                <c:pt idx="438">
                  <c:v>43009</c:v>
                </c:pt>
                <c:pt idx="439">
                  <c:v>43040</c:v>
                </c:pt>
                <c:pt idx="440">
                  <c:v>43070</c:v>
                </c:pt>
                <c:pt idx="441">
                  <c:v>43101</c:v>
                </c:pt>
                <c:pt idx="442">
                  <c:v>43132</c:v>
                </c:pt>
                <c:pt idx="443">
                  <c:v>43160</c:v>
                </c:pt>
                <c:pt idx="444">
                  <c:v>43191</c:v>
                </c:pt>
                <c:pt idx="445">
                  <c:v>43221</c:v>
                </c:pt>
                <c:pt idx="446">
                  <c:v>43252</c:v>
                </c:pt>
                <c:pt idx="447">
                  <c:v>43282</c:v>
                </c:pt>
                <c:pt idx="448">
                  <c:v>43313</c:v>
                </c:pt>
                <c:pt idx="449">
                  <c:v>43344</c:v>
                </c:pt>
                <c:pt idx="450">
                  <c:v>43374</c:v>
                </c:pt>
                <c:pt idx="451">
                  <c:v>43405</c:v>
                </c:pt>
                <c:pt idx="452">
                  <c:v>43435</c:v>
                </c:pt>
                <c:pt idx="453">
                  <c:v>43466</c:v>
                </c:pt>
                <c:pt idx="454">
                  <c:v>43497</c:v>
                </c:pt>
                <c:pt idx="455">
                  <c:v>43525</c:v>
                </c:pt>
                <c:pt idx="456">
                  <c:v>43556</c:v>
                </c:pt>
                <c:pt idx="457">
                  <c:v>43586</c:v>
                </c:pt>
                <c:pt idx="458">
                  <c:v>43617</c:v>
                </c:pt>
                <c:pt idx="459">
                  <c:v>43647</c:v>
                </c:pt>
                <c:pt idx="460">
                  <c:v>43678</c:v>
                </c:pt>
                <c:pt idx="461">
                  <c:v>43709</c:v>
                </c:pt>
                <c:pt idx="462">
                  <c:v>43739</c:v>
                </c:pt>
                <c:pt idx="463">
                  <c:v>43770</c:v>
                </c:pt>
                <c:pt idx="464">
                  <c:v>43800</c:v>
                </c:pt>
                <c:pt idx="465">
                  <c:v>43831</c:v>
                </c:pt>
                <c:pt idx="466">
                  <c:v>43862</c:v>
                </c:pt>
                <c:pt idx="467">
                  <c:v>43891</c:v>
                </c:pt>
                <c:pt idx="468">
                  <c:v>43922</c:v>
                </c:pt>
                <c:pt idx="469">
                  <c:v>43952</c:v>
                </c:pt>
                <c:pt idx="470">
                  <c:v>43983</c:v>
                </c:pt>
                <c:pt idx="471">
                  <c:v>44013</c:v>
                </c:pt>
                <c:pt idx="472">
                  <c:v>44044</c:v>
                </c:pt>
                <c:pt idx="473">
                  <c:v>44075</c:v>
                </c:pt>
                <c:pt idx="474">
                  <c:v>44105</c:v>
                </c:pt>
                <c:pt idx="475">
                  <c:v>44136</c:v>
                </c:pt>
                <c:pt idx="476">
                  <c:v>44166</c:v>
                </c:pt>
              </c:numCache>
            </c:numRef>
          </c:cat>
          <c:val>
            <c:numRef>
              <c:f>黒点数!$E$7:$E$483</c:f>
              <c:numCache>
                <c:formatCode>0.00_);[Red]\(0.00\)</c:formatCode>
                <c:ptCount val="477"/>
                <c:pt idx="0">
                  <c:v>193.9</c:v>
                </c:pt>
                <c:pt idx="1">
                  <c:v>171.9</c:v>
                </c:pt>
                <c:pt idx="2">
                  <c:v>107.6</c:v>
                </c:pt>
                <c:pt idx="3">
                  <c:v>182.5</c:v>
                </c:pt>
                <c:pt idx="4">
                  <c:v>195.2</c:v>
                </c:pt>
                <c:pt idx="5">
                  <c:v>200.8</c:v>
                </c:pt>
                <c:pt idx="6">
                  <c:v>165.4</c:v>
                </c:pt>
                <c:pt idx="7">
                  <c:v>158.19999999999999</c:v>
                </c:pt>
                <c:pt idx="8">
                  <c:v>160.30000000000001</c:v>
                </c:pt>
                <c:pt idx="9">
                  <c:v>129.19999999999999</c:v>
                </c:pt>
                <c:pt idx="10">
                  <c:v>176.7</c:v>
                </c:pt>
                <c:pt idx="11">
                  <c:v>176</c:v>
                </c:pt>
                <c:pt idx="12">
                  <c:v>147.4</c:v>
                </c:pt>
                <c:pt idx="13">
                  <c:v>99.4</c:v>
                </c:pt>
                <c:pt idx="14">
                  <c:v>149</c:v>
                </c:pt>
                <c:pt idx="15">
                  <c:v>114.4</c:v>
                </c:pt>
                <c:pt idx="16">
                  <c:v>158.19999999999999</c:v>
                </c:pt>
                <c:pt idx="17">
                  <c:v>152</c:v>
                </c:pt>
                <c:pt idx="18">
                  <c:v>125.2</c:v>
                </c:pt>
                <c:pt idx="19">
                  <c:v>112</c:v>
                </c:pt>
                <c:pt idx="20">
                  <c:v>142.9</c:v>
                </c:pt>
                <c:pt idx="21">
                  <c:v>102.5</c:v>
                </c:pt>
                <c:pt idx="22">
                  <c:v>69.900000000000006</c:v>
                </c:pt>
                <c:pt idx="23">
                  <c:v>87.7</c:v>
                </c:pt>
                <c:pt idx="24">
                  <c:v>94.9</c:v>
                </c:pt>
                <c:pt idx="25">
                  <c:v>113.8</c:v>
                </c:pt>
                <c:pt idx="26">
                  <c:v>115.1</c:v>
                </c:pt>
                <c:pt idx="27">
                  <c:v>104.6</c:v>
                </c:pt>
                <c:pt idx="28">
                  <c:v>107.1</c:v>
                </c:pt>
                <c:pt idx="29">
                  <c:v>67.099999999999994</c:v>
                </c:pt>
                <c:pt idx="30">
                  <c:v>58.2</c:v>
                </c:pt>
                <c:pt idx="31">
                  <c:v>33.5</c:v>
                </c:pt>
                <c:pt idx="32">
                  <c:v>47.4</c:v>
                </c:pt>
                <c:pt idx="33">
                  <c:v>77.3</c:v>
                </c:pt>
                <c:pt idx="34">
                  <c:v>99</c:v>
                </c:pt>
                <c:pt idx="35">
                  <c:v>105.6</c:v>
                </c:pt>
                <c:pt idx="36">
                  <c:v>84.2</c:v>
                </c:pt>
                <c:pt idx="37">
                  <c:v>93.6</c:v>
                </c:pt>
                <c:pt idx="38">
                  <c:v>57.8</c:v>
                </c:pt>
                <c:pt idx="39">
                  <c:v>59</c:v>
                </c:pt>
                <c:pt idx="40">
                  <c:v>33</c:v>
                </c:pt>
                <c:pt idx="41">
                  <c:v>22.5</c:v>
                </c:pt>
                <c:pt idx="42">
                  <c:v>8.6</c:v>
                </c:pt>
                <c:pt idx="43">
                  <c:v>20.8</c:v>
                </c:pt>
                <c:pt idx="44">
                  <c:v>22</c:v>
                </c:pt>
                <c:pt idx="45">
                  <c:v>17.5</c:v>
                </c:pt>
                <c:pt idx="46">
                  <c:v>18.899999999999999</c:v>
                </c:pt>
                <c:pt idx="47">
                  <c:v>13.3</c:v>
                </c:pt>
                <c:pt idx="48">
                  <c:v>22.7</c:v>
                </c:pt>
                <c:pt idx="49">
                  <c:v>31.1</c:v>
                </c:pt>
                <c:pt idx="50">
                  <c:v>27.2</c:v>
                </c:pt>
                <c:pt idx="51">
                  <c:v>32.9</c:v>
                </c:pt>
                <c:pt idx="52">
                  <c:v>13.2</c:v>
                </c:pt>
                <c:pt idx="53">
                  <c:v>4.2</c:v>
                </c:pt>
                <c:pt idx="54">
                  <c:v>23.8</c:v>
                </c:pt>
                <c:pt idx="55">
                  <c:v>17.3</c:v>
                </c:pt>
                <c:pt idx="56">
                  <c:v>12.5</c:v>
                </c:pt>
                <c:pt idx="57">
                  <c:v>1.7</c:v>
                </c:pt>
                <c:pt idx="58">
                  <c:v>19.2</c:v>
                </c:pt>
                <c:pt idx="59">
                  <c:v>13.2</c:v>
                </c:pt>
                <c:pt idx="60">
                  <c:v>16.399999999999999</c:v>
                </c:pt>
                <c:pt idx="61">
                  <c:v>11.9</c:v>
                </c:pt>
                <c:pt idx="62">
                  <c:v>0.9</c:v>
                </c:pt>
                <c:pt idx="63">
                  <c:v>10.5</c:v>
                </c:pt>
                <c:pt idx="64">
                  <c:v>6.2</c:v>
                </c:pt>
                <c:pt idx="65">
                  <c:v>3.5</c:v>
                </c:pt>
                <c:pt idx="66">
                  <c:v>29</c:v>
                </c:pt>
                <c:pt idx="67">
                  <c:v>11.2</c:v>
                </c:pt>
                <c:pt idx="68">
                  <c:v>4.2</c:v>
                </c:pt>
                <c:pt idx="69">
                  <c:v>6.2</c:v>
                </c:pt>
                <c:pt idx="70">
                  <c:v>2.2999999999999998</c:v>
                </c:pt>
                <c:pt idx="71">
                  <c:v>11</c:v>
                </c:pt>
                <c:pt idx="72">
                  <c:v>31.9</c:v>
                </c:pt>
                <c:pt idx="73">
                  <c:v>27.3</c:v>
                </c:pt>
                <c:pt idx="74">
                  <c:v>14.9</c:v>
                </c:pt>
                <c:pt idx="75">
                  <c:v>35.4</c:v>
                </c:pt>
                <c:pt idx="76">
                  <c:v>34</c:v>
                </c:pt>
                <c:pt idx="77">
                  <c:v>30.5</c:v>
                </c:pt>
                <c:pt idx="78">
                  <c:v>50.7</c:v>
                </c:pt>
                <c:pt idx="79">
                  <c:v>43</c:v>
                </c:pt>
                <c:pt idx="80">
                  <c:v>25.3</c:v>
                </c:pt>
                <c:pt idx="81">
                  <c:v>48.2</c:v>
                </c:pt>
                <c:pt idx="82">
                  <c:v>33.4</c:v>
                </c:pt>
                <c:pt idx="83">
                  <c:v>57.9</c:v>
                </c:pt>
                <c:pt idx="84">
                  <c:v>81.400000000000006</c:v>
                </c:pt>
                <c:pt idx="85">
                  <c:v>58.2</c:v>
                </c:pt>
                <c:pt idx="86">
                  <c:v>94.8</c:v>
                </c:pt>
                <c:pt idx="87">
                  <c:v>107.6</c:v>
                </c:pt>
                <c:pt idx="88">
                  <c:v>110.5</c:v>
                </c:pt>
                <c:pt idx="89">
                  <c:v>119.2</c:v>
                </c:pt>
                <c:pt idx="90">
                  <c:v>114.9</c:v>
                </c:pt>
                <c:pt idx="91">
                  <c:v>109.7</c:v>
                </c:pt>
                <c:pt idx="92">
                  <c:v>168.4</c:v>
                </c:pt>
                <c:pt idx="93">
                  <c:v>141.80000000000001</c:v>
                </c:pt>
                <c:pt idx="94">
                  <c:v>161.9</c:v>
                </c:pt>
                <c:pt idx="95">
                  <c:v>164.6</c:v>
                </c:pt>
                <c:pt idx="96">
                  <c:v>193.1</c:v>
                </c:pt>
                <c:pt idx="97">
                  <c:v>171.1</c:v>
                </c:pt>
                <c:pt idx="98">
                  <c:v>107.7</c:v>
                </c:pt>
                <c:pt idx="99">
                  <c:v>182.6</c:v>
                </c:pt>
                <c:pt idx="100">
                  <c:v>195.3</c:v>
                </c:pt>
                <c:pt idx="101">
                  <c:v>200.9</c:v>
                </c:pt>
                <c:pt idx="102">
                  <c:v>165.5</c:v>
                </c:pt>
                <c:pt idx="103">
                  <c:v>158.30000000000001</c:v>
                </c:pt>
                <c:pt idx="104">
                  <c:v>160.4</c:v>
                </c:pt>
                <c:pt idx="105">
                  <c:v>163.69999999999999</c:v>
                </c:pt>
                <c:pt idx="106">
                  <c:v>128.1</c:v>
                </c:pt>
                <c:pt idx="107">
                  <c:v>154.69999999999999</c:v>
                </c:pt>
                <c:pt idx="108">
                  <c:v>156.30000000000001</c:v>
                </c:pt>
                <c:pt idx="109">
                  <c:v>149.9</c:v>
                </c:pt>
                <c:pt idx="110">
                  <c:v>124.2</c:v>
                </c:pt>
                <c:pt idx="111">
                  <c:v>153</c:v>
                </c:pt>
                <c:pt idx="112">
                  <c:v>213.9</c:v>
                </c:pt>
                <c:pt idx="113">
                  <c:v>133.4</c:v>
                </c:pt>
                <c:pt idx="114">
                  <c:v>199.6</c:v>
                </c:pt>
                <c:pt idx="115">
                  <c:v>162.1</c:v>
                </c:pt>
                <c:pt idx="116">
                  <c:v>146.30000000000001</c:v>
                </c:pt>
                <c:pt idx="117">
                  <c:v>163</c:v>
                </c:pt>
                <c:pt idx="118">
                  <c:v>202.3</c:v>
                </c:pt>
                <c:pt idx="119">
                  <c:v>157.30000000000001</c:v>
                </c:pt>
                <c:pt idx="120">
                  <c:v>172.8</c:v>
                </c:pt>
                <c:pt idx="121">
                  <c:v>142.9</c:v>
                </c:pt>
                <c:pt idx="122">
                  <c:v>203</c:v>
                </c:pt>
                <c:pt idx="123">
                  <c:v>208.2</c:v>
                </c:pt>
                <c:pt idx="124">
                  <c:v>221</c:v>
                </c:pt>
                <c:pt idx="125">
                  <c:v>157.5</c:v>
                </c:pt>
                <c:pt idx="126">
                  <c:v>166</c:v>
                </c:pt>
                <c:pt idx="127">
                  <c:v>130.1</c:v>
                </c:pt>
                <c:pt idx="128">
                  <c:v>158.69999999999999</c:v>
                </c:pt>
                <c:pt idx="129">
                  <c:v>131.6</c:v>
                </c:pt>
                <c:pt idx="130">
                  <c:v>173.4</c:v>
                </c:pt>
                <c:pt idx="131">
                  <c:v>113.2</c:v>
                </c:pt>
                <c:pt idx="132">
                  <c:v>109</c:v>
                </c:pt>
                <c:pt idx="133">
                  <c:v>69.2</c:v>
                </c:pt>
                <c:pt idx="134">
                  <c:v>64.5</c:v>
                </c:pt>
                <c:pt idx="135">
                  <c:v>81.8</c:v>
                </c:pt>
                <c:pt idx="136">
                  <c:v>67.5</c:v>
                </c:pt>
                <c:pt idx="137">
                  <c:v>76.8</c:v>
                </c:pt>
                <c:pt idx="138">
                  <c:v>119.7</c:v>
                </c:pt>
                <c:pt idx="139">
                  <c:v>92.4</c:v>
                </c:pt>
                <c:pt idx="140">
                  <c:v>88.4</c:v>
                </c:pt>
                <c:pt idx="141">
                  <c:v>53.3</c:v>
                </c:pt>
                <c:pt idx="142">
                  <c:v>84.3</c:v>
                </c:pt>
                <c:pt idx="143">
                  <c:v>77.3</c:v>
                </c:pt>
                <c:pt idx="144">
                  <c:v>61.8</c:v>
                </c:pt>
                <c:pt idx="145">
                  <c:v>58.2</c:v>
                </c:pt>
                <c:pt idx="146">
                  <c:v>44.4</c:v>
                </c:pt>
                <c:pt idx="147">
                  <c:v>63.7</c:v>
                </c:pt>
                <c:pt idx="148">
                  <c:v>48.5</c:v>
                </c:pt>
                <c:pt idx="149">
                  <c:v>25.4</c:v>
                </c:pt>
                <c:pt idx="150">
                  <c:v>48.6</c:v>
                </c:pt>
                <c:pt idx="151">
                  <c:v>31.7</c:v>
                </c:pt>
                <c:pt idx="152">
                  <c:v>46.2</c:v>
                </c:pt>
                <c:pt idx="153">
                  <c:v>60.9</c:v>
                </c:pt>
                <c:pt idx="154">
                  <c:v>36.9</c:v>
                </c:pt>
                <c:pt idx="155">
                  <c:v>31.1</c:v>
                </c:pt>
                <c:pt idx="156">
                  <c:v>16.100000000000001</c:v>
                </c:pt>
                <c:pt idx="157">
                  <c:v>16.899999999999999</c:v>
                </c:pt>
                <c:pt idx="158">
                  <c:v>24.8</c:v>
                </c:pt>
                <c:pt idx="159">
                  <c:v>33.299999999999997</c:v>
                </c:pt>
                <c:pt idx="160">
                  <c:v>24.4</c:v>
                </c:pt>
                <c:pt idx="161">
                  <c:v>34.4</c:v>
                </c:pt>
                <c:pt idx="162">
                  <c:v>46.2</c:v>
                </c:pt>
                <c:pt idx="163">
                  <c:v>18.3</c:v>
                </c:pt>
                <c:pt idx="164">
                  <c:v>21.8</c:v>
                </c:pt>
                <c:pt idx="165">
                  <c:v>23.9</c:v>
                </c:pt>
                <c:pt idx="166">
                  <c:v>30.8</c:v>
                </c:pt>
                <c:pt idx="167">
                  <c:v>30.4</c:v>
                </c:pt>
                <c:pt idx="168">
                  <c:v>17.5</c:v>
                </c:pt>
                <c:pt idx="169">
                  <c:v>12.9</c:v>
                </c:pt>
                <c:pt idx="170">
                  <c:v>10.9</c:v>
                </c:pt>
                <c:pt idx="171">
                  <c:v>12</c:v>
                </c:pt>
                <c:pt idx="172">
                  <c:v>12.7</c:v>
                </c:pt>
                <c:pt idx="173">
                  <c:v>11</c:v>
                </c:pt>
                <c:pt idx="174">
                  <c:v>19.8</c:v>
                </c:pt>
                <c:pt idx="175">
                  <c:v>8.3000000000000007</c:v>
                </c:pt>
                <c:pt idx="176">
                  <c:v>7.5</c:v>
                </c:pt>
                <c:pt idx="177">
                  <c:v>10</c:v>
                </c:pt>
                <c:pt idx="178">
                  <c:v>4</c:v>
                </c:pt>
                <c:pt idx="179">
                  <c:v>6.8</c:v>
                </c:pt>
                <c:pt idx="180">
                  <c:v>3.8</c:v>
                </c:pt>
                <c:pt idx="181">
                  <c:v>4.3</c:v>
                </c:pt>
                <c:pt idx="182">
                  <c:v>9.4</c:v>
                </c:pt>
                <c:pt idx="183">
                  <c:v>6.3</c:v>
                </c:pt>
                <c:pt idx="184">
                  <c:v>13.4</c:v>
                </c:pt>
                <c:pt idx="185">
                  <c:v>3</c:v>
                </c:pt>
                <c:pt idx="186">
                  <c:v>1</c:v>
                </c:pt>
                <c:pt idx="187">
                  <c:v>19.7</c:v>
                </c:pt>
                <c:pt idx="188">
                  <c:v>10.199999999999999</c:v>
                </c:pt>
                <c:pt idx="189">
                  <c:v>4.4000000000000004</c:v>
                </c:pt>
                <c:pt idx="190">
                  <c:v>7.2</c:v>
                </c:pt>
                <c:pt idx="191">
                  <c:v>6.2</c:v>
                </c:pt>
                <c:pt idx="192">
                  <c:v>14.5</c:v>
                </c:pt>
                <c:pt idx="193">
                  <c:v>15.5</c:v>
                </c:pt>
                <c:pt idx="194">
                  <c:v>12.5</c:v>
                </c:pt>
                <c:pt idx="195">
                  <c:v>8.1</c:v>
                </c:pt>
                <c:pt idx="196">
                  <c:v>21.2</c:v>
                </c:pt>
                <c:pt idx="197">
                  <c:v>37.9</c:v>
                </c:pt>
                <c:pt idx="198">
                  <c:v>21.1</c:v>
                </c:pt>
                <c:pt idx="199">
                  <c:v>34.9</c:v>
                </c:pt>
                <c:pt idx="200">
                  <c:v>35.6</c:v>
                </c:pt>
                <c:pt idx="201">
                  <c:v>31.2</c:v>
                </c:pt>
                <c:pt idx="202">
                  <c:v>30.2</c:v>
                </c:pt>
                <c:pt idx="203">
                  <c:v>51.1</c:v>
                </c:pt>
                <c:pt idx="204">
                  <c:v>59.4</c:v>
                </c:pt>
                <c:pt idx="205">
                  <c:v>45.3</c:v>
                </c:pt>
                <c:pt idx="206">
                  <c:v>63.8</c:v>
                </c:pt>
                <c:pt idx="207">
                  <c:v>82.4</c:v>
                </c:pt>
                <c:pt idx="208">
                  <c:v>93.5</c:v>
                </c:pt>
                <c:pt idx="209">
                  <c:v>92.1</c:v>
                </c:pt>
                <c:pt idx="210">
                  <c:v>54.2</c:v>
                </c:pt>
                <c:pt idx="211">
                  <c:v>73</c:v>
                </c:pt>
                <c:pt idx="212">
                  <c:v>76.7</c:v>
                </c:pt>
                <c:pt idx="213">
                  <c:v>53.5</c:v>
                </c:pt>
                <c:pt idx="214">
                  <c:v>71.3</c:v>
                </c:pt>
                <c:pt idx="215">
                  <c:v>73.599999999999994</c:v>
                </c:pt>
                <c:pt idx="216">
                  <c:v>70.8</c:v>
                </c:pt>
                <c:pt idx="217">
                  <c:v>108.4</c:v>
                </c:pt>
                <c:pt idx="218">
                  <c:v>135.4</c:v>
                </c:pt>
                <c:pt idx="219">
                  <c:v>111</c:v>
                </c:pt>
                <c:pt idx="220">
                  <c:v>76.3</c:v>
                </c:pt>
                <c:pt idx="221">
                  <c:v>74.900000000000006</c:v>
                </c:pt>
                <c:pt idx="222">
                  <c:v>115.9</c:v>
                </c:pt>
                <c:pt idx="223">
                  <c:v>126.3</c:v>
                </c:pt>
                <c:pt idx="224">
                  <c:v>79.400000000000006</c:v>
                </c:pt>
                <c:pt idx="225">
                  <c:v>83.1</c:v>
                </c:pt>
                <c:pt idx="226">
                  <c:v>117.08</c:v>
                </c:pt>
                <c:pt idx="227">
                  <c:v>124.89</c:v>
                </c:pt>
                <c:pt idx="228">
                  <c:v>113.56</c:v>
                </c:pt>
                <c:pt idx="229">
                  <c:v>90.24</c:v>
                </c:pt>
                <c:pt idx="230">
                  <c:v>107.45</c:v>
                </c:pt>
                <c:pt idx="231">
                  <c:v>167</c:v>
                </c:pt>
                <c:pt idx="232">
                  <c:v>124.55</c:v>
                </c:pt>
                <c:pt idx="233">
                  <c:v>108.17</c:v>
                </c:pt>
                <c:pt idx="236">
                  <c:v>71.400000000000006</c:v>
                </c:pt>
                <c:pt idx="237">
                  <c:v>87.47</c:v>
                </c:pt>
                <c:pt idx="238">
                  <c:v>80.28</c:v>
                </c:pt>
                <c:pt idx="239">
                  <c:v>74.88</c:v>
                </c:pt>
                <c:pt idx="240">
                  <c:v>107.44</c:v>
                </c:pt>
                <c:pt idx="241">
                  <c:v>82.29</c:v>
                </c:pt>
                <c:pt idx="242">
                  <c:v>89.4</c:v>
                </c:pt>
                <c:pt idx="243">
                  <c:v>87.82</c:v>
                </c:pt>
                <c:pt idx="244">
                  <c:v>108.33</c:v>
                </c:pt>
                <c:pt idx="245">
                  <c:v>150.85</c:v>
                </c:pt>
                <c:pt idx="246">
                  <c:v>134.06</c:v>
                </c:pt>
                <c:pt idx="247">
                  <c:v>106.3</c:v>
                </c:pt>
                <c:pt idx="248">
                  <c:v>125.14</c:v>
                </c:pt>
                <c:pt idx="249">
                  <c:v>118.46</c:v>
                </c:pt>
                <c:pt idx="250">
                  <c:v>104.52</c:v>
                </c:pt>
                <c:pt idx="251">
                  <c:v>84.45</c:v>
                </c:pt>
                <c:pt idx="252">
                  <c:v>123.06</c:v>
                </c:pt>
                <c:pt idx="253">
                  <c:v>136.1</c:v>
                </c:pt>
                <c:pt idx="254">
                  <c:v>125.85</c:v>
                </c:pt>
                <c:pt idx="255">
                  <c:v>97.48</c:v>
                </c:pt>
                <c:pt idx="256">
                  <c:v>105.83</c:v>
                </c:pt>
                <c:pt idx="257">
                  <c:v>147.77000000000001</c:v>
                </c:pt>
                <c:pt idx="258">
                  <c:v>106.86</c:v>
                </c:pt>
                <c:pt idx="259">
                  <c:v>93.17</c:v>
                </c:pt>
                <c:pt idx="260">
                  <c:v>76.2</c:v>
                </c:pt>
                <c:pt idx="261">
                  <c:v>89.76</c:v>
                </c:pt>
                <c:pt idx="262">
                  <c:v>51.78</c:v>
                </c:pt>
                <c:pt idx="263">
                  <c:v>72.900000000000006</c:v>
                </c:pt>
                <c:pt idx="264">
                  <c:v>61.57</c:v>
                </c:pt>
                <c:pt idx="265">
                  <c:v>68.45</c:v>
                </c:pt>
                <c:pt idx="266">
                  <c:v>71.2</c:v>
                </c:pt>
                <c:pt idx="267">
                  <c:v>60.75</c:v>
                </c:pt>
                <c:pt idx="268">
                  <c:v>76.290000000000006</c:v>
                </c:pt>
                <c:pt idx="269">
                  <c:v>54.18</c:v>
                </c:pt>
                <c:pt idx="270">
                  <c:v>73.58</c:v>
                </c:pt>
                <c:pt idx="271">
                  <c:v>45.18</c:v>
                </c:pt>
                <c:pt idx="272">
                  <c:v>54.33</c:v>
                </c:pt>
                <c:pt idx="273">
                  <c:v>35.65</c:v>
                </c:pt>
                <c:pt idx="274">
                  <c:v>49.88</c:v>
                </c:pt>
                <c:pt idx="275">
                  <c:v>45.89</c:v>
                </c:pt>
                <c:pt idx="276">
                  <c:v>38.380000000000003</c:v>
                </c:pt>
                <c:pt idx="277">
                  <c:v>45.79</c:v>
                </c:pt>
                <c:pt idx="278">
                  <c:v>49.73</c:v>
                </c:pt>
                <c:pt idx="279">
                  <c:v>60.08</c:v>
                </c:pt>
                <c:pt idx="280">
                  <c:v>52</c:v>
                </c:pt>
                <c:pt idx="281">
                  <c:v>41.25</c:v>
                </c:pt>
                <c:pt idx="282">
                  <c:v>67.64</c:v>
                </c:pt>
                <c:pt idx="283">
                  <c:v>48.29</c:v>
                </c:pt>
                <c:pt idx="284">
                  <c:v>23.27</c:v>
                </c:pt>
                <c:pt idx="285">
                  <c:v>37.380000000000003</c:v>
                </c:pt>
                <c:pt idx="286">
                  <c:v>33.33</c:v>
                </c:pt>
                <c:pt idx="287">
                  <c:v>27.35</c:v>
                </c:pt>
                <c:pt idx="288">
                  <c:v>28.38</c:v>
                </c:pt>
                <c:pt idx="289">
                  <c:v>36.21</c:v>
                </c:pt>
                <c:pt idx="290">
                  <c:v>32.25</c:v>
                </c:pt>
                <c:pt idx="291">
                  <c:v>35.92</c:v>
                </c:pt>
                <c:pt idx="292">
                  <c:v>40.71</c:v>
                </c:pt>
                <c:pt idx="293">
                  <c:v>30.11</c:v>
                </c:pt>
                <c:pt idx="294">
                  <c:v>4.46</c:v>
                </c:pt>
                <c:pt idx="295">
                  <c:v>21.29</c:v>
                </c:pt>
                <c:pt idx="296">
                  <c:v>44.71</c:v>
                </c:pt>
                <c:pt idx="297">
                  <c:v>16.77</c:v>
                </c:pt>
                <c:pt idx="298">
                  <c:v>3.5</c:v>
                </c:pt>
                <c:pt idx="299">
                  <c:v>13.8</c:v>
                </c:pt>
                <c:pt idx="300">
                  <c:v>31.12</c:v>
                </c:pt>
                <c:pt idx="301">
                  <c:v>42.92</c:v>
                </c:pt>
                <c:pt idx="302">
                  <c:v>17.38</c:v>
                </c:pt>
                <c:pt idx="303">
                  <c:v>14.29</c:v>
                </c:pt>
                <c:pt idx="304">
                  <c:v>14.53</c:v>
                </c:pt>
                <c:pt idx="305">
                  <c:v>8.14</c:v>
                </c:pt>
                <c:pt idx="307">
                  <c:v>19.670000000000002</c:v>
                </c:pt>
                <c:pt idx="308">
                  <c:v>13.69</c:v>
                </c:pt>
                <c:pt idx="309">
                  <c:v>23.23</c:v>
                </c:pt>
                <c:pt idx="310">
                  <c:v>15.24</c:v>
                </c:pt>
                <c:pt idx="311">
                  <c:v>5.82</c:v>
                </c:pt>
                <c:pt idx="312">
                  <c:v>4.59</c:v>
                </c:pt>
                <c:pt idx="313">
                  <c:v>14.05</c:v>
                </c:pt>
                <c:pt idx="314">
                  <c:v>16.5</c:v>
                </c:pt>
                <c:pt idx="315">
                  <c:v>5.63</c:v>
                </c:pt>
                <c:pt idx="316">
                  <c:v>7.5</c:v>
                </c:pt>
                <c:pt idx="317">
                  <c:v>2.6</c:v>
                </c:pt>
                <c:pt idx="318">
                  <c:v>1.42</c:v>
                </c:pt>
                <c:pt idx="319">
                  <c:v>2.25</c:v>
                </c:pt>
                <c:pt idx="320">
                  <c:v>13.27</c:v>
                </c:pt>
                <c:pt idx="321">
                  <c:v>5.36</c:v>
                </c:pt>
                <c:pt idx="322">
                  <c:v>1.65</c:v>
                </c:pt>
                <c:pt idx="323">
                  <c:v>11.29</c:v>
                </c:pt>
                <c:pt idx="324">
                  <c:v>4.3499999999999996</c:v>
                </c:pt>
                <c:pt idx="325">
                  <c:v>4.07</c:v>
                </c:pt>
                <c:pt idx="326">
                  <c:v>4.93</c:v>
                </c:pt>
                <c:pt idx="327">
                  <c:v>0.92</c:v>
                </c:pt>
                <c:pt idx="328">
                  <c:v>0</c:v>
                </c:pt>
                <c:pt idx="329">
                  <c:v>0.93</c:v>
                </c:pt>
                <c:pt idx="330">
                  <c:v>5.19</c:v>
                </c:pt>
                <c:pt idx="331">
                  <c:v>5.24</c:v>
                </c:pt>
                <c:pt idx="332">
                  <c:v>0.96</c:v>
                </c:pt>
                <c:pt idx="333">
                  <c:v>2.5299999999999998</c:v>
                </c:pt>
                <c:pt idx="334">
                  <c:v>0.61</c:v>
                </c:pt>
                <c:pt idx="335">
                  <c:v>1.1399999999999999</c:v>
                </c:pt>
                <c:pt idx="336">
                  <c:v>1.04</c:v>
                </c:pt>
                <c:pt idx="337">
                  <c:v>3.13</c:v>
                </c:pt>
                <c:pt idx="338">
                  <c:v>4.83</c:v>
                </c:pt>
                <c:pt idx="339">
                  <c:v>1.4</c:v>
                </c:pt>
                <c:pt idx="340">
                  <c:v>0</c:v>
                </c:pt>
                <c:pt idx="341">
                  <c:v>6.93</c:v>
                </c:pt>
                <c:pt idx="342">
                  <c:v>4.78</c:v>
                </c:pt>
                <c:pt idx="343">
                  <c:v>4.6900000000000004</c:v>
                </c:pt>
                <c:pt idx="344">
                  <c:v>13.73</c:v>
                </c:pt>
                <c:pt idx="345">
                  <c:v>15.07</c:v>
                </c:pt>
                <c:pt idx="346">
                  <c:v>21.93</c:v>
                </c:pt>
                <c:pt idx="347">
                  <c:v>19.78</c:v>
                </c:pt>
                <c:pt idx="348">
                  <c:v>8.4700000000000006</c:v>
                </c:pt>
                <c:pt idx="349">
                  <c:v>12.71</c:v>
                </c:pt>
                <c:pt idx="350">
                  <c:v>18.89</c:v>
                </c:pt>
                <c:pt idx="351">
                  <c:v>18.190000000000001</c:v>
                </c:pt>
                <c:pt idx="352">
                  <c:v>26.61</c:v>
                </c:pt>
                <c:pt idx="353">
                  <c:v>33.81</c:v>
                </c:pt>
                <c:pt idx="354">
                  <c:v>22.76</c:v>
                </c:pt>
                <c:pt idx="355">
                  <c:v>31.18</c:v>
                </c:pt>
                <c:pt idx="356">
                  <c:v>21.04</c:v>
                </c:pt>
                <c:pt idx="357">
                  <c:v>25.76</c:v>
                </c:pt>
                <c:pt idx="358">
                  <c:v>35.29</c:v>
                </c:pt>
                <c:pt idx="359">
                  <c:v>62.71</c:v>
                </c:pt>
                <c:pt idx="360">
                  <c:v>60</c:v>
                </c:pt>
                <c:pt idx="361">
                  <c:v>50.57</c:v>
                </c:pt>
                <c:pt idx="362">
                  <c:v>51.75</c:v>
                </c:pt>
                <c:pt idx="363">
                  <c:v>51.58</c:v>
                </c:pt>
                <c:pt idx="364">
                  <c:v>51.55</c:v>
                </c:pt>
                <c:pt idx="365">
                  <c:v>91.33</c:v>
                </c:pt>
                <c:pt idx="366">
                  <c:v>96.32</c:v>
                </c:pt>
                <c:pt idx="367">
                  <c:v>8.84</c:v>
                </c:pt>
                <c:pt idx="368">
                  <c:v>84.22</c:v>
                </c:pt>
                <c:pt idx="369">
                  <c:v>70.569999999999993</c:v>
                </c:pt>
                <c:pt idx="370">
                  <c:v>44.73</c:v>
                </c:pt>
                <c:pt idx="371">
                  <c:v>65.42</c:v>
                </c:pt>
                <c:pt idx="372">
                  <c:v>51.95</c:v>
                </c:pt>
                <c:pt idx="373">
                  <c:v>79.7</c:v>
                </c:pt>
                <c:pt idx="374">
                  <c:v>77.47</c:v>
                </c:pt>
                <c:pt idx="375">
                  <c:v>75.2</c:v>
                </c:pt>
                <c:pt idx="376">
                  <c:v>79.099999999999994</c:v>
                </c:pt>
                <c:pt idx="377">
                  <c:v>76.209999999999994</c:v>
                </c:pt>
                <c:pt idx="378">
                  <c:v>64.58</c:v>
                </c:pt>
                <c:pt idx="379">
                  <c:v>72.25</c:v>
                </c:pt>
                <c:pt idx="380">
                  <c:v>43.7</c:v>
                </c:pt>
                <c:pt idx="381">
                  <c:v>76.540000000000006</c:v>
                </c:pt>
                <c:pt idx="382">
                  <c:v>46.36</c:v>
                </c:pt>
                <c:pt idx="383">
                  <c:v>60.92</c:v>
                </c:pt>
                <c:pt idx="384">
                  <c:v>91.4</c:v>
                </c:pt>
                <c:pt idx="385">
                  <c:v>98.81</c:v>
                </c:pt>
                <c:pt idx="386">
                  <c:v>60.94</c:v>
                </c:pt>
                <c:pt idx="387">
                  <c:v>63.9</c:v>
                </c:pt>
                <c:pt idx="388">
                  <c:v>75.400000000000006</c:v>
                </c:pt>
                <c:pt idx="389">
                  <c:v>53.5</c:v>
                </c:pt>
                <c:pt idx="390">
                  <c:v>102.17</c:v>
                </c:pt>
                <c:pt idx="391">
                  <c:v>97.26</c:v>
                </c:pt>
                <c:pt idx="392">
                  <c:v>104.55</c:v>
                </c:pt>
                <c:pt idx="393">
                  <c:v>98.32</c:v>
                </c:pt>
                <c:pt idx="394">
                  <c:v>111.3</c:v>
                </c:pt>
                <c:pt idx="395">
                  <c:v>109.5</c:v>
                </c:pt>
                <c:pt idx="396">
                  <c:v>93.08</c:v>
                </c:pt>
                <c:pt idx="397">
                  <c:v>99.83</c:v>
                </c:pt>
                <c:pt idx="398">
                  <c:v>79.209999999999994</c:v>
                </c:pt>
                <c:pt idx="399">
                  <c:v>74.2</c:v>
                </c:pt>
                <c:pt idx="400">
                  <c:v>92</c:v>
                </c:pt>
                <c:pt idx="401">
                  <c:v>99.67</c:v>
                </c:pt>
                <c:pt idx="402">
                  <c:v>73.45</c:v>
                </c:pt>
                <c:pt idx="403">
                  <c:v>89.11</c:v>
                </c:pt>
                <c:pt idx="404">
                  <c:v>90.36</c:v>
                </c:pt>
                <c:pt idx="405">
                  <c:v>80.33</c:v>
                </c:pt>
                <c:pt idx="406">
                  <c:v>55.9</c:v>
                </c:pt>
                <c:pt idx="407">
                  <c:v>60.5</c:v>
                </c:pt>
                <c:pt idx="408">
                  <c:v>67.53</c:v>
                </c:pt>
                <c:pt idx="409">
                  <c:v>70.17</c:v>
                </c:pt>
                <c:pt idx="410">
                  <c:v>56.38</c:v>
                </c:pt>
                <c:pt idx="411">
                  <c:v>47.83</c:v>
                </c:pt>
                <c:pt idx="412">
                  <c:v>48.26</c:v>
                </c:pt>
                <c:pt idx="413">
                  <c:v>58.14</c:v>
                </c:pt>
                <c:pt idx="414">
                  <c:v>48.62</c:v>
                </c:pt>
                <c:pt idx="415">
                  <c:v>51.22</c:v>
                </c:pt>
                <c:pt idx="416">
                  <c:v>42.92</c:v>
                </c:pt>
                <c:pt idx="417">
                  <c:v>44.48</c:v>
                </c:pt>
                <c:pt idx="418">
                  <c:v>51.67</c:v>
                </c:pt>
                <c:pt idx="419">
                  <c:v>36.729999999999997</c:v>
                </c:pt>
                <c:pt idx="420">
                  <c:v>32.6</c:v>
                </c:pt>
                <c:pt idx="421">
                  <c:v>46.05</c:v>
                </c:pt>
                <c:pt idx="422">
                  <c:v>19.600000000000001</c:v>
                </c:pt>
                <c:pt idx="423">
                  <c:v>24.94</c:v>
                </c:pt>
                <c:pt idx="424">
                  <c:v>42.05</c:v>
                </c:pt>
                <c:pt idx="425">
                  <c:v>34.71</c:v>
                </c:pt>
                <c:pt idx="426">
                  <c:v>23.06</c:v>
                </c:pt>
                <c:pt idx="427">
                  <c:v>18.11</c:v>
                </c:pt>
                <c:pt idx="428">
                  <c:v>12.08</c:v>
                </c:pt>
                <c:pt idx="429">
                  <c:v>20.100000000000001</c:v>
                </c:pt>
                <c:pt idx="430">
                  <c:v>17.04</c:v>
                </c:pt>
                <c:pt idx="431">
                  <c:v>12.48</c:v>
                </c:pt>
                <c:pt idx="432">
                  <c:v>24.33</c:v>
                </c:pt>
                <c:pt idx="433">
                  <c:v>18.18</c:v>
                </c:pt>
                <c:pt idx="434">
                  <c:v>16.63</c:v>
                </c:pt>
                <c:pt idx="435">
                  <c:v>14.67</c:v>
                </c:pt>
                <c:pt idx="436">
                  <c:v>27.05</c:v>
                </c:pt>
                <c:pt idx="437">
                  <c:v>38.32</c:v>
                </c:pt>
                <c:pt idx="438">
                  <c:v>16</c:v>
                </c:pt>
                <c:pt idx="439">
                  <c:v>5</c:v>
                </c:pt>
                <c:pt idx="440">
                  <c:v>6.67</c:v>
                </c:pt>
                <c:pt idx="441">
                  <c:v>3.41</c:v>
                </c:pt>
                <c:pt idx="442">
                  <c:v>9.67</c:v>
                </c:pt>
                <c:pt idx="443">
                  <c:v>0.48</c:v>
                </c:pt>
                <c:pt idx="444">
                  <c:v>5.26</c:v>
                </c:pt>
                <c:pt idx="445">
                  <c:v>7.39</c:v>
                </c:pt>
                <c:pt idx="446">
                  <c:v>9</c:v>
                </c:pt>
                <c:pt idx="447">
                  <c:v>0.5</c:v>
                </c:pt>
                <c:pt idx="448">
                  <c:v>8.1300000000000008</c:v>
                </c:pt>
                <c:pt idx="449">
                  <c:v>2.92</c:v>
                </c:pt>
                <c:pt idx="450">
                  <c:v>3.43</c:v>
                </c:pt>
                <c:pt idx="451">
                  <c:v>3.52</c:v>
                </c:pt>
                <c:pt idx="452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5638272"/>
        <c:axId val="357123200"/>
      </c:lineChart>
      <c:catAx>
        <c:axId val="355638272"/>
        <c:scaling>
          <c:orientation val="minMax"/>
        </c:scaling>
        <c:delete val="0"/>
        <c:axPos val="b"/>
        <c:majorGridlines>
          <c:spPr>
            <a:ln w="0">
              <a:prstDash val="sysDot"/>
            </a:ln>
          </c:spPr>
        </c:majorGridlines>
        <c:numFmt formatCode="[$-411]ge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/>
            </a:pPr>
            <a:endParaRPr lang="ja-JP"/>
          </a:p>
        </c:txPr>
        <c:crossAx val="357123200"/>
        <c:crosses val="autoZero"/>
        <c:auto val="0"/>
        <c:lblAlgn val="ctr"/>
        <c:lblOffset val="0"/>
        <c:tickLblSkip val="12"/>
        <c:tickMarkSkip val="12"/>
        <c:noMultiLvlLbl val="0"/>
      </c:catAx>
      <c:valAx>
        <c:axId val="3571232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ja-JP"/>
          </a:p>
        </c:txPr>
        <c:crossAx val="3556382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50633652971596377"/>
          <c:y val="0.11045267489711937"/>
          <c:w val="0.34515050167224082"/>
          <c:h val="7.2148293963254589E-2"/>
        </c:manualLayout>
      </c:layout>
      <c:overlay val="0"/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Meiryo UI" panose="020B0604030504040204" pitchFamily="50" charset="-128"/>
          <a:ea typeface="Meiryo UI" panose="020B0604030504040204" pitchFamily="50" charset="-128"/>
          <a:cs typeface="ＭＳ Ｐ明朝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-3" verticalDpi="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</xdr:row>
      <xdr:rowOff>0</xdr:rowOff>
    </xdr:from>
    <xdr:to>
      <xdr:col>27</xdr:col>
      <xdr:colOff>447675</xdr:colOff>
      <xdr:row>1</xdr:row>
      <xdr:rowOff>0</xdr:rowOff>
    </xdr:to>
    <xdr:graphicFrame macro="">
      <xdr:nvGraphicFramePr>
        <xdr:cNvPr id="1027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133350</xdr:colOff>
      <xdr:row>0</xdr:row>
      <xdr:rowOff>76200</xdr:rowOff>
    </xdr:from>
    <xdr:to>
      <xdr:col>30</xdr:col>
      <xdr:colOff>123825</xdr:colOff>
      <xdr:row>22</xdr:row>
      <xdr:rowOff>123825</xdr:rowOff>
    </xdr:to>
    <xdr:graphicFrame macro="">
      <xdr:nvGraphicFramePr>
        <xdr:cNvPr id="5" name="グラフ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solarwww.mtk.nao.ac.jp/jp/db_sunspot.html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://miyagi-ermc.jp/" TargetMode="External"/><Relationship Id="rId3" Type="http://schemas.openxmlformats.org/officeDocument/2006/relationships/hyperlink" Target="http://miyagi-ermc.jp/" TargetMode="External"/><Relationship Id="rId7" Type="http://schemas.openxmlformats.org/officeDocument/2006/relationships/hyperlink" Target="http://www.pref.miyagi.jp/soshiki/gentai/" TargetMode="External"/><Relationship Id="rId2" Type="http://schemas.openxmlformats.org/officeDocument/2006/relationships/hyperlink" Target="http://www.rikanenpyo.jp/kaisetsu/tenmon/tenmon_030.html" TargetMode="External"/><Relationship Id="rId1" Type="http://schemas.openxmlformats.org/officeDocument/2006/relationships/hyperlink" Target="http://solarwww.mtk.nao.ac.jp/jp/database.html" TargetMode="External"/><Relationship Id="rId6" Type="http://schemas.openxmlformats.org/officeDocument/2006/relationships/hyperlink" Target="http://www.r-info-miyagi.jp/r-info/" TargetMode="External"/><Relationship Id="rId5" Type="http://schemas.openxmlformats.org/officeDocument/2006/relationships/hyperlink" Target="http://www.r-info-miyagi.jp/r-info/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pref.miyagi.jp/soshiki/gentai/" TargetMode="External"/><Relationship Id="rId9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GH860"/>
  <sheetViews>
    <sheetView zoomScale="75" workbookViewId="0">
      <selection activeCell="H7" sqref="H7:H18"/>
    </sheetView>
  </sheetViews>
  <sheetFormatPr defaultColWidth="7.125" defaultRowHeight="11.25" customHeight="1"/>
  <cols>
    <col min="1" max="1" width="2.625" style="2" customWidth="1"/>
    <col min="2" max="3" width="5.5" style="2" customWidth="1"/>
    <col min="4" max="4" width="5.75" style="2" customWidth="1"/>
    <col min="5" max="8" width="5.5" style="2" customWidth="1"/>
    <col min="9" max="9" width="5.625" style="2" customWidth="1"/>
    <col min="10" max="10" width="5.5" style="2" customWidth="1"/>
    <col min="11" max="19" width="5.875" style="2" customWidth="1"/>
    <col min="20" max="100" width="5.5" style="2" customWidth="1"/>
    <col min="101" max="101" width="6" style="2" customWidth="1"/>
    <col min="102" max="256" width="5.5" style="2" customWidth="1"/>
    <col min="257" max="16384" width="7.125" style="2"/>
  </cols>
  <sheetData>
    <row r="2" spans="2:137" ht="21" customHeight="1">
      <c r="B2" s="1" t="s">
        <v>23964</v>
      </c>
    </row>
    <row r="3" spans="2:137" ht="14.25" customHeight="1">
      <c r="C3" s="13" t="s">
        <v>23965</v>
      </c>
    </row>
    <row r="4" spans="2:137" ht="14.25" customHeight="1">
      <c r="D4" s="29" t="s">
        <v>24029</v>
      </c>
      <c r="EC4" s="6" t="s">
        <v>21496</v>
      </c>
      <c r="EE4" s="6" t="s">
        <v>21496</v>
      </c>
    </row>
    <row r="5" spans="2:137" ht="11.25" customHeight="1">
      <c r="Q5" s="2" t="s">
        <v>629</v>
      </c>
      <c r="U5" s="2" t="s">
        <v>629</v>
      </c>
      <c r="V5" s="2" t="s">
        <v>629</v>
      </c>
      <c r="CU5" s="26"/>
      <c r="CV5" s="26"/>
      <c r="CW5" s="26">
        <v>2010</v>
      </c>
      <c r="CX5" s="26">
        <v>2009</v>
      </c>
      <c r="CY5" s="26">
        <v>2008</v>
      </c>
      <c r="CZ5" s="26">
        <v>2007</v>
      </c>
      <c r="DA5" s="26">
        <v>2006</v>
      </c>
      <c r="DB5" s="26">
        <v>2005</v>
      </c>
      <c r="DC5" s="26">
        <v>2004</v>
      </c>
      <c r="DD5" s="26">
        <v>2003</v>
      </c>
      <c r="DE5" s="26">
        <v>2002</v>
      </c>
      <c r="DF5" s="26">
        <v>2001</v>
      </c>
      <c r="DG5" s="26">
        <v>2000</v>
      </c>
      <c r="DH5" s="26">
        <v>1999</v>
      </c>
      <c r="DI5" s="26">
        <v>1998</v>
      </c>
      <c r="DJ5" s="26">
        <v>1997</v>
      </c>
      <c r="DK5" s="26">
        <v>1996</v>
      </c>
      <c r="DL5" s="26">
        <v>1995</v>
      </c>
      <c r="DM5" s="26">
        <v>1994</v>
      </c>
      <c r="DN5" s="26">
        <v>1993</v>
      </c>
      <c r="DO5" s="26">
        <v>1992</v>
      </c>
      <c r="DP5" s="26">
        <v>1991</v>
      </c>
      <c r="DQ5" s="26">
        <v>1990</v>
      </c>
      <c r="DR5" s="26">
        <v>1989</v>
      </c>
      <c r="DS5" s="26">
        <v>1988</v>
      </c>
      <c r="DT5" s="26">
        <v>1987</v>
      </c>
      <c r="DU5" s="26">
        <v>1986</v>
      </c>
      <c r="DV5" s="26">
        <v>1985</v>
      </c>
      <c r="DW5" s="26">
        <v>1984</v>
      </c>
      <c r="DX5" s="26">
        <v>1983</v>
      </c>
      <c r="DY5" s="26">
        <v>1982</v>
      </c>
      <c r="DZ5" s="26">
        <v>1981</v>
      </c>
      <c r="EC5" s="6">
        <v>1981</v>
      </c>
    </row>
    <row r="6" spans="2:137" ht="11.25" customHeight="1">
      <c r="D6" s="7" t="s">
        <v>24030</v>
      </c>
      <c r="E6" s="7" t="s">
        <v>24031</v>
      </c>
      <c r="F6" s="7" t="s">
        <v>24032</v>
      </c>
      <c r="G6" s="7" t="s">
        <v>24033</v>
      </c>
      <c r="H6" s="7" t="s">
        <v>24034</v>
      </c>
      <c r="I6" s="7" t="s">
        <v>24035</v>
      </c>
      <c r="J6" s="7" t="s">
        <v>24036</v>
      </c>
      <c r="K6" s="7" t="s">
        <v>24037</v>
      </c>
      <c r="L6" s="7" t="s">
        <v>24038</v>
      </c>
      <c r="M6" s="7" t="s">
        <v>24039</v>
      </c>
      <c r="N6" s="7" t="s">
        <v>24040</v>
      </c>
      <c r="O6" s="7" t="s">
        <v>24041</v>
      </c>
      <c r="P6" s="7" t="s">
        <v>24042</v>
      </c>
      <c r="Q6" s="7" t="s">
        <v>24043</v>
      </c>
      <c r="R6" s="7" t="s">
        <v>24044</v>
      </c>
      <c r="S6" s="7" t="s">
        <v>24045</v>
      </c>
      <c r="T6" s="7" t="s">
        <v>24046</v>
      </c>
      <c r="U6" s="7" t="s">
        <v>24047</v>
      </c>
      <c r="V6" s="7" t="s">
        <v>24048</v>
      </c>
      <c r="W6" s="7" t="s">
        <v>24049</v>
      </c>
      <c r="X6" s="7" t="s">
        <v>24050</v>
      </c>
      <c r="Y6" s="7" t="s">
        <v>24051</v>
      </c>
      <c r="Z6" s="7" t="s">
        <v>24052</v>
      </c>
      <c r="AA6" s="7" t="s">
        <v>24053</v>
      </c>
      <c r="AB6" s="7" t="s">
        <v>24054</v>
      </c>
      <c r="AC6" s="7" t="s">
        <v>24055</v>
      </c>
      <c r="AD6" s="7" t="s">
        <v>24056</v>
      </c>
      <c r="AE6" s="7" t="s">
        <v>24057</v>
      </c>
      <c r="AF6" s="7" t="s">
        <v>24058</v>
      </c>
      <c r="AG6" s="7" t="s">
        <v>24059</v>
      </c>
      <c r="AH6" s="7" t="s">
        <v>24060</v>
      </c>
      <c r="AI6" s="7" t="s">
        <v>24061</v>
      </c>
      <c r="AJ6" s="7" t="s">
        <v>24062</v>
      </c>
      <c r="AK6" s="7" t="s">
        <v>24063</v>
      </c>
      <c r="AL6" s="7" t="s">
        <v>24064</v>
      </c>
      <c r="AM6" s="7" t="s">
        <v>24065</v>
      </c>
      <c r="AN6" s="7" t="s">
        <v>24066</v>
      </c>
      <c r="AO6" s="7" t="s">
        <v>24067</v>
      </c>
      <c r="AP6" s="7" t="s">
        <v>24068</v>
      </c>
      <c r="AQ6" s="7" t="s">
        <v>24069</v>
      </c>
      <c r="AR6" s="7" t="s">
        <v>24070</v>
      </c>
      <c r="AS6" s="7" t="s">
        <v>24071</v>
      </c>
      <c r="AT6" s="7" t="s">
        <v>24072</v>
      </c>
      <c r="AU6" s="7" t="s">
        <v>24073</v>
      </c>
      <c r="AV6" s="7" t="s">
        <v>24074</v>
      </c>
      <c r="AW6" s="7" t="s">
        <v>24075</v>
      </c>
      <c r="AX6" s="7" t="s">
        <v>24077</v>
      </c>
      <c r="AY6" s="7" t="s">
        <v>24076</v>
      </c>
      <c r="AZ6" s="7" t="s">
        <v>24078</v>
      </c>
      <c r="BA6" s="7" t="s">
        <v>24079</v>
      </c>
      <c r="BB6" s="7" t="s">
        <v>24080</v>
      </c>
      <c r="BC6" s="7" t="s">
        <v>24081</v>
      </c>
      <c r="BD6" s="7" t="s">
        <v>24082</v>
      </c>
      <c r="BE6" s="7" t="s">
        <v>24083</v>
      </c>
      <c r="BF6" s="7" t="s">
        <v>24084</v>
      </c>
      <c r="BG6" s="7" t="s">
        <v>24085</v>
      </c>
      <c r="BH6" s="7" t="s">
        <v>24086</v>
      </c>
      <c r="BI6" s="7" t="s">
        <v>24087</v>
      </c>
      <c r="BJ6" s="7" t="s">
        <v>24088</v>
      </c>
      <c r="BK6" s="7" t="s">
        <v>24089</v>
      </c>
      <c r="BL6" s="7" t="s">
        <v>24090</v>
      </c>
      <c r="BM6" s="7" t="s">
        <v>24091</v>
      </c>
      <c r="BN6" s="7" t="s">
        <v>24092</v>
      </c>
      <c r="BO6" s="7" t="s">
        <v>24093</v>
      </c>
      <c r="BP6" s="7" t="s">
        <v>24094</v>
      </c>
      <c r="BQ6" s="7" t="s">
        <v>24095</v>
      </c>
      <c r="BR6" s="7" t="s">
        <v>24096</v>
      </c>
      <c r="BS6" s="7" t="s">
        <v>24097</v>
      </c>
      <c r="BT6" s="7" t="s">
        <v>24098</v>
      </c>
      <c r="BU6" s="7" t="s">
        <v>24099</v>
      </c>
      <c r="BV6" s="7" t="s">
        <v>24100</v>
      </c>
      <c r="BW6" s="7" t="s">
        <v>24101</v>
      </c>
      <c r="BX6" s="7" t="s">
        <v>24102</v>
      </c>
      <c r="BY6" s="7" t="s">
        <v>24103</v>
      </c>
      <c r="BZ6" s="7" t="s">
        <v>24104</v>
      </c>
      <c r="CA6" s="7" t="s">
        <v>24105</v>
      </c>
      <c r="CB6" s="7" t="s">
        <v>24106</v>
      </c>
      <c r="CC6" s="7" t="s">
        <v>24107</v>
      </c>
      <c r="CD6" s="7" t="s">
        <v>24108</v>
      </c>
      <c r="CE6" s="7" t="s">
        <v>24109</v>
      </c>
      <c r="CF6" s="7" t="s">
        <v>24110</v>
      </c>
      <c r="CG6" s="7" t="s">
        <v>24111</v>
      </c>
      <c r="CH6" s="7" t="s">
        <v>24112</v>
      </c>
      <c r="CI6" s="7" t="s">
        <v>24113</v>
      </c>
      <c r="CJ6" s="7" t="s">
        <v>24114</v>
      </c>
      <c r="CK6" s="7" t="s">
        <v>24115</v>
      </c>
      <c r="CL6" s="7" t="s">
        <v>24116</v>
      </c>
      <c r="CM6" s="7" t="s">
        <v>24117</v>
      </c>
      <c r="CN6" s="7" t="s">
        <v>24118</v>
      </c>
      <c r="CO6" s="7" t="s">
        <v>24119</v>
      </c>
      <c r="CU6" s="26"/>
      <c r="CV6" s="26"/>
      <c r="CW6" s="26"/>
      <c r="CX6" s="26"/>
      <c r="CY6" s="26"/>
      <c r="CZ6" s="26"/>
      <c r="DA6" s="26"/>
      <c r="DB6" s="26"/>
      <c r="DC6" s="26"/>
      <c r="DD6" s="26"/>
      <c r="DE6" s="26"/>
      <c r="DF6" s="26"/>
      <c r="DG6" s="26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C6" s="6"/>
    </row>
    <row r="7" spans="2:137" ht="11.25" customHeight="1">
      <c r="B7" s="7" t="s">
        <v>24017</v>
      </c>
      <c r="D7" s="28">
        <f>RIGHT(D58,6)*1</f>
        <v>3.41</v>
      </c>
      <c r="E7" s="28">
        <f t="shared" ref="E7:BP7" si="0">RIGHT(E58,6)*1</f>
        <v>20.100000000000001</v>
      </c>
      <c r="F7" s="28">
        <f t="shared" si="0"/>
        <v>44.48</v>
      </c>
      <c r="G7" s="28">
        <f t="shared" si="0"/>
        <v>80.33</v>
      </c>
      <c r="H7" s="28">
        <f t="shared" si="0"/>
        <v>98.32</v>
      </c>
      <c r="I7" s="28">
        <f t="shared" si="0"/>
        <v>76.540000000000006</v>
      </c>
      <c r="J7" s="28">
        <f t="shared" si="0"/>
        <v>70.569999999999993</v>
      </c>
      <c r="K7" s="28">
        <f t="shared" si="0"/>
        <v>25.76</v>
      </c>
      <c r="L7" s="28">
        <f t="shared" si="0"/>
        <v>15.07</v>
      </c>
      <c r="M7" s="28">
        <f t="shared" si="0"/>
        <v>2.5299999999999998</v>
      </c>
      <c r="N7" s="28">
        <f t="shared" si="0"/>
        <v>5.36</v>
      </c>
      <c r="O7" s="28">
        <f t="shared" si="0"/>
        <v>23.23</v>
      </c>
      <c r="P7" s="28">
        <f t="shared" si="0"/>
        <v>16.77</v>
      </c>
      <c r="Q7" s="28">
        <f t="shared" si="0"/>
        <v>37.380000000000003</v>
      </c>
      <c r="R7" s="28">
        <f t="shared" si="0"/>
        <v>35.65</v>
      </c>
      <c r="S7" s="28">
        <f t="shared" si="0"/>
        <v>89.76</v>
      </c>
      <c r="T7" s="28">
        <f t="shared" si="0"/>
        <v>118.46</v>
      </c>
      <c r="U7" s="28">
        <f t="shared" si="0"/>
        <v>87.47</v>
      </c>
      <c r="V7" s="28">
        <f t="shared" si="0"/>
        <v>83.1</v>
      </c>
      <c r="W7" s="28">
        <f t="shared" si="0"/>
        <v>53.5</v>
      </c>
      <c r="X7" s="28">
        <f t="shared" si="0"/>
        <v>31.2</v>
      </c>
      <c r="Y7" s="28">
        <f t="shared" si="0"/>
        <v>4.4000000000000004</v>
      </c>
      <c r="Z7" s="28">
        <f t="shared" si="0"/>
        <v>10</v>
      </c>
      <c r="AA7" s="28">
        <f t="shared" si="0"/>
        <v>23.9</v>
      </c>
      <c r="AB7" s="28">
        <f t="shared" si="0"/>
        <v>60.9</v>
      </c>
      <c r="AC7" s="28">
        <f t="shared" si="0"/>
        <v>53.3</v>
      </c>
      <c r="AD7" s="28">
        <f t="shared" si="0"/>
        <v>131.6</v>
      </c>
      <c r="AE7" s="28">
        <f t="shared" si="0"/>
        <v>163</v>
      </c>
      <c r="AF7" s="28">
        <f t="shared" si="0"/>
        <v>163.69999999999999</v>
      </c>
      <c r="AG7" s="28">
        <f t="shared" si="0"/>
        <v>146.69999999999999</v>
      </c>
      <c r="AH7" s="28">
        <f t="shared" si="0"/>
        <v>48.2</v>
      </c>
      <c r="AI7" s="28">
        <f t="shared" si="0"/>
        <v>6.2</v>
      </c>
      <c r="AJ7" s="28">
        <f t="shared" si="0"/>
        <v>1.7</v>
      </c>
      <c r="AK7" s="28">
        <f t="shared" si="0"/>
        <v>17.5</v>
      </c>
      <c r="AL7" s="28">
        <f t="shared" si="0"/>
        <v>77.3</v>
      </c>
      <c r="AM7" s="28">
        <f t="shared" si="0"/>
        <v>102.5</v>
      </c>
      <c r="AN7" s="28">
        <f t="shared" si="0"/>
        <v>129.19999999999999</v>
      </c>
      <c r="AO7" s="28">
        <f t="shared" si="0"/>
        <v>141.69999999999999</v>
      </c>
      <c r="AP7" s="28">
        <f t="shared" si="0"/>
        <v>151.80000000000001</v>
      </c>
      <c r="AQ7" s="28">
        <f t="shared" si="0"/>
        <v>205.6</v>
      </c>
      <c r="AR7" s="28">
        <f t="shared" si="0"/>
        <v>59.6</v>
      </c>
      <c r="AS7" s="28">
        <f t="shared" si="0"/>
        <v>16.5</v>
      </c>
      <c r="AT7" s="28">
        <f t="shared" si="0"/>
        <v>10</v>
      </c>
      <c r="AU7" s="28">
        <f t="shared" si="0"/>
        <v>18.7</v>
      </c>
      <c r="AV7" s="28">
        <f t="shared" si="0"/>
        <v>28.9</v>
      </c>
      <c r="AW7" s="28">
        <f t="shared" si="0"/>
        <v>42.8</v>
      </c>
      <c r="AX7" s="28">
        <f t="shared" si="0"/>
        <v>73.5</v>
      </c>
      <c r="AY7" s="28">
        <f t="shared" si="0"/>
        <v>123.6</v>
      </c>
      <c r="AZ7" s="28">
        <f t="shared" si="0"/>
        <v>113.2</v>
      </c>
      <c r="BA7" s="28">
        <f t="shared" si="0"/>
        <v>91.8</v>
      </c>
      <c r="BB7" s="28">
        <f t="shared" si="0"/>
        <v>119.8</v>
      </c>
      <c r="BC7" s="28">
        <f t="shared" si="0"/>
        <v>103.5</v>
      </c>
      <c r="BD7" s="28">
        <f t="shared" si="0"/>
        <v>20.9</v>
      </c>
      <c r="BE7" s="28">
        <f t="shared" si="0"/>
        <v>17.600000000000001</v>
      </c>
      <c r="BF7" s="28">
        <f t="shared" si="0"/>
        <v>14.3</v>
      </c>
      <c r="BG7" s="28">
        <f t="shared" si="0"/>
        <v>20</v>
      </c>
      <c r="BH7" s="28">
        <f t="shared" si="0"/>
        <v>32.4</v>
      </c>
      <c r="BI7" s="28">
        <f t="shared" si="0"/>
        <v>52.1</v>
      </c>
      <c r="BJ7" s="28">
        <f t="shared" si="0"/>
        <v>139</v>
      </c>
      <c r="BK7" s="28">
        <f t="shared" si="0"/>
        <v>189</v>
      </c>
      <c r="BL7" s="28">
        <f t="shared" si="0"/>
        <v>184.3</v>
      </c>
      <c r="BM7" s="28">
        <f t="shared" si="0"/>
        <v>126.7</v>
      </c>
      <c r="BN7" s="28">
        <f t="shared" si="0"/>
        <v>60</v>
      </c>
      <c r="BO7" s="28">
        <f t="shared" si="0"/>
        <v>24.3</v>
      </c>
      <c r="BP7" s="28">
        <f t="shared" si="0"/>
        <v>1</v>
      </c>
      <c r="BQ7" s="28">
        <f t="shared" ref="BQ7:CO7" si="1">RIGHT(BQ58,6)*1</f>
        <v>24.7</v>
      </c>
      <c r="BR7" s="28">
        <f t="shared" si="1"/>
        <v>35.6</v>
      </c>
      <c r="BS7" s="28">
        <f t="shared" si="1"/>
        <v>50</v>
      </c>
      <c r="BT7" s="28">
        <f t="shared" si="1"/>
        <v>113.9</v>
      </c>
      <c r="BU7" s="28">
        <f t="shared" si="1"/>
        <v>136.80000000000001</v>
      </c>
      <c r="BV7" s="28">
        <f t="shared" si="1"/>
        <v>116.7</v>
      </c>
      <c r="BW7" s="28">
        <f t="shared" si="1"/>
        <v>118.2</v>
      </c>
      <c r="BX7" s="28">
        <f t="shared" si="1"/>
        <v>39.1</v>
      </c>
      <c r="BY7" s="28">
        <f t="shared" si="1"/>
        <v>17.100000000000001</v>
      </c>
      <c r="BZ7" s="28">
        <f t="shared" si="1"/>
        <v>1.4</v>
      </c>
      <c r="CA7" s="28">
        <f t="shared" si="1"/>
        <v>13.1</v>
      </c>
      <c r="CB7" s="28">
        <f t="shared" si="1"/>
        <v>38</v>
      </c>
      <c r="CC7" s="28">
        <f t="shared" si="1"/>
        <v>46.2</v>
      </c>
      <c r="CD7" s="28">
        <f t="shared" si="1"/>
        <v>54.1</v>
      </c>
      <c r="CE7" s="28">
        <f t="shared" si="1"/>
        <v>90.1</v>
      </c>
      <c r="CF7" s="28">
        <f t="shared" si="1"/>
        <v>97.7</v>
      </c>
      <c r="CG7" s="28">
        <f t="shared" si="1"/>
        <v>98.1</v>
      </c>
      <c r="CH7" s="28">
        <f t="shared" si="1"/>
        <v>75.599999999999994</v>
      </c>
      <c r="CI7" s="28">
        <f t="shared" si="1"/>
        <v>27.9</v>
      </c>
      <c r="CJ7" s="28">
        <f t="shared" si="1"/>
        <v>3</v>
      </c>
      <c r="CK7" s="28">
        <f t="shared" si="1"/>
        <v>10.8</v>
      </c>
      <c r="CL7" s="28">
        <f t="shared" si="1"/>
        <v>15.2</v>
      </c>
      <c r="CM7" s="28">
        <f t="shared" si="1"/>
        <v>12.5</v>
      </c>
      <c r="CN7" s="28">
        <f t="shared" si="1"/>
        <v>74.3</v>
      </c>
      <c r="CO7" s="28">
        <f t="shared" si="1"/>
        <v>67</v>
      </c>
      <c r="CU7" s="27" t="s">
        <v>21484</v>
      </c>
      <c r="CV7" s="27">
        <v>1</v>
      </c>
      <c r="CW7" s="26" t="str">
        <f t="shared" ref="CW7:DZ7" si="2">CW58</f>
        <v xml:space="preserve"> 15.07</v>
      </c>
      <c r="CX7" s="26" t="str">
        <f t="shared" si="2"/>
        <v xml:space="preserve">  2.53</v>
      </c>
      <c r="CY7" s="26" t="str">
        <f t="shared" si="2"/>
        <v xml:space="preserve">  5.36</v>
      </c>
      <c r="CZ7" s="26" t="str">
        <f t="shared" si="2"/>
        <v xml:space="preserve"> 23.23</v>
      </c>
      <c r="DA7" s="26" t="str">
        <f t="shared" si="2"/>
        <v xml:space="preserve"> 16.77</v>
      </c>
      <c r="DB7" s="26" t="str">
        <f t="shared" si="2"/>
        <v xml:space="preserve"> 37.38</v>
      </c>
      <c r="DC7" s="26" t="str">
        <f t="shared" si="2"/>
        <v xml:space="preserve"> 35.65</v>
      </c>
      <c r="DD7" s="26" t="str">
        <f t="shared" si="2"/>
        <v xml:space="preserve"> 89.76</v>
      </c>
      <c r="DE7" s="26" t="str">
        <f t="shared" si="2"/>
        <v>118.46</v>
      </c>
      <c r="DF7" s="26" t="str">
        <f t="shared" si="2"/>
        <v xml:space="preserve"> 87.47</v>
      </c>
      <c r="DG7" s="26" t="str">
        <f t="shared" si="2"/>
        <v xml:space="preserve"> 83.10</v>
      </c>
      <c r="DH7" s="26" t="str">
        <f t="shared" si="2"/>
        <v xml:space="preserve">  53.5</v>
      </c>
      <c r="DI7" s="26" t="str">
        <f t="shared" si="2"/>
        <v xml:space="preserve">  31.2</v>
      </c>
      <c r="DJ7" s="26" t="str">
        <f t="shared" si="2"/>
        <v xml:space="preserve">   4.4</v>
      </c>
      <c r="DK7" s="26" t="str">
        <f t="shared" si="2"/>
        <v xml:space="preserve">  10.0</v>
      </c>
      <c r="DL7" s="26" t="str">
        <f t="shared" si="2"/>
        <v xml:space="preserve">  23.9</v>
      </c>
      <c r="DM7" s="26" t="str">
        <f t="shared" si="2"/>
        <v xml:space="preserve">  60.9</v>
      </c>
      <c r="DN7" s="26" t="str">
        <f t="shared" si="2"/>
        <v xml:space="preserve">  53.3</v>
      </c>
      <c r="DO7" s="26" t="str">
        <f t="shared" si="2"/>
        <v xml:space="preserve"> 131.6</v>
      </c>
      <c r="DP7" s="26" t="str">
        <f t="shared" si="2"/>
        <v xml:space="preserve"> 163.0</v>
      </c>
      <c r="DQ7" s="26" t="str">
        <f t="shared" si="2"/>
        <v xml:space="preserve"> 163.7</v>
      </c>
      <c r="DR7" s="26" t="str">
        <f t="shared" si="2"/>
        <v xml:space="preserve"> 146.7</v>
      </c>
      <c r="DS7" s="26" t="str">
        <f t="shared" si="2"/>
        <v xml:space="preserve">  48.2</v>
      </c>
      <c r="DT7" s="26" t="str">
        <f t="shared" si="2"/>
        <v xml:space="preserve">   6.2</v>
      </c>
      <c r="DU7" s="26" t="str">
        <f t="shared" si="2"/>
        <v xml:space="preserve">   1.7</v>
      </c>
      <c r="DV7" s="26" t="str">
        <f t="shared" si="2"/>
        <v xml:space="preserve">  17.5</v>
      </c>
      <c r="DW7" s="26" t="str">
        <f t="shared" si="2"/>
        <v xml:space="preserve">  77.3</v>
      </c>
      <c r="DX7" s="26" t="str">
        <f t="shared" si="2"/>
        <v xml:space="preserve"> 102.5</v>
      </c>
      <c r="DY7" s="26" t="str">
        <f t="shared" si="2"/>
        <v xml:space="preserve"> 129.2</v>
      </c>
      <c r="DZ7" s="26" t="str">
        <f t="shared" si="2"/>
        <v xml:space="preserve"> 141.7</v>
      </c>
      <c r="EA7" s="8">
        <v>1</v>
      </c>
      <c r="EB7" s="9">
        <v>1981</v>
      </c>
      <c r="EC7" s="6" t="str">
        <f>EC58</f>
        <v xml:space="preserve">  59.6</v>
      </c>
      <c r="EE7" s="10" t="s">
        <v>21470</v>
      </c>
      <c r="EF7" s="11">
        <v>1</v>
      </c>
      <c r="EG7" s="10">
        <v>1981</v>
      </c>
    </row>
    <row r="8" spans="2:137" ht="11.25" customHeight="1">
      <c r="B8" s="7" t="s">
        <v>24018</v>
      </c>
      <c r="D8" s="28">
        <f>RIGHT(D98,6)*1</f>
        <v>9.67</v>
      </c>
      <c r="E8" s="28">
        <f t="shared" ref="E8:BP8" si="3">RIGHT(E98,6)*1</f>
        <v>17.04</v>
      </c>
      <c r="F8" s="28">
        <f t="shared" si="3"/>
        <v>51.67</v>
      </c>
      <c r="G8" s="28">
        <f t="shared" si="3"/>
        <v>55.9</v>
      </c>
      <c r="H8" s="28">
        <f t="shared" si="3"/>
        <v>111.3</v>
      </c>
      <c r="I8" s="28">
        <f t="shared" si="3"/>
        <v>46.36</v>
      </c>
      <c r="J8" s="28">
        <f t="shared" si="3"/>
        <v>44.73</v>
      </c>
      <c r="K8" s="28">
        <f t="shared" si="3"/>
        <v>35.29</v>
      </c>
      <c r="L8" s="28">
        <f t="shared" si="3"/>
        <v>21.93</v>
      </c>
      <c r="M8" s="28">
        <f t="shared" si="3"/>
        <v>0.61</v>
      </c>
      <c r="N8" s="28">
        <f t="shared" si="3"/>
        <v>1.65</v>
      </c>
      <c r="O8" s="28">
        <f t="shared" si="3"/>
        <v>15.24</v>
      </c>
      <c r="P8" s="28">
        <f t="shared" si="3"/>
        <v>3.5</v>
      </c>
      <c r="Q8" s="28">
        <f t="shared" si="3"/>
        <v>33.33</v>
      </c>
      <c r="R8" s="28">
        <f t="shared" si="3"/>
        <v>49.88</v>
      </c>
      <c r="S8" s="28">
        <f t="shared" si="3"/>
        <v>51.78</v>
      </c>
      <c r="T8" s="28">
        <f t="shared" si="3"/>
        <v>104.52</v>
      </c>
      <c r="U8" s="28">
        <f t="shared" si="3"/>
        <v>80.28</v>
      </c>
      <c r="V8" s="28">
        <f t="shared" si="3"/>
        <v>117.08</v>
      </c>
      <c r="W8" s="28">
        <f t="shared" si="3"/>
        <v>71.3</v>
      </c>
      <c r="X8" s="28">
        <f t="shared" si="3"/>
        <v>30.2</v>
      </c>
      <c r="Y8" s="28">
        <f t="shared" si="3"/>
        <v>7.2</v>
      </c>
      <c r="Z8" s="28">
        <f t="shared" si="3"/>
        <v>4</v>
      </c>
      <c r="AA8" s="28">
        <f t="shared" si="3"/>
        <v>30.8</v>
      </c>
      <c r="AB8" s="28">
        <f t="shared" si="3"/>
        <v>36.9</v>
      </c>
      <c r="AC8" s="28">
        <f t="shared" si="3"/>
        <v>84.3</v>
      </c>
      <c r="AD8" s="28">
        <f t="shared" si="3"/>
        <v>173.4</v>
      </c>
      <c r="AE8" s="28">
        <f t="shared" si="3"/>
        <v>202.3</v>
      </c>
      <c r="AF8" s="28">
        <f t="shared" si="3"/>
        <v>128.1</v>
      </c>
      <c r="AG8" s="28">
        <f t="shared" si="3"/>
        <v>141.69999999999999</v>
      </c>
      <c r="AH8" s="28">
        <f t="shared" si="3"/>
        <v>33.4</v>
      </c>
      <c r="AI8" s="28">
        <f t="shared" si="3"/>
        <v>2.2999999999999998</v>
      </c>
      <c r="AJ8" s="28">
        <f t="shared" si="3"/>
        <v>19.2</v>
      </c>
      <c r="AK8" s="28">
        <f t="shared" si="3"/>
        <v>18.899999999999999</v>
      </c>
      <c r="AL8" s="28">
        <f t="shared" si="3"/>
        <v>99</v>
      </c>
      <c r="AM8" s="28">
        <f t="shared" si="3"/>
        <v>69.900000000000006</v>
      </c>
      <c r="AN8" s="28">
        <f t="shared" si="3"/>
        <v>176.7</v>
      </c>
      <c r="AO8" s="28">
        <f t="shared" si="3"/>
        <v>161.80000000000001</v>
      </c>
      <c r="AP8" s="28">
        <f t="shared" si="3"/>
        <v>141.80000000000001</v>
      </c>
      <c r="AQ8" s="28">
        <f t="shared" si="3"/>
        <v>179.6</v>
      </c>
      <c r="AR8" s="28">
        <f t="shared" si="3"/>
        <v>107.7</v>
      </c>
      <c r="AS8" s="28">
        <f t="shared" si="3"/>
        <v>22.2</v>
      </c>
      <c r="AT8" s="28">
        <f t="shared" si="3"/>
        <v>4.3</v>
      </c>
      <c r="AU8" s="28">
        <f t="shared" si="3"/>
        <v>11.7</v>
      </c>
      <c r="AV8" s="28">
        <f t="shared" si="3"/>
        <v>28.9</v>
      </c>
      <c r="AW8" s="28">
        <f t="shared" si="3"/>
        <v>51.6</v>
      </c>
      <c r="AX8" s="28">
        <f t="shared" si="3"/>
        <v>110.5</v>
      </c>
      <c r="AY8" s="28">
        <f t="shared" si="3"/>
        <v>101.1</v>
      </c>
      <c r="AZ8" s="28">
        <f t="shared" si="3"/>
        <v>126.3</v>
      </c>
      <c r="BA8" s="28">
        <f t="shared" si="3"/>
        <v>96.3</v>
      </c>
      <c r="BB8" s="28">
        <f t="shared" si="3"/>
        <v>118.3</v>
      </c>
      <c r="BC8" s="28">
        <f t="shared" si="3"/>
        <v>88.5</v>
      </c>
      <c r="BD8" s="28">
        <f t="shared" si="3"/>
        <v>17.2</v>
      </c>
      <c r="BE8" s="28">
        <f t="shared" si="3"/>
        <v>14.1</v>
      </c>
      <c r="BF8" s="28">
        <f t="shared" si="3"/>
        <v>13.8</v>
      </c>
      <c r="BG8" s="28">
        <f t="shared" si="3"/>
        <v>21.3</v>
      </c>
      <c r="BH8" s="28">
        <f t="shared" si="3"/>
        <v>40.4</v>
      </c>
      <c r="BI8" s="28">
        <f t="shared" si="3"/>
        <v>36.5</v>
      </c>
      <c r="BJ8" s="28">
        <f t="shared" si="3"/>
        <v>102.1</v>
      </c>
      <c r="BK8" s="28">
        <f t="shared" si="3"/>
        <v>108.3</v>
      </c>
      <c r="BL8" s="28">
        <f t="shared" si="3"/>
        <v>140.1</v>
      </c>
      <c r="BM8" s="28">
        <f t="shared" si="3"/>
        <v>100.2</v>
      </c>
      <c r="BN8" s="28">
        <f t="shared" si="3"/>
        <v>103.7</v>
      </c>
      <c r="BO8" s="28">
        <f t="shared" si="3"/>
        <v>20.100000000000001</v>
      </c>
      <c r="BP8" s="28">
        <f t="shared" si="3"/>
        <v>0.4</v>
      </c>
      <c r="BQ8" s="28">
        <f t="shared" ref="BQ8:CO8" si="4">RIGHT(BQ98,6)*1</f>
        <v>4.8</v>
      </c>
      <c r="BR8" s="28">
        <f t="shared" si="4"/>
        <v>19.399999999999999</v>
      </c>
      <c r="BS8" s="28">
        <f t="shared" si="4"/>
        <v>48.9</v>
      </c>
      <c r="BT8" s="28">
        <f t="shared" si="4"/>
        <v>85.5</v>
      </c>
      <c r="BU8" s="28">
        <f t="shared" si="4"/>
        <v>197.8</v>
      </c>
      <c r="BV8" s="28">
        <f t="shared" si="4"/>
        <v>97.2</v>
      </c>
      <c r="BW8" s="28">
        <f t="shared" si="4"/>
        <v>147.5</v>
      </c>
      <c r="BX8" s="28">
        <f t="shared" si="4"/>
        <v>73.7</v>
      </c>
      <c r="BY8" s="28">
        <f t="shared" si="4"/>
        <v>6.9</v>
      </c>
      <c r="BZ8" s="28">
        <f t="shared" si="4"/>
        <v>0.9</v>
      </c>
      <c r="CA8" s="28">
        <f t="shared" si="4"/>
        <v>40.9</v>
      </c>
      <c r="CB8" s="28">
        <f t="shared" si="4"/>
        <v>48.7</v>
      </c>
      <c r="CC8" s="28">
        <f t="shared" si="4"/>
        <v>43.4</v>
      </c>
      <c r="CD8" s="28">
        <f t="shared" si="4"/>
        <v>63.1</v>
      </c>
      <c r="CE8" s="28">
        <f t="shared" si="4"/>
        <v>83.6</v>
      </c>
      <c r="CF8" s="28">
        <f t="shared" si="4"/>
        <v>123.6</v>
      </c>
      <c r="CG8" s="28">
        <f t="shared" si="4"/>
        <v>117.5</v>
      </c>
      <c r="CH8" s="28">
        <f t="shared" si="4"/>
        <v>75.099999999999994</v>
      </c>
      <c r="CI8" s="28">
        <f t="shared" si="4"/>
        <v>26.5</v>
      </c>
      <c r="CJ8" s="28">
        <f t="shared" si="4"/>
        <v>7.4</v>
      </c>
      <c r="CK8" s="28">
        <f t="shared" si="4"/>
        <v>19.100000000000001</v>
      </c>
      <c r="CL8" s="28">
        <f t="shared" si="4"/>
        <v>10.9</v>
      </c>
      <c r="CM8" s="28">
        <f t="shared" si="4"/>
        <v>41.9</v>
      </c>
      <c r="CN8" s="28">
        <f t="shared" si="4"/>
        <v>57.3</v>
      </c>
      <c r="CO8" s="28">
        <f t="shared" si="4"/>
        <v>59.2</v>
      </c>
      <c r="CU8" s="27" t="s">
        <v>21485</v>
      </c>
      <c r="CV8" s="27">
        <v>2</v>
      </c>
      <c r="CW8" s="26" t="str">
        <f t="shared" ref="CW8:DZ8" si="5">CW98</f>
        <v xml:space="preserve"> 21.93</v>
      </c>
      <c r="CX8" s="26" t="str">
        <f t="shared" si="5"/>
        <v xml:space="preserve">  0.61</v>
      </c>
      <c r="CY8" s="26" t="str">
        <f t="shared" si="5"/>
        <v xml:space="preserve">  1.65</v>
      </c>
      <c r="CZ8" s="26" t="str">
        <f t="shared" si="5"/>
        <v xml:space="preserve"> 15.24</v>
      </c>
      <c r="DA8" s="26" t="str">
        <f t="shared" si="5"/>
        <v xml:space="preserve">  3.50</v>
      </c>
      <c r="DB8" s="26" t="str">
        <f t="shared" si="5"/>
        <v xml:space="preserve"> 33.33</v>
      </c>
      <c r="DC8" s="26" t="str">
        <f t="shared" si="5"/>
        <v xml:space="preserve"> 49.88</v>
      </c>
      <c r="DD8" s="26" t="str">
        <f t="shared" si="5"/>
        <v xml:space="preserve">51.78 </v>
      </c>
      <c r="DE8" s="26" t="str">
        <f t="shared" si="5"/>
        <v>104.52</v>
      </c>
      <c r="DF8" s="26" t="str">
        <f t="shared" si="5"/>
        <v xml:space="preserve"> 80.28</v>
      </c>
      <c r="DG8" s="26" t="str">
        <f t="shared" si="5"/>
        <v>117.08</v>
      </c>
      <c r="DH8" s="26" t="str">
        <f t="shared" si="5"/>
        <v xml:space="preserve">  71.3</v>
      </c>
      <c r="DI8" s="26" t="str">
        <f t="shared" si="5"/>
        <v xml:space="preserve">  30.2</v>
      </c>
      <c r="DJ8" s="26" t="str">
        <f t="shared" si="5"/>
        <v xml:space="preserve">   7.2</v>
      </c>
      <c r="DK8" s="26" t="str">
        <f t="shared" si="5"/>
        <v xml:space="preserve">   4.0</v>
      </c>
      <c r="DL8" s="26" t="str">
        <f t="shared" si="5"/>
        <v xml:space="preserve">  30.8</v>
      </c>
      <c r="DM8" s="26" t="str">
        <f t="shared" si="5"/>
        <v xml:space="preserve">  36.9</v>
      </c>
      <c r="DN8" s="26" t="str">
        <f t="shared" si="5"/>
        <v xml:space="preserve">  84.3</v>
      </c>
      <c r="DO8" s="26" t="str">
        <f t="shared" si="5"/>
        <v xml:space="preserve"> 173.4</v>
      </c>
      <c r="DP8" s="26" t="str">
        <f t="shared" si="5"/>
        <v xml:space="preserve"> 202.3</v>
      </c>
      <c r="DQ8" s="26" t="str">
        <f t="shared" si="5"/>
        <v xml:space="preserve"> 128.1</v>
      </c>
      <c r="DR8" s="26" t="str">
        <f t="shared" si="5"/>
        <v xml:space="preserve"> 141.7</v>
      </c>
      <c r="DS8" s="26" t="str">
        <f t="shared" si="5"/>
        <v xml:space="preserve">  33.4</v>
      </c>
      <c r="DT8" s="26" t="str">
        <f t="shared" si="5"/>
        <v xml:space="preserve">   2.3</v>
      </c>
      <c r="DU8" s="26" t="str">
        <f t="shared" si="5"/>
        <v xml:space="preserve">  19.2</v>
      </c>
      <c r="DV8" s="26" t="str">
        <f t="shared" si="5"/>
        <v xml:space="preserve">  18.9</v>
      </c>
      <c r="DW8" s="26" t="str">
        <f t="shared" si="5"/>
        <v xml:space="preserve">  99.0</v>
      </c>
      <c r="DX8" s="26" t="str">
        <f t="shared" si="5"/>
        <v xml:space="preserve">  69.9</v>
      </c>
      <c r="DY8" s="26" t="str">
        <f t="shared" si="5"/>
        <v xml:space="preserve"> 176.7</v>
      </c>
      <c r="DZ8" s="26" t="str">
        <f t="shared" si="5"/>
        <v xml:space="preserve"> 161.8</v>
      </c>
      <c r="EA8" s="8">
        <v>2</v>
      </c>
      <c r="EC8" s="6" t="str">
        <f>EC98</f>
        <v xml:space="preserve"> 107.7</v>
      </c>
      <c r="EE8" s="10" t="s">
        <v>21471</v>
      </c>
      <c r="EF8" s="11">
        <v>2</v>
      </c>
      <c r="EG8" s="10"/>
    </row>
    <row r="9" spans="2:137" ht="11.25" customHeight="1">
      <c r="B9" s="7" t="s">
        <v>24019</v>
      </c>
      <c r="D9" s="28">
        <f>RIGHT(D138,6)*1</f>
        <v>0.48</v>
      </c>
      <c r="E9" s="28">
        <f t="shared" ref="E9:BP9" si="6">RIGHT(E138,6)*1</f>
        <v>12.48</v>
      </c>
      <c r="F9" s="28">
        <f t="shared" si="6"/>
        <v>36.729999999999997</v>
      </c>
      <c r="G9" s="28">
        <f t="shared" si="6"/>
        <v>60.5</v>
      </c>
      <c r="H9" s="28">
        <f t="shared" si="6"/>
        <v>109.5</v>
      </c>
      <c r="I9" s="28">
        <f t="shared" si="6"/>
        <v>60.92</v>
      </c>
      <c r="J9" s="28">
        <f t="shared" si="6"/>
        <v>65.42</v>
      </c>
      <c r="K9" s="28">
        <f t="shared" si="6"/>
        <v>62.71</v>
      </c>
      <c r="L9" s="28">
        <f t="shared" si="6"/>
        <v>19.78</v>
      </c>
      <c r="M9" s="28">
        <f t="shared" si="6"/>
        <v>1.1399999999999999</v>
      </c>
      <c r="N9" s="28">
        <f t="shared" si="6"/>
        <v>11.29</v>
      </c>
      <c r="O9" s="28">
        <f t="shared" si="6"/>
        <v>5.82</v>
      </c>
      <c r="P9" s="28">
        <f t="shared" si="6"/>
        <v>13.8</v>
      </c>
      <c r="Q9" s="28">
        <f t="shared" si="6"/>
        <v>27.35</v>
      </c>
      <c r="R9" s="28">
        <f t="shared" si="6"/>
        <v>45.89</v>
      </c>
      <c r="S9" s="28">
        <f t="shared" si="6"/>
        <v>72.900000000000006</v>
      </c>
      <c r="T9" s="28">
        <f t="shared" si="6"/>
        <v>84.45</v>
      </c>
      <c r="U9" s="28">
        <f t="shared" si="6"/>
        <v>74.88</v>
      </c>
      <c r="V9" s="28">
        <f t="shared" si="6"/>
        <v>124.89</v>
      </c>
      <c r="W9" s="28">
        <f t="shared" si="6"/>
        <v>73.599999999999994</v>
      </c>
      <c r="X9" s="28">
        <f t="shared" si="6"/>
        <v>51.1</v>
      </c>
      <c r="Y9" s="28">
        <f t="shared" si="6"/>
        <v>6.2</v>
      </c>
      <c r="Z9" s="28">
        <f t="shared" si="6"/>
        <v>6.8</v>
      </c>
      <c r="AA9" s="28">
        <f t="shared" si="6"/>
        <v>30.4</v>
      </c>
      <c r="AB9" s="28">
        <f t="shared" si="6"/>
        <v>31.1</v>
      </c>
      <c r="AC9" s="28">
        <f t="shared" si="6"/>
        <v>77.3</v>
      </c>
      <c r="AD9" s="28">
        <f t="shared" si="6"/>
        <v>113.2</v>
      </c>
      <c r="AE9" s="28">
        <f t="shared" si="6"/>
        <v>157.30000000000001</v>
      </c>
      <c r="AF9" s="28">
        <f t="shared" si="6"/>
        <v>154.69999999999999</v>
      </c>
      <c r="AG9" s="28">
        <f t="shared" si="6"/>
        <v>131</v>
      </c>
      <c r="AH9" s="28">
        <f t="shared" si="6"/>
        <v>57.9</v>
      </c>
      <c r="AI9" s="28">
        <f t="shared" si="6"/>
        <v>11</v>
      </c>
      <c r="AJ9" s="28">
        <f t="shared" si="6"/>
        <v>13.2</v>
      </c>
      <c r="AK9" s="28">
        <f t="shared" si="6"/>
        <v>13.3</v>
      </c>
      <c r="AL9" s="28">
        <f t="shared" si="6"/>
        <v>105.6</v>
      </c>
      <c r="AM9" s="28">
        <f t="shared" si="6"/>
        <v>87.7</v>
      </c>
      <c r="AN9" s="28">
        <f t="shared" si="6"/>
        <v>176</v>
      </c>
      <c r="AO9" s="28">
        <f t="shared" si="6"/>
        <v>164.5</v>
      </c>
      <c r="AP9" s="28">
        <f t="shared" si="6"/>
        <v>121.1</v>
      </c>
      <c r="AQ9" s="28">
        <f t="shared" si="6"/>
        <v>166</v>
      </c>
      <c r="AR9" s="28">
        <f t="shared" si="6"/>
        <v>88.9</v>
      </c>
      <c r="AS9" s="28">
        <f t="shared" si="6"/>
        <v>10.1</v>
      </c>
      <c r="AT9" s="28">
        <f t="shared" si="6"/>
        <v>21</v>
      </c>
      <c r="AU9" s="28">
        <f t="shared" si="6"/>
        <v>11.1</v>
      </c>
      <c r="AV9" s="28">
        <f t="shared" si="6"/>
        <v>23</v>
      </c>
      <c r="AW9" s="28">
        <f t="shared" si="6"/>
        <v>53.4</v>
      </c>
      <c r="AX9" s="28">
        <f t="shared" si="6"/>
        <v>99.1</v>
      </c>
      <c r="AY9" s="28">
        <f t="shared" si="6"/>
        <v>72.3</v>
      </c>
      <c r="AZ9" s="28">
        <f t="shared" si="6"/>
        <v>104.7</v>
      </c>
      <c r="BA9" s="28">
        <f t="shared" si="6"/>
        <v>142</v>
      </c>
      <c r="BB9" s="28">
        <f t="shared" si="6"/>
        <v>75.900000000000006</v>
      </c>
      <c r="BC9" s="28">
        <f t="shared" si="6"/>
        <v>123.7</v>
      </c>
      <c r="BD9" s="28">
        <f t="shared" si="6"/>
        <v>22.1</v>
      </c>
      <c r="BE9" s="28">
        <f t="shared" si="6"/>
        <v>10.5</v>
      </c>
      <c r="BF9" s="28">
        <f t="shared" si="6"/>
        <v>14.9</v>
      </c>
      <c r="BG9" s="28">
        <f t="shared" si="6"/>
        <v>14.1</v>
      </c>
      <c r="BH9" s="28">
        <f t="shared" si="6"/>
        <v>35.6</v>
      </c>
      <c r="BI9" s="28">
        <f t="shared" si="6"/>
        <v>44</v>
      </c>
      <c r="BJ9" s="28">
        <f t="shared" si="6"/>
        <v>98.6</v>
      </c>
      <c r="BK9" s="28">
        <f t="shared" si="6"/>
        <v>152.1</v>
      </c>
      <c r="BL9" s="28">
        <f t="shared" si="6"/>
        <v>165.3</v>
      </c>
      <c r="BM9" s="28">
        <f t="shared" si="6"/>
        <v>127</v>
      </c>
      <c r="BN9" s="28">
        <f t="shared" si="6"/>
        <v>116.6</v>
      </c>
      <c r="BO9" s="28">
        <f t="shared" si="6"/>
        <v>6.6</v>
      </c>
      <c r="BP9" s="28">
        <f t="shared" si="6"/>
        <v>10.8</v>
      </c>
      <c r="BQ9" s="28">
        <f t="shared" ref="BQ9:CO9" si="7">RIGHT(BQ138,6)*1</f>
        <v>6.1</v>
      </c>
      <c r="BR9" s="28">
        <f t="shared" si="7"/>
        <v>18.100000000000001</v>
      </c>
      <c r="BS9" s="28">
        <f t="shared" si="7"/>
        <v>44.4</v>
      </c>
      <c r="BT9" s="28">
        <f t="shared" si="7"/>
        <v>98</v>
      </c>
      <c r="BU9" s="28">
        <f t="shared" si="7"/>
        <v>152.6</v>
      </c>
      <c r="BV9" s="28">
        <f t="shared" si="7"/>
        <v>98.9</v>
      </c>
      <c r="BW9" s="28">
        <f t="shared" si="7"/>
        <v>160.6</v>
      </c>
      <c r="BX9" s="28">
        <f t="shared" si="7"/>
        <v>58.4</v>
      </c>
      <c r="BY9" s="28">
        <f t="shared" si="7"/>
        <v>19.399999999999999</v>
      </c>
      <c r="BZ9" s="28">
        <f t="shared" si="7"/>
        <v>9.8000000000000007</v>
      </c>
      <c r="CA9" s="28">
        <f t="shared" si="7"/>
        <v>27.6</v>
      </c>
      <c r="CB9" s="28">
        <f t="shared" si="7"/>
        <v>56.2</v>
      </c>
      <c r="CC9" s="28">
        <f t="shared" si="7"/>
        <v>46.8</v>
      </c>
      <c r="CD9" s="28">
        <f t="shared" si="7"/>
        <v>84</v>
      </c>
      <c r="CE9" s="28">
        <f t="shared" si="7"/>
        <v>67.900000000000006</v>
      </c>
      <c r="CF9" s="28">
        <f t="shared" si="7"/>
        <v>97.8</v>
      </c>
      <c r="CG9" s="28">
        <f t="shared" si="7"/>
        <v>70.3</v>
      </c>
      <c r="CH9" s="28">
        <f t="shared" si="7"/>
        <v>77.900000000000006</v>
      </c>
      <c r="CI9" s="28">
        <f t="shared" si="7"/>
        <v>35.1</v>
      </c>
      <c r="CJ9" s="28">
        <f t="shared" si="7"/>
        <v>3.5</v>
      </c>
      <c r="CK9" s="28">
        <f t="shared" si="7"/>
        <v>7.2</v>
      </c>
      <c r="CL9" s="28">
        <f t="shared" si="7"/>
        <v>9.6</v>
      </c>
      <c r="CM9" s="28">
        <f t="shared" si="7"/>
        <v>31.3</v>
      </c>
      <c r="CN9" s="28">
        <f t="shared" si="7"/>
        <v>38.5</v>
      </c>
      <c r="CO9" s="28">
        <f t="shared" si="7"/>
        <v>48.4</v>
      </c>
      <c r="CU9" s="27" t="s">
        <v>21486</v>
      </c>
      <c r="CV9" s="27">
        <v>3</v>
      </c>
      <c r="CW9" s="26" t="str">
        <f t="shared" ref="CW9:DZ9" si="8">CW138</f>
        <v xml:space="preserve"> 19.78</v>
      </c>
      <c r="CX9" s="26" t="str">
        <f t="shared" si="8"/>
        <v xml:space="preserve">  1.14</v>
      </c>
      <c r="CY9" s="26" t="str">
        <f t="shared" si="8"/>
        <v xml:space="preserve"> 11.29</v>
      </c>
      <c r="CZ9" s="26" t="str">
        <f t="shared" si="8"/>
        <v xml:space="preserve">  5.82</v>
      </c>
      <c r="DA9" s="26" t="str">
        <f t="shared" si="8"/>
        <v xml:space="preserve"> 13.80</v>
      </c>
      <c r="DB9" s="26" t="str">
        <f t="shared" si="8"/>
        <v xml:space="preserve"> 27.35</v>
      </c>
      <c r="DC9" s="26" t="str">
        <f t="shared" si="8"/>
        <v xml:space="preserve"> 45.89</v>
      </c>
      <c r="DD9" s="26" t="str">
        <f t="shared" si="8"/>
        <v xml:space="preserve"> 72.90</v>
      </c>
      <c r="DE9" s="26" t="str">
        <f t="shared" si="8"/>
        <v xml:space="preserve"> 84.45</v>
      </c>
      <c r="DF9" s="26" t="str">
        <f t="shared" si="8"/>
        <v xml:space="preserve"> 74.88</v>
      </c>
      <c r="DG9" s="26" t="str">
        <f t="shared" si="8"/>
        <v>124.89</v>
      </c>
      <c r="DH9" s="26" t="str">
        <f t="shared" si="8"/>
        <v xml:space="preserve">  73.6</v>
      </c>
      <c r="DI9" s="26" t="str">
        <f t="shared" si="8"/>
        <v xml:space="preserve">  51.1</v>
      </c>
      <c r="DJ9" s="26" t="str">
        <f t="shared" si="8"/>
        <v xml:space="preserve">   6.2</v>
      </c>
      <c r="DK9" s="26" t="str">
        <f t="shared" si="8"/>
        <v xml:space="preserve">   6.8</v>
      </c>
      <c r="DL9" s="26" t="str">
        <f t="shared" si="8"/>
        <v xml:space="preserve">  30.4</v>
      </c>
      <c r="DM9" s="26" t="str">
        <f t="shared" si="8"/>
        <v xml:space="preserve">  31.1</v>
      </c>
      <c r="DN9" s="26" t="str">
        <f t="shared" si="8"/>
        <v xml:space="preserve">  77.3</v>
      </c>
      <c r="DO9" s="26" t="str">
        <f t="shared" si="8"/>
        <v xml:space="preserve"> 113.2</v>
      </c>
      <c r="DP9" s="26" t="str">
        <f t="shared" si="8"/>
        <v xml:space="preserve"> 157.3</v>
      </c>
      <c r="DQ9" s="26" t="str">
        <f t="shared" si="8"/>
        <v xml:space="preserve"> 154.7</v>
      </c>
      <c r="DR9" s="26" t="str">
        <f t="shared" si="8"/>
        <v xml:space="preserve"> 131.0</v>
      </c>
      <c r="DS9" s="26" t="str">
        <f t="shared" si="8"/>
        <v xml:space="preserve">  57.9</v>
      </c>
      <c r="DT9" s="26" t="str">
        <f t="shared" si="8"/>
        <v xml:space="preserve">  11.0</v>
      </c>
      <c r="DU9" s="26" t="str">
        <f t="shared" si="8"/>
        <v xml:space="preserve">  13.2</v>
      </c>
      <c r="DV9" s="26" t="str">
        <f t="shared" si="8"/>
        <v xml:space="preserve">  13.3</v>
      </c>
      <c r="DW9" s="26" t="str">
        <f t="shared" si="8"/>
        <v xml:space="preserve"> 105.6</v>
      </c>
      <c r="DX9" s="26" t="str">
        <f t="shared" si="8"/>
        <v xml:space="preserve">  87.7</v>
      </c>
      <c r="DY9" s="26" t="str">
        <f t="shared" si="8"/>
        <v xml:space="preserve"> 176.0</v>
      </c>
      <c r="DZ9" s="26" t="str">
        <f t="shared" si="8"/>
        <v xml:space="preserve"> 164.5</v>
      </c>
      <c r="EA9" s="8">
        <v>3</v>
      </c>
      <c r="EC9" s="6" t="str">
        <f>EC138</f>
        <v xml:space="preserve">  88.9</v>
      </c>
      <c r="EE9" s="10" t="s">
        <v>21473</v>
      </c>
      <c r="EF9" s="11">
        <v>3</v>
      </c>
      <c r="EG9" s="10"/>
    </row>
    <row r="10" spans="2:137" ht="11.25" customHeight="1">
      <c r="B10" s="7" t="s">
        <v>24020</v>
      </c>
      <c r="D10" s="28">
        <f>RIGHT(D178,6)*1</f>
        <v>5.26</v>
      </c>
      <c r="E10" s="28">
        <f t="shared" ref="E10:BP10" si="9">RIGHT(E178,6)*1</f>
        <v>24.33</v>
      </c>
      <c r="F10" s="28">
        <f t="shared" si="9"/>
        <v>32.6</v>
      </c>
      <c r="G10" s="28">
        <f t="shared" si="9"/>
        <v>67.53</v>
      </c>
      <c r="H10" s="28">
        <f t="shared" si="9"/>
        <v>93.08</v>
      </c>
      <c r="I10" s="28">
        <f t="shared" si="9"/>
        <v>91.4</v>
      </c>
      <c r="J10" s="28">
        <f t="shared" si="9"/>
        <v>51.95</v>
      </c>
      <c r="K10" s="28">
        <f t="shared" si="9"/>
        <v>60</v>
      </c>
      <c r="L10" s="28">
        <f t="shared" si="9"/>
        <v>8.4700000000000006</v>
      </c>
      <c r="M10" s="28">
        <f t="shared" si="9"/>
        <v>1.04</v>
      </c>
      <c r="N10" s="28">
        <f t="shared" si="9"/>
        <v>4.3499999999999996</v>
      </c>
      <c r="O10" s="28">
        <f t="shared" si="9"/>
        <v>4.59</v>
      </c>
      <c r="P10" s="28">
        <f t="shared" si="9"/>
        <v>31.12</v>
      </c>
      <c r="Q10" s="28">
        <f t="shared" si="9"/>
        <v>28.38</v>
      </c>
      <c r="R10" s="28">
        <f t="shared" si="9"/>
        <v>38.380000000000003</v>
      </c>
      <c r="S10" s="28">
        <f t="shared" si="9"/>
        <v>61.57</v>
      </c>
      <c r="T10" s="28">
        <f t="shared" si="9"/>
        <v>123.06</v>
      </c>
      <c r="U10" s="28">
        <f t="shared" si="9"/>
        <v>107.44</v>
      </c>
      <c r="V10" s="28">
        <f t="shared" si="9"/>
        <v>113.56</v>
      </c>
      <c r="W10" s="28">
        <f t="shared" si="9"/>
        <v>70.8</v>
      </c>
      <c r="X10" s="28">
        <f t="shared" si="9"/>
        <v>59.4</v>
      </c>
      <c r="Y10" s="28">
        <f t="shared" si="9"/>
        <v>14.5</v>
      </c>
      <c r="Z10" s="28">
        <f t="shared" si="9"/>
        <v>3.8</v>
      </c>
      <c r="AA10" s="28">
        <f t="shared" si="9"/>
        <v>17.5</v>
      </c>
      <c r="AB10" s="28">
        <f t="shared" si="9"/>
        <v>16.100000000000001</v>
      </c>
      <c r="AC10" s="28">
        <f t="shared" si="9"/>
        <v>61.8</v>
      </c>
      <c r="AD10" s="28">
        <f t="shared" si="9"/>
        <v>109</v>
      </c>
      <c r="AE10" s="28">
        <f t="shared" si="9"/>
        <v>172.8</v>
      </c>
      <c r="AF10" s="28">
        <f t="shared" si="9"/>
        <v>156.30000000000001</v>
      </c>
      <c r="AG10" s="28">
        <f t="shared" si="9"/>
        <v>132.30000000000001</v>
      </c>
      <c r="AH10" s="28">
        <f t="shared" si="9"/>
        <v>81.400000000000006</v>
      </c>
      <c r="AI10" s="28">
        <f t="shared" si="9"/>
        <v>31.9</v>
      </c>
      <c r="AJ10" s="28">
        <f t="shared" si="9"/>
        <v>16.399999999999999</v>
      </c>
      <c r="AK10" s="28">
        <f t="shared" si="9"/>
        <v>22.7</v>
      </c>
      <c r="AL10" s="28">
        <f t="shared" si="9"/>
        <v>84.2</v>
      </c>
      <c r="AM10" s="28">
        <f t="shared" si="9"/>
        <v>94.9</v>
      </c>
      <c r="AN10" s="28">
        <f t="shared" si="9"/>
        <v>147.4</v>
      </c>
      <c r="AO10" s="28">
        <f t="shared" si="9"/>
        <v>193.9</v>
      </c>
      <c r="AP10" s="28">
        <f t="shared" si="9"/>
        <v>135.6</v>
      </c>
      <c r="AQ10" s="28">
        <f t="shared" si="9"/>
        <v>106.9</v>
      </c>
      <c r="AR10" s="28">
        <f t="shared" si="9"/>
        <v>127.9</v>
      </c>
      <c r="AS10" s="28">
        <f t="shared" si="9"/>
        <v>15.7</v>
      </c>
      <c r="AT10" s="28">
        <f t="shared" si="9"/>
        <v>18.2</v>
      </c>
      <c r="AU10" s="28">
        <f t="shared" si="9"/>
        <v>6.5</v>
      </c>
      <c r="AV10" s="28">
        <f t="shared" si="9"/>
        <v>42.3</v>
      </c>
      <c r="AW10" s="28">
        <f t="shared" si="9"/>
        <v>74.7</v>
      </c>
      <c r="AX10" s="28">
        <f t="shared" si="9"/>
        <v>77</v>
      </c>
      <c r="AY10" s="28">
        <f t="shared" si="9"/>
        <v>92.5</v>
      </c>
      <c r="AZ10" s="28">
        <f t="shared" si="9"/>
        <v>116.3</v>
      </c>
      <c r="BA10" s="28">
        <f t="shared" si="9"/>
        <v>99.6</v>
      </c>
      <c r="BB10" s="28">
        <f t="shared" si="9"/>
        <v>71.599999999999994</v>
      </c>
      <c r="BC10" s="28">
        <f t="shared" si="9"/>
        <v>79.8</v>
      </c>
      <c r="BD10" s="28">
        <f t="shared" si="9"/>
        <v>41.1</v>
      </c>
      <c r="BE10" s="28">
        <f t="shared" si="9"/>
        <v>4.2</v>
      </c>
      <c r="BF10" s="28">
        <f t="shared" si="9"/>
        <v>6.3</v>
      </c>
      <c r="BG10" s="28">
        <f t="shared" si="9"/>
        <v>24.2</v>
      </c>
      <c r="BH10" s="28">
        <f t="shared" si="9"/>
        <v>43.2</v>
      </c>
      <c r="BI10" s="28">
        <f t="shared" si="9"/>
        <v>63.3</v>
      </c>
      <c r="BJ10" s="28">
        <f t="shared" si="9"/>
        <v>119.4</v>
      </c>
      <c r="BK10" s="28">
        <f t="shared" si="9"/>
        <v>146.4</v>
      </c>
      <c r="BL10" s="28">
        <f t="shared" si="9"/>
        <v>177.5</v>
      </c>
      <c r="BM10" s="28">
        <f t="shared" si="9"/>
        <v>140.4</v>
      </c>
      <c r="BN10" s="28">
        <f t="shared" si="9"/>
        <v>120.8</v>
      </c>
      <c r="BO10" s="28">
        <f t="shared" si="9"/>
        <v>13.1</v>
      </c>
      <c r="BP10" s="28">
        <f t="shared" si="9"/>
        <v>2.8</v>
      </c>
      <c r="BQ10" s="28">
        <f t="shared" ref="BQ10:CO10" si="10">RIGHT(BQ178,6)*1</f>
        <v>24.9</v>
      </c>
      <c r="BR10" s="28">
        <f t="shared" si="10"/>
        <v>27.9</v>
      </c>
      <c r="BS10" s="28">
        <f t="shared" si="10"/>
        <v>91.5</v>
      </c>
      <c r="BT10" s="28">
        <f t="shared" si="10"/>
        <v>117.7</v>
      </c>
      <c r="BU10" s="28">
        <f t="shared" si="10"/>
        <v>150.80000000000001</v>
      </c>
      <c r="BV10" s="28">
        <f t="shared" si="10"/>
        <v>219.1</v>
      </c>
      <c r="BW10" s="28">
        <f t="shared" si="10"/>
        <v>167.9</v>
      </c>
      <c r="BX10" s="28">
        <f t="shared" si="10"/>
        <v>61.8</v>
      </c>
      <c r="BY10" s="28">
        <f t="shared" si="10"/>
        <v>33.299999999999997</v>
      </c>
      <c r="BZ10" s="28">
        <f t="shared" si="10"/>
        <v>0</v>
      </c>
      <c r="CA10" s="28">
        <f t="shared" si="10"/>
        <v>32.299999999999997</v>
      </c>
      <c r="CB10" s="28">
        <f t="shared" si="10"/>
        <v>68.8</v>
      </c>
      <c r="CC10" s="28">
        <f t="shared" si="10"/>
        <v>31.5</v>
      </c>
      <c r="CD10" s="28">
        <f t="shared" si="10"/>
        <v>70.7</v>
      </c>
      <c r="CE10" s="28">
        <f t="shared" si="10"/>
        <v>123.5</v>
      </c>
      <c r="CF10" s="28">
        <f t="shared" si="10"/>
        <v>119.3</v>
      </c>
      <c r="CG10" s="28">
        <f t="shared" si="10"/>
        <v>94.2</v>
      </c>
      <c r="CH10" s="28">
        <f t="shared" si="10"/>
        <v>78.400000000000006</v>
      </c>
      <c r="CI10" s="28">
        <f t="shared" si="10"/>
        <v>19</v>
      </c>
      <c r="CJ10" s="28">
        <f t="shared" si="10"/>
        <v>12.8</v>
      </c>
      <c r="CK10" s="28">
        <f t="shared" si="10"/>
        <v>2.2000000000000002</v>
      </c>
      <c r="CL10" s="28">
        <f t="shared" si="10"/>
        <v>8.3000000000000007</v>
      </c>
      <c r="CM10" s="28">
        <f t="shared" si="10"/>
        <v>44.2</v>
      </c>
      <c r="CN10" s="28">
        <f t="shared" si="10"/>
        <v>42.7</v>
      </c>
      <c r="CO10" s="28">
        <f t="shared" si="10"/>
        <v>56.5</v>
      </c>
      <c r="CU10" s="27" t="s">
        <v>21487</v>
      </c>
      <c r="CV10" s="27">
        <v>4</v>
      </c>
      <c r="CW10" s="26" t="str">
        <f t="shared" ref="CW10:DZ10" si="11">CW178</f>
        <v xml:space="preserve">  8.47</v>
      </c>
      <c r="CX10" s="26" t="str">
        <f t="shared" si="11"/>
        <v xml:space="preserve">  1.04</v>
      </c>
      <c r="CY10" s="26" t="str">
        <f t="shared" si="11"/>
        <v xml:space="preserve">  4.35</v>
      </c>
      <c r="CZ10" s="26" t="str">
        <f t="shared" si="11"/>
        <v xml:space="preserve">  4.59</v>
      </c>
      <c r="DA10" s="26" t="str">
        <f t="shared" si="11"/>
        <v xml:space="preserve"> 31.12</v>
      </c>
      <c r="DB10" s="26" t="str">
        <f t="shared" si="11"/>
        <v xml:space="preserve"> 28.38</v>
      </c>
      <c r="DC10" s="26" t="str">
        <f t="shared" si="11"/>
        <v xml:space="preserve"> 38.38</v>
      </c>
      <c r="DD10" s="26" t="str">
        <f t="shared" si="11"/>
        <v xml:space="preserve"> 61.57</v>
      </c>
      <c r="DE10" s="26" t="str">
        <f t="shared" si="11"/>
        <v>123.06</v>
      </c>
      <c r="DF10" s="26" t="str">
        <f t="shared" si="11"/>
        <v>107.44</v>
      </c>
      <c r="DG10" s="26" t="str">
        <f t="shared" si="11"/>
        <v>113.56</v>
      </c>
      <c r="DH10" s="26" t="str">
        <f t="shared" si="11"/>
        <v xml:space="preserve">  70.8</v>
      </c>
      <c r="DI10" s="26" t="str">
        <f t="shared" si="11"/>
        <v xml:space="preserve">  59.4</v>
      </c>
      <c r="DJ10" s="26" t="str">
        <f t="shared" si="11"/>
        <v xml:space="preserve">  14.5</v>
      </c>
      <c r="DK10" s="26" t="str">
        <f t="shared" si="11"/>
        <v xml:space="preserve">   3.8</v>
      </c>
      <c r="DL10" s="26" t="str">
        <f t="shared" si="11"/>
        <v xml:space="preserve">  17.5</v>
      </c>
      <c r="DM10" s="26" t="str">
        <f t="shared" si="11"/>
        <v xml:space="preserve">  16.1</v>
      </c>
      <c r="DN10" s="26" t="str">
        <f t="shared" si="11"/>
        <v xml:space="preserve">  61.8</v>
      </c>
      <c r="DO10" s="26" t="str">
        <f t="shared" si="11"/>
        <v xml:space="preserve"> 109.0</v>
      </c>
      <c r="DP10" s="26" t="str">
        <f t="shared" si="11"/>
        <v xml:space="preserve"> 172.8</v>
      </c>
      <c r="DQ10" s="26" t="str">
        <f t="shared" si="11"/>
        <v xml:space="preserve"> 156.3</v>
      </c>
      <c r="DR10" s="26" t="str">
        <f t="shared" si="11"/>
        <v xml:space="preserve"> 132.3</v>
      </c>
      <c r="DS10" s="26" t="str">
        <f t="shared" si="11"/>
        <v xml:space="preserve">  81.4</v>
      </c>
      <c r="DT10" s="26" t="str">
        <f t="shared" si="11"/>
        <v xml:space="preserve">  31.9</v>
      </c>
      <c r="DU10" s="26" t="str">
        <f t="shared" si="11"/>
        <v xml:space="preserve">  16.4</v>
      </c>
      <c r="DV10" s="26" t="str">
        <f t="shared" si="11"/>
        <v xml:space="preserve">  22.7</v>
      </c>
      <c r="DW10" s="26" t="str">
        <f t="shared" si="11"/>
        <v xml:space="preserve">  84.2</v>
      </c>
      <c r="DX10" s="26" t="str">
        <f t="shared" si="11"/>
        <v xml:space="preserve">  94.9</v>
      </c>
      <c r="DY10" s="26" t="str">
        <f t="shared" si="11"/>
        <v xml:space="preserve"> 147.4</v>
      </c>
      <c r="DZ10" s="26" t="str">
        <f t="shared" si="11"/>
        <v xml:space="preserve"> 193.9</v>
      </c>
      <c r="EA10" s="8">
        <v>4</v>
      </c>
      <c r="EC10" s="6" t="str">
        <f>EC178</f>
        <v xml:space="preserve"> 127.9</v>
      </c>
      <c r="EE10" s="10" t="s">
        <v>21474</v>
      </c>
      <c r="EF10" s="11">
        <v>4</v>
      </c>
      <c r="EG10" s="10"/>
    </row>
    <row r="11" spans="2:137" ht="11.25" customHeight="1">
      <c r="B11" s="7" t="s">
        <v>24021</v>
      </c>
      <c r="D11" s="28">
        <f>RIGHT(D218,6)*1</f>
        <v>7.39</v>
      </c>
      <c r="E11" s="28">
        <f t="shared" ref="E11:BP11" si="12">RIGHT(E218,6)*1</f>
        <v>18.18</v>
      </c>
      <c r="F11" s="28">
        <f t="shared" si="12"/>
        <v>46.05</v>
      </c>
      <c r="G11" s="28">
        <f t="shared" si="12"/>
        <v>70.17</v>
      </c>
      <c r="H11" s="28">
        <f t="shared" si="12"/>
        <v>99.83</v>
      </c>
      <c r="I11" s="28">
        <f t="shared" si="12"/>
        <v>98.81</v>
      </c>
      <c r="J11" s="28">
        <f t="shared" si="12"/>
        <v>79.7</v>
      </c>
      <c r="K11" s="28">
        <f t="shared" si="12"/>
        <v>50.57</v>
      </c>
      <c r="L11" s="28">
        <f t="shared" si="12"/>
        <v>12.71</v>
      </c>
      <c r="M11" s="28">
        <f t="shared" si="12"/>
        <v>3.13</v>
      </c>
      <c r="N11" s="28">
        <f t="shared" si="12"/>
        <v>4.07</v>
      </c>
      <c r="O11" s="28">
        <f t="shared" si="12"/>
        <v>14.05</v>
      </c>
      <c r="P11" s="28">
        <f t="shared" si="12"/>
        <v>42.92</v>
      </c>
      <c r="Q11" s="28">
        <f t="shared" si="12"/>
        <v>36.21</v>
      </c>
      <c r="R11" s="28">
        <f t="shared" si="12"/>
        <v>45.79</v>
      </c>
      <c r="S11" s="28">
        <f t="shared" si="12"/>
        <v>68.45</v>
      </c>
      <c r="T11" s="28">
        <f t="shared" si="12"/>
        <v>136.1</v>
      </c>
      <c r="U11" s="28">
        <f t="shared" si="12"/>
        <v>82.29</v>
      </c>
      <c r="V11" s="28">
        <f t="shared" si="12"/>
        <v>90.24</v>
      </c>
      <c r="W11" s="28">
        <f t="shared" si="12"/>
        <v>108.4</v>
      </c>
      <c r="X11" s="28">
        <f t="shared" si="12"/>
        <v>45.3</v>
      </c>
      <c r="Y11" s="28">
        <f t="shared" si="12"/>
        <v>15.5</v>
      </c>
      <c r="Z11" s="28">
        <f t="shared" si="12"/>
        <v>4.3</v>
      </c>
      <c r="AA11" s="28">
        <f t="shared" si="12"/>
        <v>12.9</v>
      </c>
      <c r="AB11" s="28">
        <f t="shared" si="12"/>
        <v>16.899999999999999</v>
      </c>
      <c r="AC11" s="28">
        <f t="shared" si="12"/>
        <v>58.2</v>
      </c>
      <c r="AD11" s="28">
        <f t="shared" si="12"/>
        <v>69.2</v>
      </c>
      <c r="AE11" s="28">
        <f t="shared" si="12"/>
        <v>142.9</v>
      </c>
      <c r="AF11" s="28">
        <f t="shared" si="12"/>
        <v>149.9</v>
      </c>
      <c r="AG11" s="28">
        <f t="shared" si="12"/>
        <v>142.5</v>
      </c>
      <c r="AH11" s="28">
        <f t="shared" si="12"/>
        <v>58.2</v>
      </c>
      <c r="AI11" s="28">
        <f t="shared" si="12"/>
        <v>27.3</v>
      </c>
      <c r="AJ11" s="28">
        <f t="shared" si="12"/>
        <v>11.9</v>
      </c>
      <c r="AK11" s="28">
        <f t="shared" si="12"/>
        <v>31.1</v>
      </c>
      <c r="AL11" s="28">
        <f t="shared" si="12"/>
        <v>93.6</v>
      </c>
      <c r="AM11" s="28">
        <f t="shared" si="12"/>
        <v>113.8</v>
      </c>
      <c r="AN11" s="28">
        <f t="shared" si="12"/>
        <v>99.4</v>
      </c>
      <c r="AO11" s="28">
        <f t="shared" si="12"/>
        <v>171.9</v>
      </c>
      <c r="AP11" s="28">
        <f t="shared" si="12"/>
        <v>187.9</v>
      </c>
      <c r="AQ11" s="28">
        <f t="shared" si="12"/>
        <v>155.6</v>
      </c>
      <c r="AR11" s="28">
        <f t="shared" si="12"/>
        <v>107.9</v>
      </c>
      <c r="AS11" s="28">
        <f t="shared" si="12"/>
        <v>20.3</v>
      </c>
      <c r="AT11" s="28">
        <f t="shared" si="12"/>
        <v>14.1</v>
      </c>
      <c r="AU11" s="28">
        <f t="shared" si="12"/>
        <v>7.1</v>
      </c>
      <c r="AV11" s="28">
        <f t="shared" si="12"/>
        <v>49</v>
      </c>
      <c r="AW11" s="28">
        <f t="shared" si="12"/>
        <v>47.4</v>
      </c>
      <c r="AX11" s="28">
        <f t="shared" si="12"/>
        <v>77.7</v>
      </c>
      <c r="AY11" s="28">
        <f t="shared" si="12"/>
        <v>69.400000000000006</v>
      </c>
      <c r="AZ11" s="28">
        <f t="shared" si="12"/>
        <v>144.30000000000001</v>
      </c>
      <c r="BA11" s="28">
        <f t="shared" si="12"/>
        <v>112.9</v>
      </c>
      <c r="BB11" s="28">
        <f t="shared" si="12"/>
        <v>127.4</v>
      </c>
      <c r="BC11" s="28">
        <f t="shared" si="12"/>
        <v>97.3</v>
      </c>
      <c r="BD11" s="28">
        <f t="shared" si="12"/>
        <v>32.9</v>
      </c>
      <c r="BE11" s="28">
        <f t="shared" si="12"/>
        <v>25.3</v>
      </c>
      <c r="BF11" s="28">
        <f t="shared" si="12"/>
        <v>8.3000000000000007</v>
      </c>
      <c r="BG11" s="28">
        <f t="shared" si="12"/>
        <v>30.4</v>
      </c>
      <c r="BH11" s="28">
        <f t="shared" si="12"/>
        <v>38.799999999999997</v>
      </c>
      <c r="BI11" s="28">
        <f t="shared" si="12"/>
        <v>42.1</v>
      </c>
      <c r="BJ11" s="28">
        <f t="shared" si="12"/>
        <v>108.8</v>
      </c>
      <c r="BK11" s="28">
        <f t="shared" si="12"/>
        <v>156.1</v>
      </c>
      <c r="BL11" s="28">
        <f t="shared" si="12"/>
        <v>159.5</v>
      </c>
      <c r="BM11" s="28">
        <f t="shared" si="12"/>
        <v>153.30000000000001</v>
      </c>
      <c r="BN11" s="28">
        <f t="shared" si="12"/>
        <v>123.6</v>
      </c>
      <c r="BO11" s="28">
        <f t="shared" si="12"/>
        <v>26.2</v>
      </c>
      <c r="BP11" s="28">
        <f t="shared" si="12"/>
        <v>1</v>
      </c>
      <c r="BQ11" s="28">
        <f t="shared" ref="BQ11:CO11" si="13">RIGHT(BQ218,6)*1</f>
        <v>12.6</v>
      </c>
      <c r="BR11" s="28">
        <f t="shared" si="13"/>
        <v>19.8</v>
      </c>
      <c r="BS11" s="28">
        <f t="shared" si="13"/>
        <v>95.6</v>
      </c>
      <c r="BT11" s="28">
        <f t="shared" si="13"/>
        <v>125.3</v>
      </c>
      <c r="BU11" s="28">
        <f t="shared" si="13"/>
        <v>122.7</v>
      </c>
      <c r="BV11" s="28">
        <f t="shared" si="13"/>
        <v>166</v>
      </c>
      <c r="BW11" s="28">
        <f t="shared" si="13"/>
        <v>217.9</v>
      </c>
      <c r="BX11" s="28">
        <f t="shared" si="13"/>
        <v>76.400000000000006</v>
      </c>
      <c r="BY11" s="28">
        <f t="shared" si="13"/>
        <v>29.9</v>
      </c>
      <c r="BZ11" s="28">
        <f t="shared" si="13"/>
        <v>1.7</v>
      </c>
      <c r="CA11" s="28">
        <f t="shared" si="13"/>
        <v>11.7</v>
      </c>
      <c r="CB11" s="28">
        <f t="shared" si="13"/>
        <v>26.1</v>
      </c>
      <c r="CC11" s="28">
        <f t="shared" si="13"/>
        <v>31.4</v>
      </c>
      <c r="CD11" s="28">
        <f t="shared" si="13"/>
        <v>68</v>
      </c>
      <c r="CE11" s="28">
        <f t="shared" si="13"/>
        <v>124.5</v>
      </c>
      <c r="CF11" s="28">
        <f t="shared" si="13"/>
        <v>143.9</v>
      </c>
      <c r="CG11" s="28">
        <f t="shared" si="13"/>
        <v>99.7</v>
      </c>
      <c r="CH11" s="28">
        <f t="shared" si="13"/>
        <v>59.3</v>
      </c>
      <c r="CI11" s="28">
        <f t="shared" si="13"/>
        <v>36.9</v>
      </c>
      <c r="CJ11" s="28">
        <f t="shared" si="13"/>
        <v>20.8</v>
      </c>
      <c r="CK11" s="28">
        <f t="shared" si="13"/>
        <v>1</v>
      </c>
      <c r="CL11" s="28">
        <f t="shared" si="13"/>
        <v>14.4</v>
      </c>
      <c r="CM11" s="28">
        <f t="shared" si="13"/>
        <v>26.6</v>
      </c>
      <c r="CN11" s="28">
        <f t="shared" si="13"/>
        <v>46.2</v>
      </c>
      <c r="CO11" s="28">
        <f t="shared" si="13"/>
        <v>66.900000000000006</v>
      </c>
      <c r="CU11" s="27" t="s">
        <v>21488</v>
      </c>
      <c r="CV11" s="27">
        <v>5</v>
      </c>
      <c r="CW11" s="26" t="str">
        <f t="shared" ref="CW11:DZ11" si="14">CW218</f>
        <v xml:space="preserve"> 12.71</v>
      </c>
      <c r="CX11" s="26" t="str">
        <f t="shared" si="14"/>
        <v xml:space="preserve">  3.13</v>
      </c>
      <c r="CY11" s="26" t="str">
        <f t="shared" si="14"/>
        <v xml:space="preserve">  4.07</v>
      </c>
      <c r="CZ11" s="26" t="str">
        <f t="shared" si="14"/>
        <v xml:space="preserve"> 14.05</v>
      </c>
      <c r="DA11" s="26" t="str">
        <f t="shared" si="14"/>
        <v xml:space="preserve"> 42.92</v>
      </c>
      <c r="DB11" s="26" t="str">
        <f t="shared" si="14"/>
        <v xml:space="preserve"> 36.21</v>
      </c>
      <c r="DC11" s="26" t="str">
        <f t="shared" si="14"/>
        <v xml:space="preserve"> 45.79</v>
      </c>
      <c r="DD11" s="26" t="str">
        <f t="shared" si="14"/>
        <v xml:space="preserve"> 68.45</v>
      </c>
      <c r="DE11" s="26" t="str">
        <f t="shared" si="14"/>
        <v>136.10</v>
      </c>
      <c r="DF11" s="26" t="str">
        <f t="shared" si="14"/>
        <v xml:space="preserve"> 82.29</v>
      </c>
      <c r="DG11" s="26" t="str">
        <f t="shared" si="14"/>
        <v xml:space="preserve"> 90.24</v>
      </c>
      <c r="DH11" s="26" t="str">
        <f t="shared" si="14"/>
        <v xml:space="preserve"> 108.4</v>
      </c>
      <c r="DI11" s="26" t="str">
        <f t="shared" si="14"/>
        <v xml:space="preserve">  45.3</v>
      </c>
      <c r="DJ11" s="26" t="str">
        <f t="shared" si="14"/>
        <v xml:space="preserve">  15.5</v>
      </c>
      <c r="DK11" s="26" t="str">
        <f t="shared" si="14"/>
        <v xml:space="preserve">   4.3</v>
      </c>
      <c r="DL11" s="26" t="str">
        <f t="shared" si="14"/>
        <v xml:space="preserve">  12.9</v>
      </c>
      <c r="DM11" s="26" t="str">
        <f t="shared" si="14"/>
        <v xml:space="preserve">  16.9</v>
      </c>
      <c r="DN11" s="26" t="str">
        <f t="shared" si="14"/>
        <v xml:space="preserve">  58.2</v>
      </c>
      <c r="DO11" s="26" t="str">
        <f t="shared" si="14"/>
        <v xml:space="preserve">  69.2</v>
      </c>
      <c r="DP11" s="26" t="str">
        <f t="shared" si="14"/>
        <v xml:space="preserve"> 142.9</v>
      </c>
      <c r="DQ11" s="26" t="str">
        <f t="shared" si="14"/>
        <v xml:space="preserve"> 149.9</v>
      </c>
      <c r="DR11" s="26" t="str">
        <f t="shared" si="14"/>
        <v xml:space="preserve"> 142.5</v>
      </c>
      <c r="DS11" s="26" t="str">
        <f t="shared" si="14"/>
        <v xml:space="preserve">  58.2</v>
      </c>
      <c r="DT11" s="26" t="str">
        <f t="shared" si="14"/>
        <v xml:space="preserve">  27.3</v>
      </c>
      <c r="DU11" s="26" t="str">
        <f t="shared" si="14"/>
        <v xml:space="preserve">  11.9</v>
      </c>
      <c r="DV11" s="26" t="str">
        <f t="shared" si="14"/>
        <v xml:space="preserve">  31.1</v>
      </c>
      <c r="DW11" s="26" t="str">
        <f t="shared" si="14"/>
        <v xml:space="preserve">  93.6</v>
      </c>
      <c r="DX11" s="26" t="str">
        <f t="shared" si="14"/>
        <v xml:space="preserve"> 113.8</v>
      </c>
      <c r="DY11" s="26" t="str">
        <f t="shared" si="14"/>
        <v xml:space="preserve">  99.4</v>
      </c>
      <c r="DZ11" s="26" t="str">
        <f t="shared" si="14"/>
        <v xml:space="preserve"> 171.9</v>
      </c>
      <c r="EA11" s="8">
        <v>5</v>
      </c>
      <c r="EC11" s="6" t="str">
        <f>EC218</f>
        <v xml:space="preserve"> 107.9</v>
      </c>
      <c r="EE11" s="10" t="s">
        <v>21475</v>
      </c>
      <c r="EF11" s="11">
        <v>5</v>
      </c>
      <c r="EG11" s="10"/>
    </row>
    <row r="12" spans="2:137" ht="11.25" customHeight="1">
      <c r="B12" s="7" t="s">
        <v>24022</v>
      </c>
      <c r="D12" s="28">
        <f>RIGHT(D258,6)*1</f>
        <v>9</v>
      </c>
      <c r="E12" s="28">
        <f t="shared" ref="E12:BP12" si="15">RIGHT(E258,6)*1</f>
        <v>16.63</v>
      </c>
      <c r="F12" s="28">
        <f t="shared" si="15"/>
        <v>19.600000000000001</v>
      </c>
      <c r="G12" s="28">
        <f t="shared" si="15"/>
        <v>56.38</v>
      </c>
      <c r="H12" s="28">
        <f t="shared" si="15"/>
        <v>79.209999999999994</v>
      </c>
      <c r="I12" s="28">
        <f t="shared" si="15"/>
        <v>60.94</v>
      </c>
      <c r="J12" s="28">
        <f t="shared" si="15"/>
        <v>77.47</v>
      </c>
      <c r="K12" s="28">
        <f t="shared" si="15"/>
        <v>51.75</v>
      </c>
      <c r="L12" s="28">
        <f t="shared" si="15"/>
        <v>18.89</v>
      </c>
      <c r="M12" s="28">
        <f t="shared" si="15"/>
        <v>4.83</v>
      </c>
      <c r="N12" s="28">
        <f t="shared" si="15"/>
        <v>4.93</v>
      </c>
      <c r="O12" s="28">
        <f t="shared" si="15"/>
        <v>16.5</v>
      </c>
      <c r="P12" s="28">
        <f t="shared" si="15"/>
        <v>17.38</v>
      </c>
      <c r="Q12" s="28">
        <f t="shared" si="15"/>
        <v>32.25</v>
      </c>
      <c r="R12" s="28">
        <f t="shared" si="15"/>
        <v>49.73</v>
      </c>
      <c r="S12" s="28">
        <f t="shared" si="15"/>
        <v>71.2</v>
      </c>
      <c r="T12" s="28">
        <f t="shared" si="15"/>
        <v>125.85</v>
      </c>
      <c r="U12" s="28">
        <f t="shared" si="15"/>
        <v>89.4</v>
      </c>
      <c r="V12" s="28">
        <f t="shared" si="15"/>
        <v>107.45</v>
      </c>
      <c r="W12" s="28">
        <f t="shared" si="15"/>
        <v>135.4</v>
      </c>
      <c r="X12" s="28">
        <f t="shared" si="15"/>
        <v>63.8</v>
      </c>
      <c r="Y12" s="28">
        <f t="shared" si="15"/>
        <v>12.5</v>
      </c>
      <c r="Z12" s="28">
        <f t="shared" si="15"/>
        <v>9.4</v>
      </c>
      <c r="AA12" s="28">
        <f t="shared" si="15"/>
        <v>10.9</v>
      </c>
      <c r="AB12" s="28">
        <f t="shared" si="15"/>
        <v>24.8</v>
      </c>
      <c r="AC12" s="28">
        <f t="shared" si="15"/>
        <v>44.4</v>
      </c>
      <c r="AD12" s="28">
        <f t="shared" si="15"/>
        <v>64.5</v>
      </c>
      <c r="AE12" s="28">
        <f t="shared" si="15"/>
        <v>203</v>
      </c>
      <c r="AF12" s="28">
        <f t="shared" si="15"/>
        <v>124.2</v>
      </c>
      <c r="AG12" s="28">
        <f t="shared" si="15"/>
        <v>198.8</v>
      </c>
      <c r="AH12" s="28">
        <f t="shared" si="15"/>
        <v>94.8</v>
      </c>
      <c r="AI12" s="28">
        <f t="shared" si="15"/>
        <v>14.9</v>
      </c>
      <c r="AJ12" s="28">
        <f t="shared" si="15"/>
        <v>0.9</v>
      </c>
      <c r="AK12" s="28">
        <f t="shared" si="15"/>
        <v>27.2</v>
      </c>
      <c r="AL12" s="28">
        <f t="shared" si="15"/>
        <v>57.8</v>
      </c>
      <c r="AM12" s="28">
        <f t="shared" si="15"/>
        <v>115.1</v>
      </c>
      <c r="AN12" s="28">
        <f t="shared" si="15"/>
        <v>149</v>
      </c>
      <c r="AO12" s="28">
        <f t="shared" si="15"/>
        <v>107.6</v>
      </c>
      <c r="AP12" s="28">
        <f t="shared" si="15"/>
        <v>171.6</v>
      </c>
      <c r="AQ12" s="28">
        <f t="shared" si="15"/>
        <v>152.30000000000001</v>
      </c>
      <c r="AR12" s="28">
        <f t="shared" si="15"/>
        <v>106.8</v>
      </c>
      <c r="AS12" s="28">
        <f t="shared" si="15"/>
        <v>37.6</v>
      </c>
      <c r="AT12" s="28">
        <f t="shared" si="15"/>
        <v>13.4</v>
      </c>
      <c r="AU12" s="28">
        <f t="shared" si="15"/>
        <v>9.5</v>
      </c>
      <c r="AV12" s="28">
        <f t="shared" si="15"/>
        <v>37</v>
      </c>
      <c r="AW12" s="28">
        <f t="shared" si="15"/>
        <v>45.4</v>
      </c>
      <c r="AX12" s="28">
        <f t="shared" si="15"/>
        <v>102.8</v>
      </c>
      <c r="AY12" s="28">
        <f t="shared" si="15"/>
        <v>65.3</v>
      </c>
      <c r="AZ12" s="28">
        <f t="shared" si="15"/>
        <v>79.900000000000006</v>
      </c>
      <c r="BA12" s="28">
        <f t="shared" si="15"/>
        <v>106</v>
      </c>
      <c r="BB12" s="28">
        <f t="shared" si="15"/>
        <v>106.8</v>
      </c>
      <c r="BC12" s="28">
        <f t="shared" si="15"/>
        <v>79.099999999999994</v>
      </c>
      <c r="BD12" s="28">
        <f t="shared" si="15"/>
        <v>45.6</v>
      </c>
      <c r="BE12" s="28">
        <f t="shared" si="15"/>
        <v>12.3</v>
      </c>
      <c r="BF12" s="28">
        <f t="shared" si="15"/>
        <v>9.6</v>
      </c>
      <c r="BG12" s="28">
        <f t="shared" si="15"/>
        <v>28.8</v>
      </c>
      <c r="BH12" s="28">
        <f t="shared" si="15"/>
        <v>39.299999999999997</v>
      </c>
      <c r="BI12" s="28">
        <f t="shared" si="15"/>
        <v>83</v>
      </c>
      <c r="BJ12" s="28">
        <f t="shared" si="15"/>
        <v>112</v>
      </c>
      <c r="BK12" s="28">
        <f t="shared" si="15"/>
        <v>164</v>
      </c>
      <c r="BL12" s="28">
        <f t="shared" si="15"/>
        <v>162.19999999999999</v>
      </c>
      <c r="BM12" s="28">
        <f t="shared" si="15"/>
        <v>160.80000000000001</v>
      </c>
      <c r="BN12" s="28">
        <f t="shared" si="15"/>
        <v>105.1</v>
      </c>
      <c r="BO12" s="28">
        <f t="shared" si="15"/>
        <v>20.9</v>
      </c>
      <c r="BP12" s="28">
        <f t="shared" si="15"/>
        <v>0</v>
      </c>
      <c r="BQ12" s="28">
        <f t="shared" ref="BQ12:CO12" si="16">RIGHT(BQ258,6)*1</f>
        <v>18.5</v>
      </c>
      <c r="BR12" s="28">
        <f t="shared" si="16"/>
        <v>34.700000000000003</v>
      </c>
      <c r="BS12" s="28">
        <f t="shared" si="16"/>
        <v>86.3</v>
      </c>
      <c r="BT12" s="28">
        <f t="shared" si="16"/>
        <v>86.8</v>
      </c>
      <c r="BU12" s="28">
        <f t="shared" si="16"/>
        <v>139.6</v>
      </c>
      <c r="BV12" s="28">
        <f t="shared" si="16"/>
        <v>180.4</v>
      </c>
      <c r="BW12" s="28">
        <f t="shared" si="16"/>
        <v>171.4</v>
      </c>
      <c r="BX12" s="28">
        <f t="shared" si="16"/>
        <v>72.400000000000006</v>
      </c>
      <c r="BY12" s="28">
        <f t="shared" si="16"/>
        <v>35.1</v>
      </c>
      <c r="BZ12" s="28">
        <f t="shared" si="16"/>
        <v>4.0999999999999996</v>
      </c>
      <c r="CA12" s="28">
        <f t="shared" si="16"/>
        <v>9.1</v>
      </c>
      <c r="CB12" s="28">
        <f t="shared" si="16"/>
        <v>11.2</v>
      </c>
      <c r="CC12" s="28">
        <f t="shared" si="16"/>
        <v>66.3</v>
      </c>
      <c r="CD12" s="28">
        <f t="shared" si="16"/>
        <v>89.1</v>
      </c>
      <c r="CE12" s="28">
        <f t="shared" si="16"/>
        <v>112.8</v>
      </c>
      <c r="CF12" s="28">
        <f t="shared" si="16"/>
        <v>111</v>
      </c>
      <c r="CG12" s="28">
        <f t="shared" si="16"/>
        <v>116.7</v>
      </c>
      <c r="CH12" s="28">
        <f t="shared" si="16"/>
        <v>68</v>
      </c>
      <c r="CI12" s="28">
        <f t="shared" si="16"/>
        <v>66</v>
      </c>
      <c r="CJ12" s="28">
        <f t="shared" si="16"/>
        <v>5.9</v>
      </c>
      <c r="CK12" s="28">
        <f t="shared" si="16"/>
        <v>4.2</v>
      </c>
      <c r="CL12" s="28">
        <f t="shared" si="16"/>
        <v>18.3</v>
      </c>
      <c r="CM12" s="28">
        <f t="shared" si="16"/>
        <v>23.2</v>
      </c>
      <c r="CN12" s="28">
        <f t="shared" si="16"/>
        <v>42</v>
      </c>
      <c r="CO12" s="28">
        <f t="shared" si="16"/>
        <v>79.099999999999994</v>
      </c>
      <c r="CU12" s="27" t="s">
        <v>21489</v>
      </c>
      <c r="CV12" s="27">
        <v>6</v>
      </c>
      <c r="CW12" s="26" t="str">
        <f t="shared" ref="CW12:DZ12" si="17">CW258</f>
        <v xml:space="preserve"> 18.89</v>
      </c>
      <c r="CX12" s="26" t="str">
        <f t="shared" si="17"/>
        <v xml:space="preserve">  4.83</v>
      </c>
      <c r="CY12" s="26" t="str">
        <f t="shared" si="17"/>
        <v xml:space="preserve">  4.93</v>
      </c>
      <c r="CZ12" s="26" t="str">
        <f t="shared" si="17"/>
        <v xml:space="preserve"> 16.50</v>
      </c>
      <c r="DA12" s="26" t="str">
        <f t="shared" si="17"/>
        <v xml:space="preserve"> 17.38</v>
      </c>
      <c r="DB12" s="26" t="str">
        <f t="shared" si="17"/>
        <v xml:space="preserve"> 32.25</v>
      </c>
      <c r="DC12" s="26" t="str">
        <f t="shared" si="17"/>
        <v xml:space="preserve"> 49.73</v>
      </c>
      <c r="DD12" s="26" t="str">
        <f t="shared" si="17"/>
        <v xml:space="preserve"> 71.20</v>
      </c>
      <c r="DE12" s="26" t="str">
        <f t="shared" si="17"/>
        <v>125.85</v>
      </c>
      <c r="DF12" s="26" t="str">
        <f t="shared" si="17"/>
        <v xml:space="preserve"> 89.40</v>
      </c>
      <c r="DG12" s="26" t="str">
        <f t="shared" si="17"/>
        <v>107.45</v>
      </c>
      <c r="DH12" s="26" t="str">
        <f t="shared" si="17"/>
        <v xml:space="preserve"> 135.4</v>
      </c>
      <c r="DI12" s="26" t="str">
        <f t="shared" si="17"/>
        <v xml:space="preserve">  63.8</v>
      </c>
      <c r="DJ12" s="26" t="str">
        <f t="shared" si="17"/>
        <v xml:space="preserve">  12.5</v>
      </c>
      <c r="DK12" s="26" t="str">
        <f t="shared" si="17"/>
        <v xml:space="preserve">   9.4</v>
      </c>
      <c r="DL12" s="26" t="str">
        <f t="shared" si="17"/>
        <v xml:space="preserve">  10.9</v>
      </c>
      <c r="DM12" s="26" t="str">
        <f t="shared" si="17"/>
        <v xml:space="preserve">  24.8</v>
      </c>
      <c r="DN12" s="26" t="str">
        <f t="shared" si="17"/>
        <v xml:space="preserve">  44.4</v>
      </c>
      <c r="DO12" s="26" t="str">
        <f t="shared" si="17"/>
        <v xml:space="preserve">  64.5</v>
      </c>
      <c r="DP12" s="26" t="str">
        <f t="shared" si="17"/>
        <v xml:space="preserve"> 203.0</v>
      </c>
      <c r="DQ12" s="26" t="str">
        <f t="shared" si="17"/>
        <v xml:space="preserve"> 124.2</v>
      </c>
      <c r="DR12" s="26" t="str">
        <f t="shared" si="17"/>
        <v xml:space="preserve"> 198.8</v>
      </c>
      <c r="DS12" s="26" t="str">
        <f t="shared" si="17"/>
        <v xml:space="preserve">  94.8</v>
      </c>
      <c r="DT12" s="26" t="str">
        <f t="shared" si="17"/>
        <v xml:space="preserve">  14.9</v>
      </c>
      <c r="DU12" s="26" t="str">
        <f t="shared" si="17"/>
        <v xml:space="preserve">   0.9</v>
      </c>
      <c r="DV12" s="26" t="str">
        <f t="shared" si="17"/>
        <v xml:space="preserve">  27.2</v>
      </c>
      <c r="DW12" s="26" t="str">
        <f t="shared" si="17"/>
        <v xml:space="preserve">  57.8</v>
      </c>
      <c r="DX12" s="26" t="str">
        <f t="shared" si="17"/>
        <v xml:space="preserve"> 115.1</v>
      </c>
      <c r="DY12" s="26" t="str">
        <f t="shared" si="17"/>
        <v xml:space="preserve"> 149.0</v>
      </c>
      <c r="DZ12" s="26" t="str">
        <f t="shared" si="17"/>
        <v xml:space="preserve"> 107.6</v>
      </c>
      <c r="EA12" s="8">
        <v>6</v>
      </c>
      <c r="EC12" s="6" t="str">
        <f>EC258</f>
        <v xml:space="preserve"> 106.8</v>
      </c>
      <c r="EE12" s="10" t="s">
        <v>21476</v>
      </c>
      <c r="EF12" s="11">
        <v>6</v>
      </c>
      <c r="EG12" s="10"/>
    </row>
    <row r="13" spans="2:137" ht="11.25" customHeight="1">
      <c r="B13" s="7" t="s">
        <v>24023</v>
      </c>
      <c r="D13" s="28">
        <f>RIGHT(D298,6)*1</f>
        <v>0.5</v>
      </c>
      <c r="E13" s="28">
        <f t="shared" ref="E13:BP13" si="18">RIGHT(E298,6)*1</f>
        <v>14.67</v>
      </c>
      <c r="F13" s="28">
        <f t="shared" si="18"/>
        <v>24.94</v>
      </c>
      <c r="G13" s="28">
        <f t="shared" si="18"/>
        <v>47.83</v>
      </c>
      <c r="H13" s="28">
        <f t="shared" si="18"/>
        <v>74.2</v>
      </c>
      <c r="I13" s="28">
        <f t="shared" si="18"/>
        <v>63.9</v>
      </c>
      <c r="J13" s="28">
        <f t="shared" si="18"/>
        <v>75.2</v>
      </c>
      <c r="K13" s="28">
        <f t="shared" si="18"/>
        <v>51.58</v>
      </c>
      <c r="L13" s="28">
        <f t="shared" si="18"/>
        <v>18.190000000000001</v>
      </c>
      <c r="M13" s="28">
        <f t="shared" si="18"/>
        <v>1.4</v>
      </c>
      <c r="N13" s="28">
        <f t="shared" si="18"/>
        <v>0.92</v>
      </c>
      <c r="O13" s="28">
        <f t="shared" si="18"/>
        <v>5.63</v>
      </c>
      <c r="P13" s="28">
        <f t="shared" si="18"/>
        <v>14.29</v>
      </c>
      <c r="Q13" s="28">
        <f t="shared" si="18"/>
        <v>35.92</v>
      </c>
      <c r="R13" s="28">
        <f t="shared" si="18"/>
        <v>60.08</v>
      </c>
      <c r="S13" s="28">
        <f t="shared" si="18"/>
        <v>60.75</v>
      </c>
      <c r="T13" s="28">
        <f t="shared" si="18"/>
        <v>97.48</v>
      </c>
      <c r="U13" s="28">
        <f t="shared" si="18"/>
        <v>87.82</v>
      </c>
      <c r="V13" s="28">
        <f t="shared" si="18"/>
        <v>167</v>
      </c>
      <c r="W13" s="28">
        <f t="shared" si="18"/>
        <v>111</v>
      </c>
      <c r="X13" s="28">
        <f t="shared" si="18"/>
        <v>82.4</v>
      </c>
      <c r="Y13" s="28">
        <f t="shared" si="18"/>
        <v>8.1</v>
      </c>
      <c r="Z13" s="28">
        <f t="shared" si="18"/>
        <v>6.3</v>
      </c>
      <c r="AA13" s="28">
        <f t="shared" si="18"/>
        <v>12</v>
      </c>
      <c r="AB13" s="28">
        <f t="shared" si="18"/>
        <v>33.299999999999997</v>
      </c>
      <c r="AC13" s="28">
        <f t="shared" si="18"/>
        <v>63.7</v>
      </c>
      <c r="AD13" s="28">
        <f t="shared" si="18"/>
        <v>81.8</v>
      </c>
      <c r="AE13" s="28">
        <f t="shared" si="18"/>
        <v>208.2</v>
      </c>
      <c r="AF13" s="28">
        <f t="shared" si="18"/>
        <v>153</v>
      </c>
      <c r="AG13" s="28">
        <f t="shared" si="18"/>
        <v>137.1</v>
      </c>
      <c r="AH13" s="28">
        <f t="shared" si="18"/>
        <v>107.6</v>
      </c>
      <c r="AI13" s="28">
        <f t="shared" si="18"/>
        <v>35.4</v>
      </c>
      <c r="AJ13" s="28">
        <f t="shared" si="18"/>
        <v>10.5</v>
      </c>
      <c r="AK13" s="28">
        <f t="shared" si="18"/>
        <v>32.9</v>
      </c>
      <c r="AL13" s="28">
        <f t="shared" si="18"/>
        <v>59</v>
      </c>
      <c r="AM13" s="28">
        <f t="shared" si="18"/>
        <v>104.6</v>
      </c>
      <c r="AN13" s="28">
        <f t="shared" si="18"/>
        <v>114.4</v>
      </c>
      <c r="AO13" s="28">
        <f t="shared" si="18"/>
        <v>182.5</v>
      </c>
      <c r="AP13" s="28">
        <f t="shared" si="18"/>
        <v>170.5</v>
      </c>
      <c r="AQ13" s="28">
        <f t="shared" si="18"/>
        <v>170.4</v>
      </c>
      <c r="AR13" s="28">
        <f t="shared" si="18"/>
        <v>85.6</v>
      </c>
      <c r="AS13" s="28">
        <f t="shared" si="18"/>
        <v>24.1</v>
      </c>
      <c r="AT13" s="28">
        <f t="shared" si="18"/>
        <v>2.2999999999999998</v>
      </c>
      <c r="AU13" s="28">
        <f t="shared" si="18"/>
        <v>32</v>
      </c>
      <c r="AV13" s="28">
        <f t="shared" si="18"/>
        <v>55.3</v>
      </c>
      <c r="AW13" s="28">
        <f t="shared" si="18"/>
        <v>31.9</v>
      </c>
      <c r="AX13" s="28">
        <f t="shared" si="18"/>
        <v>104.4</v>
      </c>
      <c r="AY13" s="28">
        <f t="shared" si="18"/>
        <v>93.4</v>
      </c>
      <c r="AZ13" s="28">
        <f t="shared" si="18"/>
        <v>129.6</v>
      </c>
      <c r="BA13" s="28">
        <f t="shared" si="18"/>
        <v>73</v>
      </c>
      <c r="BB13" s="28">
        <f t="shared" si="18"/>
        <v>89.8</v>
      </c>
      <c r="BC13" s="28">
        <f t="shared" si="18"/>
        <v>84.7</v>
      </c>
      <c r="BD13" s="28">
        <f t="shared" si="18"/>
        <v>51.5</v>
      </c>
      <c r="BE13" s="28">
        <f t="shared" si="18"/>
        <v>7.1</v>
      </c>
      <c r="BF13" s="28">
        <f t="shared" si="18"/>
        <v>1.7</v>
      </c>
      <c r="BG13" s="28">
        <f t="shared" si="18"/>
        <v>17.399999999999999</v>
      </c>
      <c r="BH13" s="28">
        <f t="shared" si="18"/>
        <v>19.100000000000001</v>
      </c>
      <c r="BI13" s="28">
        <f t="shared" si="18"/>
        <v>68.7</v>
      </c>
      <c r="BJ13" s="28">
        <f t="shared" si="18"/>
        <v>128.80000000000001</v>
      </c>
      <c r="BK13" s="28">
        <f t="shared" si="18"/>
        <v>141.69999999999999</v>
      </c>
      <c r="BL13" s="28">
        <f t="shared" si="18"/>
        <v>185.5</v>
      </c>
      <c r="BM13" s="28">
        <f t="shared" si="18"/>
        <v>164.8</v>
      </c>
      <c r="BN13" s="28">
        <f t="shared" si="18"/>
        <v>115.9</v>
      </c>
      <c r="BO13" s="28">
        <f t="shared" si="18"/>
        <v>26.2</v>
      </c>
      <c r="BP13" s="28">
        <f t="shared" si="18"/>
        <v>3.8</v>
      </c>
      <c r="BQ13" s="28">
        <f t="shared" ref="BQ13:CO13" si="19">RIGHT(BQ298,6)*1</f>
        <v>5.8</v>
      </c>
      <c r="BR13" s="28">
        <f t="shared" si="19"/>
        <v>33.700000000000003</v>
      </c>
      <c r="BS13" s="28">
        <f t="shared" si="19"/>
        <v>61.8</v>
      </c>
      <c r="BT13" s="28">
        <f t="shared" si="19"/>
        <v>89.3</v>
      </c>
      <c r="BU13" s="28">
        <f t="shared" si="19"/>
        <v>142.6</v>
      </c>
      <c r="BV13" s="28">
        <f t="shared" si="19"/>
        <v>171.6</v>
      </c>
      <c r="BW13" s="28">
        <f t="shared" si="19"/>
        <v>173.2</v>
      </c>
      <c r="BX13" s="28">
        <f t="shared" si="19"/>
        <v>108.9</v>
      </c>
      <c r="BY13" s="28">
        <f t="shared" si="19"/>
        <v>30.8</v>
      </c>
      <c r="BZ13" s="28">
        <f t="shared" si="19"/>
        <v>2</v>
      </c>
      <c r="CA13" s="28">
        <f t="shared" si="19"/>
        <v>14.8</v>
      </c>
      <c r="CB13" s="28">
        <f t="shared" si="19"/>
        <v>13.3</v>
      </c>
      <c r="CC13" s="28">
        <f t="shared" si="19"/>
        <v>79.400000000000006</v>
      </c>
      <c r="CD13" s="28">
        <f t="shared" si="19"/>
        <v>73.400000000000006</v>
      </c>
      <c r="CE13" s="28">
        <f t="shared" si="19"/>
        <v>110</v>
      </c>
      <c r="CF13" s="28">
        <f t="shared" si="19"/>
        <v>175.7</v>
      </c>
      <c r="CG13" s="28">
        <f t="shared" si="19"/>
        <v>134.4</v>
      </c>
      <c r="CH13" s="28">
        <f t="shared" si="19"/>
        <v>46.4</v>
      </c>
      <c r="CI13" s="28">
        <f t="shared" si="19"/>
        <v>43.1</v>
      </c>
      <c r="CJ13" s="28">
        <f t="shared" si="19"/>
        <v>3</v>
      </c>
      <c r="CK13" s="28">
        <f t="shared" si="19"/>
        <v>3.2</v>
      </c>
      <c r="CL13" s="28">
        <f t="shared" si="19"/>
        <v>8</v>
      </c>
      <c r="CM13" s="28">
        <f t="shared" si="19"/>
        <v>18</v>
      </c>
      <c r="CN13" s="28">
        <f t="shared" si="19"/>
        <v>24.7</v>
      </c>
      <c r="CO13" s="28">
        <f t="shared" si="19"/>
        <v>91.8</v>
      </c>
      <c r="CU13" s="27" t="s">
        <v>21490</v>
      </c>
      <c r="CV13" s="27">
        <v>7</v>
      </c>
      <c r="CW13" s="26" t="str">
        <f t="shared" ref="CW13:DZ13" si="20">CW298</f>
        <v xml:space="preserve"> 18.19</v>
      </c>
      <c r="CX13" s="26" t="str">
        <f t="shared" si="20"/>
        <v xml:space="preserve">  1.40</v>
      </c>
      <c r="CY13" s="26" t="str">
        <f t="shared" si="20"/>
        <v xml:space="preserve">  0.92</v>
      </c>
      <c r="CZ13" s="26" t="str">
        <f t="shared" si="20"/>
        <v xml:space="preserve">  5.63</v>
      </c>
      <c r="DA13" s="26" t="str">
        <f t="shared" si="20"/>
        <v xml:space="preserve"> 14.29</v>
      </c>
      <c r="DB13" s="26" t="str">
        <f t="shared" si="20"/>
        <v xml:space="preserve"> 35.92</v>
      </c>
      <c r="DC13" s="26" t="str">
        <f t="shared" si="20"/>
        <v xml:space="preserve"> 60.08</v>
      </c>
      <c r="DD13" s="26" t="str">
        <f t="shared" si="20"/>
        <v xml:space="preserve"> 60.75</v>
      </c>
      <c r="DE13" s="26" t="str">
        <f t="shared" si="20"/>
        <v xml:space="preserve">97.48 </v>
      </c>
      <c r="DF13" s="26" t="str">
        <f t="shared" si="20"/>
        <v xml:space="preserve"> 87.82</v>
      </c>
      <c r="DG13" s="26" t="str">
        <f t="shared" si="20"/>
        <v>167.00</v>
      </c>
      <c r="DH13" s="26" t="str">
        <f t="shared" si="20"/>
        <v xml:space="preserve"> 111.0</v>
      </c>
      <c r="DI13" s="26" t="str">
        <f t="shared" si="20"/>
        <v xml:space="preserve">  82.4</v>
      </c>
      <c r="DJ13" s="26" t="str">
        <f t="shared" si="20"/>
        <v xml:space="preserve">   8.1</v>
      </c>
      <c r="DK13" s="26" t="str">
        <f t="shared" si="20"/>
        <v xml:space="preserve">   6.3</v>
      </c>
      <c r="DL13" s="26" t="str">
        <f t="shared" si="20"/>
        <v xml:space="preserve">  12.0</v>
      </c>
      <c r="DM13" s="26" t="str">
        <f t="shared" si="20"/>
        <v xml:space="preserve">  33.3</v>
      </c>
      <c r="DN13" s="26" t="str">
        <f t="shared" si="20"/>
        <v xml:space="preserve">  63.7</v>
      </c>
      <c r="DO13" s="26" t="str">
        <f t="shared" si="20"/>
        <v xml:space="preserve">  81.8</v>
      </c>
      <c r="DP13" s="26" t="str">
        <f t="shared" si="20"/>
        <v xml:space="preserve"> 208.2</v>
      </c>
      <c r="DQ13" s="26" t="str">
        <f t="shared" si="20"/>
        <v xml:space="preserve"> 153.0</v>
      </c>
      <c r="DR13" s="26" t="str">
        <f t="shared" si="20"/>
        <v xml:space="preserve"> 137.1</v>
      </c>
      <c r="DS13" s="26" t="str">
        <f t="shared" si="20"/>
        <v xml:space="preserve"> 107.6</v>
      </c>
      <c r="DT13" s="26" t="str">
        <f t="shared" si="20"/>
        <v xml:space="preserve">  35.4</v>
      </c>
      <c r="DU13" s="26" t="str">
        <f t="shared" si="20"/>
        <v xml:space="preserve">  10.5</v>
      </c>
      <c r="DV13" s="26" t="str">
        <f t="shared" si="20"/>
        <v xml:space="preserve">  32.9</v>
      </c>
      <c r="DW13" s="26" t="str">
        <f t="shared" si="20"/>
        <v xml:space="preserve">  59.0</v>
      </c>
      <c r="DX13" s="26" t="str">
        <f t="shared" si="20"/>
        <v xml:space="preserve"> 104.6</v>
      </c>
      <c r="DY13" s="26" t="str">
        <f t="shared" si="20"/>
        <v xml:space="preserve"> 114.4</v>
      </c>
      <c r="DZ13" s="26" t="str">
        <f t="shared" si="20"/>
        <v xml:space="preserve"> 182.5</v>
      </c>
      <c r="EA13" s="8">
        <v>7</v>
      </c>
      <c r="EC13" s="6" t="str">
        <f>EC298</f>
        <v xml:space="preserve">  85.6</v>
      </c>
      <c r="EE13" s="10" t="s">
        <v>21477</v>
      </c>
      <c r="EF13" s="11">
        <v>7</v>
      </c>
      <c r="EG13" s="10"/>
    </row>
    <row r="14" spans="2:137" ht="11.25" customHeight="1">
      <c r="B14" s="7" t="s">
        <v>24024</v>
      </c>
      <c r="D14" s="28">
        <f>RIGHT(D338,6)*1</f>
        <v>8.1300000000000008</v>
      </c>
      <c r="E14" s="28">
        <f t="shared" ref="E14:BP14" si="21">RIGHT(E338,6)*1</f>
        <v>27.05</v>
      </c>
      <c r="F14" s="28">
        <f t="shared" si="21"/>
        <v>42.05</v>
      </c>
      <c r="G14" s="28">
        <f t="shared" si="21"/>
        <v>48.26</v>
      </c>
      <c r="H14" s="28">
        <f t="shared" si="21"/>
        <v>92</v>
      </c>
      <c r="I14" s="28">
        <f t="shared" si="21"/>
        <v>75.400000000000006</v>
      </c>
      <c r="J14" s="28">
        <f t="shared" si="21"/>
        <v>79.099999999999994</v>
      </c>
      <c r="K14" s="28">
        <f t="shared" si="21"/>
        <v>51.55</v>
      </c>
      <c r="L14" s="28">
        <f t="shared" si="21"/>
        <v>26.61</v>
      </c>
      <c r="M14" s="28">
        <f t="shared" si="21"/>
        <v>0</v>
      </c>
      <c r="N14" s="28">
        <f t="shared" si="21"/>
        <v>0</v>
      </c>
      <c r="O14" s="28">
        <f t="shared" si="21"/>
        <v>7.5</v>
      </c>
      <c r="P14" s="28">
        <f t="shared" si="21"/>
        <v>14.53</v>
      </c>
      <c r="Q14" s="28">
        <f t="shared" si="21"/>
        <v>40.71</v>
      </c>
      <c r="R14" s="28">
        <f t="shared" si="21"/>
        <v>52</v>
      </c>
      <c r="S14" s="28">
        <f t="shared" si="21"/>
        <v>76.290000000000006</v>
      </c>
      <c r="T14" s="28">
        <f t="shared" si="21"/>
        <v>5.83</v>
      </c>
      <c r="U14" s="28">
        <f t="shared" si="21"/>
        <v>108.33</v>
      </c>
      <c r="V14" s="28">
        <f t="shared" si="21"/>
        <v>124.55</v>
      </c>
      <c r="W14" s="28">
        <f t="shared" si="21"/>
        <v>76.3</v>
      </c>
      <c r="X14" s="28">
        <f t="shared" si="21"/>
        <v>93.5</v>
      </c>
      <c r="Y14" s="28">
        <f t="shared" si="21"/>
        <v>21.2</v>
      </c>
      <c r="Z14" s="28">
        <f t="shared" si="21"/>
        <v>13.4</v>
      </c>
      <c r="AA14" s="28">
        <f t="shared" si="21"/>
        <v>12.7</v>
      </c>
      <c r="AB14" s="28">
        <f t="shared" si="21"/>
        <v>24.4</v>
      </c>
      <c r="AC14" s="28">
        <f t="shared" si="21"/>
        <v>48.5</v>
      </c>
      <c r="AD14" s="28">
        <f t="shared" si="21"/>
        <v>67.5</v>
      </c>
      <c r="AE14" s="28">
        <f t="shared" si="21"/>
        <v>221</v>
      </c>
      <c r="AF14" s="28">
        <f t="shared" si="21"/>
        <v>213.9</v>
      </c>
      <c r="AG14" s="28">
        <f t="shared" si="21"/>
        <v>194.4</v>
      </c>
      <c r="AH14" s="28">
        <f t="shared" si="21"/>
        <v>110.5</v>
      </c>
      <c r="AI14" s="28">
        <f t="shared" si="21"/>
        <v>34</v>
      </c>
      <c r="AJ14" s="28">
        <f t="shared" si="21"/>
        <v>6.2</v>
      </c>
      <c r="AK14" s="28">
        <f t="shared" si="21"/>
        <v>13.2</v>
      </c>
      <c r="AL14" s="28">
        <f t="shared" si="21"/>
        <v>33</v>
      </c>
      <c r="AM14" s="28">
        <f t="shared" si="21"/>
        <v>107.1</v>
      </c>
      <c r="AN14" s="28">
        <f t="shared" si="21"/>
        <v>158.19999999999999</v>
      </c>
      <c r="AO14" s="28">
        <f t="shared" si="21"/>
        <v>195.2</v>
      </c>
      <c r="AP14" s="28">
        <f t="shared" si="21"/>
        <v>160.80000000000001</v>
      </c>
      <c r="AQ14" s="28">
        <f t="shared" si="21"/>
        <v>136.69999999999999</v>
      </c>
      <c r="AR14" s="28">
        <f t="shared" si="21"/>
        <v>74.599999999999994</v>
      </c>
      <c r="AS14" s="28">
        <f t="shared" si="21"/>
        <v>34</v>
      </c>
      <c r="AT14" s="28">
        <f t="shared" si="21"/>
        <v>20.3</v>
      </c>
      <c r="AU14" s="28">
        <f t="shared" si="21"/>
        <v>51.7</v>
      </c>
      <c r="AV14" s="28">
        <f t="shared" si="21"/>
        <v>40.5</v>
      </c>
      <c r="AW14" s="28">
        <f t="shared" si="21"/>
        <v>33</v>
      </c>
      <c r="AX14" s="28">
        <f t="shared" si="21"/>
        <v>92.4</v>
      </c>
      <c r="AY14" s="28">
        <f t="shared" si="21"/>
        <v>72.900000000000006</v>
      </c>
      <c r="AZ14" s="28">
        <f t="shared" si="21"/>
        <v>101.4</v>
      </c>
      <c r="BA14" s="28">
        <f t="shared" si="21"/>
        <v>93.5</v>
      </c>
      <c r="BB14" s="28">
        <f t="shared" si="21"/>
        <v>116.7</v>
      </c>
      <c r="BC14" s="28">
        <f t="shared" si="21"/>
        <v>106.5</v>
      </c>
      <c r="BD14" s="28">
        <f t="shared" si="21"/>
        <v>58.3</v>
      </c>
      <c r="BE14" s="28">
        <f t="shared" si="21"/>
        <v>7.7</v>
      </c>
      <c r="BF14" s="28">
        <f t="shared" si="21"/>
        <v>10.199999999999999</v>
      </c>
      <c r="BG14" s="28">
        <f t="shared" si="21"/>
        <v>29.9</v>
      </c>
      <c r="BH14" s="28">
        <f t="shared" si="21"/>
        <v>15.7</v>
      </c>
      <c r="BI14" s="28">
        <f t="shared" si="21"/>
        <v>60.4</v>
      </c>
      <c r="BJ14" s="28">
        <f t="shared" si="21"/>
        <v>127.4</v>
      </c>
      <c r="BK14" s="28">
        <f t="shared" si="21"/>
        <v>201.8</v>
      </c>
      <c r="BL14" s="28">
        <f t="shared" si="21"/>
        <v>206.4</v>
      </c>
      <c r="BM14" s="28">
        <f t="shared" si="21"/>
        <v>142.80000000000001</v>
      </c>
      <c r="BN14" s="28">
        <f t="shared" si="21"/>
        <v>150.5</v>
      </c>
      <c r="BO14" s="28">
        <f t="shared" si="21"/>
        <v>42.8</v>
      </c>
      <c r="BP14" s="28">
        <f t="shared" si="21"/>
        <v>8.9</v>
      </c>
      <c r="BQ14" s="28">
        <f t="shared" ref="BQ14:CO14" si="22">RIGHT(BQ338,6)*1</f>
        <v>23.5</v>
      </c>
      <c r="BR14" s="28">
        <f t="shared" si="22"/>
        <v>52.1</v>
      </c>
      <c r="BS14" s="28">
        <f t="shared" si="22"/>
        <v>70.400000000000006</v>
      </c>
      <c r="BT14" s="28">
        <f t="shared" si="22"/>
        <v>99</v>
      </c>
      <c r="BU14" s="28">
        <f t="shared" si="22"/>
        <v>170.3</v>
      </c>
      <c r="BV14" s="28">
        <f t="shared" si="22"/>
        <v>202.8</v>
      </c>
      <c r="BW14" s="28">
        <f t="shared" si="22"/>
        <v>198.2</v>
      </c>
      <c r="BX14" s="28">
        <f t="shared" si="22"/>
        <v>104.5</v>
      </c>
      <c r="BY14" s="28">
        <f t="shared" si="22"/>
        <v>25.2</v>
      </c>
      <c r="BZ14" s="28">
        <f t="shared" si="22"/>
        <v>14</v>
      </c>
      <c r="CA14" s="28">
        <f t="shared" si="22"/>
        <v>16.2</v>
      </c>
      <c r="CB14" s="28">
        <f t="shared" si="22"/>
        <v>21.8</v>
      </c>
      <c r="CC14" s="28">
        <f t="shared" si="22"/>
        <v>70.400000000000006</v>
      </c>
      <c r="CD14" s="28">
        <f t="shared" si="22"/>
        <v>110.2</v>
      </c>
      <c r="CE14" s="28">
        <f t="shared" si="22"/>
        <v>121.5</v>
      </c>
      <c r="CF14" s="28">
        <f t="shared" si="22"/>
        <v>143.1</v>
      </c>
      <c r="CG14" s="28">
        <f t="shared" si="22"/>
        <v>136.69999999999999</v>
      </c>
      <c r="CH14" s="28">
        <f t="shared" si="22"/>
        <v>76.2</v>
      </c>
      <c r="CI14" s="28">
        <f t="shared" si="22"/>
        <v>42.7</v>
      </c>
      <c r="CJ14" s="28">
        <f t="shared" si="22"/>
        <v>7.2</v>
      </c>
      <c r="CK14" s="28">
        <f t="shared" si="22"/>
        <v>0</v>
      </c>
      <c r="CL14" s="28">
        <f t="shared" si="22"/>
        <v>8.6</v>
      </c>
      <c r="CM14" s="28">
        <f t="shared" si="22"/>
        <v>20.8</v>
      </c>
      <c r="CN14" s="28">
        <f t="shared" si="22"/>
        <v>26.4</v>
      </c>
      <c r="CO14" s="28">
        <f t="shared" si="22"/>
        <v>87.6</v>
      </c>
      <c r="CU14" s="27" t="s">
        <v>21491</v>
      </c>
      <c r="CV14" s="27">
        <v>8</v>
      </c>
      <c r="CW14" s="26" t="str">
        <f t="shared" ref="CW14:DZ14" si="23">CW338</f>
        <v xml:space="preserve"> 26.61</v>
      </c>
      <c r="CX14" s="26" t="str">
        <f t="shared" si="23"/>
        <v xml:space="preserve">  0.00</v>
      </c>
      <c r="CY14" s="26" t="str">
        <f t="shared" si="23"/>
        <v xml:space="preserve">  0.00</v>
      </c>
      <c r="CZ14" s="26" t="str">
        <f t="shared" si="23"/>
        <v xml:space="preserve">  7.50</v>
      </c>
      <c r="DA14" s="26" t="str">
        <f t="shared" si="23"/>
        <v xml:space="preserve"> 14.53</v>
      </c>
      <c r="DB14" s="26" t="str">
        <f t="shared" si="23"/>
        <v xml:space="preserve"> 40.71</v>
      </c>
      <c r="DC14" s="26" t="str">
        <f t="shared" si="23"/>
        <v xml:space="preserve"> 52.00</v>
      </c>
      <c r="DD14" s="26" t="str">
        <f t="shared" si="23"/>
        <v xml:space="preserve"> 76.29</v>
      </c>
      <c r="DE14" s="26" t="str">
        <f t="shared" si="23"/>
        <v xml:space="preserve">05.83 </v>
      </c>
      <c r="DF14" s="26" t="str">
        <f t="shared" si="23"/>
        <v>108.33</v>
      </c>
      <c r="DG14" s="26" t="str">
        <f t="shared" si="23"/>
        <v>124.55</v>
      </c>
      <c r="DH14" s="26" t="str">
        <f t="shared" si="23"/>
        <v xml:space="preserve">  76.3</v>
      </c>
      <c r="DI14" s="26" t="str">
        <f t="shared" si="23"/>
        <v xml:space="preserve">  93.5</v>
      </c>
      <c r="DJ14" s="26" t="str">
        <f t="shared" si="23"/>
        <v xml:space="preserve">  21.2</v>
      </c>
      <c r="DK14" s="26" t="str">
        <f t="shared" si="23"/>
        <v xml:space="preserve">  13.4</v>
      </c>
      <c r="DL14" s="26" t="str">
        <f t="shared" si="23"/>
        <v xml:space="preserve">  12.7</v>
      </c>
      <c r="DM14" s="26" t="str">
        <f t="shared" si="23"/>
        <v xml:space="preserve">  24.4</v>
      </c>
      <c r="DN14" s="26" t="str">
        <f t="shared" si="23"/>
        <v xml:space="preserve">  48.5</v>
      </c>
      <c r="DO14" s="26" t="str">
        <f t="shared" si="23"/>
        <v xml:space="preserve">  67.5</v>
      </c>
      <c r="DP14" s="26" t="str">
        <f t="shared" si="23"/>
        <v xml:space="preserve"> 221.0</v>
      </c>
      <c r="DQ14" s="26" t="str">
        <f t="shared" si="23"/>
        <v xml:space="preserve"> 213.9</v>
      </c>
      <c r="DR14" s="26" t="str">
        <f t="shared" si="23"/>
        <v xml:space="preserve"> 194.4</v>
      </c>
      <c r="DS14" s="26" t="str">
        <f t="shared" si="23"/>
        <v xml:space="preserve"> 110.5</v>
      </c>
      <c r="DT14" s="26" t="str">
        <f t="shared" si="23"/>
        <v xml:space="preserve">  34.0</v>
      </c>
      <c r="DU14" s="26" t="str">
        <f t="shared" si="23"/>
        <v xml:space="preserve">   6.2</v>
      </c>
      <c r="DV14" s="26" t="str">
        <f t="shared" si="23"/>
        <v xml:space="preserve">  13.2</v>
      </c>
      <c r="DW14" s="26" t="str">
        <f t="shared" si="23"/>
        <v xml:space="preserve">  33.0</v>
      </c>
      <c r="DX14" s="26" t="str">
        <f t="shared" si="23"/>
        <v xml:space="preserve"> 107.1</v>
      </c>
      <c r="DY14" s="26" t="str">
        <f t="shared" si="23"/>
        <v xml:space="preserve"> 158.2</v>
      </c>
      <c r="DZ14" s="26" t="str">
        <f t="shared" si="23"/>
        <v xml:space="preserve"> 195.2</v>
      </c>
      <c r="EA14" s="8">
        <v>8</v>
      </c>
      <c r="EC14" s="6" t="str">
        <f>EC338</f>
        <v xml:space="preserve">  74.6</v>
      </c>
      <c r="EE14" s="10" t="s">
        <v>21479</v>
      </c>
      <c r="EF14" s="11">
        <v>8</v>
      </c>
      <c r="EG14" s="10"/>
    </row>
    <row r="15" spans="2:137" ht="11.25" customHeight="1">
      <c r="B15" s="7" t="s">
        <v>24025</v>
      </c>
      <c r="D15" s="28">
        <f>RIGHT(D378,6)*1</f>
        <v>2.92</v>
      </c>
      <c r="E15" s="28">
        <f t="shared" ref="E15:BP15" si="24">RIGHT(E378,6)*1</f>
        <v>38.32</v>
      </c>
      <c r="F15" s="28">
        <f t="shared" si="24"/>
        <v>34.71</v>
      </c>
      <c r="G15" s="28">
        <f t="shared" si="24"/>
        <v>58.14</v>
      </c>
      <c r="H15" s="28">
        <f t="shared" si="24"/>
        <v>99.67</v>
      </c>
      <c r="I15" s="28">
        <f t="shared" si="24"/>
        <v>53.5</v>
      </c>
      <c r="J15" s="28">
        <f t="shared" si="24"/>
        <v>76.209999999999994</v>
      </c>
      <c r="K15" s="28">
        <f t="shared" si="24"/>
        <v>91.33</v>
      </c>
      <c r="L15" s="28">
        <f t="shared" si="24"/>
        <v>33.81</v>
      </c>
      <c r="M15" s="28">
        <f t="shared" si="24"/>
        <v>6.93</v>
      </c>
      <c r="N15" s="28">
        <f t="shared" si="24"/>
        <v>0.93</v>
      </c>
      <c r="O15" s="28">
        <f t="shared" si="24"/>
        <v>2.6</v>
      </c>
      <c r="P15" s="28">
        <f t="shared" si="24"/>
        <v>8.14</v>
      </c>
      <c r="Q15" s="28">
        <f t="shared" si="24"/>
        <v>30.11</v>
      </c>
      <c r="R15" s="28">
        <f t="shared" si="24"/>
        <v>41.25</v>
      </c>
      <c r="S15" s="28">
        <f t="shared" si="24"/>
        <v>54.18</v>
      </c>
      <c r="T15" s="28">
        <f t="shared" si="24"/>
        <v>147.77000000000001</v>
      </c>
      <c r="U15" s="28">
        <f t="shared" si="24"/>
        <v>150.85</v>
      </c>
      <c r="V15" s="28">
        <f t="shared" si="24"/>
        <v>108.17</v>
      </c>
      <c r="W15" s="28">
        <f t="shared" si="24"/>
        <v>74.900000000000006</v>
      </c>
      <c r="X15" s="28">
        <f t="shared" si="24"/>
        <v>92.1</v>
      </c>
      <c r="Y15" s="28">
        <f t="shared" si="24"/>
        <v>37.9</v>
      </c>
      <c r="Z15" s="28">
        <f t="shared" si="24"/>
        <v>3</v>
      </c>
      <c r="AA15" s="28">
        <f t="shared" si="24"/>
        <v>11</v>
      </c>
      <c r="AB15" s="28">
        <f t="shared" si="24"/>
        <v>34.4</v>
      </c>
      <c r="AC15" s="28">
        <f t="shared" si="24"/>
        <v>25.4</v>
      </c>
      <c r="AD15" s="28">
        <f t="shared" si="24"/>
        <v>76.8</v>
      </c>
      <c r="AE15" s="28">
        <f t="shared" si="24"/>
        <v>157.5</v>
      </c>
      <c r="AF15" s="28">
        <f t="shared" si="24"/>
        <v>133.4</v>
      </c>
      <c r="AG15" s="28">
        <f t="shared" si="24"/>
        <v>177.1</v>
      </c>
      <c r="AH15" s="28">
        <f t="shared" si="24"/>
        <v>119.2</v>
      </c>
      <c r="AI15" s="28">
        <f t="shared" si="24"/>
        <v>30.5</v>
      </c>
      <c r="AJ15" s="28">
        <f t="shared" si="24"/>
        <v>3.5</v>
      </c>
      <c r="AK15" s="28">
        <f t="shared" si="24"/>
        <v>4.2</v>
      </c>
      <c r="AL15" s="28">
        <f t="shared" si="24"/>
        <v>22.5</v>
      </c>
      <c r="AM15" s="28">
        <f t="shared" si="24"/>
        <v>67.099999999999994</v>
      </c>
      <c r="AN15" s="28">
        <f t="shared" si="24"/>
        <v>152</v>
      </c>
      <c r="AO15" s="28">
        <f t="shared" si="24"/>
        <v>200.8</v>
      </c>
      <c r="AP15" s="28">
        <f t="shared" si="24"/>
        <v>160.80000000000001</v>
      </c>
      <c r="AQ15" s="28">
        <f t="shared" si="24"/>
        <v>190.2</v>
      </c>
      <c r="AR15" s="28">
        <f t="shared" si="24"/>
        <v>168.5</v>
      </c>
      <c r="AS15" s="28">
        <f t="shared" si="24"/>
        <v>54.7</v>
      </c>
      <c r="AT15" s="28">
        <f t="shared" si="24"/>
        <v>14</v>
      </c>
      <c r="AU15" s="28">
        <f t="shared" si="24"/>
        <v>23</v>
      </c>
      <c r="AV15" s="28">
        <f t="shared" si="24"/>
        <v>43.1</v>
      </c>
      <c r="AW15" s="28">
        <f t="shared" si="24"/>
        <v>76.2</v>
      </c>
      <c r="AX15" s="28">
        <f t="shared" si="24"/>
        <v>83.3</v>
      </c>
      <c r="AY15" s="28">
        <f t="shared" si="24"/>
        <v>48.3</v>
      </c>
      <c r="AZ15" s="28">
        <f t="shared" si="24"/>
        <v>131.1</v>
      </c>
      <c r="BA15" s="28">
        <f t="shared" si="24"/>
        <v>93.3</v>
      </c>
      <c r="BB15" s="28">
        <f t="shared" si="24"/>
        <v>98.8</v>
      </c>
      <c r="BC15" s="28">
        <f t="shared" si="24"/>
        <v>80.2</v>
      </c>
      <c r="BD15" s="28">
        <f t="shared" si="24"/>
        <v>40.700000000000003</v>
      </c>
      <c r="BE15" s="28">
        <f t="shared" si="24"/>
        <v>16.600000000000001</v>
      </c>
      <c r="BF15" s="28">
        <f t="shared" si="24"/>
        <v>5.7</v>
      </c>
      <c r="BG15" s="28">
        <f t="shared" si="24"/>
        <v>37.5</v>
      </c>
      <c r="BH15" s="28">
        <f t="shared" si="24"/>
        <v>42.4</v>
      </c>
      <c r="BI15" s="28">
        <f t="shared" si="24"/>
        <v>55.3</v>
      </c>
      <c r="BJ15" s="28">
        <f t="shared" si="24"/>
        <v>137.19999999999999</v>
      </c>
      <c r="BK15" s="28">
        <f t="shared" si="24"/>
        <v>147.9</v>
      </c>
      <c r="BL15" s="28">
        <f t="shared" si="24"/>
        <v>209.8</v>
      </c>
      <c r="BM15" s="28">
        <f t="shared" si="24"/>
        <v>206.2</v>
      </c>
      <c r="BN15" s="28">
        <f t="shared" si="24"/>
        <v>146.5</v>
      </c>
      <c r="BO15" s="28">
        <f t="shared" si="24"/>
        <v>46.5</v>
      </c>
      <c r="BP15" s="28">
        <f t="shared" si="24"/>
        <v>1.1000000000000001</v>
      </c>
      <c r="BQ15" s="28">
        <f t="shared" ref="BQ15:CO15" si="25">RIGHT(BQ378,6)*1</f>
        <v>16.7</v>
      </c>
      <c r="BR15" s="28">
        <f t="shared" si="25"/>
        <v>27.5</v>
      </c>
      <c r="BS15" s="28">
        <f t="shared" si="25"/>
        <v>75.599999999999994</v>
      </c>
      <c r="BT15" s="28">
        <f t="shared" si="25"/>
        <v>59.3</v>
      </c>
      <c r="BU15" s="28">
        <f t="shared" si="25"/>
        <v>166.8</v>
      </c>
      <c r="BV15" s="28">
        <f t="shared" si="25"/>
        <v>185.5</v>
      </c>
      <c r="BW15" s="28">
        <f t="shared" si="25"/>
        <v>171.2</v>
      </c>
      <c r="BX15" s="28">
        <f t="shared" si="25"/>
        <v>99</v>
      </c>
      <c r="BY15" s="28">
        <f t="shared" si="25"/>
        <v>32.200000000000003</v>
      </c>
      <c r="BZ15" s="28">
        <f t="shared" si="25"/>
        <v>10.3</v>
      </c>
      <c r="CA15" s="28">
        <f t="shared" si="25"/>
        <v>11.7</v>
      </c>
      <c r="CB15" s="28">
        <f t="shared" si="25"/>
        <v>17</v>
      </c>
      <c r="CC15" s="28">
        <f t="shared" si="25"/>
        <v>77.400000000000006</v>
      </c>
      <c r="CD15" s="28">
        <f t="shared" si="25"/>
        <v>74.099999999999994</v>
      </c>
      <c r="CE15" s="28">
        <f t="shared" si="25"/>
        <v>135.4</v>
      </c>
      <c r="CF15" s="28">
        <f t="shared" si="25"/>
        <v>128.30000000000001</v>
      </c>
      <c r="CG15" s="28">
        <f t="shared" si="25"/>
        <v>100.8</v>
      </c>
      <c r="CH15" s="28">
        <f t="shared" si="25"/>
        <v>71.400000000000006</v>
      </c>
      <c r="CI15" s="28">
        <f t="shared" si="25"/>
        <v>90.9</v>
      </c>
      <c r="CJ15" s="28">
        <f t="shared" si="25"/>
        <v>6.8</v>
      </c>
      <c r="CK15" s="28">
        <f t="shared" si="25"/>
        <v>5.6</v>
      </c>
      <c r="CL15" s="28">
        <f t="shared" si="25"/>
        <v>8.1</v>
      </c>
      <c r="CM15" s="28">
        <f t="shared" si="25"/>
        <v>33</v>
      </c>
      <c r="CN15" s="28">
        <f t="shared" si="25"/>
        <v>43.4</v>
      </c>
      <c r="CO15" s="28">
        <f t="shared" si="25"/>
        <v>52.2</v>
      </c>
      <c r="CU15" s="27" t="s">
        <v>21492</v>
      </c>
      <c r="CV15" s="27">
        <v>9</v>
      </c>
      <c r="CW15" s="26" t="str">
        <f t="shared" ref="CW15:DZ15" si="26">CW378</f>
        <v xml:space="preserve"> 33.81</v>
      </c>
      <c r="CX15" s="26" t="str">
        <f t="shared" si="26"/>
        <v xml:space="preserve">  6.93</v>
      </c>
      <c r="CY15" s="26" t="str">
        <f t="shared" si="26"/>
        <v xml:space="preserve">  0.93</v>
      </c>
      <c r="CZ15" s="26" t="str">
        <f t="shared" si="26"/>
        <v xml:space="preserve">  2.60</v>
      </c>
      <c r="DA15" s="26" t="str">
        <f t="shared" si="26"/>
        <v xml:space="preserve">  8.14</v>
      </c>
      <c r="DB15" s="26" t="str">
        <f t="shared" si="26"/>
        <v xml:space="preserve"> 30.11</v>
      </c>
      <c r="DC15" s="26" t="str">
        <f t="shared" si="26"/>
        <v xml:space="preserve"> 41.25</v>
      </c>
      <c r="DD15" s="26" t="str">
        <f t="shared" si="26"/>
        <v xml:space="preserve"> 54.18</v>
      </c>
      <c r="DE15" s="26" t="str">
        <f t="shared" si="26"/>
        <v>147.77</v>
      </c>
      <c r="DF15" s="26" t="str">
        <f t="shared" si="26"/>
        <v>150.85</v>
      </c>
      <c r="DG15" s="26" t="str">
        <f t="shared" si="26"/>
        <v>108.17</v>
      </c>
      <c r="DH15" s="26" t="str">
        <f t="shared" si="26"/>
        <v xml:space="preserve">  74.9</v>
      </c>
      <c r="DI15" s="26" t="str">
        <f t="shared" si="26"/>
        <v xml:space="preserve">  92.1</v>
      </c>
      <c r="DJ15" s="26" t="str">
        <f t="shared" si="26"/>
        <v xml:space="preserve">  37.9</v>
      </c>
      <c r="DK15" s="26" t="str">
        <f t="shared" si="26"/>
        <v xml:space="preserve">   3.0</v>
      </c>
      <c r="DL15" s="26" t="str">
        <f t="shared" si="26"/>
        <v xml:space="preserve">  11.0</v>
      </c>
      <c r="DM15" s="26" t="str">
        <f t="shared" si="26"/>
        <v xml:space="preserve">  34.4</v>
      </c>
      <c r="DN15" s="26" t="str">
        <f t="shared" si="26"/>
        <v xml:space="preserve">  25.4</v>
      </c>
      <c r="DO15" s="26" t="str">
        <f t="shared" si="26"/>
        <v xml:space="preserve">  76.8</v>
      </c>
      <c r="DP15" s="26" t="str">
        <f t="shared" si="26"/>
        <v xml:space="preserve"> 157.5</v>
      </c>
      <c r="DQ15" s="26" t="str">
        <f t="shared" si="26"/>
        <v xml:space="preserve"> 133.4</v>
      </c>
      <c r="DR15" s="26" t="str">
        <f t="shared" si="26"/>
        <v xml:space="preserve"> 177.1</v>
      </c>
      <c r="DS15" s="26" t="str">
        <f t="shared" si="26"/>
        <v xml:space="preserve"> 119.2</v>
      </c>
      <c r="DT15" s="26" t="str">
        <f t="shared" si="26"/>
        <v xml:space="preserve">  30.5</v>
      </c>
      <c r="DU15" s="26" t="str">
        <f t="shared" si="26"/>
        <v xml:space="preserve">   3.5</v>
      </c>
      <c r="DV15" s="26" t="str">
        <f t="shared" si="26"/>
        <v xml:space="preserve">   4.2</v>
      </c>
      <c r="DW15" s="26" t="str">
        <f t="shared" si="26"/>
        <v xml:space="preserve">  22.5</v>
      </c>
      <c r="DX15" s="26" t="str">
        <f t="shared" si="26"/>
        <v xml:space="preserve">  67.1</v>
      </c>
      <c r="DY15" s="26" t="str">
        <f t="shared" si="26"/>
        <v xml:space="preserve"> 152.0</v>
      </c>
      <c r="DZ15" s="26" t="str">
        <f t="shared" si="26"/>
        <v xml:space="preserve"> 200.8</v>
      </c>
      <c r="EA15" s="8">
        <v>9</v>
      </c>
      <c r="EC15" s="6" t="str">
        <f>EC378</f>
        <v xml:space="preserve"> 168.5</v>
      </c>
      <c r="EE15" s="10" t="s">
        <v>21481</v>
      </c>
      <c r="EF15" s="11">
        <v>9</v>
      </c>
      <c r="EG15" s="10"/>
    </row>
    <row r="16" spans="2:137" ht="11.25" customHeight="1">
      <c r="B16" s="7" t="s">
        <v>24026</v>
      </c>
      <c r="D16" s="28">
        <f>RIGHT(D418,6)*1</f>
        <v>3.43</v>
      </c>
      <c r="E16" s="28">
        <f t="shared" ref="E16:BP16" si="27">RIGHT(E418,6)*1</f>
        <v>16</v>
      </c>
      <c r="F16" s="28">
        <f t="shared" si="27"/>
        <v>23.06</v>
      </c>
      <c r="G16" s="28">
        <f t="shared" si="27"/>
        <v>48.62</v>
      </c>
      <c r="H16" s="28">
        <f t="shared" si="27"/>
        <v>73.45</v>
      </c>
      <c r="I16" s="28">
        <f t="shared" si="27"/>
        <v>102.17</v>
      </c>
      <c r="J16" s="28">
        <f t="shared" si="27"/>
        <v>64.58</v>
      </c>
      <c r="K16" s="28">
        <f t="shared" si="27"/>
        <v>96.32</v>
      </c>
      <c r="L16" s="28">
        <f t="shared" si="27"/>
        <v>22.76</v>
      </c>
      <c r="M16" s="28">
        <f t="shared" si="27"/>
        <v>4.78</v>
      </c>
      <c r="N16" s="28">
        <f t="shared" si="27"/>
        <v>5.19</v>
      </c>
      <c r="O16" s="28">
        <f t="shared" si="27"/>
        <v>1.42</v>
      </c>
      <c r="P16" s="28" t="e">
        <f t="shared" si="27"/>
        <v>#VALUE!</v>
      </c>
      <c r="Q16" s="28">
        <f t="shared" si="27"/>
        <v>4.46</v>
      </c>
      <c r="R16" s="28">
        <f t="shared" si="27"/>
        <v>67.64</v>
      </c>
      <c r="S16" s="28">
        <f t="shared" si="27"/>
        <v>73.58</v>
      </c>
      <c r="T16" s="28">
        <f t="shared" si="27"/>
        <v>106.86</v>
      </c>
      <c r="U16" s="28">
        <f t="shared" si="27"/>
        <v>134.06</v>
      </c>
      <c r="V16" s="28" t="e">
        <f t="shared" si="27"/>
        <v>#VALUE!</v>
      </c>
      <c r="W16" s="28">
        <f t="shared" si="27"/>
        <v>115.9</v>
      </c>
      <c r="X16" s="28">
        <f t="shared" si="27"/>
        <v>54.2</v>
      </c>
      <c r="Y16" s="28">
        <f t="shared" si="27"/>
        <v>21.1</v>
      </c>
      <c r="Z16" s="28">
        <f t="shared" si="27"/>
        <v>1</v>
      </c>
      <c r="AA16" s="28">
        <f t="shared" si="27"/>
        <v>19.8</v>
      </c>
      <c r="AB16" s="28">
        <f t="shared" si="27"/>
        <v>46.2</v>
      </c>
      <c r="AC16" s="28">
        <f t="shared" si="27"/>
        <v>48.6</v>
      </c>
      <c r="AD16" s="28">
        <f t="shared" si="27"/>
        <v>119.7</v>
      </c>
      <c r="AE16" s="28">
        <f t="shared" si="27"/>
        <v>166</v>
      </c>
      <c r="AF16" s="28">
        <f t="shared" si="27"/>
        <v>199.6</v>
      </c>
      <c r="AG16" s="28">
        <f t="shared" si="27"/>
        <v>152</v>
      </c>
      <c r="AH16" s="28">
        <f t="shared" si="27"/>
        <v>114.9</v>
      </c>
      <c r="AI16" s="28">
        <f t="shared" si="27"/>
        <v>50.7</v>
      </c>
      <c r="AJ16" s="28">
        <f t="shared" si="27"/>
        <v>29</v>
      </c>
      <c r="AK16" s="28">
        <f t="shared" si="27"/>
        <v>23.8</v>
      </c>
      <c r="AL16" s="28">
        <f t="shared" si="27"/>
        <v>8.6</v>
      </c>
      <c r="AM16" s="28">
        <f t="shared" si="27"/>
        <v>58.2</v>
      </c>
      <c r="AN16" s="28">
        <f t="shared" si="27"/>
        <v>125.2</v>
      </c>
      <c r="AO16" s="28">
        <f t="shared" si="27"/>
        <v>165.4</v>
      </c>
      <c r="AP16" s="28">
        <f t="shared" si="27"/>
        <v>172.6</v>
      </c>
      <c r="AQ16" s="28">
        <f t="shared" si="27"/>
        <v>209.7</v>
      </c>
      <c r="AR16" s="28">
        <f t="shared" si="27"/>
        <v>151.6</v>
      </c>
      <c r="AS16" s="28">
        <f t="shared" si="27"/>
        <v>56.1</v>
      </c>
      <c r="AT16" s="28">
        <f t="shared" si="27"/>
        <v>23.7</v>
      </c>
      <c r="AU16" s="28">
        <f t="shared" si="27"/>
        <v>13</v>
      </c>
      <c r="AV16" s="28">
        <f t="shared" si="27"/>
        <v>62.4</v>
      </c>
      <c r="AW16" s="28">
        <f t="shared" si="27"/>
        <v>46.6</v>
      </c>
      <c r="AX16" s="28">
        <f t="shared" si="27"/>
        <v>82.7</v>
      </c>
      <c r="AY16" s="28">
        <f t="shared" si="27"/>
        <v>62.7</v>
      </c>
      <c r="AZ16" s="28">
        <f t="shared" si="27"/>
        <v>127.4</v>
      </c>
      <c r="BA16" s="28">
        <f t="shared" si="27"/>
        <v>100</v>
      </c>
      <c r="BB16" s="28">
        <f t="shared" si="27"/>
        <v>93.4</v>
      </c>
      <c r="BC16" s="28">
        <f t="shared" si="27"/>
        <v>84.5</v>
      </c>
      <c r="BD16" s="28">
        <f t="shared" si="27"/>
        <v>59.1</v>
      </c>
      <c r="BE16" s="28">
        <f t="shared" si="27"/>
        <v>21.9</v>
      </c>
      <c r="BF16" s="28">
        <f t="shared" si="27"/>
        <v>4.4000000000000004</v>
      </c>
      <c r="BG16" s="28">
        <f t="shared" si="27"/>
        <v>31.4</v>
      </c>
      <c r="BH16" s="28">
        <f t="shared" si="27"/>
        <v>37.299999999999997</v>
      </c>
      <c r="BI16" s="28">
        <f t="shared" si="27"/>
        <v>37.299999999999997</v>
      </c>
      <c r="BJ16" s="28">
        <f t="shared" si="27"/>
        <v>72</v>
      </c>
      <c r="BK16" s="28">
        <f t="shared" si="27"/>
        <v>107.1</v>
      </c>
      <c r="BL16" s="28">
        <f t="shared" si="27"/>
        <v>158.80000000000001</v>
      </c>
      <c r="BM16" s="28">
        <f t="shared" si="27"/>
        <v>227.8</v>
      </c>
      <c r="BN16" s="28">
        <f t="shared" si="27"/>
        <v>132.80000000000001</v>
      </c>
      <c r="BO16" s="28">
        <f t="shared" si="27"/>
        <v>58.1</v>
      </c>
      <c r="BP16" s="28">
        <f t="shared" si="27"/>
        <v>7.7</v>
      </c>
      <c r="BQ16" s="28">
        <f t="shared" ref="BQ16:CO16" si="28">RIGHT(BQ418,6)*1</f>
        <v>8</v>
      </c>
      <c r="BR16" s="28">
        <f t="shared" si="28"/>
        <v>21.2</v>
      </c>
      <c r="BS16" s="28">
        <f t="shared" si="28"/>
        <v>45.8</v>
      </c>
      <c r="BT16" s="28">
        <f t="shared" si="28"/>
        <v>62.8</v>
      </c>
      <c r="BU16" s="28">
        <f t="shared" si="28"/>
        <v>142.80000000000001</v>
      </c>
      <c r="BV16" s="28">
        <f t="shared" si="28"/>
        <v>158.80000000000001</v>
      </c>
      <c r="BW16" s="28">
        <f t="shared" si="28"/>
        <v>187.2</v>
      </c>
      <c r="BX16" s="28">
        <f t="shared" si="28"/>
        <v>114.6</v>
      </c>
      <c r="BY16" s="28">
        <f t="shared" si="28"/>
        <v>57.2</v>
      </c>
      <c r="BZ16" s="28">
        <f t="shared" si="28"/>
        <v>12.8</v>
      </c>
      <c r="CA16" s="28">
        <f t="shared" si="28"/>
        <v>6</v>
      </c>
      <c r="CB16" s="28">
        <f t="shared" si="28"/>
        <v>19.2</v>
      </c>
      <c r="CC16" s="28">
        <f t="shared" si="28"/>
        <v>50.9</v>
      </c>
      <c r="CD16" s="28">
        <f t="shared" si="28"/>
        <v>61.1</v>
      </c>
      <c r="CE16" s="28">
        <f t="shared" si="28"/>
        <v>106.1</v>
      </c>
      <c r="CF16" s="28">
        <f t="shared" si="28"/>
        <v>130</v>
      </c>
      <c r="CG16" s="28">
        <f t="shared" si="28"/>
        <v>117</v>
      </c>
      <c r="CH16" s="28">
        <f t="shared" si="28"/>
        <v>72.2</v>
      </c>
      <c r="CI16" s="28">
        <f t="shared" si="28"/>
        <v>108.8</v>
      </c>
      <c r="CJ16" s="28">
        <f t="shared" si="28"/>
        <v>6.6</v>
      </c>
      <c r="CK16" s="28">
        <f t="shared" si="28"/>
        <v>3.9</v>
      </c>
      <c r="CL16" s="28">
        <f t="shared" si="28"/>
        <v>6.9</v>
      </c>
      <c r="CM16" s="28">
        <f t="shared" si="28"/>
        <v>9.4</v>
      </c>
      <c r="CN16" s="28">
        <f t="shared" si="28"/>
        <v>38.5</v>
      </c>
      <c r="CO16" s="28">
        <f t="shared" si="28"/>
        <v>66.400000000000006</v>
      </c>
      <c r="CU16" s="27" t="s">
        <v>21493</v>
      </c>
      <c r="CV16" s="27">
        <v>10</v>
      </c>
      <c r="CW16" s="26" t="str">
        <f t="shared" ref="CW16:DZ16" si="29">CW418</f>
        <v xml:space="preserve"> 22.76</v>
      </c>
      <c r="CX16" s="26" t="str">
        <f t="shared" si="29"/>
        <v xml:space="preserve">  4.78</v>
      </c>
      <c r="CY16" s="26" t="str">
        <f t="shared" si="29"/>
        <v xml:space="preserve">  5.19</v>
      </c>
      <c r="CZ16" s="26" t="str">
        <f t="shared" si="29"/>
        <v xml:space="preserve">  1.42</v>
      </c>
      <c r="DA16" s="26" t="str">
        <f t="shared" si="29"/>
        <v>y Mean</v>
      </c>
      <c r="DB16" s="26" t="str">
        <f t="shared" si="29"/>
        <v xml:space="preserve">  4.46</v>
      </c>
      <c r="DC16" s="26" t="str">
        <f t="shared" si="29"/>
        <v xml:space="preserve"> 67.64</v>
      </c>
      <c r="DD16" s="26" t="str">
        <f t="shared" si="29"/>
        <v xml:space="preserve"> 73.58</v>
      </c>
      <c r="DE16" s="26" t="str">
        <f t="shared" si="29"/>
        <v>106.86</v>
      </c>
      <c r="DF16" s="26" t="str">
        <f t="shared" si="29"/>
        <v>134.06</v>
      </c>
      <c r="DG16" s="26" t="str">
        <f t="shared" si="29"/>
        <v>y Mean</v>
      </c>
      <c r="DH16" s="26" t="str">
        <f t="shared" si="29"/>
        <v xml:space="preserve"> 115.9</v>
      </c>
      <c r="DI16" s="26" t="str">
        <f t="shared" si="29"/>
        <v xml:space="preserve">  54.2</v>
      </c>
      <c r="DJ16" s="26" t="str">
        <f t="shared" si="29"/>
        <v xml:space="preserve">  21.1</v>
      </c>
      <c r="DK16" s="26" t="str">
        <f t="shared" si="29"/>
        <v xml:space="preserve">   1.0</v>
      </c>
      <c r="DL16" s="26" t="str">
        <f t="shared" si="29"/>
        <v xml:space="preserve">  19.8</v>
      </c>
      <c r="DM16" s="26" t="str">
        <f t="shared" si="29"/>
        <v xml:space="preserve">  46.2</v>
      </c>
      <c r="DN16" s="26" t="str">
        <f t="shared" si="29"/>
        <v xml:space="preserve">  48.6</v>
      </c>
      <c r="DO16" s="26" t="str">
        <f t="shared" si="29"/>
        <v xml:space="preserve"> 119.7</v>
      </c>
      <c r="DP16" s="26" t="str">
        <f t="shared" si="29"/>
        <v xml:space="preserve"> 166.0</v>
      </c>
      <c r="DQ16" s="26" t="str">
        <f t="shared" si="29"/>
        <v xml:space="preserve"> 199.6</v>
      </c>
      <c r="DR16" s="26" t="str">
        <f t="shared" si="29"/>
        <v xml:space="preserve"> 152.0</v>
      </c>
      <c r="DS16" s="26" t="str">
        <f t="shared" si="29"/>
        <v xml:space="preserve"> 114.9</v>
      </c>
      <c r="DT16" s="26" t="str">
        <f t="shared" si="29"/>
        <v xml:space="preserve">  50.7</v>
      </c>
      <c r="DU16" s="26" t="str">
        <f t="shared" si="29"/>
        <v xml:space="preserve">  29.0</v>
      </c>
      <c r="DV16" s="26" t="str">
        <f t="shared" si="29"/>
        <v xml:space="preserve">  23.8</v>
      </c>
      <c r="DW16" s="26" t="str">
        <f t="shared" si="29"/>
        <v xml:space="preserve">   8.6</v>
      </c>
      <c r="DX16" s="26" t="str">
        <f t="shared" si="29"/>
        <v xml:space="preserve">  58.2</v>
      </c>
      <c r="DY16" s="26" t="str">
        <f t="shared" si="29"/>
        <v xml:space="preserve"> 125.2</v>
      </c>
      <c r="DZ16" s="26" t="str">
        <f t="shared" si="29"/>
        <v xml:space="preserve"> 165.4</v>
      </c>
      <c r="EA16" s="8">
        <v>10</v>
      </c>
      <c r="EC16" s="6" t="str">
        <f>EC418</f>
        <v xml:space="preserve"> 151.6</v>
      </c>
      <c r="EE16" s="10" t="s">
        <v>21482</v>
      </c>
      <c r="EF16" s="11">
        <v>10</v>
      </c>
      <c r="EG16" s="10"/>
    </row>
    <row r="17" spans="2:190" ht="11.25" customHeight="1">
      <c r="B17" s="7" t="s">
        <v>24027</v>
      </c>
      <c r="D17" s="28">
        <f>RIGHT(D458,6)*1</f>
        <v>3.52</v>
      </c>
      <c r="E17" s="28">
        <f t="shared" ref="E17:BP17" si="30">RIGHT(E458,6)*1</f>
        <v>5</v>
      </c>
      <c r="F17" s="28">
        <f t="shared" si="30"/>
        <v>18.11</v>
      </c>
      <c r="G17" s="28">
        <f t="shared" si="30"/>
        <v>51.22</v>
      </c>
      <c r="H17" s="28">
        <f t="shared" si="30"/>
        <v>89.11</v>
      </c>
      <c r="I17" s="28">
        <f t="shared" si="30"/>
        <v>97.26</v>
      </c>
      <c r="J17" s="28">
        <f t="shared" si="30"/>
        <v>72.25</v>
      </c>
      <c r="K17" s="28">
        <f t="shared" si="30"/>
        <v>108.84</v>
      </c>
      <c r="L17" s="28">
        <f t="shared" si="30"/>
        <v>31.18</v>
      </c>
      <c r="M17" s="28">
        <f t="shared" si="30"/>
        <v>4.6900000000000004</v>
      </c>
      <c r="N17" s="28">
        <f t="shared" si="30"/>
        <v>5.24</v>
      </c>
      <c r="O17" s="28">
        <f t="shared" si="30"/>
        <v>2.25</v>
      </c>
      <c r="P17" s="28">
        <f t="shared" si="30"/>
        <v>19.670000000000002</v>
      </c>
      <c r="Q17" s="28">
        <f t="shared" si="30"/>
        <v>21.29</v>
      </c>
      <c r="R17" s="28">
        <f t="shared" si="30"/>
        <v>48.29</v>
      </c>
      <c r="S17" s="28">
        <f t="shared" si="30"/>
        <v>45.18</v>
      </c>
      <c r="T17" s="28">
        <f t="shared" si="30"/>
        <v>93.17</v>
      </c>
      <c r="U17" s="28">
        <f t="shared" si="30"/>
        <v>106.3</v>
      </c>
      <c r="V17" s="28" t="e">
        <f t="shared" si="30"/>
        <v>#VALUE!</v>
      </c>
      <c r="W17" s="28">
        <f t="shared" si="30"/>
        <v>126.3</v>
      </c>
      <c r="X17" s="28">
        <f t="shared" si="30"/>
        <v>73</v>
      </c>
      <c r="Y17" s="28">
        <f t="shared" si="30"/>
        <v>34.9</v>
      </c>
      <c r="Z17" s="28">
        <f t="shared" si="30"/>
        <v>19.7</v>
      </c>
      <c r="AA17" s="28">
        <f t="shared" si="30"/>
        <v>8.3000000000000007</v>
      </c>
      <c r="AB17" s="28">
        <f t="shared" si="30"/>
        <v>18.3</v>
      </c>
      <c r="AC17" s="28">
        <f t="shared" si="30"/>
        <v>31.7</v>
      </c>
      <c r="AD17" s="28">
        <f t="shared" si="30"/>
        <v>92.4</v>
      </c>
      <c r="AE17" s="28">
        <f t="shared" si="30"/>
        <v>130.1</v>
      </c>
      <c r="AF17" s="28">
        <f t="shared" si="30"/>
        <v>162.1</v>
      </c>
      <c r="AG17" s="28">
        <f t="shared" si="30"/>
        <v>173.1</v>
      </c>
      <c r="AH17" s="28">
        <f t="shared" si="30"/>
        <v>109.7</v>
      </c>
      <c r="AI17" s="28">
        <f t="shared" si="30"/>
        <v>43</v>
      </c>
      <c r="AJ17" s="28">
        <f t="shared" si="30"/>
        <v>11.2</v>
      </c>
      <c r="AK17" s="28">
        <f t="shared" si="30"/>
        <v>17.3</v>
      </c>
      <c r="AL17" s="28">
        <f t="shared" si="30"/>
        <v>20.8</v>
      </c>
      <c r="AM17" s="28">
        <f t="shared" si="30"/>
        <v>33.5</v>
      </c>
      <c r="AN17" s="28">
        <f t="shared" si="30"/>
        <v>112</v>
      </c>
      <c r="AO17" s="28">
        <f t="shared" si="30"/>
        <v>158.19999999999999</v>
      </c>
      <c r="AP17" s="28">
        <f t="shared" si="30"/>
        <v>177.6</v>
      </c>
      <c r="AQ17" s="28">
        <f t="shared" si="30"/>
        <v>209.4</v>
      </c>
      <c r="AR17" s="28">
        <f t="shared" si="30"/>
        <v>112.7</v>
      </c>
      <c r="AS17" s="28">
        <f t="shared" si="30"/>
        <v>37.4</v>
      </c>
      <c r="AT17" s="28">
        <f t="shared" si="30"/>
        <v>5.3</v>
      </c>
      <c r="AU17" s="28">
        <f t="shared" si="30"/>
        <v>18</v>
      </c>
      <c r="AV17" s="28">
        <f t="shared" si="30"/>
        <v>26</v>
      </c>
      <c r="AW17" s="28">
        <f t="shared" si="30"/>
        <v>29.6</v>
      </c>
      <c r="AX17" s="28">
        <f t="shared" si="30"/>
        <v>51</v>
      </c>
      <c r="AY17" s="28">
        <f t="shared" si="30"/>
        <v>78.8</v>
      </c>
      <c r="AZ17" s="28">
        <f t="shared" si="30"/>
        <v>136.30000000000001</v>
      </c>
      <c r="BA17" s="28">
        <f t="shared" si="30"/>
        <v>99.8</v>
      </c>
      <c r="BB17" s="28">
        <f t="shared" si="30"/>
        <v>79.5</v>
      </c>
      <c r="BC17" s="28">
        <f t="shared" si="30"/>
        <v>82.8</v>
      </c>
      <c r="BD17" s="28">
        <f t="shared" si="30"/>
        <v>56.6</v>
      </c>
      <c r="BE17" s="28">
        <f t="shared" si="30"/>
        <v>15.4</v>
      </c>
      <c r="BF17" s="28">
        <f t="shared" si="30"/>
        <v>5.8</v>
      </c>
      <c r="BG17" s="28">
        <f t="shared" si="30"/>
        <v>20.6</v>
      </c>
      <c r="BH17" s="28">
        <f t="shared" si="30"/>
        <v>21.7</v>
      </c>
      <c r="BI17" s="28">
        <f t="shared" si="30"/>
        <v>32</v>
      </c>
      <c r="BJ17" s="28">
        <f t="shared" si="30"/>
        <v>88.5</v>
      </c>
      <c r="BK17" s="28">
        <f t="shared" si="30"/>
        <v>107.6</v>
      </c>
      <c r="BL17" s="28">
        <f t="shared" si="30"/>
        <v>121.5</v>
      </c>
      <c r="BM17" s="28">
        <f t="shared" si="30"/>
        <v>205.1</v>
      </c>
      <c r="BN17" s="28">
        <f t="shared" si="30"/>
        <v>178.3</v>
      </c>
      <c r="BO17" s="28">
        <f t="shared" si="30"/>
        <v>83.7</v>
      </c>
      <c r="BP17" s="28">
        <f t="shared" si="30"/>
        <v>9.5</v>
      </c>
      <c r="BQ17" s="28">
        <f t="shared" ref="BQ17:CO17" si="31">RIGHT(BQ458,6)*1</f>
        <v>1.9</v>
      </c>
      <c r="BR17" s="28">
        <f t="shared" si="31"/>
        <v>21.3</v>
      </c>
      <c r="BS17" s="28">
        <f t="shared" si="31"/>
        <v>52.8</v>
      </c>
      <c r="BT17" s="28">
        <f t="shared" si="31"/>
        <v>55.6</v>
      </c>
      <c r="BU17" s="28">
        <f t="shared" si="31"/>
        <v>162.6</v>
      </c>
      <c r="BV17" s="28">
        <f t="shared" si="31"/>
        <v>112.1</v>
      </c>
      <c r="BW17" s="28">
        <f t="shared" si="31"/>
        <v>127</v>
      </c>
      <c r="BX17" s="28">
        <f t="shared" si="31"/>
        <v>151.6</v>
      </c>
      <c r="BY17" s="28">
        <f t="shared" si="31"/>
        <v>40.799999999999997</v>
      </c>
      <c r="BZ17" s="28">
        <f t="shared" si="31"/>
        <v>9.6999999999999993</v>
      </c>
      <c r="CA17" s="28">
        <f t="shared" si="31"/>
        <v>8.1999999999999993</v>
      </c>
      <c r="CB17" s="28">
        <f t="shared" si="31"/>
        <v>31.2</v>
      </c>
      <c r="CC17" s="28">
        <f t="shared" si="31"/>
        <v>43.8</v>
      </c>
      <c r="CD17" s="28">
        <f t="shared" si="31"/>
        <v>67.3</v>
      </c>
      <c r="CE17" s="28">
        <f t="shared" si="31"/>
        <v>77.8</v>
      </c>
      <c r="CF17" s="28">
        <f t="shared" si="31"/>
        <v>140.69999999999999</v>
      </c>
      <c r="CG17" s="28">
        <f t="shared" si="31"/>
        <v>80.7</v>
      </c>
      <c r="CH17" s="28">
        <f t="shared" si="31"/>
        <v>79.2</v>
      </c>
      <c r="CI17" s="28">
        <f t="shared" si="31"/>
        <v>111.4</v>
      </c>
      <c r="CJ17" s="28">
        <f t="shared" si="31"/>
        <v>7.9</v>
      </c>
      <c r="CK17" s="28">
        <f t="shared" si="31"/>
        <v>0.9</v>
      </c>
      <c r="CL17" s="28">
        <f t="shared" si="31"/>
        <v>10</v>
      </c>
      <c r="CM17" s="28">
        <f t="shared" si="31"/>
        <v>16.600000000000001</v>
      </c>
      <c r="CN17" s="28">
        <f t="shared" si="31"/>
        <v>44</v>
      </c>
      <c r="CO17" s="28">
        <f t="shared" si="31"/>
        <v>99.3</v>
      </c>
      <c r="CU17" s="27" t="s">
        <v>21494</v>
      </c>
      <c r="CV17" s="27">
        <v>11</v>
      </c>
      <c r="CW17" s="26" t="str">
        <f t="shared" ref="CW17:DZ17" si="32">CW458</f>
        <v xml:space="preserve"> 31.18</v>
      </c>
      <c r="CX17" s="26" t="str">
        <f t="shared" si="32"/>
        <v xml:space="preserve">  4.69</v>
      </c>
      <c r="CY17" s="26" t="str">
        <f t="shared" si="32"/>
        <v xml:space="preserve">  5.24</v>
      </c>
      <c r="CZ17" s="26" t="str">
        <f t="shared" si="32"/>
        <v xml:space="preserve">  2.25</v>
      </c>
      <c r="DA17" s="26" t="str">
        <f t="shared" si="32"/>
        <v xml:space="preserve"> 19.67</v>
      </c>
      <c r="DB17" s="26" t="str">
        <f t="shared" si="32"/>
        <v xml:space="preserve"> 21.29</v>
      </c>
      <c r="DC17" s="26" t="str">
        <f t="shared" si="32"/>
        <v xml:space="preserve"> 48.29</v>
      </c>
      <c r="DD17" s="26" t="str">
        <f t="shared" si="32"/>
        <v xml:space="preserve"> 45.18</v>
      </c>
      <c r="DE17" s="26" t="str">
        <f t="shared" si="32"/>
        <v xml:space="preserve"> 93.17</v>
      </c>
      <c r="DF17" s="26" t="str">
        <f t="shared" si="32"/>
        <v>106.30</v>
      </c>
      <c r="DG17" s="26" t="str">
        <f t="shared" si="32"/>
        <v>y Mean</v>
      </c>
      <c r="DH17" s="26" t="str">
        <f t="shared" si="32"/>
        <v xml:space="preserve"> 126.3</v>
      </c>
      <c r="DI17" s="26" t="str">
        <f t="shared" si="32"/>
        <v xml:space="preserve">  73.0</v>
      </c>
      <c r="DJ17" s="26" t="str">
        <f t="shared" si="32"/>
        <v xml:space="preserve">  34.9</v>
      </c>
      <c r="DK17" s="26" t="str">
        <f t="shared" si="32"/>
        <v xml:space="preserve">  19.7</v>
      </c>
      <c r="DL17" s="26" t="str">
        <f t="shared" si="32"/>
        <v xml:space="preserve">   8.3</v>
      </c>
      <c r="DM17" s="26" t="str">
        <f t="shared" si="32"/>
        <v xml:space="preserve">  18.3</v>
      </c>
      <c r="DN17" s="26" t="str">
        <f t="shared" si="32"/>
        <v xml:space="preserve">  31.7</v>
      </c>
      <c r="DO17" s="26" t="str">
        <f t="shared" si="32"/>
        <v xml:space="preserve">  92.4</v>
      </c>
      <c r="DP17" s="26" t="str">
        <f t="shared" si="32"/>
        <v xml:space="preserve"> 130.1</v>
      </c>
      <c r="DQ17" s="26" t="str">
        <f t="shared" si="32"/>
        <v xml:space="preserve"> 162.1</v>
      </c>
      <c r="DR17" s="26" t="str">
        <f t="shared" si="32"/>
        <v xml:space="preserve"> 173.1</v>
      </c>
      <c r="DS17" s="26" t="str">
        <f t="shared" si="32"/>
        <v xml:space="preserve"> 109.7</v>
      </c>
      <c r="DT17" s="26" t="str">
        <f t="shared" si="32"/>
        <v xml:space="preserve">  43.0</v>
      </c>
      <c r="DU17" s="26" t="str">
        <f t="shared" si="32"/>
        <v xml:space="preserve">  11.2</v>
      </c>
      <c r="DV17" s="26" t="str">
        <f t="shared" si="32"/>
        <v xml:space="preserve">  17.3</v>
      </c>
      <c r="DW17" s="26" t="str">
        <f t="shared" si="32"/>
        <v xml:space="preserve">  20.8</v>
      </c>
      <c r="DX17" s="26" t="str">
        <f t="shared" si="32"/>
        <v xml:space="preserve">  33.5</v>
      </c>
      <c r="DY17" s="26" t="str">
        <f t="shared" si="32"/>
        <v xml:space="preserve"> 112.0</v>
      </c>
      <c r="DZ17" s="26" t="str">
        <f t="shared" si="32"/>
        <v xml:space="preserve"> 158.2</v>
      </c>
      <c r="EA17" s="8">
        <v>11</v>
      </c>
      <c r="EC17" s="6" t="str">
        <f>EC458</f>
        <v xml:space="preserve"> 112.7</v>
      </c>
      <c r="EE17" s="10" t="s">
        <v>21478</v>
      </c>
      <c r="EF17" s="11">
        <v>11</v>
      </c>
      <c r="EG17" s="10"/>
    </row>
    <row r="18" spans="2:190" ht="11.25" customHeight="1">
      <c r="B18" s="7" t="s">
        <v>24028</v>
      </c>
      <c r="D18" s="28">
        <f>RIGHT(D498,6)*1</f>
        <v>0</v>
      </c>
      <c r="E18" s="28">
        <f t="shared" ref="E18:BP18" si="33">RIGHT(E498,6)*1</f>
        <v>6.67</v>
      </c>
      <c r="F18" s="28">
        <f t="shared" si="33"/>
        <v>12.08</v>
      </c>
      <c r="G18" s="28">
        <f t="shared" si="33"/>
        <v>42.92</v>
      </c>
      <c r="H18" s="28">
        <f t="shared" si="33"/>
        <v>90.36</v>
      </c>
      <c r="I18" s="28">
        <f t="shared" si="33"/>
        <v>104.55</v>
      </c>
      <c r="J18" s="28">
        <f t="shared" si="33"/>
        <v>43.7</v>
      </c>
      <c r="K18" s="28">
        <f t="shared" si="33"/>
        <v>84.22</v>
      </c>
      <c r="L18" s="28">
        <f t="shared" si="33"/>
        <v>21.04</v>
      </c>
      <c r="M18" s="28">
        <f t="shared" si="33"/>
        <v>13.73</v>
      </c>
      <c r="N18" s="28">
        <f t="shared" si="33"/>
        <v>0.96</v>
      </c>
      <c r="O18" s="28">
        <f t="shared" si="33"/>
        <v>13.27</v>
      </c>
      <c r="P18" s="28">
        <f t="shared" si="33"/>
        <v>13.69</v>
      </c>
      <c r="Q18" s="28">
        <f t="shared" si="33"/>
        <v>44.71</v>
      </c>
      <c r="R18" s="28">
        <f t="shared" si="33"/>
        <v>23.27</v>
      </c>
      <c r="S18" s="28">
        <f t="shared" si="33"/>
        <v>54.33</v>
      </c>
      <c r="T18" s="28">
        <f t="shared" si="33"/>
        <v>76.2</v>
      </c>
      <c r="U18" s="28">
        <f t="shared" si="33"/>
        <v>125.14</v>
      </c>
      <c r="V18" s="28">
        <f t="shared" si="33"/>
        <v>71.400000000000006</v>
      </c>
      <c r="W18" s="28">
        <f t="shared" si="33"/>
        <v>79.400000000000006</v>
      </c>
      <c r="X18" s="28">
        <f t="shared" si="33"/>
        <v>76.7</v>
      </c>
      <c r="Y18" s="28">
        <f t="shared" si="33"/>
        <v>35.6</v>
      </c>
      <c r="Z18" s="28">
        <f t="shared" si="33"/>
        <v>10.199999999999999</v>
      </c>
      <c r="AA18" s="28">
        <f t="shared" si="33"/>
        <v>7.5</v>
      </c>
      <c r="AB18" s="28">
        <f t="shared" si="33"/>
        <v>21.8</v>
      </c>
      <c r="AC18" s="28">
        <f t="shared" si="33"/>
        <v>46.2</v>
      </c>
      <c r="AD18" s="28">
        <f t="shared" si="33"/>
        <v>88.4</v>
      </c>
      <c r="AE18" s="28">
        <f t="shared" si="33"/>
        <v>158.69999999999999</v>
      </c>
      <c r="AF18" s="28">
        <f t="shared" si="33"/>
        <v>146.30000000000001</v>
      </c>
      <c r="AG18" s="28">
        <f t="shared" si="33"/>
        <v>152.4</v>
      </c>
      <c r="AH18" s="28">
        <f t="shared" si="33"/>
        <v>168.4</v>
      </c>
      <c r="AI18" s="28">
        <f t="shared" si="33"/>
        <v>25.3</v>
      </c>
      <c r="AJ18" s="28">
        <f t="shared" si="33"/>
        <v>4.2</v>
      </c>
      <c r="AK18" s="28">
        <f t="shared" si="33"/>
        <v>12.5</v>
      </c>
      <c r="AL18" s="28">
        <f t="shared" si="33"/>
        <v>22</v>
      </c>
      <c r="AM18" s="28">
        <f t="shared" si="33"/>
        <v>47.4</v>
      </c>
      <c r="AN18" s="28">
        <f t="shared" si="33"/>
        <v>142.9</v>
      </c>
      <c r="AO18" s="28">
        <f t="shared" si="33"/>
        <v>160.30000000000001</v>
      </c>
      <c r="AP18" s="28">
        <f t="shared" si="33"/>
        <v>182.9</v>
      </c>
      <c r="AQ18" s="28">
        <f t="shared" si="33"/>
        <v>183.6</v>
      </c>
      <c r="AR18" s="28">
        <f t="shared" si="33"/>
        <v>148.69999999999999</v>
      </c>
      <c r="AS18" s="28">
        <f t="shared" si="33"/>
        <v>48.5</v>
      </c>
      <c r="AT18" s="28">
        <f t="shared" si="33"/>
        <v>16.3</v>
      </c>
      <c r="AU18" s="28">
        <f t="shared" si="33"/>
        <v>8.5</v>
      </c>
      <c r="AV18" s="28">
        <f t="shared" si="33"/>
        <v>19.2</v>
      </c>
      <c r="AW18" s="28">
        <f t="shared" si="33"/>
        <v>24.8</v>
      </c>
      <c r="AX18" s="28">
        <f t="shared" si="33"/>
        <v>52.2</v>
      </c>
      <c r="AY18" s="28">
        <f t="shared" si="33"/>
        <v>99.5</v>
      </c>
      <c r="AZ18" s="28">
        <f t="shared" si="33"/>
        <v>130.80000000000001</v>
      </c>
      <c r="BA18" s="28">
        <f t="shared" si="33"/>
        <v>101.6</v>
      </c>
      <c r="BB18" s="28">
        <f t="shared" si="33"/>
        <v>95.4</v>
      </c>
      <c r="BC18" s="28">
        <f t="shared" si="33"/>
        <v>117.7</v>
      </c>
      <c r="BD18" s="28">
        <f t="shared" si="33"/>
        <v>67.099999999999994</v>
      </c>
      <c r="BE18" s="28">
        <f t="shared" si="33"/>
        <v>15.9</v>
      </c>
      <c r="BF18" s="28">
        <f t="shared" si="33"/>
        <v>14.4</v>
      </c>
      <c r="BG18" s="28">
        <f t="shared" si="33"/>
        <v>9.1</v>
      </c>
      <c r="BH18" s="28">
        <f t="shared" si="33"/>
        <v>22.7</v>
      </c>
      <c r="BI18" s="28">
        <f t="shared" si="33"/>
        <v>33</v>
      </c>
      <c r="BJ18" s="28">
        <f t="shared" si="33"/>
        <v>86</v>
      </c>
      <c r="BK18" s="28">
        <f t="shared" si="33"/>
        <v>119.3</v>
      </c>
      <c r="BL18" s="28">
        <f t="shared" si="33"/>
        <v>184.7</v>
      </c>
      <c r="BM18" s="28">
        <f t="shared" si="33"/>
        <v>215.7</v>
      </c>
      <c r="BN18" s="28">
        <f t="shared" si="33"/>
        <v>145.80000000000001</v>
      </c>
      <c r="BO18" s="28">
        <f t="shared" si="33"/>
        <v>71.3</v>
      </c>
      <c r="BP18" s="28">
        <f t="shared" si="33"/>
        <v>6.8</v>
      </c>
      <c r="BQ18" s="28">
        <f t="shared" ref="BQ18:CO18" si="34">RIGHT(BQ498,6)*1</f>
        <v>1.6</v>
      </c>
      <c r="BR18" s="28">
        <f t="shared" si="34"/>
        <v>29.7</v>
      </c>
      <c r="BS18" s="28">
        <f t="shared" si="34"/>
        <v>36.5</v>
      </c>
      <c r="BT18" s="28">
        <f t="shared" si="34"/>
        <v>59.7</v>
      </c>
      <c r="BU18" s="28">
        <f t="shared" si="34"/>
        <v>129.1</v>
      </c>
      <c r="BV18" s="28">
        <f t="shared" si="34"/>
        <v>134.19999999999999</v>
      </c>
      <c r="BW18" s="28">
        <f t="shared" si="34"/>
        <v>123.4</v>
      </c>
      <c r="BX18" s="28">
        <f t="shared" si="34"/>
        <v>112.8</v>
      </c>
      <c r="BY18" s="28">
        <f t="shared" si="34"/>
        <v>22.8</v>
      </c>
      <c r="BZ18" s="28">
        <f t="shared" si="34"/>
        <v>23.7</v>
      </c>
      <c r="CA18" s="28">
        <f t="shared" si="34"/>
        <v>14.4</v>
      </c>
      <c r="CB18" s="28">
        <f t="shared" si="34"/>
        <v>24.8</v>
      </c>
      <c r="CC18" s="28">
        <f t="shared" si="34"/>
        <v>39.299999999999997</v>
      </c>
      <c r="CD18" s="28">
        <f t="shared" si="34"/>
        <v>70.7</v>
      </c>
      <c r="CE18" s="28">
        <f t="shared" si="34"/>
        <v>57.2</v>
      </c>
      <c r="CF18" s="28">
        <f t="shared" si="34"/>
        <v>105.7</v>
      </c>
      <c r="CG18" s="28">
        <f t="shared" si="34"/>
        <v>88.5</v>
      </c>
      <c r="CH18" s="28">
        <f t="shared" si="34"/>
        <v>112.3</v>
      </c>
      <c r="CI18" s="28">
        <f t="shared" si="34"/>
        <v>94</v>
      </c>
      <c r="CJ18" s="28">
        <f t="shared" si="34"/>
        <v>13.3</v>
      </c>
      <c r="CK18" s="28">
        <f t="shared" si="34"/>
        <v>0</v>
      </c>
      <c r="CL18" s="28">
        <f t="shared" si="34"/>
        <v>10.4</v>
      </c>
      <c r="CM18" s="28">
        <f t="shared" si="34"/>
        <v>11.1</v>
      </c>
      <c r="CN18" s="28">
        <f t="shared" si="34"/>
        <v>31.8</v>
      </c>
      <c r="CO18" s="28">
        <f t="shared" si="34"/>
        <v>159.30000000000001</v>
      </c>
      <c r="CU18" s="27" t="s">
        <v>21495</v>
      </c>
      <c r="CV18" s="27">
        <v>12</v>
      </c>
      <c r="CW18" s="26" t="str">
        <f t="shared" ref="CW18:DZ18" si="35">CW498</f>
        <v xml:space="preserve"> 21.04</v>
      </c>
      <c r="CX18" s="26" t="str">
        <f t="shared" si="35"/>
        <v xml:space="preserve"> 13.73</v>
      </c>
      <c r="CY18" s="26" t="str">
        <f t="shared" si="35"/>
        <v xml:space="preserve">  0.96</v>
      </c>
      <c r="CZ18" s="26" t="str">
        <f t="shared" si="35"/>
        <v xml:space="preserve"> 13.27</v>
      </c>
      <c r="DA18" s="26" t="str">
        <f t="shared" si="35"/>
        <v xml:space="preserve"> 13.69</v>
      </c>
      <c r="DB18" s="26" t="str">
        <f t="shared" si="35"/>
        <v xml:space="preserve"> 44.71</v>
      </c>
      <c r="DC18" s="26" t="str">
        <f t="shared" si="35"/>
        <v xml:space="preserve"> 23.27</v>
      </c>
      <c r="DD18" s="26" t="str">
        <f t="shared" si="35"/>
        <v xml:space="preserve"> 54.33</v>
      </c>
      <c r="DE18" s="26" t="str">
        <f t="shared" si="35"/>
        <v xml:space="preserve"> 76.20</v>
      </c>
      <c r="DF18" s="26" t="str">
        <f t="shared" si="35"/>
        <v>125.14</v>
      </c>
      <c r="DG18" s="26" t="str">
        <f t="shared" si="35"/>
        <v xml:space="preserve"> 71.40</v>
      </c>
      <c r="DH18" s="26" t="str">
        <f t="shared" si="35"/>
        <v xml:space="preserve">  79.4</v>
      </c>
      <c r="DI18" s="26" t="str">
        <f t="shared" si="35"/>
        <v xml:space="preserve">  76.7</v>
      </c>
      <c r="DJ18" s="26" t="str">
        <f t="shared" si="35"/>
        <v xml:space="preserve">  35.6</v>
      </c>
      <c r="DK18" s="26" t="str">
        <f t="shared" si="35"/>
        <v xml:space="preserve">  10.2</v>
      </c>
      <c r="DL18" s="26" t="str">
        <f t="shared" si="35"/>
        <v xml:space="preserve">   7.5</v>
      </c>
      <c r="DM18" s="26" t="str">
        <f t="shared" si="35"/>
        <v xml:space="preserve">  21.8</v>
      </c>
      <c r="DN18" s="26" t="str">
        <f t="shared" si="35"/>
        <v xml:space="preserve">  46.2</v>
      </c>
      <c r="DO18" s="26" t="str">
        <f t="shared" si="35"/>
        <v xml:space="preserve">  88.4</v>
      </c>
      <c r="DP18" s="26" t="str">
        <f t="shared" si="35"/>
        <v xml:space="preserve"> 158.7</v>
      </c>
      <c r="DQ18" s="26" t="str">
        <f t="shared" si="35"/>
        <v xml:space="preserve"> 146.3</v>
      </c>
      <c r="DR18" s="26" t="str">
        <f t="shared" si="35"/>
        <v xml:space="preserve"> 152.4</v>
      </c>
      <c r="DS18" s="26" t="str">
        <f t="shared" si="35"/>
        <v xml:space="preserve"> 168.4</v>
      </c>
      <c r="DT18" s="26" t="str">
        <f t="shared" si="35"/>
        <v xml:space="preserve">  25.3</v>
      </c>
      <c r="DU18" s="26" t="str">
        <f t="shared" si="35"/>
        <v xml:space="preserve">   4.2</v>
      </c>
      <c r="DV18" s="26" t="str">
        <f t="shared" si="35"/>
        <v xml:space="preserve">  12.5</v>
      </c>
      <c r="DW18" s="26" t="str">
        <f t="shared" si="35"/>
        <v xml:space="preserve">  22.0</v>
      </c>
      <c r="DX18" s="26" t="str">
        <f t="shared" si="35"/>
        <v xml:space="preserve">  47.4</v>
      </c>
      <c r="DY18" s="26" t="str">
        <f t="shared" si="35"/>
        <v xml:space="preserve"> 142.9</v>
      </c>
      <c r="DZ18" s="26" t="str">
        <f t="shared" si="35"/>
        <v xml:space="preserve"> 160.3</v>
      </c>
      <c r="EA18" s="8">
        <v>12</v>
      </c>
      <c r="EC18" s="6" t="str">
        <f>EC498</f>
        <v xml:space="preserve"> 148.7</v>
      </c>
      <c r="EE18" s="10" t="s">
        <v>21483</v>
      </c>
      <c r="EF18" s="11">
        <v>12</v>
      </c>
      <c r="EG18" s="10"/>
    </row>
    <row r="19" spans="2:190" ht="11.25" customHeight="1">
      <c r="B19" s="7" t="s">
        <v>24016</v>
      </c>
      <c r="CU19" s="7"/>
      <c r="CV19" s="7"/>
      <c r="EA19" s="8"/>
      <c r="EC19" s="6"/>
      <c r="EE19" s="10"/>
      <c r="EF19" s="11"/>
      <c r="EG19" s="10"/>
    </row>
    <row r="20" spans="2:190" ht="11.25" customHeight="1">
      <c r="C20" s="13"/>
    </row>
    <row r="21" spans="2:190" ht="14.25" customHeight="1">
      <c r="C21" s="13"/>
      <c r="D21" s="2">
        <v>2018</v>
      </c>
      <c r="E21" s="2">
        <v>2017</v>
      </c>
      <c r="F21" s="2">
        <v>2016</v>
      </c>
      <c r="G21" s="2">
        <v>2015</v>
      </c>
      <c r="H21" s="2">
        <v>2014</v>
      </c>
      <c r="I21" s="2">
        <v>2013</v>
      </c>
      <c r="J21" s="2">
        <v>2012</v>
      </c>
      <c r="K21" s="2">
        <v>2011</v>
      </c>
      <c r="L21" s="2">
        <v>2010</v>
      </c>
      <c r="M21" s="2">
        <v>2009</v>
      </c>
      <c r="N21" s="2">
        <v>2008</v>
      </c>
      <c r="O21" s="2">
        <v>2007</v>
      </c>
      <c r="P21" s="2">
        <v>2006</v>
      </c>
      <c r="Q21" s="2">
        <v>2005</v>
      </c>
      <c r="R21" s="2">
        <v>2004</v>
      </c>
      <c r="S21" s="2">
        <v>2003</v>
      </c>
      <c r="T21" s="2">
        <v>2002</v>
      </c>
      <c r="U21" s="2">
        <v>2001</v>
      </c>
      <c r="V21" s="2">
        <v>2000</v>
      </c>
      <c r="W21" s="2">
        <v>1999</v>
      </c>
      <c r="X21" s="2">
        <v>1998</v>
      </c>
      <c r="Y21" s="2">
        <v>1997</v>
      </c>
      <c r="Z21" s="2">
        <v>1996</v>
      </c>
      <c r="AA21" s="2">
        <v>1995</v>
      </c>
      <c r="AB21" s="2">
        <v>1994</v>
      </c>
      <c r="AC21" s="2">
        <v>1993</v>
      </c>
      <c r="AD21" s="2">
        <v>1992</v>
      </c>
      <c r="AE21" s="2">
        <v>1991</v>
      </c>
      <c r="AF21" s="2">
        <v>1990</v>
      </c>
      <c r="AG21" s="2">
        <v>1989</v>
      </c>
      <c r="AH21" s="2">
        <v>1988</v>
      </c>
      <c r="AI21" s="2">
        <v>1987</v>
      </c>
      <c r="AJ21" s="2">
        <v>1986</v>
      </c>
      <c r="AK21" s="2">
        <v>1985</v>
      </c>
      <c r="AL21" s="2">
        <v>1984</v>
      </c>
      <c r="AM21" s="2">
        <v>1983</v>
      </c>
      <c r="AN21" s="2">
        <v>1982</v>
      </c>
      <c r="AO21" s="2">
        <v>1981</v>
      </c>
      <c r="AP21" s="2">
        <v>1980</v>
      </c>
      <c r="AQ21" s="2">
        <v>1979</v>
      </c>
      <c r="AR21" s="2">
        <v>1978</v>
      </c>
      <c r="AS21" s="2">
        <v>1977</v>
      </c>
      <c r="AT21" s="2">
        <v>1976</v>
      </c>
      <c r="AU21" s="2">
        <v>1975</v>
      </c>
      <c r="AV21" s="2">
        <v>1974</v>
      </c>
      <c r="AW21" s="2">
        <v>1973</v>
      </c>
      <c r="AX21" s="2">
        <v>1972</v>
      </c>
      <c r="AY21" s="2">
        <v>1971</v>
      </c>
      <c r="AZ21" s="2">
        <v>1970</v>
      </c>
      <c r="BA21" s="2">
        <v>1969</v>
      </c>
      <c r="BB21" s="2">
        <v>1968</v>
      </c>
      <c r="BC21" s="2">
        <v>1967</v>
      </c>
      <c r="BD21" s="2">
        <v>1966</v>
      </c>
      <c r="BE21" s="2">
        <v>1965</v>
      </c>
      <c r="BF21" s="2">
        <v>1964</v>
      </c>
      <c r="BG21" s="2">
        <v>1963</v>
      </c>
      <c r="BH21" s="2">
        <v>1962</v>
      </c>
      <c r="BI21" s="2">
        <v>1961</v>
      </c>
      <c r="BJ21" s="2">
        <v>1960</v>
      </c>
      <c r="BK21" s="2">
        <v>1959</v>
      </c>
      <c r="BL21" s="2">
        <v>1958</v>
      </c>
      <c r="BM21" s="2">
        <v>1957</v>
      </c>
      <c r="BN21" s="2">
        <v>1956</v>
      </c>
      <c r="BO21" s="2">
        <v>1955</v>
      </c>
      <c r="BP21" s="2">
        <v>1954</v>
      </c>
      <c r="BQ21" s="2">
        <v>1953</v>
      </c>
      <c r="BR21" s="2">
        <v>1952</v>
      </c>
      <c r="BS21" s="2">
        <v>1951</v>
      </c>
      <c r="BT21" s="2">
        <v>1950</v>
      </c>
      <c r="BU21" s="2">
        <v>1949</v>
      </c>
      <c r="BV21" s="2">
        <v>1948</v>
      </c>
      <c r="BW21" s="2">
        <v>1947</v>
      </c>
      <c r="BX21" s="2">
        <v>1946</v>
      </c>
      <c r="BY21" s="2">
        <v>1945</v>
      </c>
      <c r="BZ21" s="2">
        <v>1944</v>
      </c>
      <c r="CA21" s="2">
        <v>1943</v>
      </c>
      <c r="CB21" s="2">
        <v>1942</v>
      </c>
      <c r="CC21" s="2">
        <v>1941</v>
      </c>
      <c r="CD21" s="2">
        <v>1940</v>
      </c>
      <c r="CE21" s="2">
        <v>1939</v>
      </c>
      <c r="CF21" s="2">
        <v>1938</v>
      </c>
      <c r="CG21" s="2">
        <v>1937</v>
      </c>
      <c r="CH21" s="2">
        <v>1936</v>
      </c>
      <c r="CI21" s="2">
        <v>1935</v>
      </c>
      <c r="CJ21" s="2">
        <v>1934</v>
      </c>
      <c r="CK21" s="2">
        <v>1933</v>
      </c>
      <c r="CL21" s="2">
        <v>1932</v>
      </c>
      <c r="CM21" s="2">
        <v>1931</v>
      </c>
      <c r="CN21" s="2">
        <v>1930</v>
      </c>
      <c r="CO21" s="2">
        <v>1929</v>
      </c>
    </row>
    <row r="22" spans="2:190" ht="11.25" customHeight="1">
      <c r="D22" s="2" t="s">
        <v>23710</v>
      </c>
      <c r="E22" s="2" t="s">
        <v>23425</v>
      </c>
      <c r="F22" s="2" t="s">
        <v>23173</v>
      </c>
      <c r="G22" s="2" t="s">
        <v>22908</v>
      </c>
      <c r="H22" s="2" t="s">
        <v>22623</v>
      </c>
      <c r="I22" s="2" t="s">
        <v>22332</v>
      </c>
      <c r="J22" s="2" t="s">
        <v>22050</v>
      </c>
      <c r="K22" s="2" t="s">
        <v>21782</v>
      </c>
      <c r="L22" s="2" t="s">
        <v>594</v>
      </c>
      <c r="M22" s="2" t="s">
        <v>177</v>
      </c>
      <c r="N22" s="2" t="s">
        <v>1083</v>
      </c>
      <c r="O22" s="2" t="s">
        <v>1380</v>
      </c>
      <c r="P22" s="2" t="s">
        <v>1640</v>
      </c>
      <c r="Q22" s="2" t="s">
        <v>1818</v>
      </c>
      <c r="R22" s="2" t="s">
        <v>2087</v>
      </c>
      <c r="S22" s="2" t="s">
        <v>1169</v>
      </c>
      <c r="T22" s="2" t="s">
        <v>2505</v>
      </c>
      <c r="U22" s="2" t="s">
        <v>2739</v>
      </c>
      <c r="V22" s="2" t="s">
        <v>1868</v>
      </c>
      <c r="W22" s="2" t="s">
        <v>3107</v>
      </c>
      <c r="X22" s="2" t="s">
        <v>3344</v>
      </c>
      <c r="Y22" s="2" t="s">
        <v>3572</v>
      </c>
      <c r="Z22" s="2" t="s">
        <v>2954</v>
      </c>
      <c r="AA22" s="2" t="s">
        <v>3270</v>
      </c>
      <c r="AB22" s="2" t="s">
        <v>4452</v>
      </c>
      <c r="AC22" s="2" t="s">
        <v>3853</v>
      </c>
      <c r="AD22" s="2" t="s">
        <v>5018</v>
      </c>
      <c r="AE22" s="2" t="s">
        <v>4410</v>
      </c>
      <c r="AF22" s="2" t="s">
        <v>5578</v>
      </c>
      <c r="AG22" s="2" t="s">
        <v>4970</v>
      </c>
      <c r="AH22" s="2" t="s">
        <v>6158</v>
      </c>
      <c r="AI22" s="2" t="s">
        <v>5557</v>
      </c>
      <c r="AJ22" s="2" t="s">
        <v>6744</v>
      </c>
      <c r="AK22" s="2" t="s">
        <v>6099</v>
      </c>
      <c r="AL22" s="2" t="s">
        <v>6337</v>
      </c>
      <c r="AM22" s="2" t="s">
        <v>7520</v>
      </c>
      <c r="AN22" s="2" t="s">
        <v>7818</v>
      </c>
      <c r="AO22" s="2" t="s">
        <v>7222</v>
      </c>
      <c r="AP22" s="2" t="s">
        <v>8413</v>
      </c>
      <c r="AQ22" s="2" t="s">
        <v>8686</v>
      </c>
      <c r="AR22" s="2" t="s">
        <v>8090</v>
      </c>
      <c r="AS22" s="2" t="s">
        <v>9293</v>
      </c>
      <c r="AT22" s="2" t="s">
        <v>9588</v>
      </c>
      <c r="AU22" s="2" t="s">
        <v>9842</v>
      </c>
      <c r="AV22" s="2" t="s">
        <v>9210</v>
      </c>
      <c r="AW22" s="2" t="s">
        <v>10395</v>
      </c>
      <c r="AX22" s="2" t="s">
        <v>9797</v>
      </c>
      <c r="AY22" s="2" t="s">
        <v>10982</v>
      </c>
      <c r="AZ22" s="2" t="s">
        <v>11270</v>
      </c>
      <c r="BA22" s="2" t="s">
        <v>11532</v>
      </c>
      <c r="BB22" s="2" t="s">
        <v>10921</v>
      </c>
      <c r="BC22" s="2" t="s">
        <v>12108</v>
      </c>
      <c r="BD22" s="2" t="s">
        <v>12400</v>
      </c>
      <c r="BE22" s="2" t="s">
        <v>11812</v>
      </c>
      <c r="BF22" s="2" t="s">
        <v>12980</v>
      </c>
      <c r="BG22" s="2" t="s">
        <v>13204</v>
      </c>
      <c r="BH22" s="2" t="s">
        <v>12608</v>
      </c>
      <c r="BI22" s="2" t="s">
        <v>13775</v>
      </c>
      <c r="BJ22" s="2" t="s">
        <v>14066</v>
      </c>
      <c r="BK22" s="2" t="s">
        <v>13464</v>
      </c>
      <c r="BL22" s="2" t="s">
        <v>13734</v>
      </c>
      <c r="BM22" s="2" t="s">
        <v>14010</v>
      </c>
      <c r="BN22" s="2" t="s">
        <v>14288</v>
      </c>
      <c r="BO22" s="2" t="s">
        <v>14583</v>
      </c>
      <c r="BP22" s="2" t="s">
        <v>15768</v>
      </c>
      <c r="BQ22" s="2" t="s">
        <v>15053</v>
      </c>
      <c r="BR22" s="2" t="s">
        <v>15280</v>
      </c>
      <c r="BS22" s="2" t="s">
        <v>16479</v>
      </c>
      <c r="BT22" s="2" t="s">
        <v>16798</v>
      </c>
      <c r="BU22" s="2" t="s">
        <v>17106</v>
      </c>
      <c r="BV22" s="2" t="s">
        <v>16509</v>
      </c>
      <c r="BW22" s="2" t="s">
        <v>17688</v>
      </c>
      <c r="BX22" s="2" t="s">
        <v>17986</v>
      </c>
      <c r="BY22" s="2" t="s">
        <v>17374</v>
      </c>
      <c r="BZ22" s="2" t="s">
        <v>18533</v>
      </c>
      <c r="CA22" s="2" t="s">
        <v>18783</v>
      </c>
      <c r="CB22" s="2" t="s">
        <v>19019</v>
      </c>
      <c r="CC22" s="2" t="s">
        <v>18403</v>
      </c>
      <c r="CD22" s="2" t="s">
        <v>19561</v>
      </c>
      <c r="CE22" s="2" t="s">
        <v>19887</v>
      </c>
      <c r="CF22" s="2" t="s">
        <v>20173</v>
      </c>
      <c r="CG22" s="2" t="s">
        <v>19546</v>
      </c>
      <c r="CH22" s="2" t="s">
        <v>20689</v>
      </c>
      <c r="CI22" s="2" t="s">
        <v>20920</v>
      </c>
      <c r="CJ22" s="2" t="s">
        <v>21146</v>
      </c>
      <c r="CK22" s="2" t="s">
        <v>21277</v>
      </c>
      <c r="CL22" s="2" t="s">
        <v>20457</v>
      </c>
      <c r="CM22" s="2" t="s">
        <v>21527</v>
      </c>
      <c r="CN22" s="2" t="s">
        <v>21714</v>
      </c>
      <c r="CO22" s="2" t="s">
        <v>21427</v>
      </c>
      <c r="CV22" s="3"/>
      <c r="CW22" s="4" t="str">
        <f t="shared" ref="CW22:EB22" si="36">LEFT(L22,8)</f>
        <v xml:space="preserve">January </v>
      </c>
      <c r="CX22" s="4" t="str">
        <f t="shared" si="36"/>
        <v xml:space="preserve">January </v>
      </c>
      <c r="CY22" s="4" t="str">
        <f t="shared" si="36"/>
        <v xml:space="preserve">January </v>
      </c>
      <c r="CZ22" s="4" t="str">
        <f t="shared" si="36"/>
        <v xml:space="preserve"> January</v>
      </c>
      <c r="DA22" s="4" t="str">
        <f t="shared" si="36"/>
        <v xml:space="preserve">January </v>
      </c>
      <c r="DB22" s="4" t="str">
        <f t="shared" si="36"/>
        <v xml:space="preserve">January </v>
      </c>
      <c r="DC22" s="4" t="str">
        <f t="shared" si="36"/>
        <v xml:space="preserve">January </v>
      </c>
      <c r="DD22" s="4" t="str">
        <f t="shared" si="36"/>
        <v xml:space="preserve">January </v>
      </c>
      <c r="DE22" s="4" t="str">
        <f t="shared" si="36"/>
        <v xml:space="preserve">January </v>
      </c>
      <c r="DF22" s="4" t="str">
        <f t="shared" si="36"/>
        <v xml:space="preserve"> January</v>
      </c>
      <c r="DG22" s="4" t="str">
        <f t="shared" si="36"/>
        <v xml:space="preserve"> January</v>
      </c>
      <c r="DH22" s="4" t="str">
        <f t="shared" si="36"/>
        <v xml:space="preserve"> January</v>
      </c>
      <c r="DI22" s="4" t="str">
        <f t="shared" si="36"/>
        <v xml:space="preserve">January </v>
      </c>
      <c r="DJ22" s="4" t="str">
        <f t="shared" si="36"/>
        <v xml:space="preserve"> January</v>
      </c>
      <c r="DK22" s="4" t="str">
        <f t="shared" si="36"/>
        <v xml:space="preserve"> January</v>
      </c>
      <c r="DL22" s="4" t="str">
        <f t="shared" si="36"/>
        <v xml:space="preserve"> January</v>
      </c>
      <c r="DM22" s="4" t="str">
        <f t="shared" si="36"/>
        <v xml:space="preserve"> January</v>
      </c>
      <c r="DN22" s="4" t="str">
        <f t="shared" si="36"/>
        <v xml:space="preserve"> January</v>
      </c>
      <c r="DO22" s="4" t="str">
        <f t="shared" si="36"/>
        <v xml:space="preserve"> January</v>
      </c>
      <c r="DP22" s="4" t="str">
        <f t="shared" si="36"/>
        <v xml:space="preserve"> January</v>
      </c>
      <c r="DQ22" s="4" t="str">
        <f t="shared" si="36"/>
        <v xml:space="preserve">January </v>
      </c>
      <c r="DR22" s="4" t="str">
        <f t="shared" si="36"/>
        <v xml:space="preserve">January </v>
      </c>
      <c r="DS22" s="4" t="str">
        <f t="shared" si="36"/>
        <v xml:space="preserve"> January</v>
      </c>
      <c r="DT22" s="4" t="str">
        <f t="shared" si="36"/>
        <v xml:space="preserve"> January</v>
      </c>
      <c r="DU22" s="4" t="str">
        <f t="shared" si="36"/>
        <v xml:space="preserve"> January</v>
      </c>
      <c r="DV22" s="4" t="str">
        <f t="shared" si="36"/>
        <v xml:space="preserve"> January</v>
      </c>
      <c r="DW22" s="4" t="str">
        <f t="shared" si="36"/>
        <v xml:space="preserve"> January</v>
      </c>
      <c r="DX22" s="4" t="str">
        <f t="shared" si="36"/>
        <v xml:space="preserve"> January</v>
      </c>
      <c r="DY22" s="4" t="str">
        <f t="shared" si="36"/>
        <v xml:space="preserve"> January</v>
      </c>
      <c r="DZ22" s="4" t="str">
        <f t="shared" si="36"/>
        <v xml:space="preserve"> January</v>
      </c>
      <c r="EA22" s="4" t="str">
        <f t="shared" si="36"/>
        <v xml:space="preserve">January </v>
      </c>
      <c r="EB22" s="4" t="str">
        <f t="shared" si="36"/>
        <v xml:space="preserve"> January</v>
      </c>
      <c r="EC22" s="4" t="str">
        <f t="shared" ref="EC22:FH22" si="37">LEFT(AR22,8)</f>
        <v xml:space="preserve"> January</v>
      </c>
      <c r="ED22" s="4" t="str">
        <f t="shared" si="37"/>
        <v xml:space="preserve"> January</v>
      </c>
      <c r="EE22" s="4" t="str">
        <f t="shared" si="37"/>
        <v xml:space="preserve"> January</v>
      </c>
      <c r="EF22" s="4" t="str">
        <f t="shared" si="37"/>
        <v xml:space="preserve"> January</v>
      </c>
      <c r="EG22" s="4" t="str">
        <f t="shared" si="37"/>
        <v xml:space="preserve"> January</v>
      </c>
      <c r="EH22" s="4" t="str">
        <f t="shared" si="37"/>
        <v xml:space="preserve"> January</v>
      </c>
      <c r="EI22" s="4" t="str">
        <f t="shared" si="37"/>
        <v xml:space="preserve"> January</v>
      </c>
      <c r="EJ22" s="4" t="str">
        <f t="shared" si="37"/>
        <v xml:space="preserve"> January</v>
      </c>
      <c r="EK22" s="4" t="str">
        <f t="shared" si="37"/>
        <v xml:space="preserve"> January</v>
      </c>
      <c r="EL22" s="4" t="str">
        <f t="shared" si="37"/>
        <v xml:space="preserve"> January</v>
      </c>
      <c r="EM22" s="4" t="str">
        <f t="shared" si="37"/>
        <v xml:space="preserve"> January</v>
      </c>
      <c r="EN22" s="4" t="str">
        <f t="shared" si="37"/>
        <v xml:space="preserve"> January</v>
      </c>
      <c r="EO22" s="4" t="str">
        <f t="shared" si="37"/>
        <v xml:space="preserve"> January</v>
      </c>
      <c r="EP22" s="4" t="str">
        <f t="shared" si="37"/>
        <v xml:space="preserve"> January</v>
      </c>
      <c r="EQ22" s="4" t="str">
        <f t="shared" si="37"/>
        <v xml:space="preserve"> January</v>
      </c>
      <c r="ER22" s="4" t="str">
        <f t="shared" si="37"/>
        <v xml:space="preserve"> January</v>
      </c>
      <c r="ES22" s="4" t="str">
        <f t="shared" si="37"/>
        <v xml:space="preserve"> January</v>
      </c>
      <c r="ET22" s="4" t="str">
        <f t="shared" si="37"/>
        <v xml:space="preserve"> January</v>
      </c>
      <c r="EU22" s="4" t="str">
        <f t="shared" si="37"/>
        <v xml:space="preserve"> January</v>
      </c>
      <c r="EV22" s="4" t="str">
        <f t="shared" si="37"/>
        <v xml:space="preserve">January </v>
      </c>
      <c r="EW22" s="4" t="str">
        <f t="shared" si="37"/>
        <v xml:space="preserve"> January</v>
      </c>
      <c r="EX22" s="4" t="str">
        <f t="shared" si="37"/>
        <v xml:space="preserve"> January</v>
      </c>
      <c r="EY22" s="4" t="str">
        <f t="shared" si="37"/>
        <v xml:space="preserve"> January</v>
      </c>
      <c r="EZ22" s="4" t="str">
        <f t="shared" si="37"/>
        <v xml:space="preserve"> January</v>
      </c>
      <c r="FA22" s="4" t="str">
        <f t="shared" si="37"/>
        <v xml:space="preserve"> January</v>
      </c>
      <c r="FB22" s="4" t="str">
        <f t="shared" si="37"/>
        <v xml:space="preserve">January </v>
      </c>
      <c r="FC22" s="4" t="str">
        <f t="shared" si="37"/>
        <v xml:space="preserve">January </v>
      </c>
      <c r="FD22" s="4" t="str">
        <f t="shared" si="37"/>
        <v xml:space="preserve"> January</v>
      </c>
      <c r="FE22" s="4" t="str">
        <f t="shared" si="37"/>
        <v xml:space="preserve"> January</v>
      </c>
      <c r="FF22" s="4" t="str">
        <f t="shared" si="37"/>
        <v xml:space="preserve"> January</v>
      </c>
      <c r="FG22" s="4" t="str">
        <f t="shared" si="37"/>
        <v xml:space="preserve">January </v>
      </c>
      <c r="FH22" s="4" t="str">
        <f t="shared" si="37"/>
        <v xml:space="preserve"> January</v>
      </c>
      <c r="FI22" s="4" t="str">
        <f t="shared" ref="FI22:GH22" si="38">LEFT(BX22,8)</f>
        <v xml:space="preserve"> January</v>
      </c>
      <c r="FJ22" s="4" t="str">
        <f t="shared" si="38"/>
        <v xml:space="preserve"> January</v>
      </c>
      <c r="FK22" s="4" t="str">
        <f t="shared" si="38"/>
        <v xml:space="preserve">January </v>
      </c>
      <c r="FL22" s="4" t="str">
        <f t="shared" si="38"/>
        <v xml:space="preserve"> January</v>
      </c>
      <c r="FM22" s="4" t="str">
        <f t="shared" si="38"/>
        <v xml:space="preserve"> January</v>
      </c>
      <c r="FN22" s="4" t="str">
        <f t="shared" si="38"/>
        <v xml:space="preserve"> January</v>
      </c>
      <c r="FO22" s="4" t="str">
        <f t="shared" si="38"/>
        <v xml:space="preserve"> January</v>
      </c>
      <c r="FP22" s="4" t="str">
        <f t="shared" si="38"/>
        <v xml:space="preserve"> January</v>
      </c>
      <c r="FQ22" s="4" t="str">
        <f t="shared" si="38"/>
        <v xml:space="preserve"> January</v>
      </c>
      <c r="FR22" s="4" t="str">
        <f t="shared" si="38"/>
        <v xml:space="preserve"> January</v>
      </c>
      <c r="FS22" s="4" t="str">
        <f t="shared" si="38"/>
        <v xml:space="preserve">January </v>
      </c>
      <c r="FT22" s="4" t="str">
        <f t="shared" si="38"/>
        <v xml:space="preserve"> January</v>
      </c>
      <c r="FU22" s="4" t="str">
        <f t="shared" si="38"/>
        <v xml:space="preserve">January </v>
      </c>
      <c r="FV22" s="4" t="str">
        <f t="shared" si="38"/>
        <v xml:space="preserve"> January</v>
      </c>
      <c r="FW22" s="4" t="str">
        <f t="shared" si="38"/>
        <v xml:space="preserve">January </v>
      </c>
      <c r="FX22" s="4" t="str">
        <f t="shared" si="38"/>
        <v xml:space="preserve">January </v>
      </c>
      <c r="FY22" s="4" t="str">
        <f t="shared" si="38"/>
        <v xml:space="preserve"> January</v>
      </c>
      <c r="FZ22" s="4" t="str">
        <f t="shared" si="38"/>
        <v xml:space="preserve"> January</v>
      </c>
      <c r="GA22" s="4" t="str">
        <f t="shared" si="38"/>
        <v/>
      </c>
      <c r="GB22" s="4" t="str">
        <f t="shared" si="38"/>
        <v/>
      </c>
      <c r="GC22" s="4" t="str">
        <f t="shared" si="38"/>
        <v/>
      </c>
      <c r="GD22" s="4" t="str">
        <f t="shared" si="38"/>
        <v/>
      </c>
      <c r="GE22" s="4" t="str">
        <f t="shared" si="38"/>
        <v/>
      </c>
      <c r="GF22" s="4" t="str">
        <f t="shared" si="38"/>
        <v/>
      </c>
      <c r="GG22" s="4" t="str">
        <f t="shared" si="38"/>
        <v/>
      </c>
      <c r="GH22" s="4" t="str">
        <f t="shared" si="38"/>
        <v xml:space="preserve">January </v>
      </c>
    </row>
    <row r="23" spans="2:190" ht="11.25" customHeight="1">
      <c r="T23" s="2" t="s">
        <v>629</v>
      </c>
      <c r="U23" s="2" t="s">
        <v>629</v>
      </c>
      <c r="V23" s="2" t="s">
        <v>1869</v>
      </c>
      <c r="CV23" s="3"/>
      <c r="CW23" s="4" t="str">
        <f t="shared" ref="CW23:EB23" si="39">MID(L22,12,4)</f>
        <v>2010</v>
      </c>
      <c r="CX23" s="4" t="str">
        <f t="shared" si="39"/>
        <v>2009</v>
      </c>
      <c r="CY23" s="4" t="str">
        <f t="shared" si="39"/>
        <v>2008</v>
      </c>
      <c r="CZ23" s="4" t="str">
        <f t="shared" si="39"/>
        <v xml:space="preserve"> 200</v>
      </c>
      <c r="DA23" s="4" t="str">
        <f t="shared" si="39"/>
        <v>2006</v>
      </c>
      <c r="DB23" s="4" t="str">
        <f t="shared" si="39"/>
        <v>2005</v>
      </c>
      <c r="DC23" s="4" t="str">
        <f t="shared" si="39"/>
        <v>2004</v>
      </c>
      <c r="DD23" s="4" t="str">
        <f t="shared" si="39"/>
        <v>2003</v>
      </c>
      <c r="DE23" s="4" t="str">
        <f t="shared" si="39"/>
        <v xml:space="preserve">02  </v>
      </c>
      <c r="DF23" s="4" t="str">
        <f t="shared" si="39"/>
        <v xml:space="preserve">001 </v>
      </c>
      <c r="DG23" s="4" t="str">
        <f t="shared" si="39"/>
        <v xml:space="preserve">000 </v>
      </c>
      <c r="DH23" s="4" t="str">
        <f t="shared" si="39"/>
        <v>1999</v>
      </c>
      <c r="DI23" s="4" t="str">
        <f t="shared" si="39"/>
        <v xml:space="preserve">998 </v>
      </c>
      <c r="DJ23" s="4" t="str">
        <f t="shared" si="39"/>
        <v>1997</v>
      </c>
      <c r="DK23" s="4" t="str">
        <f t="shared" si="39"/>
        <v>1996</v>
      </c>
      <c r="DL23" s="4" t="str">
        <f t="shared" si="39"/>
        <v>1995</v>
      </c>
      <c r="DM23" s="4" t="str">
        <f t="shared" si="39"/>
        <v>1994</v>
      </c>
      <c r="DN23" s="4" t="str">
        <f t="shared" si="39"/>
        <v>1993</v>
      </c>
      <c r="DO23" s="4" t="str">
        <f t="shared" si="39"/>
        <v>1992</v>
      </c>
      <c r="DP23" s="4" t="str">
        <f t="shared" si="39"/>
        <v>1991</v>
      </c>
      <c r="DQ23" s="4" t="str">
        <f t="shared" si="39"/>
        <v xml:space="preserve">990 </v>
      </c>
      <c r="DR23" s="4" t="str">
        <f t="shared" si="39"/>
        <v xml:space="preserve">989 </v>
      </c>
      <c r="DS23" s="4" t="str">
        <f t="shared" si="39"/>
        <v>1988</v>
      </c>
      <c r="DT23" s="4" t="str">
        <f t="shared" si="39"/>
        <v>1987</v>
      </c>
      <c r="DU23" s="4" t="str">
        <f t="shared" si="39"/>
        <v>1986</v>
      </c>
      <c r="DV23" s="4" t="str">
        <f t="shared" si="39"/>
        <v>1985</v>
      </c>
      <c r="DW23" s="4" t="str">
        <f t="shared" si="39"/>
        <v>1984</v>
      </c>
      <c r="DX23" s="4" t="str">
        <f t="shared" si="39"/>
        <v>1983</v>
      </c>
      <c r="DY23" s="4" t="str">
        <f t="shared" si="39"/>
        <v>1982</v>
      </c>
      <c r="DZ23" s="4" t="str">
        <f t="shared" si="39"/>
        <v>1981</v>
      </c>
      <c r="EA23" s="4" t="str">
        <f t="shared" si="39"/>
        <v xml:space="preserve">980 </v>
      </c>
      <c r="EB23" s="4" t="str">
        <f t="shared" si="39"/>
        <v>1979</v>
      </c>
      <c r="EC23" s="4" t="str">
        <f t="shared" ref="EC23:FH23" si="40">MID(AR22,12,4)</f>
        <v>1978</v>
      </c>
      <c r="ED23" s="4" t="str">
        <f t="shared" si="40"/>
        <v>1977</v>
      </c>
      <c r="EE23" s="4" t="str">
        <f t="shared" si="40"/>
        <v>1976</v>
      </c>
      <c r="EF23" s="4" t="str">
        <f t="shared" si="40"/>
        <v>1975</v>
      </c>
      <c r="EG23" s="4" t="str">
        <f t="shared" si="40"/>
        <v>1974</v>
      </c>
      <c r="EH23" s="4" t="str">
        <f t="shared" si="40"/>
        <v>1973</v>
      </c>
      <c r="EI23" s="4" t="str">
        <f t="shared" si="40"/>
        <v>1972</v>
      </c>
      <c r="EJ23" s="4" t="str">
        <f t="shared" si="40"/>
        <v>1971</v>
      </c>
      <c r="EK23" s="4" t="str">
        <f t="shared" si="40"/>
        <v>1970</v>
      </c>
      <c r="EL23" s="4" t="str">
        <f t="shared" si="40"/>
        <v>1969</v>
      </c>
      <c r="EM23" s="4" t="str">
        <f t="shared" si="40"/>
        <v>1968</v>
      </c>
      <c r="EN23" s="4" t="str">
        <f t="shared" si="40"/>
        <v>1967</v>
      </c>
      <c r="EO23" s="4" t="str">
        <f t="shared" si="40"/>
        <v>1966</v>
      </c>
      <c r="EP23" s="4" t="str">
        <f t="shared" si="40"/>
        <v>1965</v>
      </c>
      <c r="EQ23" s="4" t="str">
        <f t="shared" si="40"/>
        <v>1964</v>
      </c>
      <c r="ER23" s="4" t="str">
        <f t="shared" si="40"/>
        <v>1963</v>
      </c>
      <c r="ES23" s="4" t="str">
        <f t="shared" si="40"/>
        <v>1962</v>
      </c>
      <c r="ET23" s="4" t="str">
        <f t="shared" si="40"/>
        <v>1961</v>
      </c>
      <c r="EU23" s="4" t="str">
        <f t="shared" si="40"/>
        <v>1960</v>
      </c>
      <c r="EV23" s="4" t="str">
        <f t="shared" si="40"/>
        <v xml:space="preserve">959 </v>
      </c>
      <c r="EW23" s="4" t="str">
        <f t="shared" si="40"/>
        <v>1958</v>
      </c>
      <c r="EX23" s="4" t="str">
        <f t="shared" si="40"/>
        <v>1957</v>
      </c>
      <c r="EY23" s="4" t="str">
        <f t="shared" si="40"/>
        <v>1956</v>
      </c>
      <c r="EZ23" s="4" t="str">
        <f t="shared" si="40"/>
        <v>1955</v>
      </c>
      <c r="FA23" s="4" t="str">
        <f t="shared" si="40"/>
        <v>1954</v>
      </c>
      <c r="FB23" s="4" t="str">
        <f t="shared" si="40"/>
        <v xml:space="preserve">953 </v>
      </c>
      <c r="FC23" s="4" t="str">
        <f t="shared" si="40"/>
        <v xml:space="preserve">952 </v>
      </c>
      <c r="FD23" s="4" t="str">
        <f t="shared" si="40"/>
        <v>1951</v>
      </c>
      <c r="FE23" s="4" t="str">
        <f t="shared" si="40"/>
        <v>1950</v>
      </c>
      <c r="FF23" s="4" t="str">
        <f t="shared" si="40"/>
        <v>1949</v>
      </c>
      <c r="FG23" s="4" t="str">
        <f t="shared" si="40"/>
        <v xml:space="preserve">948 </v>
      </c>
      <c r="FH23" s="4" t="str">
        <f t="shared" si="40"/>
        <v>1947</v>
      </c>
      <c r="FI23" s="4" t="str">
        <f t="shared" ref="FI23:GH23" si="41">MID(BX22,12,4)</f>
        <v>1946</v>
      </c>
      <c r="FJ23" s="4" t="str">
        <f t="shared" si="41"/>
        <v>1945</v>
      </c>
      <c r="FK23" s="4" t="str">
        <f t="shared" si="41"/>
        <v xml:space="preserve">944 </v>
      </c>
      <c r="FL23" s="4" t="str">
        <f t="shared" si="41"/>
        <v>1943</v>
      </c>
      <c r="FM23" s="4" t="str">
        <f t="shared" si="41"/>
        <v>1942</v>
      </c>
      <c r="FN23" s="4" t="str">
        <f t="shared" si="41"/>
        <v>1941</v>
      </c>
      <c r="FO23" s="4" t="str">
        <f t="shared" si="41"/>
        <v>1940</v>
      </c>
      <c r="FP23" s="4" t="str">
        <f t="shared" si="41"/>
        <v>1939</v>
      </c>
      <c r="FQ23" s="4" t="str">
        <f t="shared" si="41"/>
        <v>1938</v>
      </c>
      <c r="FR23" s="4" t="str">
        <f t="shared" si="41"/>
        <v>1937</v>
      </c>
      <c r="FS23" s="4" t="str">
        <f t="shared" si="41"/>
        <v xml:space="preserve">936 </v>
      </c>
      <c r="FT23" s="4" t="str">
        <f t="shared" si="41"/>
        <v>1935</v>
      </c>
      <c r="FU23" s="4" t="str">
        <f t="shared" si="41"/>
        <v xml:space="preserve">934 </v>
      </c>
      <c r="FV23" s="4" t="str">
        <f t="shared" si="41"/>
        <v>1933</v>
      </c>
      <c r="FW23" s="4" t="str">
        <f t="shared" si="41"/>
        <v xml:space="preserve">932 </v>
      </c>
      <c r="FX23" s="4" t="str">
        <f t="shared" si="41"/>
        <v xml:space="preserve">931 </v>
      </c>
      <c r="FY23" s="4" t="str">
        <f t="shared" si="41"/>
        <v>1930</v>
      </c>
      <c r="FZ23" s="4" t="str">
        <f t="shared" si="41"/>
        <v>1929</v>
      </c>
      <c r="GA23" s="4" t="str">
        <f t="shared" si="41"/>
        <v/>
      </c>
      <c r="GB23" s="4" t="str">
        <f t="shared" si="41"/>
        <v/>
      </c>
      <c r="GC23" s="4" t="str">
        <f t="shared" si="41"/>
        <v/>
      </c>
      <c r="GD23" s="4" t="str">
        <f t="shared" si="41"/>
        <v/>
      </c>
      <c r="GE23" s="4" t="str">
        <f t="shared" si="41"/>
        <v/>
      </c>
      <c r="GF23" s="4" t="str">
        <f t="shared" si="41"/>
        <v/>
      </c>
      <c r="GG23" s="4" t="str">
        <f t="shared" si="41"/>
        <v/>
      </c>
      <c r="GH23" s="4" t="str">
        <f t="shared" si="41"/>
        <v/>
      </c>
    </row>
    <row r="24" spans="2:190" ht="11.25" customHeight="1">
      <c r="D24" s="2" t="s">
        <v>595</v>
      </c>
      <c r="E24" s="2" t="s">
        <v>595</v>
      </c>
      <c r="F24" s="2" t="s">
        <v>595</v>
      </c>
      <c r="G24" s="2" t="s">
        <v>595</v>
      </c>
      <c r="H24" s="2" t="s">
        <v>595</v>
      </c>
      <c r="I24" s="2" t="s">
        <v>595</v>
      </c>
      <c r="J24" s="2" t="s">
        <v>595</v>
      </c>
      <c r="K24" s="2" t="s">
        <v>595</v>
      </c>
      <c r="L24" s="2" t="s">
        <v>595</v>
      </c>
      <c r="M24" s="2" t="s">
        <v>595</v>
      </c>
      <c r="N24" s="2" t="s">
        <v>595</v>
      </c>
      <c r="O24" s="2" t="s">
        <v>595</v>
      </c>
      <c r="P24" s="2" t="s">
        <v>595</v>
      </c>
      <c r="Q24" s="2" t="s">
        <v>595</v>
      </c>
      <c r="R24" s="2" t="s">
        <v>595</v>
      </c>
      <c r="S24" s="2" t="s">
        <v>595</v>
      </c>
      <c r="T24" s="2" t="s">
        <v>595</v>
      </c>
      <c r="U24" s="2" t="s">
        <v>2740</v>
      </c>
      <c r="V24" s="2" t="s">
        <v>1870</v>
      </c>
      <c r="W24" s="2" t="s">
        <v>3108</v>
      </c>
      <c r="X24" s="2" t="s">
        <v>3108</v>
      </c>
      <c r="Y24" s="2" t="s">
        <v>3108</v>
      </c>
      <c r="Z24" s="2" t="s">
        <v>3108</v>
      </c>
      <c r="AA24" s="2" t="s">
        <v>3108</v>
      </c>
      <c r="AB24" s="2" t="s">
        <v>3108</v>
      </c>
      <c r="AC24" s="2" t="s">
        <v>3108</v>
      </c>
      <c r="AD24" s="2" t="s">
        <v>3108</v>
      </c>
      <c r="AE24" s="2" t="s">
        <v>3108</v>
      </c>
      <c r="AF24" s="2" t="s">
        <v>3108</v>
      </c>
      <c r="AG24" s="2" t="s">
        <v>3108</v>
      </c>
      <c r="AH24" s="2" t="s">
        <v>3108</v>
      </c>
      <c r="AI24" s="2" t="s">
        <v>3108</v>
      </c>
      <c r="AJ24" s="2" t="s">
        <v>3108</v>
      </c>
      <c r="AK24" s="2" t="s">
        <v>3108</v>
      </c>
      <c r="AL24" s="2" t="s">
        <v>3108</v>
      </c>
      <c r="AM24" s="2" t="s">
        <v>3108</v>
      </c>
      <c r="AN24" s="2" t="s">
        <v>3108</v>
      </c>
      <c r="AO24" s="2" t="s">
        <v>3108</v>
      </c>
      <c r="AP24" s="2" t="s">
        <v>3108</v>
      </c>
      <c r="AQ24" s="2" t="s">
        <v>3108</v>
      </c>
      <c r="AR24" s="2" t="s">
        <v>3108</v>
      </c>
      <c r="AS24" s="2" t="s">
        <v>3108</v>
      </c>
      <c r="AT24" s="2" t="s">
        <v>3108</v>
      </c>
      <c r="AU24" s="2" t="s">
        <v>3108</v>
      </c>
      <c r="AV24" s="2" t="s">
        <v>3108</v>
      </c>
      <c r="AW24" s="2" t="s">
        <v>3108</v>
      </c>
      <c r="AX24" s="2" t="s">
        <v>3108</v>
      </c>
      <c r="AY24" s="2" t="s">
        <v>3108</v>
      </c>
      <c r="AZ24" s="2" t="s">
        <v>3108</v>
      </c>
      <c r="BA24" s="2" t="s">
        <v>3108</v>
      </c>
      <c r="BB24" s="2" t="s">
        <v>3108</v>
      </c>
      <c r="BC24" s="2" t="s">
        <v>3108</v>
      </c>
      <c r="BD24" s="2" t="s">
        <v>3108</v>
      </c>
      <c r="BE24" s="2" t="s">
        <v>3108</v>
      </c>
      <c r="BF24" s="2" t="s">
        <v>3108</v>
      </c>
      <c r="BG24" s="2" t="s">
        <v>3108</v>
      </c>
      <c r="BH24" s="2" t="s">
        <v>3108</v>
      </c>
      <c r="BI24" s="2" t="s">
        <v>3108</v>
      </c>
      <c r="BJ24" s="2" t="s">
        <v>3108</v>
      </c>
      <c r="BK24" s="2" t="s">
        <v>3108</v>
      </c>
      <c r="BL24" s="2" t="s">
        <v>3108</v>
      </c>
      <c r="BM24" s="2" t="s">
        <v>3108</v>
      </c>
      <c r="BN24" s="2" t="s">
        <v>3108</v>
      </c>
      <c r="BO24" s="2" t="s">
        <v>3108</v>
      </c>
      <c r="BP24" s="2" t="s">
        <v>3108</v>
      </c>
      <c r="BQ24" s="2" t="s">
        <v>3108</v>
      </c>
      <c r="BR24" s="2" t="s">
        <v>3108</v>
      </c>
      <c r="BS24" s="2" t="s">
        <v>3108</v>
      </c>
      <c r="BT24" s="2" t="s">
        <v>3108</v>
      </c>
      <c r="BU24" s="2" t="s">
        <v>3108</v>
      </c>
      <c r="BV24" s="2" t="s">
        <v>3108</v>
      </c>
      <c r="BW24" s="2" t="s">
        <v>3108</v>
      </c>
      <c r="BX24" s="2" t="s">
        <v>3108</v>
      </c>
      <c r="BY24" s="2" t="s">
        <v>3108</v>
      </c>
      <c r="BZ24" s="2" t="s">
        <v>3108</v>
      </c>
      <c r="CA24" s="2" t="s">
        <v>3108</v>
      </c>
      <c r="CB24" s="2" t="s">
        <v>3108</v>
      </c>
      <c r="CC24" s="2" t="s">
        <v>3108</v>
      </c>
      <c r="CD24" s="2" t="s">
        <v>3108</v>
      </c>
      <c r="CE24" s="2" t="s">
        <v>3108</v>
      </c>
      <c r="CF24" s="2" t="s">
        <v>3108</v>
      </c>
      <c r="CG24" s="2" t="s">
        <v>3108</v>
      </c>
      <c r="CH24" s="2" t="s">
        <v>3108</v>
      </c>
      <c r="CI24" s="2" t="s">
        <v>3108</v>
      </c>
      <c r="CJ24" s="2" t="s">
        <v>3108</v>
      </c>
      <c r="CK24" s="2" t="s">
        <v>3108</v>
      </c>
      <c r="CL24" s="2" t="s">
        <v>3108</v>
      </c>
      <c r="CM24" s="2" t="s">
        <v>3108</v>
      </c>
      <c r="CN24" s="2" t="s">
        <v>3108</v>
      </c>
      <c r="CO24" s="2" t="s">
        <v>3108</v>
      </c>
      <c r="CV24" s="3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</row>
    <row r="25" spans="2:190" ht="11.25" customHeight="1">
      <c r="D25" s="2" t="s">
        <v>596</v>
      </c>
      <c r="E25" s="2" t="s">
        <v>596</v>
      </c>
      <c r="F25" s="2" t="s">
        <v>596</v>
      </c>
      <c r="G25" s="2" t="s">
        <v>596</v>
      </c>
      <c r="H25" s="2" t="s">
        <v>596</v>
      </c>
      <c r="I25" s="2" t="s">
        <v>596</v>
      </c>
      <c r="J25" s="2" t="s">
        <v>596</v>
      </c>
      <c r="K25" s="2" t="s">
        <v>596</v>
      </c>
      <c r="L25" s="2" t="s">
        <v>596</v>
      </c>
      <c r="M25" s="2" t="s">
        <v>596</v>
      </c>
      <c r="N25" s="2" t="s">
        <v>596</v>
      </c>
      <c r="O25" s="2" t="s">
        <v>596</v>
      </c>
      <c r="P25" s="2" t="s">
        <v>596</v>
      </c>
      <c r="Q25" s="2" t="s">
        <v>596</v>
      </c>
      <c r="R25" s="2" t="s">
        <v>596</v>
      </c>
      <c r="S25" s="2" t="s">
        <v>596</v>
      </c>
      <c r="T25" s="2" t="s">
        <v>596</v>
      </c>
      <c r="U25" s="2" t="s">
        <v>596</v>
      </c>
      <c r="V25" s="2" t="s">
        <v>596</v>
      </c>
      <c r="W25" s="2" t="s">
        <v>3109</v>
      </c>
      <c r="X25" s="2" t="s">
        <v>3109</v>
      </c>
      <c r="Y25" s="2" t="s">
        <v>3109</v>
      </c>
      <c r="Z25" s="2" t="s">
        <v>3109</v>
      </c>
      <c r="AA25" s="2" t="s">
        <v>3109</v>
      </c>
      <c r="AB25" s="2" t="s">
        <v>3109</v>
      </c>
      <c r="AC25" s="2" t="s">
        <v>3109</v>
      </c>
      <c r="AD25" s="2" t="s">
        <v>3109</v>
      </c>
      <c r="AE25" s="2" t="s">
        <v>3109</v>
      </c>
      <c r="AF25" s="2" t="s">
        <v>3109</v>
      </c>
      <c r="AG25" s="2" t="s">
        <v>3109</v>
      </c>
      <c r="AH25" s="2" t="s">
        <v>3109</v>
      </c>
      <c r="AI25" s="2" t="s">
        <v>3109</v>
      </c>
      <c r="AJ25" s="2" t="s">
        <v>3109</v>
      </c>
      <c r="AK25" s="2" t="s">
        <v>3109</v>
      </c>
      <c r="AL25" s="2" t="s">
        <v>3109</v>
      </c>
      <c r="AM25" s="2" t="s">
        <v>3109</v>
      </c>
      <c r="AN25" s="2" t="s">
        <v>3109</v>
      </c>
      <c r="AO25" s="2" t="s">
        <v>3109</v>
      </c>
      <c r="AP25" s="2" t="s">
        <v>3109</v>
      </c>
      <c r="AQ25" s="2" t="s">
        <v>3109</v>
      </c>
      <c r="AR25" s="2" t="s">
        <v>3109</v>
      </c>
      <c r="AS25" s="2" t="s">
        <v>3109</v>
      </c>
      <c r="AT25" s="2" t="s">
        <v>3109</v>
      </c>
      <c r="AU25" s="2" t="s">
        <v>3109</v>
      </c>
      <c r="AV25" s="2" t="s">
        <v>3109</v>
      </c>
      <c r="AW25" s="2" t="s">
        <v>3109</v>
      </c>
      <c r="AX25" s="2" t="s">
        <v>3109</v>
      </c>
      <c r="AY25" s="2" t="s">
        <v>3109</v>
      </c>
      <c r="AZ25" s="2" t="s">
        <v>3109</v>
      </c>
      <c r="BA25" s="2" t="s">
        <v>3109</v>
      </c>
      <c r="BB25" s="2" t="s">
        <v>3109</v>
      </c>
      <c r="BC25" s="2" t="s">
        <v>3109</v>
      </c>
      <c r="BD25" s="2" t="s">
        <v>3109</v>
      </c>
      <c r="BE25" s="2" t="s">
        <v>3109</v>
      </c>
      <c r="BF25" s="2" t="s">
        <v>3109</v>
      </c>
      <c r="BG25" s="2" t="s">
        <v>3109</v>
      </c>
      <c r="BH25" s="2" t="s">
        <v>3109</v>
      </c>
      <c r="BI25" s="2" t="s">
        <v>3109</v>
      </c>
      <c r="BJ25" s="2" t="s">
        <v>3109</v>
      </c>
      <c r="BK25" s="2" t="s">
        <v>3109</v>
      </c>
      <c r="BL25" s="2" t="s">
        <v>3109</v>
      </c>
      <c r="BM25" s="2" t="s">
        <v>3109</v>
      </c>
      <c r="BN25" s="2" t="s">
        <v>3109</v>
      </c>
      <c r="BO25" s="2" t="s">
        <v>3109</v>
      </c>
      <c r="BP25" s="2" t="s">
        <v>3109</v>
      </c>
      <c r="BQ25" s="2" t="s">
        <v>3109</v>
      </c>
      <c r="BR25" s="2" t="s">
        <v>3109</v>
      </c>
      <c r="BS25" s="2" t="s">
        <v>3109</v>
      </c>
      <c r="BT25" s="2" t="s">
        <v>3109</v>
      </c>
      <c r="BU25" s="2" t="s">
        <v>3109</v>
      </c>
      <c r="BV25" s="2" t="s">
        <v>3109</v>
      </c>
      <c r="BW25" s="2" t="s">
        <v>3109</v>
      </c>
      <c r="BX25" s="2" t="s">
        <v>3109</v>
      </c>
      <c r="BY25" s="2" t="s">
        <v>3109</v>
      </c>
      <c r="BZ25" s="2" t="s">
        <v>3109</v>
      </c>
      <c r="CA25" s="2" t="s">
        <v>3109</v>
      </c>
      <c r="CB25" s="2" t="s">
        <v>3109</v>
      </c>
      <c r="CC25" s="2" t="s">
        <v>3109</v>
      </c>
      <c r="CD25" s="2" t="s">
        <v>3109</v>
      </c>
      <c r="CE25" s="2" t="s">
        <v>3109</v>
      </c>
      <c r="CF25" s="2" t="s">
        <v>3109</v>
      </c>
      <c r="CG25" s="2" t="s">
        <v>3109</v>
      </c>
      <c r="CH25" s="2" t="s">
        <v>3109</v>
      </c>
      <c r="CI25" s="2" t="s">
        <v>3109</v>
      </c>
      <c r="CJ25" s="2" t="s">
        <v>3109</v>
      </c>
      <c r="CK25" s="2" t="s">
        <v>3109</v>
      </c>
      <c r="CL25" s="2" t="s">
        <v>3109</v>
      </c>
      <c r="CM25" s="2" t="s">
        <v>3109</v>
      </c>
      <c r="CN25" s="2" t="s">
        <v>3109</v>
      </c>
      <c r="CO25" s="2" t="s">
        <v>3109</v>
      </c>
      <c r="CV25" s="3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</row>
    <row r="26" spans="2:190" ht="11.25" customHeight="1">
      <c r="D26" s="2" t="s">
        <v>23711</v>
      </c>
      <c r="E26" s="2" t="s">
        <v>23426</v>
      </c>
      <c r="F26" s="2" t="s">
        <v>23174</v>
      </c>
      <c r="G26" s="2" t="s">
        <v>22909</v>
      </c>
      <c r="H26" s="2" t="s">
        <v>22624</v>
      </c>
      <c r="I26" s="2" t="s">
        <v>22333</v>
      </c>
      <c r="J26" s="2" t="s">
        <v>22051</v>
      </c>
      <c r="K26" s="2" t="s">
        <v>21783</v>
      </c>
      <c r="L26" s="2" t="s">
        <v>23966</v>
      </c>
      <c r="M26" s="2" t="s">
        <v>178</v>
      </c>
      <c r="N26" s="2" t="s">
        <v>1084</v>
      </c>
      <c r="O26" s="2" t="s">
        <v>1381</v>
      </c>
      <c r="P26" s="2" t="s">
        <v>631</v>
      </c>
      <c r="Q26" s="2" t="s">
        <v>1819</v>
      </c>
      <c r="R26" s="2" t="s">
        <v>631</v>
      </c>
      <c r="S26" s="2" t="s">
        <v>1170</v>
      </c>
      <c r="T26" s="2" t="s">
        <v>2506</v>
      </c>
      <c r="U26" s="2" t="s">
        <v>2741</v>
      </c>
      <c r="V26" s="2" t="s">
        <v>1871</v>
      </c>
      <c r="W26" s="2" t="s">
        <v>3110</v>
      </c>
      <c r="X26" s="2" t="s">
        <v>3345</v>
      </c>
      <c r="Y26" s="2" t="s">
        <v>3573</v>
      </c>
      <c r="Z26" s="2" t="s">
        <v>2955</v>
      </c>
      <c r="AA26" s="2" t="s">
        <v>3271</v>
      </c>
      <c r="AB26" s="2" t="s">
        <v>4453</v>
      </c>
      <c r="AC26" s="2" t="s">
        <v>3854</v>
      </c>
      <c r="AD26" s="2" t="s">
        <v>5019</v>
      </c>
      <c r="AE26" s="2" t="s">
        <v>631</v>
      </c>
      <c r="AF26" s="2" t="s">
        <v>5579</v>
      </c>
      <c r="AG26" s="2" t="s">
        <v>631</v>
      </c>
      <c r="AH26" s="2" t="s">
        <v>6159</v>
      </c>
      <c r="AI26" s="2" t="s">
        <v>5558</v>
      </c>
      <c r="AJ26" s="2" t="s">
        <v>631</v>
      </c>
      <c r="AK26" s="2" t="s">
        <v>631</v>
      </c>
      <c r="AL26" s="2" t="s">
        <v>631</v>
      </c>
      <c r="AM26" s="2" t="s">
        <v>631</v>
      </c>
      <c r="AN26" s="2" t="s">
        <v>631</v>
      </c>
      <c r="AO26" s="2" t="s">
        <v>631</v>
      </c>
      <c r="AP26" s="2" t="s">
        <v>8414</v>
      </c>
      <c r="AQ26" s="2" t="s">
        <v>8687</v>
      </c>
      <c r="AR26" s="2" t="s">
        <v>631</v>
      </c>
      <c r="AS26" s="2" t="s">
        <v>9294</v>
      </c>
      <c r="AT26" s="2" t="s">
        <v>9589</v>
      </c>
      <c r="AU26" s="2" t="s">
        <v>631</v>
      </c>
      <c r="AV26" s="2" t="s">
        <v>9211</v>
      </c>
      <c r="AW26" s="2" t="s">
        <v>10396</v>
      </c>
      <c r="AX26" s="2" t="s">
        <v>9798</v>
      </c>
      <c r="AY26" s="2" t="s">
        <v>10983</v>
      </c>
      <c r="AZ26" s="2" t="s">
        <v>11271</v>
      </c>
      <c r="BA26" s="2" t="s">
        <v>11533</v>
      </c>
      <c r="BB26" s="2" t="s">
        <v>10922</v>
      </c>
      <c r="BC26" s="2" t="s">
        <v>631</v>
      </c>
      <c r="BD26" s="2" t="s">
        <v>12401</v>
      </c>
      <c r="BE26" s="2" t="s">
        <v>11813</v>
      </c>
      <c r="BF26" s="2" t="s">
        <v>9626</v>
      </c>
      <c r="BG26" s="2" t="s">
        <v>13205</v>
      </c>
      <c r="BH26" s="2" t="s">
        <v>631</v>
      </c>
      <c r="BI26" s="2" t="s">
        <v>13776</v>
      </c>
      <c r="BJ26" s="2" t="s">
        <v>631</v>
      </c>
      <c r="BK26" s="2" t="s">
        <v>631</v>
      </c>
      <c r="BL26" s="2" t="s">
        <v>13735</v>
      </c>
      <c r="BM26" s="2" t="s">
        <v>14011</v>
      </c>
      <c r="BN26" s="2" t="s">
        <v>14289</v>
      </c>
      <c r="BO26" s="2" t="s">
        <v>14584</v>
      </c>
      <c r="BP26" s="2" t="s">
        <v>11894</v>
      </c>
      <c r="BQ26" s="2" t="s">
        <v>15054</v>
      </c>
      <c r="BR26" s="2" t="s">
        <v>15281</v>
      </c>
      <c r="BS26" s="2" t="s">
        <v>16480</v>
      </c>
      <c r="BT26" s="2" t="s">
        <v>631</v>
      </c>
      <c r="BU26" s="2" t="s">
        <v>631</v>
      </c>
      <c r="BV26" s="2" t="s">
        <v>16510</v>
      </c>
      <c r="BW26" s="2" t="s">
        <v>631</v>
      </c>
      <c r="BX26" s="2" t="s">
        <v>17987</v>
      </c>
      <c r="BY26" s="2" t="s">
        <v>631</v>
      </c>
      <c r="BZ26" s="2" t="s">
        <v>631</v>
      </c>
      <c r="CA26" s="2" t="s">
        <v>631</v>
      </c>
      <c r="CB26" s="2" t="s">
        <v>19020</v>
      </c>
      <c r="CC26" s="2" t="s">
        <v>18404</v>
      </c>
      <c r="CD26" s="2" t="s">
        <v>19562</v>
      </c>
      <c r="CE26" s="2" t="s">
        <v>18707</v>
      </c>
      <c r="CF26" s="2" t="s">
        <v>18707</v>
      </c>
      <c r="CG26" s="2" t="s">
        <v>18707</v>
      </c>
      <c r="CH26" s="2" t="s">
        <v>20690</v>
      </c>
      <c r="CI26" s="2" t="s">
        <v>20921</v>
      </c>
      <c r="CJ26" s="2" t="s">
        <v>17725</v>
      </c>
      <c r="CK26" s="2" t="s">
        <v>20295</v>
      </c>
      <c r="CL26" s="2" t="s">
        <v>18707</v>
      </c>
      <c r="CM26" s="2" t="s">
        <v>18707</v>
      </c>
      <c r="CN26" s="2" t="s">
        <v>21715</v>
      </c>
      <c r="CO26" s="2" t="s">
        <v>21428</v>
      </c>
      <c r="CV26" s="5">
        <v>1</v>
      </c>
      <c r="CW26" s="4" t="str">
        <f t="shared" ref="CW26:CX57" si="42">RIGHT(L26,5)</f>
        <v xml:space="preserve">   15</v>
      </c>
      <c r="CX26" s="4" t="str">
        <f t="shared" si="42"/>
        <v xml:space="preserve">    0</v>
      </c>
      <c r="CY26" s="4" t="str">
        <f t="shared" ref="CY26:CY57" si="43">RIGHT(N26,5)</f>
        <v xml:space="preserve">    0</v>
      </c>
      <c r="CZ26" s="4" t="str">
        <f t="shared" ref="CZ26:CZ57" si="44">RIGHT(O26,5)</f>
        <v xml:space="preserve">   23</v>
      </c>
      <c r="DA26" s="4" t="str">
        <f t="shared" ref="DA26:DA57" si="45">RIGHT(P26,5)</f>
        <v xml:space="preserve">    -</v>
      </c>
      <c r="DB26" s="4" t="str">
        <f t="shared" ref="DB26:DB57" si="46">RIGHT(Q26,5)</f>
        <v xml:space="preserve">   31</v>
      </c>
      <c r="DC26" s="4" t="str">
        <f t="shared" ref="DC26:DC57" si="47">RIGHT(R26,5)</f>
        <v xml:space="preserve">    -</v>
      </c>
      <c r="DD26" s="4" t="str">
        <f t="shared" ref="DD26:DD57" si="48">RIGHT(S26,5)</f>
        <v xml:space="preserve">  35 </v>
      </c>
      <c r="DE26" s="4" t="str">
        <f t="shared" ref="DE26:DE57" si="49">RIGHT(T26,5)</f>
        <v xml:space="preserve">  132</v>
      </c>
      <c r="DF26" s="4" t="str">
        <f t="shared" ref="DF26:DF57" si="50">RIGHT(U26,5)</f>
        <v xml:space="preserve">   78</v>
      </c>
      <c r="DG26" s="4" t="str">
        <f t="shared" ref="DG26:DG57" si="51">RIGHT(V26,5)</f>
        <v xml:space="preserve">   52</v>
      </c>
      <c r="DH26" s="4" t="str">
        <f t="shared" ref="DH26:DH57" si="52">RIGHT(W26,5)</f>
        <v xml:space="preserve"> 53.0</v>
      </c>
      <c r="DI26" s="4" t="str">
        <f t="shared" ref="DI26:DI57" si="53">RIGHT(X26,5)</f>
        <v xml:space="preserve"> 29.4</v>
      </c>
      <c r="DJ26" s="4" t="str">
        <f t="shared" ref="DJ26:DJ57" si="54">RIGHT(Y26,5)</f>
        <v xml:space="preserve">  0.0</v>
      </c>
      <c r="DK26" s="4" t="str">
        <f t="shared" ref="DK26:DK57" si="55">RIGHT(Z26,5)</f>
        <v xml:space="preserve">  0.0</v>
      </c>
      <c r="DL26" s="4" t="str">
        <f>RIGHT(AA26,5)</f>
        <v xml:space="preserve">  6.6</v>
      </c>
      <c r="DM26" s="4" t="str">
        <f t="shared" ref="DM26:DM57" si="56">RIGHT(AB26,5)</f>
        <v xml:space="preserve"> 85.8</v>
      </c>
      <c r="DN26" s="4" t="str">
        <f t="shared" ref="DN26:DN57" si="57">RIGHT(AC26,5)</f>
        <v xml:space="preserve"> 39.6</v>
      </c>
      <c r="DO26" s="4" t="str">
        <f t="shared" ref="DO26:DO57" si="58">RIGHT(AD26,5)</f>
        <v>124.8</v>
      </c>
      <c r="DP26" s="4" t="str">
        <f t="shared" ref="DP26:DP57" si="59">RIGHT(AE26,5)</f>
        <v xml:space="preserve">    -</v>
      </c>
      <c r="DQ26" s="4" t="str">
        <f t="shared" ref="DQ26:DQ57" si="60">RIGHT(AF26,5)</f>
        <v>139.2</v>
      </c>
      <c r="DR26" s="4" t="str">
        <f t="shared" ref="DR26:DR57" si="61">RIGHT(AG26,5)</f>
        <v xml:space="preserve">    -</v>
      </c>
      <c r="DS26" s="4" t="str">
        <f t="shared" ref="DS26:DS57" si="62">RIGHT(AH26,5)</f>
        <v xml:space="preserve"> 41.4</v>
      </c>
      <c r="DT26" s="4" t="str">
        <f t="shared" ref="DT26:DT57" si="63">RIGHT(AI26,5)</f>
        <v xml:space="preserve"> 10.8</v>
      </c>
      <c r="DU26" s="4" t="str">
        <f t="shared" ref="DU26:DU57" si="64">RIGHT(AJ26,5)</f>
        <v xml:space="preserve">    -</v>
      </c>
      <c r="DV26" s="4" t="str">
        <f t="shared" ref="DV26:DV57" si="65">RIGHT(AK26,5)</f>
        <v xml:space="preserve">    -</v>
      </c>
      <c r="DW26" s="4" t="str">
        <f t="shared" ref="DW26:DW57" si="66">RIGHT(AL26,5)</f>
        <v xml:space="preserve">    -</v>
      </c>
      <c r="DX26" s="4" t="str">
        <f t="shared" ref="DX26:DX57" si="67">RIGHT(AM26,5)</f>
        <v xml:space="preserve">    -</v>
      </c>
      <c r="DY26" s="4" t="str">
        <f t="shared" ref="DY26:DY57" si="68">RIGHT(AN26,5)</f>
        <v xml:space="preserve">    -</v>
      </c>
      <c r="DZ26" s="4" t="str">
        <f t="shared" ref="DZ26:DZ57" si="69">RIGHT(AO26,5)</f>
        <v xml:space="preserve">    -</v>
      </c>
      <c r="EA26" s="4" t="str">
        <f>RIGHT(AP26,5)</f>
        <v>159.1</v>
      </c>
      <c r="EB26" s="4" t="str">
        <f t="shared" ref="EB26:EB57" si="70">RIGHT(AQ26,5)</f>
        <v>217.4</v>
      </c>
      <c r="EC26" s="4" t="str">
        <f t="shared" ref="EC26:EC57" si="71">RIGHT(AR26,5)</f>
        <v xml:space="preserve">    -</v>
      </c>
      <c r="ED26" s="4" t="str">
        <f t="shared" ref="ED26:ED57" si="72">RIGHT(AS26,5)</f>
        <v xml:space="preserve"> 16.6</v>
      </c>
      <c r="EE26" s="4" t="str">
        <f t="shared" ref="EE26:EE57" si="73">RIGHT(AT26,5)</f>
        <v xml:space="preserve">  8.6</v>
      </c>
      <c r="EF26" s="4" t="str">
        <f t="shared" ref="EF26:EF57" si="74">RIGHT(AU26,5)</f>
        <v xml:space="preserve">    -</v>
      </c>
      <c r="EG26" s="4" t="str">
        <f t="shared" ref="EG26:EG57" si="75">RIGHT(AV26,5)</f>
        <v xml:space="preserve">  8.6</v>
      </c>
      <c r="EH26" s="4" t="str">
        <f t="shared" ref="EH26:EH57" si="76">RIGHT(AW26,5)</f>
        <v xml:space="preserve"> 36.7</v>
      </c>
      <c r="EI26" s="4" t="str">
        <f t="shared" ref="EI26:EI57" si="77">RIGHT(AX26,5)</f>
        <v xml:space="preserve"> 58.3</v>
      </c>
      <c r="EJ26" s="4" t="str">
        <f t="shared" ref="EJ26:EJ57" si="78">RIGHT(AY26,5)</f>
        <v>102.2</v>
      </c>
      <c r="EK26" s="4" t="str">
        <f t="shared" ref="EK26:EK57" si="79">RIGHT(AZ26,5)</f>
        <v>111.6</v>
      </c>
      <c r="EL26" s="4" t="str">
        <f t="shared" ref="EL26:EL57" si="80">RIGHT(BA26,5)</f>
        <v xml:space="preserve"> 75.6</v>
      </c>
      <c r="EM26" s="4" t="str">
        <f t="shared" ref="EM26:EM57" si="81">RIGHT(BB26,5)</f>
        <v>113.0</v>
      </c>
      <c r="EN26" s="4" t="str">
        <f t="shared" ref="EN26:EN57" si="82">RIGHT(BC26,5)</f>
        <v xml:space="preserve">    -</v>
      </c>
      <c r="EO26" s="4" t="str">
        <f t="shared" ref="EO26:EO57" si="83">RIGHT(BD26,5)</f>
        <v xml:space="preserve"> 19.4</v>
      </c>
      <c r="EP26" s="4" t="str">
        <f>RIGHT(BE26,5)</f>
        <v xml:space="preserve"> 18.7</v>
      </c>
      <c r="EQ26" s="4" t="str">
        <f t="shared" ref="EQ26:EQ57" si="84">RIGHT(BF26,5)</f>
        <v xml:space="preserve">  0.0</v>
      </c>
      <c r="ER26" s="4" t="str">
        <f t="shared" ref="ER26:ER57" si="85">RIGHT(BG26,5)</f>
        <v xml:space="preserve"> 18.0</v>
      </c>
      <c r="ES26" s="4" t="str">
        <f t="shared" ref="ES26:ES57" si="86">RIGHT(BH26,5)</f>
        <v xml:space="preserve">    -</v>
      </c>
      <c r="ET26" s="4" t="str">
        <f t="shared" ref="ET26:ET57" si="87">RIGHT(BI26,5)</f>
        <v>140.4</v>
      </c>
      <c r="EU26" s="4" t="str">
        <f t="shared" ref="EU26:EU57" si="88">RIGHT(BJ26,5)</f>
        <v xml:space="preserve">    -</v>
      </c>
      <c r="EV26" s="4" t="str">
        <f t="shared" ref="EV26:EV57" si="89">RIGHT(BK26,5)</f>
        <v xml:space="preserve">    -</v>
      </c>
      <c r="EW26" s="4" t="str">
        <f t="shared" ref="EW26:EW57" si="90">RIGHT(BL26,5)</f>
        <v>202.1</v>
      </c>
      <c r="EX26" s="4" t="str">
        <f t="shared" ref="EX26:EX57" si="91">RIGHT(BM26,5)</f>
        <v>143.6</v>
      </c>
      <c r="EY26" s="4" t="str">
        <f t="shared" ref="EY26:EY57" si="92">RIGHT(BN26,5)</f>
        <v xml:space="preserve"> 48.8</v>
      </c>
      <c r="EZ26" s="4" t="str">
        <f t="shared" ref="EZ26:EZ57" si="93">RIGHT(BO26,5)</f>
        <v xml:space="preserve"> 15.6</v>
      </c>
      <c r="FA26" s="4" t="str">
        <f t="shared" ref="FA26:FA57" si="94">RIGHT(BP26,5)</f>
        <v xml:space="preserve">  0.0</v>
      </c>
      <c r="FB26" s="4" t="str">
        <f t="shared" ref="FB26:FB57" si="95">RIGHT(BQ26,5)</f>
        <v xml:space="preserve"> 18.2</v>
      </c>
      <c r="FC26" s="4" t="str">
        <f t="shared" ref="FC26:FC57" si="96">RIGHT(BR26,5)</f>
        <v xml:space="preserve"> 55.2</v>
      </c>
      <c r="FD26" s="4" t="str">
        <f t="shared" ref="FD26:FD57" si="97">RIGHT(BS26,5)</f>
        <v xml:space="preserve"> 31.8</v>
      </c>
      <c r="FE26" s="4" t="str">
        <f>RIGHT(BT26,5)</f>
        <v xml:space="preserve">    -</v>
      </c>
      <c r="FF26" s="4" t="str">
        <f t="shared" ref="FF26:FF57" si="98">RIGHT(BU26,5)</f>
        <v xml:space="preserve">    -</v>
      </c>
      <c r="FG26" s="4" t="str">
        <f t="shared" ref="FG26:FG57" si="99">RIGHT(BV26,5)</f>
        <v>123.2</v>
      </c>
      <c r="FH26" s="4" t="str">
        <f t="shared" ref="FH26:FH57" si="100">RIGHT(BW26,5)</f>
        <v xml:space="preserve">    -</v>
      </c>
      <c r="FI26" s="4" t="str">
        <f t="shared" ref="FI26:FI57" si="101">RIGHT(BX26,5)</f>
        <v xml:space="preserve"> 32.9</v>
      </c>
      <c r="FJ26" s="4" t="str">
        <f t="shared" ref="FJ26:FJ57" si="102">RIGHT(BY26,5)</f>
        <v xml:space="preserve">    -</v>
      </c>
      <c r="FK26" s="4" t="str">
        <f t="shared" ref="FK26:FK57" si="103">RIGHT(BZ26,5)</f>
        <v xml:space="preserve">    -</v>
      </c>
      <c r="FL26" s="4" t="str">
        <f t="shared" ref="FL26:FL57" si="104">RIGHT(CA26,5)</f>
        <v xml:space="preserve">    -</v>
      </c>
      <c r="FM26" s="4" t="str">
        <f t="shared" ref="FM26:FM57" si="105">RIGHT(CB26,5)</f>
        <v xml:space="preserve"> 37.8</v>
      </c>
      <c r="FN26" s="4" t="str">
        <f t="shared" ref="FN26:FN57" si="106">RIGHT(CC26,5)</f>
        <v xml:space="preserve"> 38.4</v>
      </c>
      <c r="FO26" s="4" t="str">
        <f t="shared" ref="FO26:FO57" si="107">RIGHT(CD26,5)</f>
        <v xml:space="preserve"> 32.4</v>
      </c>
      <c r="FP26" s="4" t="str">
        <f t="shared" ref="FP26:FP57" si="108">RIGHT(CE26,5)</f>
        <v xml:space="preserve">    -</v>
      </c>
      <c r="FQ26" s="4" t="str">
        <f t="shared" ref="FQ26:FQ57" si="109">RIGHT(CF26,5)</f>
        <v xml:space="preserve">    -</v>
      </c>
      <c r="FR26" s="4" t="str">
        <f t="shared" ref="FR26:FR57" si="110">RIGHT(CG26,5)</f>
        <v xml:space="preserve">    -</v>
      </c>
      <c r="FS26" s="4" t="str">
        <f t="shared" ref="FS26:FS57" si="111">RIGHT(CH26,5)</f>
        <v xml:space="preserve"> 98.5</v>
      </c>
      <c r="FT26" s="4" t="str">
        <f>RIGHT(CI26,5)</f>
        <v xml:space="preserve"> 41.3</v>
      </c>
      <c r="FU26" s="4" t="str">
        <f t="shared" ref="FU26:FU57" si="112">RIGHT(CJ26,5)</f>
        <v xml:space="preserve">  0.0</v>
      </c>
      <c r="FV26" s="4" t="str">
        <f t="shared" ref="FV26:FV57" si="113">RIGHT(CK26,5)</f>
        <v xml:space="preserve">  7.8</v>
      </c>
      <c r="FW26" s="4" t="str">
        <f t="shared" ref="FW26:FW57" si="114">RIGHT(CL26,5)</f>
        <v xml:space="preserve">    -</v>
      </c>
      <c r="FX26" s="4" t="str">
        <f t="shared" ref="FX26:FX57" si="115">RIGHT(CM26,5)</f>
        <v xml:space="preserve">    -</v>
      </c>
      <c r="FY26" s="4" t="str">
        <f t="shared" ref="FY26:FY57" si="116">RIGHT(CN26,5)</f>
        <v xml:space="preserve"> 36.8</v>
      </c>
      <c r="FZ26" s="4" t="str">
        <f t="shared" ref="FZ26:FZ57" si="117">RIGHT(CO26,5)</f>
        <v xml:space="preserve"> 68.8</v>
      </c>
      <c r="GA26" s="4" t="str">
        <f t="shared" ref="GA26:GA57" si="118">RIGHT(CP26,5)</f>
        <v/>
      </c>
      <c r="GB26" s="4" t="str">
        <f t="shared" ref="GB26:GB57" si="119">RIGHT(CQ26,5)</f>
        <v/>
      </c>
      <c r="GC26" s="4" t="str">
        <f t="shared" ref="GC26:GC57" si="120">RIGHT(CR26,5)</f>
        <v/>
      </c>
      <c r="GD26" s="4" t="str">
        <f t="shared" ref="GD26:GD57" si="121">RIGHT(CS26,5)</f>
        <v/>
      </c>
      <c r="GE26" s="4" t="str">
        <f t="shared" ref="GE26:GE57" si="122">RIGHT(CT26,5)</f>
        <v/>
      </c>
      <c r="GF26" s="4" t="str">
        <f t="shared" ref="GF26:GF57" si="123">RIGHT(CU26,5)</f>
        <v/>
      </c>
      <c r="GG26" s="4" t="str">
        <f t="shared" ref="GG26:GG57" si="124">RIGHT(CV26,5)</f>
        <v>1</v>
      </c>
      <c r="GH26" s="4" t="str">
        <f>RIGHT(CW26,6)</f>
        <v xml:space="preserve">   15</v>
      </c>
    </row>
    <row r="27" spans="2:190" ht="11.25" customHeight="1">
      <c r="D27" s="2" t="s">
        <v>23712</v>
      </c>
      <c r="E27" s="2" t="s">
        <v>23427</v>
      </c>
      <c r="F27" s="2" t="s">
        <v>23175</v>
      </c>
      <c r="G27" s="2" t="s">
        <v>22910</v>
      </c>
      <c r="H27" s="2" t="s">
        <v>22625</v>
      </c>
      <c r="I27" s="2" t="s">
        <v>22334</v>
      </c>
      <c r="J27" s="2" t="s">
        <v>22052</v>
      </c>
      <c r="K27" s="2" t="s">
        <v>21784</v>
      </c>
      <c r="L27" s="2" t="s">
        <v>597</v>
      </c>
      <c r="M27" s="2" t="s">
        <v>179</v>
      </c>
      <c r="N27" s="2" t="s">
        <v>1085</v>
      </c>
      <c r="O27" s="2" t="s">
        <v>632</v>
      </c>
      <c r="P27" s="2" t="s">
        <v>632</v>
      </c>
      <c r="Q27" s="2" t="s">
        <v>1820</v>
      </c>
      <c r="R27" s="2" t="s">
        <v>2088</v>
      </c>
      <c r="S27" s="2" t="s">
        <v>1171</v>
      </c>
      <c r="T27" s="2" t="s">
        <v>2507</v>
      </c>
      <c r="U27" s="2" t="s">
        <v>632</v>
      </c>
      <c r="V27" s="2" t="s">
        <v>1872</v>
      </c>
      <c r="W27" s="2" t="s">
        <v>3111</v>
      </c>
      <c r="X27" s="2" t="s">
        <v>3346</v>
      </c>
      <c r="Y27" s="2" t="s">
        <v>3574</v>
      </c>
      <c r="Z27" s="2" t="s">
        <v>2956</v>
      </c>
      <c r="AA27" s="2" t="s">
        <v>3272</v>
      </c>
      <c r="AB27" s="2" t="s">
        <v>4454</v>
      </c>
      <c r="AC27" s="2" t="s">
        <v>3855</v>
      </c>
      <c r="AD27" s="2" t="s">
        <v>5020</v>
      </c>
      <c r="AE27" s="2" t="s">
        <v>632</v>
      </c>
      <c r="AF27" s="2" t="s">
        <v>5580</v>
      </c>
      <c r="AG27" s="2" t="s">
        <v>4971</v>
      </c>
      <c r="AH27" s="2" t="s">
        <v>6160</v>
      </c>
      <c r="AI27" s="2" t="s">
        <v>632</v>
      </c>
      <c r="AJ27" s="2" t="s">
        <v>3388</v>
      </c>
      <c r="AK27" s="2" t="s">
        <v>632</v>
      </c>
      <c r="AL27" s="2" t="s">
        <v>632</v>
      </c>
      <c r="AM27" s="2" t="s">
        <v>632</v>
      </c>
      <c r="AN27" s="2" t="s">
        <v>632</v>
      </c>
      <c r="AO27" s="2" t="s">
        <v>7223</v>
      </c>
      <c r="AP27" s="2" t="s">
        <v>8415</v>
      </c>
      <c r="AQ27" s="2" t="s">
        <v>8688</v>
      </c>
      <c r="AR27" s="2" t="s">
        <v>8091</v>
      </c>
      <c r="AS27" s="2" t="s">
        <v>9295</v>
      </c>
      <c r="AT27" s="2" t="s">
        <v>9590</v>
      </c>
      <c r="AU27" s="2" t="s">
        <v>632</v>
      </c>
      <c r="AV27" s="2" t="s">
        <v>9212</v>
      </c>
      <c r="AW27" s="2" t="s">
        <v>10397</v>
      </c>
      <c r="AX27" s="2" t="s">
        <v>9799</v>
      </c>
      <c r="AY27" s="2" t="s">
        <v>10984</v>
      </c>
      <c r="AZ27" s="2" t="s">
        <v>632</v>
      </c>
      <c r="BA27" s="2" t="s">
        <v>11534</v>
      </c>
      <c r="BB27" s="2" t="s">
        <v>10923</v>
      </c>
      <c r="BC27" s="2" t="s">
        <v>12109</v>
      </c>
      <c r="BD27" s="2" t="s">
        <v>12402</v>
      </c>
      <c r="BE27" s="2" t="s">
        <v>11814</v>
      </c>
      <c r="BF27" s="2" t="s">
        <v>632</v>
      </c>
      <c r="BG27" s="2" t="s">
        <v>13206</v>
      </c>
      <c r="BH27" s="2" t="s">
        <v>632</v>
      </c>
      <c r="BI27" s="2" t="s">
        <v>13777</v>
      </c>
      <c r="BJ27" s="2" t="s">
        <v>14067</v>
      </c>
      <c r="BK27" s="2" t="s">
        <v>13465</v>
      </c>
      <c r="BL27" s="2" t="s">
        <v>13736</v>
      </c>
      <c r="BM27" s="2" t="s">
        <v>632</v>
      </c>
      <c r="BN27" s="2" t="s">
        <v>14290</v>
      </c>
      <c r="BO27" s="2" t="s">
        <v>14585</v>
      </c>
      <c r="BP27" s="2" t="s">
        <v>3388</v>
      </c>
      <c r="BQ27" s="2" t="s">
        <v>15055</v>
      </c>
      <c r="BR27" s="2" t="s">
        <v>15282</v>
      </c>
      <c r="BS27" s="2" t="s">
        <v>15585</v>
      </c>
      <c r="BT27" s="2" t="s">
        <v>16799</v>
      </c>
      <c r="BU27" s="2" t="s">
        <v>17107</v>
      </c>
      <c r="BV27" s="2" t="s">
        <v>16511</v>
      </c>
      <c r="BW27" s="2" t="s">
        <v>17689</v>
      </c>
      <c r="BX27" s="2" t="s">
        <v>17988</v>
      </c>
      <c r="BY27" s="2" t="s">
        <v>17375</v>
      </c>
      <c r="BZ27" s="2" t="s">
        <v>13093</v>
      </c>
      <c r="CA27" s="2" t="s">
        <v>632</v>
      </c>
      <c r="CB27" s="2" t="s">
        <v>19021</v>
      </c>
      <c r="CC27" s="2" t="s">
        <v>18405</v>
      </c>
      <c r="CD27" s="2" t="s">
        <v>19563</v>
      </c>
      <c r="CE27" s="2" t="s">
        <v>19888</v>
      </c>
      <c r="CF27" s="2" t="s">
        <v>20174</v>
      </c>
      <c r="CG27" s="2" t="s">
        <v>17726</v>
      </c>
      <c r="CH27" s="2" t="s">
        <v>17726</v>
      </c>
      <c r="CI27" s="2" t="s">
        <v>20922</v>
      </c>
      <c r="CJ27" s="2" t="s">
        <v>17758</v>
      </c>
      <c r="CK27" s="2" t="s">
        <v>17726</v>
      </c>
      <c r="CL27" s="2" t="s">
        <v>20458</v>
      </c>
      <c r="CM27" s="2" t="s">
        <v>17758</v>
      </c>
      <c r="CN27" s="2" t="s">
        <v>17726</v>
      </c>
      <c r="CO27" s="2" t="s">
        <v>21429</v>
      </c>
      <c r="CV27" s="5">
        <v>2</v>
      </c>
      <c r="CW27" s="4" t="str">
        <f t="shared" si="42"/>
        <v xml:space="preserve">   15</v>
      </c>
      <c r="CX27" s="4" t="str">
        <f t="shared" si="42"/>
        <v xml:space="preserve">    0</v>
      </c>
      <c r="CY27" s="4" t="str">
        <f t="shared" si="43"/>
        <v xml:space="preserve">   11</v>
      </c>
      <c r="CZ27" s="4" t="str">
        <f t="shared" si="44"/>
        <v xml:space="preserve">    -</v>
      </c>
      <c r="DA27" s="4" t="str">
        <f t="shared" si="45"/>
        <v xml:space="preserve">    -</v>
      </c>
      <c r="DB27" s="4" t="str">
        <f t="shared" si="46"/>
        <v xml:space="preserve">   42</v>
      </c>
      <c r="DC27" s="4" t="str">
        <f t="shared" si="47"/>
        <v xml:space="preserve">   45</v>
      </c>
      <c r="DD27" s="4" t="str">
        <f t="shared" si="48"/>
        <v xml:space="preserve">  46 </v>
      </c>
      <c r="DE27" s="4" t="str">
        <f t="shared" si="49"/>
        <v xml:space="preserve">  123</v>
      </c>
      <c r="DF27" s="4" t="str">
        <f t="shared" si="50"/>
        <v xml:space="preserve">    -</v>
      </c>
      <c r="DG27" s="4" t="str">
        <f t="shared" si="51"/>
        <v xml:space="preserve">   50</v>
      </c>
      <c r="DH27" s="4" t="str">
        <f t="shared" si="52"/>
        <v xml:space="preserve"> 41.0</v>
      </c>
      <c r="DI27" s="4" t="str">
        <f t="shared" si="53"/>
        <v xml:space="preserve"> 28.2</v>
      </c>
      <c r="DJ27" s="4" t="str">
        <f t="shared" si="54"/>
        <v xml:space="preserve">  0.0</v>
      </c>
      <c r="DK27" s="4" t="str">
        <f t="shared" si="55"/>
        <v xml:space="preserve">  7.8</v>
      </c>
      <c r="DL27" s="4" t="str">
        <f t="shared" ref="DL27:DL56" si="125">RIGHT(AA27,5)</f>
        <v xml:space="preserve">  0.0</v>
      </c>
      <c r="DM27" s="4" t="str">
        <f t="shared" si="56"/>
        <v xml:space="preserve"> 91.8</v>
      </c>
      <c r="DN27" s="4" t="str">
        <f t="shared" si="57"/>
        <v xml:space="preserve"> 30.6</v>
      </c>
      <c r="DO27" s="4" t="str">
        <f t="shared" si="58"/>
        <v>175.8</v>
      </c>
      <c r="DP27" s="4" t="str">
        <f t="shared" si="59"/>
        <v xml:space="preserve">    -</v>
      </c>
      <c r="DQ27" s="4" t="str">
        <f t="shared" si="60"/>
        <v>159.0</v>
      </c>
      <c r="DR27" s="4" t="str">
        <f t="shared" si="61"/>
        <v>167.4</v>
      </c>
      <c r="DS27" s="4" t="str">
        <f t="shared" si="62"/>
        <v xml:space="preserve"> 31.8</v>
      </c>
      <c r="DT27" s="4" t="str">
        <f t="shared" si="63"/>
        <v xml:space="preserve">    -</v>
      </c>
      <c r="DU27" s="4" t="str">
        <f t="shared" si="64"/>
        <v xml:space="preserve">  0.0</v>
      </c>
      <c r="DV27" s="4" t="str">
        <f t="shared" si="65"/>
        <v xml:space="preserve">    -</v>
      </c>
      <c r="DW27" s="4" t="str">
        <f t="shared" si="66"/>
        <v xml:space="preserve">    -</v>
      </c>
      <c r="DX27" s="4" t="str">
        <f t="shared" si="67"/>
        <v xml:space="preserve">    -</v>
      </c>
      <c r="DY27" s="4" t="str">
        <f t="shared" si="68"/>
        <v xml:space="preserve">    -</v>
      </c>
      <c r="DZ27" s="4" t="str">
        <f t="shared" si="69"/>
        <v>120.2</v>
      </c>
      <c r="EA27" s="4" t="str">
        <f t="shared" ref="EA27:EA56" si="126">RIGHT(AP27,5)</f>
        <v>133.2</v>
      </c>
      <c r="EB27" s="4" t="str">
        <f t="shared" si="70"/>
        <v>225.4</v>
      </c>
      <c r="EC27" s="4" t="str">
        <f t="shared" si="71"/>
        <v>115.2</v>
      </c>
      <c r="ED27" s="4" t="str">
        <f t="shared" si="72"/>
        <v xml:space="preserve"> 21.6</v>
      </c>
      <c r="EE27" s="4" t="str">
        <f t="shared" si="73"/>
        <v xml:space="preserve">  0.0</v>
      </c>
      <c r="EF27" s="4" t="str">
        <f t="shared" si="74"/>
        <v xml:space="preserve">    -</v>
      </c>
      <c r="EG27" s="4" t="str">
        <f t="shared" si="75"/>
        <v xml:space="preserve"> 16.6</v>
      </c>
      <c r="EH27" s="4" t="str">
        <f t="shared" si="76"/>
        <v xml:space="preserve"> 38.2</v>
      </c>
      <c r="EI27" s="4" t="str">
        <f t="shared" si="77"/>
        <v xml:space="preserve"> 92.2</v>
      </c>
      <c r="EJ27" s="4" t="str">
        <f t="shared" si="78"/>
        <v>100.1</v>
      </c>
      <c r="EK27" s="4" t="str">
        <f t="shared" si="79"/>
        <v xml:space="preserve">    -</v>
      </c>
      <c r="EL27" s="4" t="str">
        <f t="shared" si="80"/>
        <v xml:space="preserve"> 72.7</v>
      </c>
      <c r="EM27" s="4" t="str">
        <f t="shared" si="81"/>
        <v>123.1</v>
      </c>
      <c r="EN27" s="4" t="str">
        <f t="shared" si="82"/>
        <v xml:space="preserve"> 75.6</v>
      </c>
      <c r="EO27" s="4" t="str">
        <f t="shared" si="83"/>
        <v xml:space="preserve"> 19.4</v>
      </c>
      <c r="EP27" s="4" t="str">
        <f t="shared" ref="EP27:EP56" si="127">RIGHT(BE27,5)</f>
        <v xml:space="preserve"> 25.2</v>
      </c>
      <c r="EQ27" s="4" t="str">
        <f t="shared" si="84"/>
        <v xml:space="preserve">    -</v>
      </c>
      <c r="ER27" s="4" t="str">
        <f t="shared" si="85"/>
        <v xml:space="preserve"> 28.1</v>
      </c>
      <c r="ES27" s="4" t="str">
        <f t="shared" si="86"/>
        <v xml:space="preserve">    -</v>
      </c>
      <c r="ET27" s="4" t="str">
        <f t="shared" si="87"/>
        <v>136.1</v>
      </c>
      <c r="EU27" s="4" t="str">
        <f t="shared" si="88"/>
        <v>113.0</v>
      </c>
      <c r="EV27" s="4" t="str">
        <f t="shared" si="89"/>
        <v>225.5</v>
      </c>
      <c r="EW27" s="4" t="str">
        <f t="shared" si="90"/>
        <v>168.3</v>
      </c>
      <c r="EX27" s="4" t="str">
        <f t="shared" si="91"/>
        <v xml:space="preserve">    -</v>
      </c>
      <c r="EY27" s="4" t="str">
        <f t="shared" si="92"/>
        <v xml:space="preserve"> 44.2</v>
      </c>
      <c r="EZ27" s="4" t="str">
        <f t="shared" si="93"/>
        <v xml:space="preserve"> 14.3</v>
      </c>
      <c r="FA27" s="4" t="str">
        <f t="shared" si="94"/>
        <v xml:space="preserve">  0.0</v>
      </c>
      <c r="FB27" s="4" t="str">
        <f t="shared" si="95"/>
        <v xml:space="preserve"> 13.0</v>
      </c>
      <c r="FC27" s="4" t="str">
        <f t="shared" si="96"/>
        <v xml:space="preserve"> 55.2</v>
      </c>
      <c r="FD27" s="4" t="str">
        <f t="shared" si="97"/>
        <v xml:space="preserve"> 14.9</v>
      </c>
      <c r="FE27" s="4" t="str">
        <f t="shared" ref="FE27:FE56" si="128">RIGHT(BT27,5)</f>
        <v xml:space="preserve"> 96.6</v>
      </c>
      <c r="FF27" s="4" t="str">
        <f t="shared" si="98"/>
        <v>109.2</v>
      </c>
      <c r="FG27" s="4" t="str">
        <f t="shared" si="99"/>
        <v>165.2</v>
      </c>
      <c r="FH27" s="4" t="str">
        <f t="shared" si="100"/>
        <v xml:space="preserve"> 45.5</v>
      </c>
      <c r="FI27" s="4" t="str">
        <f t="shared" si="101"/>
        <v xml:space="preserve"> 39.2</v>
      </c>
      <c r="FJ27" s="4" t="str">
        <f t="shared" si="102"/>
        <v xml:space="preserve">  7.2</v>
      </c>
      <c r="FK27" s="4" t="str">
        <f t="shared" si="103"/>
        <v xml:space="preserve">  0.0</v>
      </c>
      <c r="FL27" s="4" t="str">
        <f t="shared" si="104"/>
        <v xml:space="preserve">    -</v>
      </c>
      <c r="FM27" s="4" t="str">
        <f t="shared" si="105"/>
        <v xml:space="preserve"> 27.0</v>
      </c>
      <c r="FN27" s="4" t="str">
        <f t="shared" si="106"/>
        <v xml:space="preserve"> 52.2</v>
      </c>
      <c r="FO27" s="4" t="str">
        <f t="shared" si="107"/>
        <v xml:space="preserve"> 31.8</v>
      </c>
      <c r="FP27" s="4" t="str">
        <f t="shared" si="108"/>
        <v xml:space="preserve"> 46.8</v>
      </c>
      <c r="FQ27" s="4" t="str">
        <f t="shared" si="109"/>
        <v xml:space="preserve"> 91.2</v>
      </c>
      <c r="FR27" s="4" t="str">
        <f t="shared" si="110"/>
        <v xml:space="preserve">    -</v>
      </c>
      <c r="FS27" s="4" t="str">
        <f t="shared" si="111"/>
        <v xml:space="preserve">    -</v>
      </c>
      <c r="FT27" s="4" t="str">
        <f t="shared" ref="FT27:FT56" si="129">RIGHT(CI27,5)</f>
        <v xml:space="preserve"> 53.2</v>
      </c>
      <c r="FU27" s="4" t="str">
        <f t="shared" si="112"/>
        <v xml:space="preserve">  0.0</v>
      </c>
      <c r="FV27" s="4" t="str">
        <f t="shared" si="113"/>
        <v xml:space="preserve">    -</v>
      </c>
      <c r="FW27" s="4" t="str">
        <f t="shared" si="114"/>
        <v xml:space="preserve"> 31.2</v>
      </c>
      <c r="FX27" s="4" t="str">
        <f t="shared" si="115"/>
        <v xml:space="preserve">  0.0</v>
      </c>
      <c r="FY27" s="4" t="str">
        <f t="shared" si="116"/>
        <v xml:space="preserve">    -</v>
      </c>
      <c r="FZ27" s="4" t="str">
        <f t="shared" si="117"/>
        <v xml:space="preserve"> 66.3</v>
      </c>
      <c r="GA27" s="4" t="str">
        <f t="shared" si="118"/>
        <v/>
      </c>
      <c r="GB27" s="4" t="str">
        <f t="shared" si="119"/>
        <v/>
      </c>
      <c r="GC27" s="4" t="str">
        <f t="shared" si="120"/>
        <v/>
      </c>
      <c r="GD27" s="4" t="str">
        <f t="shared" si="121"/>
        <v/>
      </c>
      <c r="GE27" s="4" t="str">
        <f t="shared" si="122"/>
        <v/>
      </c>
      <c r="GF27" s="4" t="str">
        <f t="shared" si="123"/>
        <v/>
      </c>
      <c r="GG27" s="4" t="str">
        <f t="shared" si="124"/>
        <v>2</v>
      </c>
      <c r="GH27" s="4" t="str">
        <f t="shared" ref="GH27:GH56" si="130">RIGHT(CW27,6)</f>
        <v xml:space="preserve">   15</v>
      </c>
    </row>
    <row r="28" spans="2:190" ht="11.25" customHeight="1">
      <c r="D28" s="2" t="s">
        <v>23713</v>
      </c>
      <c r="E28" s="2" t="s">
        <v>23428</v>
      </c>
      <c r="F28" s="2" t="s">
        <v>23176</v>
      </c>
      <c r="G28" s="2" t="s">
        <v>22911</v>
      </c>
      <c r="H28" s="2" t="s">
        <v>22626</v>
      </c>
      <c r="I28" s="2" t="s">
        <v>22335</v>
      </c>
      <c r="J28" s="2" t="s">
        <v>22053</v>
      </c>
      <c r="K28" s="2" t="s">
        <v>21785</v>
      </c>
      <c r="L28" s="2" t="s">
        <v>598</v>
      </c>
      <c r="M28" s="2" t="s">
        <v>180</v>
      </c>
      <c r="N28" s="2" t="s">
        <v>1086</v>
      </c>
      <c r="O28" s="2" t="s">
        <v>1382</v>
      </c>
      <c r="P28" s="2" t="s">
        <v>1641</v>
      </c>
      <c r="Q28" s="2" t="s">
        <v>1821</v>
      </c>
      <c r="R28" s="2" t="s">
        <v>2089</v>
      </c>
      <c r="S28" s="2" t="s">
        <v>750</v>
      </c>
      <c r="T28" s="2" t="s">
        <v>2508</v>
      </c>
      <c r="U28" s="2" t="s">
        <v>2742</v>
      </c>
      <c r="V28" s="2" t="s">
        <v>1873</v>
      </c>
      <c r="W28" s="2" t="s">
        <v>3112</v>
      </c>
      <c r="X28" s="2" t="s">
        <v>3347</v>
      </c>
      <c r="Y28" s="2" t="s">
        <v>3575</v>
      </c>
      <c r="Z28" s="2" t="s">
        <v>2957</v>
      </c>
      <c r="AA28" s="2" t="s">
        <v>3273</v>
      </c>
      <c r="AB28" s="2" t="s">
        <v>4455</v>
      </c>
      <c r="AC28" s="2" t="s">
        <v>3856</v>
      </c>
      <c r="AD28" s="2" t="s">
        <v>5021</v>
      </c>
      <c r="AE28" s="2" t="s">
        <v>4411</v>
      </c>
      <c r="AF28" s="2" t="s">
        <v>5581</v>
      </c>
      <c r="AG28" s="2" t="s">
        <v>4972</v>
      </c>
      <c r="AH28" s="2" t="s">
        <v>750</v>
      </c>
      <c r="AI28" s="2" t="s">
        <v>6451</v>
      </c>
      <c r="AJ28" s="2" t="s">
        <v>750</v>
      </c>
      <c r="AK28" s="2" t="s">
        <v>750</v>
      </c>
      <c r="AL28" s="2" t="s">
        <v>750</v>
      </c>
      <c r="AM28" s="2" t="s">
        <v>750</v>
      </c>
      <c r="AN28" s="2" t="s">
        <v>750</v>
      </c>
      <c r="AO28" s="2" t="s">
        <v>7224</v>
      </c>
      <c r="AP28" s="2" t="s">
        <v>750</v>
      </c>
      <c r="AQ28" s="2" t="s">
        <v>8689</v>
      </c>
      <c r="AR28" s="2" t="s">
        <v>8092</v>
      </c>
      <c r="AS28" s="2" t="s">
        <v>9296</v>
      </c>
      <c r="AT28" s="2" t="s">
        <v>750</v>
      </c>
      <c r="AU28" s="2" t="s">
        <v>750</v>
      </c>
      <c r="AV28" s="2" t="s">
        <v>9213</v>
      </c>
      <c r="AW28" s="2" t="s">
        <v>10398</v>
      </c>
      <c r="AX28" s="2" t="s">
        <v>9800</v>
      </c>
      <c r="AY28" s="2" t="s">
        <v>750</v>
      </c>
      <c r="AZ28" s="2" t="s">
        <v>750</v>
      </c>
      <c r="BA28" s="2" t="s">
        <v>11535</v>
      </c>
      <c r="BB28" s="2" t="s">
        <v>10924</v>
      </c>
      <c r="BC28" s="2" t="s">
        <v>12110</v>
      </c>
      <c r="BD28" s="2" t="s">
        <v>12403</v>
      </c>
      <c r="BE28" s="2" t="s">
        <v>11815</v>
      </c>
      <c r="BF28" s="2" t="s">
        <v>750</v>
      </c>
      <c r="BG28" s="2" t="s">
        <v>13207</v>
      </c>
      <c r="BH28" s="2" t="s">
        <v>12609</v>
      </c>
      <c r="BI28" s="2" t="s">
        <v>13778</v>
      </c>
      <c r="BJ28" s="2" t="s">
        <v>14068</v>
      </c>
      <c r="BK28" s="2" t="s">
        <v>13466</v>
      </c>
      <c r="BL28" s="2" t="s">
        <v>13737</v>
      </c>
      <c r="BM28" s="2" t="s">
        <v>14012</v>
      </c>
      <c r="BN28" s="2" t="s">
        <v>14291</v>
      </c>
      <c r="BO28" s="2" t="s">
        <v>14586</v>
      </c>
      <c r="BP28" s="2" t="s">
        <v>9477</v>
      </c>
      <c r="BQ28" s="2" t="s">
        <v>15056</v>
      </c>
      <c r="BR28" s="2" t="s">
        <v>750</v>
      </c>
      <c r="BS28" s="2" t="s">
        <v>15586</v>
      </c>
      <c r="BT28" s="2" t="s">
        <v>16800</v>
      </c>
      <c r="BU28" s="2" t="s">
        <v>750</v>
      </c>
      <c r="BV28" s="2" t="s">
        <v>16512</v>
      </c>
      <c r="BW28" s="2" t="s">
        <v>17690</v>
      </c>
      <c r="BX28" s="2" t="s">
        <v>17989</v>
      </c>
      <c r="BY28" s="2" t="s">
        <v>17376</v>
      </c>
      <c r="BZ28" s="2" t="s">
        <v>18534</v>
      </c>
      <c r="CA28" s="2" t="s">
        <v>18784</v>
      </c>
      <c r="CB28" s="2" t="s">
        <v>19022</v>
      </c>
      <c r="CC28" s="2" t="s">
        <v>18406</v>
      </c>
      <c r="CD28" s="2" t="s">
        <v>19564</v>
      </c>
      <c r="CE28" s="2" t="s">
        <v>19889</v>
      </c>
      <c r="CF28" s="2" t="s">
        <v>20175</v>
      </c>
      <c r="CG28" s="2" t="s">
        <v>17838</v>
      </c>
      <c r="CH28" s="2" t="s">
        <v>20691</v>
      </c>
      <c r="CI28" s="2" t="s">
        <v>20923</v>
      </c>
      <c r="CJ28" s="2" t="s">
        <v>17759</v>
      </c>
      <c r="CK28" s="2" t="s">
        <v>21278</v>
      </c>
      <c r="CL28" s="2" t="s">
        <v>20459</v>
      </c>
      <c r="CM28" s="2" t="s">
        <v>17759</v>
      </c>
      <c r="CN28" s="2" t="s">
        <v>21716</v>
      </c>
      <c r="CO28" s="2" t="s">
        <v>21430</v>
      </c>
      <c r="CV28" s="5">
        <v>3</v>
      </c>
      <c r="CW28" s="4" t="str">
        <f t="shared" si="42"/>
        <v xml:space="preserve">   13</v>
      </c>
      <c r="CX28" s="4" t="str">
        <f t="shared" si="42"/>
        <v xml:space="preserve">    0</v>
      </c>
      <c r="CY28" s="4" t="str">
        <f t="shared" si="43"/>
        <v xml:space="preserve">   11</v>
      </c>
      <c r="CZ28" s="4" t="str">
        <f t="shared" si="44"/>
        <v xml:space="preserve">   35</v>
      </c>
      <c r="DA28" s="4" t="str">
        <f t="shared" si="45"/>
        <v xml:space="preserve">   24</v>
      </c>
      <c r="DB28" s="4" t="str">
        <f t="shared" si="46"/>
        <v xml:space="preserve">   26</v>
      </c>
      <c r="DC28" s="4" t="str">
        <f t="shared" si="47"/>
        <v xml:space="preserve">   44</v>
      </c>
      <c r="DD28" s="4" t="str">
        <f t="shared" si="48"/>
        <v xml:space="preserve">    -</v>
      </c>
      <c r="DE28" s="4" t="str">
        <f t="shared" si="49"/>
        <v xml:space="preserve">  140</v>
      </c>
      <c r="DF28" s="4" t="str">
        <f t="shared" si="50"/>
        <v xml:space="preserve">   76</v>
      </c>
      <c r="DG28" s="4" t="str">
        <f t="shared" si="51"/>
        <v xml:space="preserve">   57</v>
      </c>
      <c r="DH28" s="4" t="str">
        <f t="shared" si="52"/>
        <v xml:space="preserve"> 53.0</v>
      </c>
      <c r="DI28" s="4" t="str">
        <f t="shared" si="53"/>
        <v xml:space="preserve"> 23.4</v>
      </c>
      <c r="DJ28" s="4" t="str">
        <f t="shared" si="54"/>
        <v xml:space="preserve">  0.0</v>
      </c>
      <c r="DK28" s="4" t="str">
        <f t="shared" si="55"/>
        <v xml:space="preserve"> 13.8</v>
      </c>
      <c r="DL28" s="4" t="str">
        <f t="shared" si="125"/>
        <v xml:space="preserve">  9.6</v>
      </c>
      <c r="DM28" s="4" t="str">
        <f t="shared" si="56"/>
        <v xml:space="preserve"> 61.2</v>
      </c>
      <c r="DN28" s="4" t="str">
        <f t="shared" si="57"/>
        <v xml:space="preserve"> 28.8</v>
      </c>
      <c r="DO28" s="4" t="str">
        <f t="shared" si="58"/>
        <v>169.2</v>
      </c>
      <c r="DP28" s="4" t="str">
        <f t="shared" si="59"/>
        <v xml:space="preserve"> 96.6</v>
      </c>
      <c r="DQ28" s="4" t="str">
        <f t="shared" si="60"/>
        <v>147.6</v>
      </c>
      <c r="DR28" s="4" t="str">
        <f t="shared" si="61"/>
        <v>111.6</v>
      </c>
      <c r="DS28" s="4" t="str">
        <f t="shared" si="62"/>
        <v xml:space="preserve">    -</v>
      </c>
      <c r="DT28" s="4" t="str">
        <f t="shared" si="63"/>
        <v xml:space="preserve">  7.8</v>
      </c>
      <c r="DU28" s="4" t="str">
        <f t="shared" si="64"/>
        <v xml:space="preserve">    -</v>
      </c>
      <c r="DV28" s="4" t="str">
        <f t="shared" si="65"/>
        <v xml:space="preserve">    -</v>
      </c>
      <c r="DW28" s="4" t="str">
        <f t="shared" si="66"/>
        <v xml:space="preserve">    -</v>
      </c>
      <c r="DX28" s="4" t="str">
        <f t="shared" si="67"/>
        <v xml:space="preserve">    -</v>
      </c>
      <c r="DY28" s="4" t="str">
        <f t="shared" si="68"/>
        <v xml:space="preserve">    -</v>
      </c>
      <c r="DZ28" s="4" t="str">
        <f t="shared" si="69"/>
        <v>102.2</v>
      </c>
      <c r="EA28" s="4" t="str">
        <f t="shared" si="126"/>
        <v xml:space="preserve">    -</v>
      </c>
      <c r="EB28" s="4" t="str">
        <f t="shared" si="70"/>
        <v>232.6</v>
      </c>
      <c r="EC28" s="4" t="str">
        <f t="shared" si="71"/>
        <v>123.8</v>
      </c>
      <c r="ED28" s="4" t="str">
        <f t="shared" si="72"/>
        <v xml:space="preserve"> 30.2</v>
      </c>
      <c r="EE28" s="4" t="str">
        <f t="shared" si="73"/>
        <v xml:space="preserve">    -</v>
      </c>
      <c r="EF28" s="4" t="str">
        <f t="shared" si="74"/>
        <v xml:space="preserve">    -</v>
      </c>
      <c r="EG28" s="4" t="str">
        <f t="shared" si="75"/>
        <v xml:space="preserve"> 18.0</v>
      </c>
      <c r="EH28" s="4" t="str">
        <f t="shared" si="76"/>
        <v xml:space="preserve"> 76.3</v>
      </c>
      <c r="EI28" s="4" t="str">
        <f t="shared" si="77"/>
        <v xml:space="preserve"> 57.6</v>
      </c>
      <c r="EJ28" s="4" t="str">
        <f t="shared" si="78"/>
        <v xml:space="preserve">    -</v>
      </c>
      <c r="EK28" s="4" t="str">
        <f t="shared" si="79"/>
        <v xml:space="preserve">    -</v>
      </c>
      <c r="EL28" s="4" t="str">
        <f t="shared" si="80"/>
        <v xml:space="preserve"> 60.5</v>
      </c>
      <c r="EM28" s="4" t="str">
        <f t="shared" si="81"/>
        <v>115.2</v>
      </c>
      <c r="EN28" s="4" t="str">
        <f t="shared" si="82"/>
        <v>111.6</v>
      </c>
      <c r="EO28" s="4" t="str">
        <f t="shared" si="83"/>
        <v xml:space="preserve"> 17.3</v>
      </c>
      <c r="EP28" s="4" t="str">
        <f t="shared" si="127"/>
        <v xml:space="preserve"> 30.2</v>
      </c>
      <c r="EQ28" s="4" t="str">
        <f t="shared" si="84"/>
        <v xml:space="preserve">    -</v>
      </c>
      <c r="ER28" s="4" t="str">
        <f t="shared" si="85"/>
        <v xml:space="preserve"> 31.0</v>
      </c>
      <c r="ES28" s="4" t="str">
        <f t="shared" si="86"/>
        <v xml:space="preserve"> 19.4</v>
      </c>
      <c r="ET28" s="4" t="str">
        <f t="shared" si="87"/>
        <v>142.6</v>
      </c>
      <c r="EU28" s="4" t="str">
        <f t="shared" si="88"/>
        <v>165.6</v>
      </c>
      <c r="EV28" s="4" t="str">
        <f t="shared" si="89"/>
        <v>204.1</v>
      </c>
      <c r="EW28" s="4" t="str">
        <f t="shared" si="90"/>
        <v>156.0</v>
      </c>
      <c r="EX28" s="4" t="str">
        <f t="shared" si="91"/>
        <v>167.7</v>
      </c>
      <c r="EY28" s="4" t="str">
        <f t="shared" si="92"/>
        <v xml:space="preserve"> 37.0</v>
      </c>
      <c r="EZ28" s="4" t="str">
        <f t="shared" si="93"/>
        <v xml:space="preserve"> 16.2</v>
      </c>
      <c r="FA28" s="4" t="str">
        <f t="shared" si="94"/>
        <v xml:space="preserve">  0.0</v>
      </c>
      <c r="FB28" s="4" t="str">
        <f t="shared" si="95"/>
        <v xml:space="preserve"> 12.3</v>
      </c>
      <c r="FC28" s="4" t="str">
        <f t="shared" si="96"/>
        <v xml:space="preserve">    -</v>
      </c>
      <c r="FD28" s="4" t="str">
        <f t="shared" si="97"/>
        <v xml:space="preserve"> 16.2</v>
      </c>
      <c r="FE28" s="4" t="str">
        <f t="shared" si="128"/>
        <v>102.2</v>
      </c>
      <c r="FF28" s="4" t="str">
        <f t="shared" si="98"/>
        <v xml:space="preserve">    -</v>
      </c>
      <c r="FG28" s="4" t="str">
        <f t="shared" si="99"/>
        <v>165.9</v>
      </c>
      <c r="FH28" s="4" t="str">
        <f t="shared" si="100"/>
        <v xml:space="preserve"> 65.1</v>
      </c>
      <c r="FI28" s="4" t="str">
        <f t="shared" si="101"/>
        <v xml:space="preserve"> 35.7</v>
      </c>
      <c r="FJ28" s="4" t="str">
        <f t="shared" si="102"/>
        <v xml:space="preserve">  0.0</v>
      </c>
      <c r="FK28" s="4" t="str">
        <f t="shared" si="103"/>
        <v xml:space="preserve">  0.0</v>
      </c>
      <c r="FL28" s="4" t="str">
        <f t="shared" si="104"/>
        <v xml:space="preserve">  7.2</v>
      </c>
      <c r="FM28" s="4" t="str">
        <f t="shared" si="105"/>
        <v xml:space="preserve"> 36.0</v>
      </c>
      <c r="FN28" s="4" t="str">
        <f t="shared" si="106"/>
        <v xml:space="preserve"> 49.2</v>
      </c>
      <c r="FO28" s="4" t="str">
        <f t="shared" si="107"/>
        <v xml:space="preserve"> 48.6</v>
      </c>
      <c r="FP28" s="4" t="str">
        <f t="shared" si="108"/>
        <v xml:space="preserve"> 81.0</v>
      </c>
      <c r="FQ28" s="4" t="str">
        <f t="shared" si="109"/>
        <v xml:space="preserve"> 81.0</v>
      </c>
      <c r="FR28" s="4" t="str">
        <f t="shared" si="110"/>
        <v xml:space="preserve">    -</v>
      </c>
      <c r="FS28" s="4" t="str">
        <f t="shared" si="111"/>
        <v xml:space="preserve"> 56.7</v>
      </c>
      <c r="FT28" s="4" t="str">
        <f t="shared" si="129"/>
        <v xml:space="preserve"> 49.0</v>
      </c>
      <c r="FU28" s="4" t="str">
        <f t="shared" si="112"/>
        <v xml:space="preserve">  0.0</v>
      </c>
      <c r="FV28" s="4" t="str">
        <f t="shared" si="113"/>
        <v xml:space="preserve">  8.4</v>
      </c>
      <c r="FW28" s="4" t="str">
        <f t="shared" si="114"/>
        <v xml:space="preserve"> 26.6</v>
      </c>
      <c r="FX28" s="4" t="str">
        <f t="shared" si="115"/>
        <v xml:space="preserve">  0.0</v>
      </c>
      <c r="FY28" s="4" t="str">
        <f t="shared" si="116"/>
        <v xml:space="preserve"> 49.5</v>
      </c>
      <c r="FZ28" s="4" t="str">
        <f t="shared" si="117"/>
        <v xml:space="preserve"> 62.9</v>
      </c>
      <c r="GA28" s="4" t="str">
        <f t="shared" si="118"/>
        <v/>
      </c>
      <c r="GB28" s="4" t="str">
        <f t="shared" si="119"/>
        <v/>
      </c>
      <c r="GC28" s="4" t="str">
        <f t="shared" si="120"/>
        <v/>
      </c>
      <c r="GD28" s="4" t="str">
        <f t="shared" si="121"/>
        <v/>
      </c>
      <c r="GE28" s="4" t="str">
        <f t="shared" si="122"/>
        <v/>
      </c>
      <c r="GF28" s="4" t="str">
        <f t="shared" si="123"/>
        <v/>
      </c>
      <c r="GG28" s="4" t="str">
        <f t="shared" si="124"/>
        <v>3</v>
      </c>
      <c r="GH28" s="4" t="str">
        <f t="shared" si="130"/>
        <v xml:space="preserve">   13</v>
      </c>
    </row>
    <row r="29" spans="2:190" ht="11.25" customHeight="1">
      <c r="D29" s="2" t="s">
        <v>23714</v>
      </c>
      <c r="E29" s="2" t="s">
        <v>23429</v>
      </c>
      <c r="F29" s="2" t="s">
        <v>23177</v>
      </c>
      <c r="G29" s="2" t="s">
        <v>22912</v>
      </c>
      <c r="H29" s="2" t="s">
        <v>22627</v>
      </c>
      <c r="I29" s="2" t="s">
        <v>22336</v>
      </c>
      <c r="J29" s="2" t="s">
        <v>22054</v>
      </c>
      <c r="K29" s="2" t="s">
        <v>21786</v>
      </c>
      <c r="L29" s="2" t="s">
        <v>599</v>
      </c>
      <c r="M29" s="2" t="s">
        <v>181</v>
      </c>
      <c r="N29" s="2" t="s">
        <v>1087</v>
      </c>
      <c r="O29" s="2" t="s">
        <v>1383</v>
      </c>
      <c r="P29" s="2" t="s">
        <v>634</v>
      </c>
      <c r="Q29" s="2" t="s">
        <v>1822</v>
      </c>
      <c r="R29" s="2" t="s">
        <v>634</v>
      </c>
      <c r="S29" s="2" t="s">
        <v>1172</v>
      </c>
      <c r="T29" s="2" t="s">
        <v>2509</v>
      </c>
      <c r="U29" s="2" t="s">
        <v>2743</v>
      </c>
      <c r="V29" s="2" t="s">
        <v>1874</v>
      </c>
      <c r="W29" s="2" t="s">
        <v>3113</v>
      </c>
      <c r="X29" s="2" t="s">
        <v>3348</v>
      </c>
      <c r="Y29" s="2" t="s">
        <v>3576</v>
      </c>
      <c r="Z29" s="2" t="s">
        <v>2958</v>
      </c>
      <c r="AA29" s="2" t="s">
        <v>634</v>
      </c>
      <c r="AB29" s="2" t="s">
        <v>4456</v>
      </c>
      <c r="AC29" s="2" t="s">
        <v>3857</v>
      </c>
      <c r="AD29" s="2" t="s">
        <v>5022</v>
      </c>
      <c r="AE29" s="2" t="s">
        <v>4412</v>
      </c>
      <c r="AF29" s="2" t="s">
        <v>5582</v>
      </c>
      <c r="AG29" s="2" t="s">
        <v>4973</v>
      </c>
      <c r="AH29" s="2" t="s">
        <v>6161</v>
      </c>
      <c r="AI29" s="2" t="s">
        <v>6452</v>
      </c>
      <c r="AJ29" s="2" t="s">
        <v>4024</v>
      </c>
      <c r="AK29" s="2" t="s">
        <v>6100</v>
      </c>
      <c r="AL29" s="2" t="s">
        <v>6338</v>
      </c>
      <c r="AM29" s="2" t="s">
        <v>7521</v>
      </c>
      <c r="AN29" s="2" t="s">
        <v>7819</v>
      </c>
      <c r="AO29" s="2" t="s">
        <v>7225</v>
      </c>
      <c r="AP29" s="2" t="s">
        <v>8416</v>
      </c>
      <c r="AQ29" s="2" t="s">
        <v>8690</v>
      </c>
      <c r="AR29" s="2" t="s">
        <v>8093</v>
      </c>
      <c r="AS29" s="2" t="s">
        <v>9297</v>
      </c>
      <c r="AT29" s="2" t="s">
        <v>634</v>
      </c>
      <c r="AU29" s="2" t="s">
        <v>9843</v>
      </c>
      <c r="AV29" s="2" t="s">
        <v>9214</v>
      </c>
      <c r="AW29" s="2" t="s">
        <v>10399</v>
      </c>
      <c r="AX29" s="2" t="s">
        <v>9801</v>
      </c>
      <c r="AY29" s="2" t="s">
        <v>10985</v>
      </c>
      <c r="AZ29" s="2" t="s">
        <v>634</v>
      </c>
      <c r="BA29" s="2" t="s">
        <v>11536</v>
      </c>
      <c r="BB29" s="2" t="s">
        <v>11821</v>
      </c>
      <c r="BC29" s="2" t="s">
        <v>12111</v>
      </c>
      <c r="BD29" s="2" t="s">
        <v>12404</v>
      </c>
      <c r="BE29" s="2" t="s">
        <v>11816</v>
      </c>
      <c r="BF29" s="2" t="s">
        <v>12981</v>
      </c>
      <c r="BG29" s="2" t="s">
        <v>13208</v>
      </c>
      <c r="BH29" s="2" t="s">
        <v>12610</v>
      </c>
      <c r="BI29" s="2" t="s">
        <v>13779</v>
      </c>
      <c r="BJ29" s="2" t="s">
        <v>14069</v>
      </c>
      <c r="BK29" s="2" t="s">
        <v>13467</v>
      </c>
      <c r="BL29" s="2" t="s">
        <v>13738</v>
      </c>
      <c r="BM29" s="2" t="s">
        <v>634</v>
      </c>
      <c r="BN29" s="2" t="s">
        <v>634</v>
      </c>
      <c r="BO29" s="2" t="s">
        <v>14587</v>
      </c>
      <c r="BP29" s="2" t="s">
        <v>634</v>
      </c>
      <c r="BQ29" s="2" t="s">
        <v>15057</v>
      </c>
      <c r="BR29" s="2" t="s">
        <v>15283</v>
      </c>
      <c r="BS29" s="2" t="s">
        <v>15587</v>
      </c>
      <c r="BT29" s="2" t="s">
        <v>16801</v>
      </c>
      <c r="BU29" s="2" t="s">
        <v>17108</v>
      </c>
      <c r="BV29" s="2" t="s">
        <v>16513</v>
      </c>
      <c r="BW29" s="2" t="s">
        <v>17691</v>
      </c>
      <c r="BX29" s="2" t="s">
        <v>17990</v>
      </c>
      <c r="BY29" s="2" t="s">
        <v>17377</v>
      </c>
      <c r="BZ29" s="2" t="s">
        <v>634</v>
      </c>
      <c r="CA29" s="2" t="s">
        <v>18785</v>
      </c>
      <c r="CB29" s="2" t="s">
        <v>19023</v>
      </c>
      <c r="CC29" s="2" t="s">
        <v>18407</v>
      </c>
      <c r="CD29" s="2" t="s">
        <v>19565</v>
      </c>
      <c r="CE29" s="2" t="s">
        <v>19890</v>
      </c>
      <c r="CF29" s="2" t="s">
        <v>20176</v>
      </c>
      <c r="CG29" s="2" t="s">
        <v>17728</v>
      </c>
      <c r="CH29" s="2" t="s">
        <v>20692</v>
      </c>
      <c r="CI29" s="2" t="s">
        <v>20924</v>
      </c>
      <c r="CJ29" s="2" t="s">
        <v>17760</v>
      </c>
      <c r="CK29" s="2" t="s">
        <v>21279</v>
      </c>
      <c r="CL29" s="2" t="s">
        <v>21359</v>
      </c>
      <c r="CM29" s="2" t="s">
        <v>17760</v>
      </c>
      <c r="CN29" s="2" t="s">
        <v>21717</v>
      </c>
      <c r="CO29" s="2" t="s">
        <v>21431</v>
      </c>
      <c r="CV29" s="5">
        <v>4</v>
      </c>
      <c r="CW29" s="4" t="str">
        <f t="shared" si="42"/>
        <v xml:space="preserve">   12</v>
      </c>
      <c r="CX29" s="4" t="str">
        <f t="shared" si="42"/>
        <v xml:space="preserve">    0</v>
      </c>
      <c r="CY29" s="4" t="str">
        <f t="shared" si="43"/>
        <v xml:space="preserve">   12</v>
      </c>
      <c r="CZ29" s="4" t="str">
        <f t="shared" si="44"/>
        <v xml:space="preserve">   36</v>
      </c>
      <c r="DA29" s="4" t="str">
        <f t="shared" si="45"/>
        <v xml:space="preserve">    -</v>
      </c>
      <c r="DB29" s="4" t="str">
        <f t="shared" si="46"/>
        <v xml:space="preserve">   26</v>
      </c>
      <c r="DC29" s="4" t="str">
        <f t="shared" si="47"/>
        <v xml:space="preserve">    -</v>
      </c>
      <c r="DD29" s="4" t="str">
        <f t="shared" si="48"/>
        <v xml:space="preserve">  66 </v>
      </c>
      <c r="DE29" s="4" t="str">
        <f t="shared" si="49"/>
        <v xml:space="preserve">  150</v>
      </c>
      <c r="DF29" s="4" t="str">
        <f t="shared" si="50"/>
        <v xml:space="preserve">   87</v>
      </c>
      <c r="DG29" s="4" t="str">
        <f t="shared" si="51"/>
        <v xml:space="preserve">   64</v>
      </c>
      <c r="DH29" s="4" t="str">
        <f t="shared" si="52"/>
        <v xml:space="preserve"> 41.0</v>
      </c>
      <c r="DI29" s="4" t="str">
        <f t="shared" si="53"/>
        <v xml:space="preserve"> 11.4</v>
      </c>
      <c r="DJ29" s="4" t="str">
        <f t="shared" si="54"/>
        <v xml:space="preserve">  0.0</v>
      </c>
      <c r="DK29" s="4" t="str">
        <f t="shared" si="55"/>
        <v xml:space="preserve"> 19.8</v>
      </c>
      <c r="DL29" s="4" t="str">
        <f t="shared" si="125"/>
        <v xml:space="preserve">    -</v>
      </c>
      <c r="DM29" s="4" t="str">
        <f t="shared" si="56"/>
        <v xml:space="preserve"> 95.4</v>
      </c>
      <c r="DN29" s="4" t="str">
        <f t="shared" si="57"/>
        <v xml:space="preserve"> 43.2</v>
      </c>
      <c r="DO29" s="4" t="str">
        <f t="shared" si="58"/>
        <v>164.4</v>
      </c>
      <c r="DP29" s="4" t="str">
        <f t="shared" si="59"/>
        <v xml:space="preserve"> 85.2</v>
      </c>
      <c r="DQ29" s="4" t="str">
        <f t="shared" si="60"/>
        <v>180.6</v>
      </c>
      <c r="DR29" s="4" t="str">
        <f t="shared" si="61"/>
        <v>112.2</v>
      </c>
      <c r="DS29" s="4" t="str">
        <f t="shared" si="62"/>
        <v xml:space="preserve"> 27.0</v>
      </c>
      <c r="DT29" s="4" t="str">
        <f t="shared" si="63"/>
        <v xml:space="preserve">  9.6</v>
      </c>
      <c r="DU29" s="4" t="str">
        <f t="shared" si="64"/>
        <v xml:space="preserve">  0.0</v>
      </c>
      <c r="DV29" s="4" t="str">
        <f t="shared" si="65"/>
        <v xml:space="preserve">  0.0</v>
      </c>
      <c r="DW29" s="4" t="str">
        <f t="shared" si="66"/>
        <v xml:space="preserve"> 26.6</v>
      </c>
      <c r="DX29" s="4" t="str">
        <f t="shared" si="67"/>
        <v xml:space="preserve"> 81.4</v>
      </c>
      <c r="DY29" s="4" t="str">
        <f t="shared" si="68"/>
        <v>113.8</v>
      </c>
      <c r="DZ29" s="4" t="str">
        <f t="shared" si="69"/>
        <v>104.4</v>
      </c>
      <c r="EA29" s="4" t="str">
        <f t="shared" si="126"/>
        <v>140.4</v>
      </c>
      <c r="EB29" s="4" t="str">
        <f t="shared" si="70"/>
        <v>193.0</v>
      </c>
      <c r="EC29" s="4" t="str">
        <f t="shared" si="71"/>
        <v xml:space="preserve"> 90.7</v>
      </c>
      <c r="ED29" s="4" t="str">
        <f t="shared" si="72"/>
        <v xml:space="preserve"> 27.4</v>
      </c>
      <c r="EE29" s="4" t="str">
        <f t="shared" si="73"/>
        <v xml:space="preserve">    -</v>
      </c>
      <c r="EF29" s="4" t="str">
        <f t="shared" si="74"/>
        <v xml:space="preserve"> 22.3</v>
      </c>
      <c r="EG29" s="4" t="str">
        <f t="shared" si="75"/>
        <v xml:space="preserve"> 15.1</v>
      </c>
      <c r="EH29" s="4" t="str">
        <f t="shared" si="76"/>
        <v xml:space="preserve"> 82.8</v>
      </c>
      <c r="EI29" s="4" t="str">
        <f t="shared" si="77"/>
        <v xml:space="preserve"> 43.9</v>
      </c>
      <c r="EJ29" s="4" t="str">
        <f t="shared" si="78"/>
        <v xml:space="preserve"> 82.1</v>
      </c>
      <c r="EK29" s="4" t="str">
        <f t="shared" si="79"/>
        <v xml:space="preserve">    -</v>
      </c>
      <c r="EL29" s="4" t="str">
        <f t="shared" si="80"/>
        <v xml:space="preserve"> 69.8</v>
      </c>
      <c r="EM29" s="4" t="str">
        <f t="shared" si="81"/>
        <v>135.4</v>
      </c>
      <c r="EN29" s="4" t="str">
        <f t="shared" si="82"/>
        <v>121.7</v>
      </c>
      <c r="EO29" s="4" t="str">
        <f t="shared" si="83"/>
        <v xml:space="preserve">  7.9</v>
      </c>
      <c r="EP29" s="4" t="str">
        <f t="shared" si="127"/>
        <v xml:space="preserve"> 19.4</v>
      </c>
      <c r="EQ29" s="4" t="str">
        <f t="shared" si="84"/>
        <v xml:space="preserve">  0.0</v>
      </c>
      <c r="ER29" s="4" t="str">
        <f t="shared" si="85"/>
        <v xml:space="preserve"> 47.5</v>
      </c>
      <c r="ES29" s="4" t="str">
        <f t="shared" si="86"/>
        <v xml:space="preserve">  9.4</v>
      </c>
      <c r="ET29" s="4" t="str">
        <f t="shared" si="87"/>
        <v xml:space="preserve"> 92.2</v>
      </c>
      <c r="EU29" s="4" t="str">
        <f t="shared" si="88"/>
        <v>118.8</v>
      </c>
      <c r="EV29" s="4" t="str">
        <f t="shared" si="89"/>
        <v>191.8</v>
      </c>
      <c r="EW29" s="4" t="str">
        <f t="shared" si="90"/>
        <v>189.1</v>
      </c>
      <c r="EX29" s="4" t="str">
        <f t="shared" si="91"/>
        <v xml:space="preserve">    -</v>
      </c>
      <c r="EY29" s="4" t="str">
        <f t="shared" si="92"/>
        <v xml:space="preserve">    -</v>
      </c>
      <c r="EZ29" s="4" t="str">
        <f t="shared" si="93"/>
        <v xml:space="preserve"> 19.5</v>
      </c>
      <c r="FA29" s="4" t="str">
        <f t="shared" si="94"/>
        <v xml:space="preserve">    -</v>
      </c>
      <c r="FB29" s="4" t="str">
        <f t="shared" si="95"/>
        <v xml:space="preserve"> 24.0</v>
      </c>
      <c r="FC29" s="4" t="str">
        <f t="shared" si="96"/>
        <v xml:space="preserve"> 46.8</v>
      </c>
      <c r="FD29" s="4" t="str">
        <f t="shared" si="97"/>
        <v xml:space="preserve"> 40.3</v>
      </c>
      <c r="FE29" s="4" t="str">
        <f t="shared" si="128"/>
        <v xml:space="preserve"> 52.5</v>
      </c>
      <c r="FF29" s="4" t="str">
        <f t="shared" si="98"/>
        <v>106.4</v>
      </c>
      <c r="FG29" s="4" t="str">
        <f t="shared" si="99"/>
        <v>130.9</v>
      </c>
      <c r="FH29" s="4" t="str">
        <f t="shared" si="100"/>
        <v xml:space="preserve"> 61.6</v>
      </c>
      <c r="FI29" s="4" t="str">
        <f t="shared" si="101"/>
        <v xml:space="preserve"> 26.6</v>
      </c>
      <c r="FJ29" s="4" t="str">
        <f t="shared" si="102"/>
        <v xml:space="preserve">  0.0</v>
      </c>
      <c r="FK29" s="4" t="str">
        <f t="shared" si="103"/>
        <v xml:space="preserve">    -</v>
      </c>
      <c r="FL29" s="4" t="str">
        <f t="shared" si="104"/>
        <v xml:space="preserve">  7.8</v>
      </c>
      <c r="FM29" s="4" t="str">
        <f t="shared" si="105"/>
        <v xml:space="preserve"> 42.6</v>
      </c>
      <c r="FN29" s="4" t="str">
        <f t="shared" si="106"/>
        <v xml:space="preserve"> 57.6</v>
      </c>
      <c r="FO29" s="4" t="str">
        <f t="shared" si="107"/>
        <v xml:space="preserve"> 79.8</v>
      </c>
      <c r="FP29" s="4" t="str">
        <f t="shared" si="108"/>
        <v xml:space="preserve"> 78.0</v>
      </c>
      <c r="FQ29" s="4" t="str">
        <f t="shared" si="109"/>
        <v xml:space="preserve"> 51.6</v>
      </c>
      <c r="FR29" s="4" t="str">
        <f t="shared" si="110"/>
        <v xml:space="preserve">    -</v>
      </c>
      <c r="FS29" s="4" t="str">
        <f t="shared" si="111"/>
        <v xml:space="preserve"> 57.2</v>
      </c>
      <c r="FT29" s="4" t="str">
        <f t="shared" si="129"/>
        <v xml:space="preserve"> 34.3</v>
      </c>
      <c r="FU29" s="4" t="str">
        <f t="shared" si="112"/>
        <v xml:space="preserve">  0.0</v>
      </c>
      <c r="FV29" s="4" t="str">
        <f t="shared" si="113"/>
        <v xml:space="preserve">  9.8</v>
      </c>
      <c r="FW29" s="4" t="str">
        <f t="shared" si="114"/>
        <v xml:space="preserve"> 27.3</v>
      </c>
      <c r="FX29" s="4" t="str">
        <f t="shared" si="115"/>
        <v xml:space="preserve">  0.0</v>
      </c>
      <c r="FY29" s="4" t="str">
        <f t="shared" si="116"/>
        <v xml:space="preserve"> 39.0</v>
      </c>
      <c r="FZ29" s="4" t="str">
        <f t="shared" si="117"/>
        <v xml:space="preserve"> 80.8</v>
      </c>
      <c r="GA29" s="4" t="str">
        <f t="shared" si="118"/>
        <v/>
      </c>
      <c r="GB29" s="4" t="str">
        <f t="shared" si="119"/>
        <v/>
      </c>
      <c r="GC29" s="4" t="str">
        <f t="shared" si="120"/>
        <v/>
      </c>
      <c r="GD29" s="4" t="str">
        <f t="shared" si="121"/>
        <v/>
      </c>
      <c r="GE29" s="4" t="str">
        <f t="shared" si="122"/>
        <v/>
      </c>
      <c r="GF29" s="4" t="str">
        <f t="shared" si="123"/>
        <v/>
      </c>
      <c r="GG29" s="4" t="str">
        <f t="shared" si="124"/>
        <v>4</v>
      </c>
      <c r="GH29" s="4" t="str">
        <f t="shared" si="130"/>
        <v xml:space="preserve">   12</v>
      </c>
    </row>
    <row r="30" spans="2:190" ht="11.25" customHeight="1">
      <c r="D30" s="2" t="s">
        <v>13</v>
      </c>
      <c r="E30" s="2" t="s">
        <v>23430</v>
      </c>
      <c r="F30" s="2" t="s">
        <v>23178</v>
      </c>
      <c r="G30" s="2" t="s">
        <v>22913</v>
      </c>
      <c r="H30" s="2" t="s">
        <v>13</v>
      </c>
      <c r="I30" s="2" t="s">
        <v>13</v>
      </c>
      <c r="J30" s="2" t="s">
        <v>22055</v>
      </c>
      <c r="K30" s="2" t="s">
        <v>21787</v>
      </c>
      <c r="L30" s="2" t="s">
        <v>600</v>
      </c>
      <c r="M30" s="2" t="s">
        <v>182</v>
      </c>
      <c r="N30" s="2" t="s">
        <v>1088</v>
      </c>
      <c r="O30" s="2" t="s">
        <v>1384</v>
      </c>
      <c r="P30" s="2" t="s">
        <v>1642</v>
      </c>
      <c r="Q30" s="2" t="s">
        <v>1823</v>
      </c>
      <c r="R30" s="2" t="s">
        <v>2090</v>
      </c>
      <c r="S30" s="2" t="s">
        <v>1173</v>
      </c>
      <c r="T30" s="2" t="s">
        <v>2510</v>
      </c>
      <c r="U30" s="2" t="s">
        <v>2744</v>
      </c>
      <c r="V30" s="2" t="s">
        <v>1875</v>
      </c>
      <c r="W30" s="2" t="s">
        <v>3114</v>
      </c>
      <c r="X30" s="2" t="s">
        <v>3349</v>
      </c>
      <c r="Y30" s="2" t="s">
        <v>3577</v>
      </c>
      <c r="Z30" s="2" t="s">
        <v>2959</v>
      </c>
      <c r="AA30" s="2" t="s">
        <v>3274</v>
      </c>
      <c r="AB30" s="2" t="s">
        <v>4457</v>
      </c>
      <c r="AC30" s="2" t="s">
        <v>3858</v>
      </c>
      <c r="AD30" s="2" t="s">
        <v>5023</v>
      </c>
      <c r="AE30" s="2" t="s">
        <v>4413</v>
      </c>
      <c r="AF30" s="2" t="s">
        <v>5583</v>
      </c>
      <c r="AG30" s="2" t="s">
        <v>4974</v>
      </c>
      <c r="AH30" s="2" t="s">
        <v>13</v>
      </c>
      <c r="AI30" s="2" t="s">
        <v>13</v>
      </c>
      <c r="AJ30" s="2" t="s">
        <v>5850</v>
      </c>
      <c r="AK30" s="2" t="s">
        <v>2686</v>
      </c>
      <c r="AL30" s="2" t="s">
        <v>6339</v>
      </c>
      <c r="AM30" s="2" t="s">
        <v>7522</v>
      </c>
      <c r="AN30" s="2" t="s">
        <v>7820</v>
      </c>
      <c r="AO30" s="2" t="s">
        <v>7226</v>
      </c>
      <c r="AP30" s="2" t="s">
        <v>8417</v>
      </c>
      <c r="AQ30" s="2" t="s">
        <v>8691</v>
      </c>
      <c r="AR30" s="2" t="s">
        <v>8094</v>
      </c>
      <c r="AS30" s="2" t="s">
        <v>9298</v>
      </c>
      <c r="AT30" s="2" t="s">
        <v>4242</v>
      </c>
      <c r="AU30" s="2" t="s">
        <v>9844</v>
      </c>
      <c r="AV30" s="2" t="s">
        <v>9215</v>
      </c>
      <c r="AW30" s="2" t="s">
        <v>10400</v>
      </c>
      <c r="AX30" s="2" t="s">
        <v>13</v>
      </c>
      <c r="AY30" s="2" t="s">
        <v>10986</v>
      </c>
      <c r="AZ30" s="2" t="s">
        <v>11272</v>
      </c>
      <c r="BA30" s="2" t="s">
        <v>11537</v>
      </c>
      <c r="BB30" s="2" t="s">
        <v>11822</v>
      </c>
      <c r="BC30" s="2" t="s">
        <v>12112</v>
      </c>
      <c r="BD30" s="2" t="s">
        <v>12405</v>
      </c>
      <c r="BE30" s="2" t="s">
        <v>11817</v>
      </c>
      <c r="BF30" s="2" t="s">
        <v>12982</v>
      </c>
      <c r="BG30" s="2" t="s">
        <v>13209</v>
      </c>
      <c r="BH30" s="2" t="s">
        <v>12611</v>
      </c>
      <c r="BI30" s="2" t="s">
        <v>13780</v>
      </c>
      <c r="BJ30" s="2" t="s">
        <v>14070</v>
      </c>
      <c r="BK30" s="2" t="s">
        <v>13468</v>
      </c>
      <c r="BL30" s="2" t="s">
        <v>14635</v>
      </c>
      <c r="BM30" s="2" t="s">
        <v>14013</v>
      </c>
      <c r="BN30" s="2" t="s">
        <v>14292</v>
      </c>
      <c r="BO30" s="2" t="s">
        <v>14588</v>
      </c>
      <c r="BP30" s="2" t="s">
        <v>3639</v>
      </c>
      <c r="BQ30" s="2" t="s">
        <v>15058</v>
      </c>
      <c r="BR30" s="2" t="s">
        <v>15284</v>
      </c>
      <c r="BS30" s="2" t="s">
        <v>15588</v>
      </c>
      <c r="BT30" s="2" t="s">
        <v>16802</v>
      </c>
      <c r="BU30" s="2" t="s">
        <v>17109</v>
      </c>
      <c r="BV30" s="2" t="s">
        <v>16514</v>
      </c>
      <c r="BW30" s="2" t="s">
        <v>13</v>
      </c>
      <c r="BX30" s="2" t="s">
        <v>17991</v>
      </c>
      <c r="BY30" s="2" t="s">
        <v>17378</v>
      </c>
      <c r="BZ30" s="2" t="s">
        <v>6317</v>
      </c>
      <c r="CA30" s="2" t="s">
        <v>13</v>
      </c>
      <c r="CB30" s="2" t="s">
        <v>19024</v>
      </c>
      <c r="CC30" s="2" t="s">
        <v>18408</v>
      </c>
      <c r="CD30" s="2" t="s">
        <v>19566</v>
      </c>
      <c r="CE30" s="2" t="s">
        <v>19891</v>
      </c>
      <c r="CF30" s="2" t="s">
        <v>20177</v>
      </c>
      <c r="CG30" s="2" t="s">
        <v>19547</v>
      </c>
      <c r="CH30" s="2" t="s">
        <v>20693</v>
      </c>
      <c r="CI30" s="2" t="s">
        <v>20925</v>
      </c>
      <c r="CJ30" s="2" t="s">
        <v>17761</v>
      </c>
      <c r="CK30" s="2" t="s">
        <v>21280</v>
      </c>
      <c r="CL30" s="2" t="s">
        <v>21360</v>
      </c>
      <c r="CM30" s="2" t="s">
        <v>20427</v>
      </c>
      <c r="CN30" s="2" t="s">
        <v>21718</v>
      </c>
      <c r="CO30" s="2" t="s">
        <v>21432</v>
      </c>
      <c r="CV30" s="5">
        <v>5</v>
      </c>
      <c r="CW30" s="4" t="str">
        <f t="shared" si="42"/>
        <v xml:space="preserve">    0</v>
      </c>
      <c r="CX30" s="4" t="str">
        <f t="shared" si="42"/>
        <v xml:space="preserve">    0</v>
      </c>
      <c r="CY30" s="4" t="str">
        <f t="shared" si="43"/>
        <v xml:space="preserve">   12</v>
      </c>
      <c r="CZ30" s="4" t="str">
        <f t="shared" si="44"/>
        <v xml:space="preserve">   39</v>
      </c>
      <c r="DA30" s="4" t="str">
        <f t="shared" si="45"/>
        <v xml:space="preserve">   11</v>
      </c>
      <c r="DB30" s="4" t="str">
        <f t="shared" si="46"/>
        <v xml:space="preserve">   13</v>
      </c>
      <c r="DC30" s="4" t="str">
        <f t="shared" si="47"/>
        <v xml:space="preserve">   32</v>
      </c>
      <c r="DD30" s="4" t="str">
        <f t="shared" si="48"/>
        <v xml:space="preserve"> 100 </v>
      </c>
      <c r="DE30" s="4" t="str">
        <f t="shared" si="49"/>
        <v xml:space="preserve">  146</v>
      </c>
      <c r="DF30" s="4" t="str">
        <f t="shared" si="50"/>
        <v xml:space="preserve">  113</v>
      </c>
      <c r="DG30" s="4" t="str">
        <f t="shared" si="51"/>
        <v xml:space="preserve">   90</v>
      </c>
      <c r="DH30" s="4" t="str">
        <f t="shared" si="52"/>
        <v xml:space="preserve"> 63.0</v>
      </c>
      <c r="DI30" s="4" t="str">
        <f t="shared" si="53"/>
        <v xml:space="preserve">  8.4</v>
      </c>
      <c r="DJ30" s="4" t="str">
        <f t="shared" si="54"/>
        <v xml:space="preserve">  9.6</v>
      </c>
      <c r="DK30" s="4" t="str">
        <f t="shared" si="55"/>
        <v xml:space="preserve"> 52.2</v>
      </c>
      <c r="DL30" s="4" t="str">
        <f t="shared" si="125"/>
        <v xml:space="preserve"> 15.6</v>
      </c>
      <c r="DM30" s="4" t="str">
        <f t="shared" si="56"/>
        <v>103.8</v>
      </c>
      <c r="DN30" s="4" t="str">
        <f t="shared" si="57"/>
        <v xml:space="preserve"> 60.0</v>
      </c>
      <c r="DO30" s="4" t="str">
        <f t="shared" si="58"/>
        <v>134.4</v>
      </c>
      <c r="DP30" s="4" t="str">
        <f t="shared" si="59"/>
        <v xml:space="preserve"> 99.6</v>
      </c>
      <c r="DQ30" s="4" t="str">
        <f t="shared" si="60"/>
        <v>157.8</v>
      </c>
      <c r="DR30" s="4" t="str">
        <f t="shared" si="61"/>
        <v>120.0</v>
      </c>
      <c r="DS30" s="4" t="str">
        <f t="shared" si="62"/>
        <v xml:space="preserve">    -</v>
      </c>
      <c r="DT30" s="4" t="str">
        <f t="shared" si="63"/>
        <v xml:space="preserve">    -</v>
      </c>
      <c r="DU30" s="4" t="str">
        <f t="shared" si="64"/>
        <v xml:space="preserve">  0.0</v>
      </c>
      <c r="DV30" s="4" t="str">
        <f t="shared" si="65"/>
        <v xml:space="preserve">  0.0</v>
      </c>
      <c r="DW30" s="4" t="str">
        <f t="shared" si="66"/>
        <v xml:space="preserve"> 31.7</v>
      </c>
      <c r="DX30" s="4" t="str">
        <f t="shared" si="67"/>
        <v xml:space="preserve"> 68.4</v>
      </c>
      <c r="DY30" s="4" t="str">
        <f t="shared" si="68"/>
        <v>135.4</v>
      </c>
      <c r="DZ30" s="4" t="str">
        <f t="shared" si="69"/>
        <v>112.3</v>
      </c>
      <c r="EA30" s="4" t="str">
        <f t="shared" si="126"/>
        <v>159.1</v>
      </c>
      <c r="EB30" s="4" t="str">
        <f t="shared" si="70"/>
        <v>159.8</v>
      </c>
      <c r="EC30" s="4" t="str">
        <f t="shared" si="71"/>
        <v>126.7</v>
      </c>
      <c r="ED30" s="4" t="str">
        <f t="shared" si="72"/>
        <v xml:space="preserve"> 25.2</v>
      </c>
      <c r="EE30" s="4" t="str">
        <f t="shared" si="73"/>
        <v xml:space="preserve">  0.0</v>
      </c>
      <c r="EF30" s="4" t="str">
        <f t="shared" si="74"/>
        <v xml:space="preserve"> 20.9</v>
      </c>
      <c r="EG30" s="4" t="str">
        <f t="shared" si="75"/>
        <v xml:space="preserve"> 11.5</v>
      </c>
      <c r="EH30" s="4" t="str">
        <f t="shared" si="76"/>
        <v xml:space="preserve"> 85.0</v>
      </c>
      <c r="EI30" s="4" t="str">
        <f t="shared" si="77"/>
        <v xml:space="preserve">    -</v>
      </c>
      <c r="EJ30" s="4" t="str">
        <f t="shared" si="78"/>
        <v xml:space="preserve"> 56.9</v>
      </c>
      <c r="EK30" s="4" t="str">
        <f t="shared" si="79"/>
        <v xml:space="preserve"> 65.5</v>
      </c>
      <c r="EL30" s="4" t="str">
        <f t="shared" si="80"/>
        <v>108.7</v>
      </c>
      <c r="EM30" s="4" t="str">
        <f t="shared" si="81"/>
        <v>173.5</v>
      </c>
      <c r="EN30" s="4" t="str">
        <f t="shared" si="82"/>
        <v>147.6</v>
      </c>
      <c r="EO30" s="4" t="str">
        <f t="shared" si="83"/>
        <v xml:space="preserve">  7.9</v>
      </c>
      <c r="EP30" s="4" t="str">
        <f t="shared" si="127"/>
        <v xml:space="preserve"> 20.9</v>
      </c>
      <c r="EQ30" s="4" t="str">
        <f t="shared" si="84"/>
        <v xml:space="preserve">  7.9</v>
      </c>
      <c r="ER30" s="4" t="str">
        <f t="shared" si="85"/>
        <v xml:space="preserve"> 25.9</v>
      </c>
      <c r="ES30" s="4" t="str">
        <f t="shared" si="86"/>
        <v xml:space="preserve"> 17.3</v>
      </c>
      <c r="ET30" s="4" t="str">
        <f t="shared" si="87"/>
        <v xml:space="preserve"> 61.2</v>
      </c>
      <c r="EU30" s="4" t="str">
        <f t="shared" si="88"/>
        <v>136.8</v>
      </c>
      <c r="EV30" s="4" t="str">
        <f t="shared" si="89"/>
        <v>184.6</v>
      </c>
      <c r="EW30" s="4" t="str">
        <f t="shared" si="90"/>
        <v>195.6</v>
      </c>
      <c r="EX30" s="4" t="str">
        <f t="shared" si="91"/>
        <v>189.8</v>
      </c>
      <c r="EY30" s="4" t="str">
        <f t="shared" si="92"/>
        <v xml:space="preserve"> 63.0</v>
      </c>
      <c r="EZ30" s="4" t="str">
        <f t="shared" si="93"/>
        <v xml:space="preserve"> 29.2</v>
      </c>
      <c r="FA30" s="4" t="str">
        <f t="shared" si="94"/>
        <v xml:space="preserve">  0.0</v>
      </c>
      <c r="FB30" s="4" t="str">
        <f t="shared" si="95"/>
        <v xml:space="preserve"> 21.4</v>
      </c>
      <c r="FC30" s="4" t="str">
        <f t="shared" si="96"/>
        <v xml:space="preserve"> 24.0</v>
      </c>
      <c r="FD30" s="4" t="str">
        <f t="shared" si="97"/>
        <v xml:space="preserve"> 17.5</v>
      </c>
      <c r="FE30" s="4" t="str">
        <f t="shared" si="128"/>
        <v xml:space="preserve"> 82.6</v>
      </c>
      <c r="FF30" s="4" t="str">
        <f t="shared" si="98"/>
        <v>100.8</v>
      </c>
      <c r="FG30" s="4" t="str">
        <f t="shared" si="99"/>
        <v>115.5</v>
      </c>
      <c r="FH30" s="4" t="str">
        <f t="shared" si="100"/>
        <v xml:space="preserve">    -</v>
      </c>
      <c r="FI30" s="4" t="str">
        <f t="shared" si="101"/>
        <v xml:space="preserve"> 18.2</v>
      </c>
      <c r="FJ30" s="4" t="str">
        <f t="shared" si="102"/>
        <v xml:space="preserve">  6.6</v>
      </c>
      <c r="FK30" s="4" t="str">
        <f t="shared" si="103"/>
        <v xml:space="preserve">  0.0</v>
      </c>
      <c r="FL30" s="4" t="str">
        <f t="shared" si="104"/>
        <v xml:space="preserve">    -</v>
      </c>
      <c r="FM30" s="4" t="str">
        <f t="shared" si="105"/>
        <v xml:space="preserve"> 53.4</v>
      </c>
      <c r="FN30" s="4" t="str">
        <f t="shared" si="106"/>
        <v xml:space="preserve"> 64.8</v>
      </c>
      <c r="FO30" s="4" t="str">
        <f t="shared" si="107"/>
        <v xml:space="preserve"> 63.0</v>
      </c>
      <c r="FP30" s="4" t="str">
        <f t="shared" si="108"/>
        <v xml:space="preserve"> 60.6</v>
      </c>
      <c r="FQ30" s="4" t="str">
        <f t="shared" si="109"/>
        <v xml:space="preserve"> 85.8</v>
      </c>
      <c r="FR30" s="4" t="str">
        <f t="shared" si="110"/>
        <v xml:space="preserve"> 96.6</v>
      </c>
      <c r="FS30" s="4" t="str">
        <f t="shared" si="111"/>
        <v xml:space="preserve"> 63.2</v>
      </c>
      <c r="FT30" s="4" t="str">
        <f t="shared" si="129"/>
        <v xml:space="preserve"> 32.2</v>
      </c>
      <c r="FU30" s="4" t="str">
        <f t="shared" si="112"/>
        <v xml:space="preserve">  0.0</v>
      </c>
      <c r="FV30" s="4" t="str">
        <f t="shared" si="113"/>
        <v xml:space="preserve"> 11.0</v>
      </c>
      <c r="FW30" s="4" t="str">
        <f t="shared" si="114"/>
        <v xml:space="preserve">  9.1</v>
      </c>
      <c r="FX30" s="4" t="str">
        <f t="shared" si="115"/>
        <v xml:space="preserve">  7.8</v>
      </c>
      <c r="FY30" s="4" t="str">
        <f t="shared" si="116"/>
        <v xml:space="preserve"> 41.2</v>
      </c>
      <c r="FZ30" s="4" t="str">
        <f t="shared" si="117"/>
        <v xml:space="preserve"> 72.2</v>
      </c>
      <c r="GA30" s="4" t="str">
        <f t="shared" si="118"/>
        <v/>
      </c>
      <c r="GB30" s="4" t="str">
        <f t="shared" si="119"/>
        <v/>
      </c>
      <c r="GC30" s="4" t="str">
        <f t="shared" si="120"/>
        <v/>
      </c>
      <c r="GD30" s="4" t="str">
        <f t="shared" si="121"/>
        <v/>
      </c>
      <c r="GE30" s="4" t="str">
        <f t="shared" si="122"/>
        <v/>
      </c>
      <c r="GF30" s="4" t="str">
        <f t="shared" si="123"/>
        <v/>
      </c>
      <c r="GG30" s="4" t="str">
        <f t="shared" si="124"/>
        <v>5</v>
      </c>
      <c r="GH30" s="4" t="str">
        <f t="shared" si="130"/>
        <v xml:space="preserve">    0</v>
      </c>
    </row>
    <row r="31" spans="2:190" ht="11.25" customHeight="1">
      <c r="D31" s="2" t="s">
        <v>23715</v>
      </c>
      <c r="E31" s="2" t="s">
        <v>23431</v>
      </c>
      <c r="F31" s="2" t="s">
        <v>661</v>
      </c>
      <c r="G31" s="2" t="s">
        <v>22914</v>
      </c>
      <c r="H31" s="2" t="s">
        <v>22628</v>
      </c>
      <c r="I31" s="2" t="s">
        <v>22337</v>
      </c>
      <c r="J31" s="2" t="s">
        <v>22056</v>
      </c>
      <c r="K31" s="2" t="s">
        <v>21788</v>
      </c>
      <c r="L31" s="2" t="s">
        <v>601</v>
      </c>
      <c r="M31" s="2" t="s">
        <v>183</v>
      </c>
      <c r="N31" s="2" t="s">
        <v>1089</v>
      </c>
      <c r="O31" s="2" t="s">
        <v>661</v>
      </c>
      <c r="P31" s="2" t="s">
        <v>661</v>
      </c>
      <c r="Q31" s="2" t="s">
        <v>661</v>
      </c>
      <c r="R31" s="2" t="s">
        <v>2091</v>
      </c>
      <c r="S31" s="2" t="s">
        <v>1174</v>
      </c>
      <c r="T31" s="2" t="s">
        <v>2511</v>
      </c>
      <c r="U31" s="2" t="s">
        <v>2745</v>
      </c>
      <c r="V31" s="2" t="s">
        <v>661</v>
      </c>
      <c r="W31" s="2" t="s">
        <v>3115</v>
      </c>
      <c r="X31" s="2" t="s">
        <v>3350</v>
      </c>
      <c r="Y31" s="2" t="s">
        <v>3578</v>
      </c>
      <c r="Z31" s="2" t="s">
        <v>2960</v>
      </c>
      <c r="AA31" s="2" t="s">
        <v>3275</v>
      </c>
      <c r="AB31" s="2" t="s">
        <v>4458</v>
      </c>
      <c r="AC31" s="2" t="s">
        <v>3859</v>
      </c>
      <c r="AD31" s="2" t="s">
        <v>661</v>
      </c>
      <c r="AE31" s="2" t="s">
        <v>4414</v>
      </c>
      <c r="AF31" s="2" t="s">
        <v>5584</v>
      </c>
      <c r="AG31" s="2" t="s">
        <v>4975</v>
      </c>
      <c r="AH31" s="2" t="s">
        <v>6162</v>
      </c>
      <c r="AI31" s="2" t="s">
        <v>6453</v>
      </c>
      <c r="AJ31" s="2" t="s">
        <v>5851</v>
      </c>
      <c r="AK31" s="2" t="s">
        <v>661</v>
      </c>
      <c r="AL31" s="2" t="s">
        <v>6340</v>
      </c>
      <c r="AM31" s="2" t="s">
        <v>661</v>
      </c>
      <c r="AN31" s="2" t="s">
        <v>7821</v>
      </c>
      <c r="AO31" s="2" t="s">
        <v>7227</v>
      </c>
      <c r="AP31" s="2" t="s">
        <v>8418</v>
      </c>
      <c r="AQ31" s="2" t="s">
        <v>8692</v>
      </c>
      <c r="AR31" s="2" t="s">
        <v>8095</v>
      </c>
      <c r="AS31" s="2" t="s">
        <v>9299</v>
      </c>
      <c r="AT31" s="2" t="s">
        <v>4588</v>
      </c>
      <c r="AU31" s="2" t="s">
        <v>9845</v>
      </c>
      <c r="AV31" s="2" t="s">
        <v>9216</v>
      </c>
      <c r="AW31" s="2" t="s">
        <v>10401</v>
      </c>
      <c r="AX31" s="2" t="s">
        <v>9802</v>
      </c>
      <c r="AY31" s="2" t="s">
        <v>10987</v>
      </c>
      <c r="AZ31" s="2" t="s">
        <v>11273</v>
      </c>
      <c r="BA31" s="2" t="s">
        <v>11538</v>
      </c>
      <c r="BB31" s="2" t="s">
        <v>11823</v>
      </c>
      <c r="BC31" s="2" t="s">
        <v>661</v>
      </c>
      <c r="BD31" s="2" t="s">
        <v>12406</v>
      </c>
      <c r="BE31" s="2" t="s">
        <v>11818</v>
      </c>
      <c r="BF31" s="2" t="s">
        <v>12873</v>
      </c>
      <c r="BG31" s="2" t="s">
        <v>661</v>
      </c>
      <c r="BH31" s="2" t="s">
        <v>12612</v>
      </c>
      <c r="BI31" s="2" t="s">
        <v>661</v>
      </c>
      <c r="BJ31" s="2" t="s">
        <v>14071</v>
      </c>
      <c r="BK31" s="2" t="s">
        <v>13469</v>
      </c>
      <c r="BL31" s="2" t="s">
        <v>14636</v>
      </c>
      <c r="BM31" s="2" t="s">
        <v>14014</v>
      </c>
      <c r="BN31" s="2" t="s">
        <v>661</v>
      </c>
      <c r="BO31" s="2" t="s">
        <v>14589</v>
      </c>
      <c r="BP31" s="2" t="s">
        <v>12406</v>
      </c>
      <c r="BQ31" s="2" t="s">
        <v>15059</v>
      </c>
      <c r="BR31" s="2" t="s">
        <v>661</v>
      </c>
      <c r="BS31" s="2" t="s">
        <v>661</v>
      </c>
      <c r="BT31" s="2" t="s">
        <v>16803</v>
      </c>
      <c r="BU31" s="2" t="s">
        <v>17110</v>
      </c>
      <c r="BV31" s="2" t="s">
        <v>16515</v>
      </c>
      <c r="BW31" s="2" t="s">
        <v>17692</v>
      </c>
      <c r="BX31" s="2" t="s">
        <v>17992</v>
      </c>
      <c r="BY31" s="2" t="s">
        <v>17379</v>
      </c>
      <c r="BZ31" s="2" t="s">
        <v>6480</v>
      </c>
      <c r="CA31" s="2" t="s">
        <v>18786</v>
      </c>
      <c r="CB31" s="2" t="s">
        <v>19025</v>
      </c>
      <c r="CC31" s="2" t="s">
        <v>18409</v>
      </c>
      <c r="CD31" s="2" t="s">
        <v>19567</v>
      </c>
      <c r="CE31" s="2" t="s">
        <v>19892</v>
      </c>
      <c r="CF31" s="2" t="s">
        <v>19281</v>
      </c>
      <c r="CG31" s="2" t="s">
        <v>19548</v>
      </c>
      <c r="CH31" s="2" t="s">
        <v>20694</v>
      </c>
      <c r="CI31" s="2" t="s">
        <v>20926</v>
      </c>
      <c r="CJ31" s="2" t="s">
        <v>18683</v>
      </c>
      <c r="CK31" s="2" t="s">
        <v>18709</v>
      </c>
      <c r="CL31" s="2" t="s">
        <v>20440</v>
      </c>
      <c r="CM31" s="2" t="s">
        <v>18709</v>
      </c>
      <c r="CN31" s="2" t="s">
        <v>21719</v>
      </c>
      <c r="CO31" s="2" t="s">
        <v>21433</v>
      </c>
      <c r="CV31" s="5">
        <v>6</v>
      </c>
      <c r="CW31" s="4" t="str">
        <f t="shared" si="42"/>
        <v xml:space="preserve">    0</v>
      </c>
      <c r="CX31" s="4" t="str">
        <f t="shared" si="42"/>
        <v xml:space="preserve">    0</v>
      </c>
      <c r="CY31" s="4" t="str">
        <f t="shared" si="43"/>
        <v xml:space="preserve">   11</v>
      </c>
      <c r="CZ31" s="4" t="str">
        <f t="shared" si="44"/>
        <v xml:space="preserve">    -</v>
      </c>
      <c r="DA31" s="4" t="str">
        <f t="shared" si="45"/>
        <v xml:space="preserve">    -</v>
      </c>
      <c r="DB31" s="4" t="str">
        <f t="shared" si="46"/>
        <v xml:space="preserve">    -</v>
      </c>
      <c r="DC31" s="4" t="str">
        <f t="shared" si="47"/>
        <v xml:space="preserve">   34</v>
      </c>
      <c r="DD31" s="4" t="str">
        <f t="shared" si="48"/>
        <v xml:space="preserve"> 104 </v>
      </c>
      <c r="DE31" s="4" t="str">
        <f t="shared" si="49"/>
        <v xml:space="preserve">   80</v>
      </c>
      <c r="DF31" s="4" t="str">
        <f t="shared" si="50"/>
        <v xml:space="preserve">  138</v>
      </c>
      <c r="DG31" s="4" t="str">
        <f t="shared" si="51"/>
        <v xml:space="preserve">    -</v>
      </c>
      <c r="DH31" s="4" t="str">
        <f t="shared" si="52"/>
        <v xml:space="preserve"> 38.0</v>
      </c>
      <c r="DI31" s="4" t="str">
        <f t="shared" si="53"/>
        <v xml:space="preserve">  7.8</v>
      </c>
      <c r="DJ31" s="4" t="str">
        <f t="shared" si="54"/>
        <v xml:space="preserve"> 10.2</v>
      </c>
      <c r="DK31" s="4" t="str">
        <f t="shared" si="55"/>
        <v xml:space="preserve"> 42.0</v>
      </c>
      <c r="DL31" s="4" t="str">
        <f t="shared" si="125"/>
        <v xml:space="preserve"> 15.6</v>
      </c>
      <c r="DM31" s="4" t="str">
        <f t="shared" si="56"/>
        <v>138.6</v>
      </c>
      <c r="DN31" s="4" t="str">
        <f t="shared" si="57"/>
        <v xml:space="preserve"> 70.8</v>
      </c>
      <c r="DO31" s="4" t="str">
        <f t="shared" si="58"/>
        <v xml:space="preserve">    -</v>
      </c>
      <c r="DP31" s="4" t="str">
        <f t="shared" si="59"/>
        <v>150.6</v>
      </c>
      <c r="DQ31" s="4" t="str">
        <f t="shared" si="60"/>
        <v>127.2</v>
      </c>
      <c r="DR31" s="4" t="str">
        <f t="shared" si="61"/>
        <v>141.0</v>
      </c>
      <c r="DS31" s="4" t="str">
        <f t="shared" si="62"/>
        <v xml:space="preserve"> 33.0</v>
      </c>
      <c r="DT31" s="4" t="str">
        <f t="shared" si="63"/>
        <v xml:space="preserve">  7.2</v>
      </c>
      <c r="DU31" s="4" t="str">
        <f t="shared" si="64"/>
        <v xml:space="preserve">  0.0</v>
      </c>
      <c r="DV31" s="4" t="str">
        <f t="shared" si="65"/>
        <v xml:space="preserve">    -</v>
      </c>
      <c r="DW31" s="4" t="str">
        <f t="shared" si="66"/>
        <v xml:space="preserve"> 34.6</v>
      </c>
      <c r="DX31" s="4" t="str">
        <f t="shared" si="67"/>
        <v xml:space="preserve">    -</v>
      </c>
      <c r="DY31" s="4" t="str">
        <f t="shared" si="68"/>
        <v>114.5</v>
      </c>
      <c r="DZ31" s="4" t="str">
        <f t="shared" si="69"/>
        <v xml:space="preserve"> 90.0</v>
      </c>
      <c r="EA31" s="4" t="str">
        <f t="shared" si="126"/>
        <v>162.7</v>
      </c>
      <c r="EB31" s="4" t="str">
        <f t="shared" si="70"/>
        <v>200.2</v>
      </c>
      <c r="EC31" s="4" t="str">
        <f t="shared" si="71"/>
        <v xml:space="preserve"> 93.6</v>
      </c>
      <c r="ED31" s="4" t="str">
        <f t="shared" si="72"/>
        <v xml:space="preserve">  9.4</v>
      </c>
      <c r="EE31" s="4" t="str">
        <f t="shared" si="73"/>
        <v xml:space="preserve">  0.0</v>
      </c>
      <c r="EF31" s="4" t="str">
        <f t="shared" si="74"/>
        <v xml:space="preserve"> 20.2</v>
      </c>
      <c r="EG31" s="4" t="str">
        <f t="shared" si="75"/>
        <v xml:space="preserve">  0.0</v>
      </c>
      <c r="EH31" s="4" t="str">
        <f t="shared" si="76"/>
        <v xml:space="preserve"> 75.6</v>
      </c>
      <c r="EI31" s="4" t="str">
        <f t="shared" si="77"/>
        <v xml:space="preserve"> 71.3</v>
      </c>
      <c r="EJ31" s="4" t="str">
        <f t="shared" si="78"/>
        <v xml:space="preserve"> 61.2</v>
      </c>
      <c r="EK31" s="4" t="str">
        <f t="shared" si="79"/>
        <v xml:space="preserve"> 44.6</v>
      </c>
      <c r="EL31" s="4" t="str">
        <f t="shared" si="80"/>
        <v xml:space="preserve"> 99.4</v>
      </c>
      <c r="EM31" s="4" t="str">
        <f t="shared" si="81"/>
        <v>146.2</v>
      </c>
      <c r="EN31" s="4" t="str">
        <f t="shared" si="82"/>
        <v xml:space="preserve">    -</v>
      </c>
      <c r="EO31" s="4" t="str">
        <f t="shared" si="83"/>
        <v xml:space="preserve">  0.0</v>
      </c>
      <c r="EP31" s="4" t="str">
        <f t="shared" si="127"/>
        <v xml:space="preserve"> 12.2</v>
      </c>
      <c r="EQ31" s="4" t="str">
        <f t="shared" si="84"/>
        <v xml:space="preserve">  9.4</v>
      </c>
      <c r="ER31" s="4" t="str">
        <f t="shared" si="85"/>
        <v xml:space="preserve">    -</v>
      </c>
      <c r="ES31" s="4" t="str">
        <f t="shared" si="86"/>
        <v xml:space="preserve">  8.6</v>
      </c>
      <c r="ET31" s="4" t="str">
        <f t="shared" si="87"/>
        <v xml:space="preserve">    -</v>
      </c>
      <c r="EU31" s="4" t="str">
        <f t="shared" si="88"/>
        <v>148.3</v>
      </c>
      <c r="EV31" s="4" t="str">
        <f t="shared" si="89"/>
        <v>226.8</v>
      </c>
      <c r="EW31" s="4" t="str">
        <f t="shared" si="90"/>
        <v>239.2</v>
      </c>
      <c r="EX31" s="4" t="str">
        <f t="shared" si="91"/>
        <v>146.9</v>
      </c>
      <c r="EY31" s="4" t="str">
        <f t="shared" si="92"/>
        <v xml:space="preserve">    -</v>
      </c>
      <c r="EZ31" s="4" t="str">
        <f t="shared" si="93"/>
        <v xml:space="preserve"> 42.2</v>
      </c>
      <c r="FA31" s="4" t="str">
        <f t="shared" si="94"/>
        <v xml:space="preserve">  0.0</v>
      </c>
      <c r="FB31" s="4" t="str">
        <f t="shared" si="95"/>
        <v xml:space="preserve"> 41.6</v>
      </c>
      <c r="FC31" s="4" t="str">
        <f t="shared" si="96"/>
        <v xml:space="preserve">    -</v>
      </c>
      <c r="FD31" s="4" t="str">
        <f t="shared" si="97"/>
        <v xml:space="preserve">    -</v>
      </c>
      <c r="FE31" s="4" t="str">
        <f t="shared" si="128"/>
        <v>123.2</v>
      </c>
      <c r="FF31" s="4" t="str">
        <f t="shared" si="98"/>
        <v xml:space="preserve"> 61.6</v>
      </c>
      <c r="FG31" s="4" t="str">
        <f t="shared" si="99"/>
        <v xml:space="preserve"> 90.3</v>
      </c>
      <c r="FH31" s="4" t="str">
        <f t="shared" si="100"/>
        <v xml:space="preserve"> 60.9</v>
      </c>
      <c r="FI31" s="4" t="str">
        <f t="shared" si="101"/>
        <v xml:space="preserve"> 11.9</v>
      </c>
      <c r="FJ31" s="4" t="str">
        <f t="shared" si="102"/>
        <v xml:space="preserve"> 21.6</v>
      </c>
      <c r="FK31" s="4" t="str">
        <f t="shared" si="103"/>
        <v xml:space="preserve">  0.0</v>
      </c>
      <c r="FL31" s="4" t="str">
        <f t="shared" si="104"/>
        <v xml:space="preserve">  0.0</v>
      </c>
      <c r="FM31" s="4" t="str">
        <f t="shared" si="105"/>
        <v xml:space="preserve"> 73.2</v>
      </c>
      <c r="FN31" s="4" t="str">
        <f t="shared" si="106"/>
        <v xml:space="preserve"> 71.4</v>
      </c>
      <c r="FO31" s="4" t="str">
        <f t="shared" si="107"/>
        <v>108.0</v>
      </c>
      <c r="FP31" s="4" t="str">
        <f t="shared" si="108"/>
        <v xml:space="preserve"> 82.2</v>
      </c>
      <c r="FQ31" s="4" t="str">
        <f t="shared" si="109"/>
        <v xml:space="preserve"> 70.8</v>
      </c>
      <c r="FR31" s="4" t="str">
        <f t="shared" si="110"/>
        <v xml:space="preserve"> 84.0</v>
      </c>
      <c r="FS31" s="4" t="str">
        <f t="shared" si="111"/>
        <v xml:space="preserve"> 65.5</v>
      </c>
      <c r="FT31" s="4" t="str">
        <f t="shared" si="129"/>
        <v xml:space="preserve"> 34.3</v>
      </c>
      <c r="FU31" s="4" t="str">
        <f t="shared" si="112"/>
        <v xml:space="preserve">  0.0</v>
      </c>
      <c r="FV31" s="4" t="str">
        <f t="shared" si="113"/>
        <v xml:space="preserve">    -</v>
      </c>
      <c r="FW31" s="4" t="str">
        <f t="shared" si="114"/>
        <v xml:space="preserve">  8.4</v>
      </c>
      <c r="FX31" s="4" t="str">
        <f t="shared" si="115"/>
        <v xml:space="preserve">    -</v>
      </c>
      <c r="FY31" s="4" t="str">
        <f t="shared" si="116"/>
        <v xml:space="preserve"> 69.8</v>
      </c>
      <c r="FZ31" s="4" t="str">
        <f t="shared" si="117"/>
        <v xml:space="preserve"> 61.2</v>
      </c>
      <c r="GA31" s="4" t="str">
        <f t="shared" si="118"/>
        <v/>
      </c>
      <c r="GB31" s="4" t="str">
        <f t="shared" si="119"/>
        <v/>
      </c>
      <c r="GC31" s="4" t="str">
        <f t="shared" si="120"/>
        <v/>
      </c>
      <c r="GD31" s="4" t="str">
        <f t="shared" si="121"/>
        <v/>
      </c>
      <c r="GE31" s="4" t="str">
        <f t="shared" si="122"/>
        <v/>
      </c>
      <c r="GF31" s="4" t="str">
        <f t="shared" si="123"/>
        <v/>
      </c>
      <c r="GG31" s="4" t="str">
        <f t="shared" si="124"/>
        <v>6</v>
      </c>
      <c r="GH31" s="4" t="str">
        <f t="shared" si="130"/>
        <v xml:space="preserve">    0</v>
      </c>
    </row>
    <row r="32" spans="2:190" ht="11.25" customHeight="1">
      <c r="D32" s="2" t="s">
        <v>23716</v>
      </c>
      <c r="E32" s="2" t="s">
        <v>602</v>
      </c>
      <c r="F32" s="2" t="s">
        <v>23179</v>
      </c>
      <c r="G32" s="2" t="s">
        <v>22915</v>
      </c>
      <c r="H32" s="2" t="s">
        <v>22629</v>
      </c>
      <c r="I32" s="2" t="s">
        <v>22338</v>
      </c>
      <c r="J32" s="2" t="s">
        <v>662</v>
      </c>
      <c r="K32" s="2" t="s">
        <v>21789</v>
      </c>
      <c r="L32" s="2" t="s">
        <v>602</v>
      </c>
      <c r="M32" s="2" t="s">
        <v>662</v>
      </c>
      <c r="N32" s="2" t="s">
        <v>662</v>
      </c>
      <c r="O32" s="2" t="s">
        <v>1385</v>
      </c>
      <c r="P32" s="2" t="s">
        <v>1643</v>
      </c>
      <c r="Q32" s="2" t="s">
        <v>1824</v>
      </c>
      <c r="R32" s="2" t="s">
        <v>2092</v>
      </c>
      <c r="S32" s="2" t="s">
        <v>1175</v>
      </c>
      <c r="T32" s="2" t="s">
        <v>662</v>
      </c>
      <c r="U32" s="2" t="s">
        <v>662</v>
      </c>
      <c r="V32" s="2" t="s">
        <v>662</v>
      </c>
      <c r="W32" s="2" t="s">
        <v>3116</v>
      </c>
      <c r="X32" s="2" t="s">
        <v>3351</v>
      </c>
      <c r="Y32" s="2" t="s">
        <v>3579</v>
      </c>
      <c r="Z32" s="2" t="s">
        <v>2961</v>
      </c>
      <c r="AA32" s="2" t="s">
        <v>3276</v>
      </c>
      <c r="AB32" s="2" t="s">
        <v>4459</v>
      </c>
      <c r="AC32" s="2" t="s">
        <v>662</v>
      </c>
      <c r="AD32" s="2" t="s">
        <v>662</v>
      </c>
      <c r="AE32" s="2" t="s">
        <v>4415</v>
      </c>
      <c r="AF32" s="2" t="s">
        <v>5585</v>
      </c>
      <c r="AG32" s="2" t="s">
        <v>4976</v>
      </c>
      <c r="AH32" s="2" t="s">
        <v>662</v>
      </c>
      <c r="AI32" s="2" t="s">
        <v>6454</v>
      </c>
      <c r="AJ32" s="2" t="s">
        <v>5852</v>
      </c>
      <c r="AK32" s="2" t="s">
        <v>4373</v>
      </c>
      <c r="AL32" s="2" t="s">
        <v>6341</v>
      </c>
      <c r="AM32" s="2" t="s">
        <v>7523</v>
      </c>
      <c r="AN32" s="2" t="s">
        <v>7822</v>
      </c>
      <c r="AO32" s="2" t="s">
        <v>7228</v>
      </c>
      <c r="AP32" s="2" t="s">
        <v>8419</v>
      </c>
      <c r="AQ32" s="2" t="s">
        <v>662</v>
      </c>
      <c r="AR32" s="2" t="s">
        <v>8096</v>
      </c>
      <c r="AS32" s="2" t="s">
        <v>9300</v>
      </c>
      <c r="AT32" s="2" t="s">
        <v>3907</v>
      </c>
      <c r="AU32" s="2" t="s">
        <v>9846</v>
      </c>
      <c r="AV32" s="2" t="s">
        <v>9300</v>
      </c>
      <c r="AW32" s="2" t="s">
        <v>662</v>
      </c>
      <c r="AX32" s="2" t="s">
        <v>9803</v>
      </c>
      <c r="AY32" s="2" t="s">
        <v>10988</v>
      </c>
      <c r="AZ32" s="2" t="s">
        <v>11274</v>
      </c>
      <c r="BA32" s="2" t="s">
        <v>11539</v>
      </c>
      <c r="BB32" s="2" t="s">
        <v>11824</v>
      </c>
      <c r="BC32" s="2" t="s">
        <v>12113</v>
      </c>
      <c r="BD32" s="2" t="s">
        <v>12407</v>
      </c>
      <c r="BE32" s="2" t="s">
        <v>11819</v>
      </c>
      <c r="BF32" s="2" t="s">
        <v>12983</v>
      </c>
      <c r="BG32" s="2" t="s">
        <v>13210</v>
      </c>
      <c r="BH32" s="2" t="s">
        <v>13503</v>
      </c>
      <c r="BI32" s="2" t="s">
        <v>13781</v>
      </c>
      <c r="BJ32" s="2" t="s">
        <v>14072</v>
      </c>
      <c r="BK32" s="2" t="s">
        <v>13470</v>
      </c>
      <c r="BL32" s="2" t="s">
        <v>14637</v>
      </c>
      <c r="BM32" s="2" t="s">
        <v>14015</v>
      </c>
      <c r="BN32" s="2" t="s">
        <v>14293</v>
      </c>
      <c r="BO32" s="2" t="s">
        <v>14590</v>
      </c>
      <c r="BP32" s="2" t="s">
        <v>3907</v>
      </c>
      <c r="BQ32" s="2" t="s">
        <v>15060</v>
      </c>
      <c r="BR32" s="2" t="s">
        <v>15285</v>
      </c>
      <c r="BS32" s="2" t="s">
        <v>662</v>
      </c>
      <c r="BT32" s="2" t="s">
        <v>16804</v>
      </c>
      <c r="BU32" s="2" t="s">
        <v>17111</v>
      </c>
      <c r="BV32" s="2" t="s">
        <v>16516</v>
      </c>
      <c r="BW32" s="2" t="s">
        <v>17693</v>
      </c>
      <c r="BX32" s="2" t="s">
        <v>17993</v>
      </c>
      <c r="BY32" s="2" t="s">
        <v>17380</v>
      </c>
      <c r="BZ32" s="2" t="s">
        <v>3641</v>
      </c>
      <c r="CA32" s="2" t="s">
        <v>3579</v>
      </c>
      <c r="CB32" s="2" t="s">
        <v>662</v>
      </c>
      <c r="CC32" s="2" t="s">
        <v>662</v>
      </c>
      <c r="CD32" s="2" t="s">
        <v>19568</v>
      </c>
      <c r="CE32" s="2" t="s">
        <v>19893</v>
      </c>
      <c r="CF32" s="2" t="s">
        <v>19282</v>
      </c>
      <c r="CG32" s="2" t="s">
        <v>17763</v>
      </c>
      <c r="CH32" s="2" t="s">
        <v>20695</v>
      </c>
      <c r="CI32" s="2" t="s">
        <v>20927</v>
      </c>
      <c r="CJ32" s="2" t="s">
        <v>17731</v>
      </c>
      <c r="CK32" s="2" t="s">
        <v>21281</v>
      </c>
      <c r="CL32" s="2" t="s">
        <v>17731</v>
      </c>
      <c r="CM32" s="2" t="s">
        <v>17763</v>
      </c>
      <c r="CN32" s="2" t="s">
        <v>21720</v>
      </c>
      <c r="CO32" s="2" t="s">
        <v>21434</v>
      </c>
      <c r="CV32" s="5">
        <v>7</v>
      </c>
      <c r="CW32" s="4" t="str">
        <f t="shared" si="42"/>
        <v xml:space="preserve">    0</v>
      </c>
      <c r="CX32" s="4" t="str">
        <f t="shared" si="42"/>
        <v xml:space="preserve">    -</v>
      </c>
      <c r="CY32" s="4" t="str">
        <f t="shared" si="43"/>
        <v xml:space="preserve">    -</v>
      </c>
      <c r="CZ32" s="4" t="str">
        <f t="shared" si="44"/>
        <v xml:space="preserve">   25</v>
      </c>
      <c r="DA32" s="4" t="str">
        <f t="shared" si="45"/>
        <v xml:space="preserve">   11</v>
      </c>
      <c r="DB32" s="4" t="str">
        <f t="shared" si="46"/>
        <v xml:space="preserve">    0</v>
      </c>
      <c r="DC32" s="4" t="str">
        <f t="shared" si="47"/>
        <v xml:space="preserve">   42</v>
      </c>
      <c r="DD32" s="4" t="str">
        <f t="shared" si="48"/>
        <v xml:space="preserve">  99 </v>
      </c>
      <c r="DE32" s="4" t="str">
        <f t="shared" si="49"/>
        <v xml:space="preserve">    -</v>
      </c>
      <c r="DF32" s="4" t="str">
        <f t="shared" si="50"/>
        <v xml:space="preserve">    -</v>
      </c>
      <c r="DG32" s="4" t="str">
        <f t="shared" si="51"/>
        <v xml:space="preserve">    -</v>
      </c>
      <c r="DH32" s="4" t="str">
        <f t="shared" si="52"/>
        <v xml:space="preserve"> 38.0</v>
      </c>
      <c r="DI32" s="4" t="str">
        <f t="shared" si="53"/>
        <v xml:space="preserve">  0.0</v>
      </c>
      <c r="DJ32" s="4" t="str">
        <f t="shared" si="54"/>
        <v xml:space="preserve">  7.2</v>
      </c>
      <c r="DK32" s="4" t="str">
        <f t="shared" si="55"/>
        <v xml:space="preserve"> 46.8</v>
      </c>
      <c r="DL32" s="4" t="str">
        <f t="shared" si="125"/>
        <v xml:space="preserve">  6.6</v>
      </c>
      <c r="DM32" s="4" t="str">
        <f t="shared" si="56"/>
        <v xml:space="preserve"> 82.8</v>
      </c>
      <c r="DN32" s="4" t="str">
        <f t="shared" si="57"/>
        <v xml:space="preserve">    -</v>
      </c>
      <c r="DO32" s="4" t="str">
        <f t="shared" si="58"/>
        <v xml:space="preserve">    -</v>
      </c>
      <c r="DP32" s="4" t="str">
        <f t="shared" si="59"/>
        <v xml:space="preserve"> 94.2</v>
      </c>
      <c r="DQ32" s="4" t="str">
        <f t="shared" si="60"/>
        <v xml:space="preserve"> 91.2</v>
      </c>
      <c r="DR32" s="4" t="str">
        <f t="shared" si="61"/>
        <v>136.8</v>
      </c>
      <c r="DS32" s="4" t="str">
        <f t="shared" si="62"/>
        <v xml:space="preserve">    -</v>
      </c>
      <c r="DT32" s="4" t="str">
        <f t="shared" si="63"/>
        <v xml:space="preserve"> 13.2</v>
      </c>
      <c r="DU32" s="4" t="str">
        <f t="shared" si="64"/>
        <v xml:space="preserve">  0.0</v>
      </c>
      <c r="DV32" s="4" t="str">
        <f t="shared" si="65"/>
        <v xml:space="preserve">  0.0</v>
      </c>
      <c r="DW32" s="4" t="str">
        <f t="shared" si="66"/>
        <v xml:space="preserve"> 44.6</v>
      </c>
      <c r="DX32" s="4" t="str">
        <f t="shared" si="67"/>
        <v>115.2</v>
      </c>
      <c r="DY32" s="4" t="str">
        <f t="shared" si="68"/>
        <v>112.3</v>
      </c>
      <c r="DZ32" s="4" t="str">
        <f t="shared" si="69"/>
        <v>102.2</v>
      </c>
      <c r="EA32" s="4" t="str">
        <f t="shared" si="126"/>
        <v>226.8</v>
      </c>
      <c r="EB32" s="4" t="str">
        <f t="shared" si="70"/>
        <v xml:space="preserve">    -</v>
      </c>
      <c r="EC32" s="4" t="str">
        <f t="shared" si="71"/>
        <v xml:space="preserve"> 51.1</v>
      </c>
      <c r="ED32" s="4" t="str">
        <f t="shared" si="72"/>
        <v xml:space="preserve">  0.0</v>
      </c>
      <c r="EE32" s="4" t="str">
        <f t="shared" si="73"/>
        <v xml:space="preserve">  0.0</v>
      </c>
      <c r="EF32" s="4" t="str">
        <f t="shared" si="74"/>
        <v xml:space="preserve"> 41.8</v>
      </c>
      <c r="EG32" s="4" t="str">
        <f t="shared" si="75"/>
        <v xml:space="preserve">  0.0</v>
      </c>
      <c r="EH32" s="4" t="str">
        <f t="shared" si="76"/>
        <v xml:space="preserve">    -</v>
      </c>
      <c r="EI32" s="4" t="str">
        <f t="shared" si="77"/>
        <v xml:space="preserve"> 38.9</v>
      </c>
      <c r="EJ32" s="4" t="str">
        <f t="shared" si="78"/>
        <v xml:space="preserve"> 64.8</v>
      </c>
      <c r="EK32" s="4" t="str">
        <f t="shared" si="79"/>
        <v xml:space="preserve"> 23.0</v>
      </c>
      <c r="EL32" s="4" t="str">
        <f t="shared" si="80"/>
        <v>134.6</v>
      </c>
      <c r="EM32" s="4" t="str">
        <f t="shared" si="81"/>
        <v>202.3</v>
      </c>
      <c r="EN32" s="4" t="str">
        <f t="shared" si="82"/>
        <v>157.7</v>
      </c>
      <c r="EO32" s="4" t="str">
        <f t="shared" si="83"/>
        <v xml:space="preserve">  0.0</v>
      </c>
      <c r="EP32" s="4" t="str">
        <f t="shared" si="127"/>
        <v xml:space="preserve"> 10.8</v>
      </c>
      <c r="EQ32" s="4" t="str">
        <f t="shared" si="84"/>
        <v xml:space="preserve"> 21.6</v>
      </c>
      <c r="ER32" s="4" t="str">
        <f t="shared" si="85"/>
        <v xml:space="preserve">  8.6</v>
      </c>
      <c r="ES32" s="4" t="str">
        <f t="shared" si="86"/>
        <v xml:space="preserve">  8.6</v>
      </c>
      <c r="ET32" s="4" t="str">
        <f t="shared" si="87"/>
        <v xml:space="preserve"> 53.3</v>
      </c>
      <c r="EU32" s="4" t="str">
        <f t="shared" si="88"/>
        <v>157.0</v>
      </c>
      <c r="EV32" s="4" t="str">
        <f t="shared" si="89"/>
        <v>211.9</v>
      </c>
      <c r="EW32" s="4" t="str">
        <f t="shared" si="90"/>
        <v>178.1</v>
      </c>
      <c r="EX32" s="4" t="str">
        <f t="shared" si="91"/>
        <v>152.1</v>
      </c>
      <c r="EY32" s="4" t="str">
        <f t="shared" si="92"/>
        <v xml:space="preserve"> 35.1</v>
      </c>
      <c r="EZ32" s="4" t="str">
        <f t="shared" si="93"/>
        <v xml:space="preserve"> 56.5</v>
      </c>
      <c r="FA32" s="4" t="str">
        <f t="shared" si="94"/>
        <v xml:space="preserve">  0.0</v>
      </c>
      <c r="FB32" s="4" t="str">
        <f t="shared" si="95"/>
        <v xml:space="preserve"> 39.6</v>
      </c>
      <c r="FC32" s="4" t="str">
        <f t="shared" si="96"/>
        <v xml:space="preserve"> 13.0</v>
      </c>
      <c r="FD32" s="4" t="str">
        <f t="shared" si="97"/>
        <v xml:space="preserve">    -</v>
      </c>
      <c r="FE32" s="4" t="str">
        <f t="shared" si="128"/>
        <v xml:space="preserve"> 74.2</v>
      </c>
      <c r="FF32" s="4" t="str">
        <f t="shared" si="98"/>
        <v xml:space="preserve"> 82.6</v>
      </c>
      <c r="FG32" s="4" t="str">
        <f t="shared" si="99"/>
        <v xml:space="preserve"> 93.8</v>
      </c>
      <c r="FH32" s="4" t="str">
        <f t="shared" si="100"/>
        <v xml:space="preserve"> 60.9</v>
      </c>
      <c r="FI32" s="4" t="str">
        <f t="shared" si="101"/>
        <v xml:space="preserve"> 10.5</v>
      </c>
      <c r="FJ32" s="4" t="str">
        <f t="shared" si="102"/>
        <v xml:space="preserve"> 15.6</v>
      </c>
      <c r="FK32" s="4" t="str">
        <f t="shared" si="103"/>
        <v xml:space="preserve">  0.0</v>
      </c>
      <c r="FL32" s="4" t="str">
        <f t="shared" si="104"/>
        <v xml:space="preserve">  7.2</v>
      </c>
      <c r="FM32" s="4" t="str">
        <f t="shared" si="105"/>
        <v xml:space="preserve">    -</v>
      </c>
      <c r="FN32" s="4" t="str">
        <f t="shared" si="106"/>
        <v xml:space="preserve">    -</v>
      </c>
      <c r="FO32" s="4" t="str">
        <f t="shared" si="107"/>
        <v xml:space="preserve"> 60.0</v>
      </c>
      <c r="FP32" s="4" t="str">
        <f t="shared" si="108"/>
        <v xml:space="preserve"> 82.2</v>
      </c>
      <c r="FQ32" s="4" t="str">
        <f t="shared" si="109"/>
        <v xml:space="preserve"> 78.0</v>
      </c>
      <c r="FR32" s="4" t="str">
        <f t="shared" si="110"/>
        <v xml:space="preserve">    -</v>
      </c>
      <c r="FS32" s="4" t="str">
        <f t="shared" si="111"/>
        <v xml:space="preserve"> 55.0</v>
      </c>
      <c r="FT32" s="4" t="str">
        <f t="shared" si="129"/>
        <v xml:space="preserve"> 21.0</v>
      </c>
      <c r="FU32" s="4" t="str">
        <f t="shared" si="112"/>
        <v xml:space="preserve">  0.0</v>
      </c>
      <c r="FV32" s="4" t="str">
        <f t="shared" si="113"/>
        <v xml:space="preserve"> 11.7</v>
      </c>
      <c r="FW32" s="4" t="str">
        <f t="shared" si="114"/>
        <v xml:space="preserve">  0.0</v>
      </c>
      <c r="FX32" s="4" t="str">
        <f t="shared" si="115"/>
        <v xml:space="preserve">    -</v>
      </c>
      <c r="FY32" s="4" t="str">
        <f t="shared" si="116"/>
        <v xml:space="preserve"> 67.5</v>
      </c>
      <c r="FZ32" s="4" t="str">
        <f t="shared" si="117"/>
        <v xml:space="preserve"> 65.5</v>
      </c>
      <c r="GA32" s="4" t="str">
        <f t="shared" si="118"/>
        <v/>
      </c>
      <c r="GB32" s="4" t="str">
        <f t="shared" si="119"/>
        <v/>
      </c>
      <c r="GC32" s="4" t="str">
        <f t="shared" si="120"/>
        <v/>
      </c>
      <c r="GD32" s="4" t="str">
        <f t="shared" si="121"/>
        <v/>
      </c>
      <c r="GE32" s="4" t="str">
        <f t="shared" si="122"/>
        <v/>
      </c>
      <c r="GF32" s="4" t="str">
        <f t="shared" si="123"/>
        <v/>
      </c>
      <c r="GG32" s="4" t="str">
        <f t="shared" si="124"/>
        <v>7</v>
      </c>
      <c r="GH32" s="4" t="str">
        <f t="shared" si="130"/>
        <v xml:space="preserve">    0</v>
      </c>
    </row>
    <row r="33" spans="4:190" ht="11.25" customHeight="1">
      <c r="D33" s="2" t="s">
        <v>663</v>
      </c>
      <c r="E33" s="2" t="s">
        <v>663</v>
      </c>
      <c r="F33" s="2" t="s">
        <v>23180</v>
      </c>
      <c r="G33" s="2" t="s">
        <v>22916</v>
      </c>
      <c r="H33" s="2" t="s">
        <v>22630</v>
      </c>
      <c r="I33" s="2" t="s">
        <v>22339</v>
      </c>
      <c r="J33" s="2" t="s">
        <v>663</v>
      </c>
      <c r="K33" s="2" t="s">
        <v>21790</v>
      </c>
      <c r="L33" s="2" t="s">
        <v>603</v>
      </c>
      <c r="M33" s="2" t="s">
        <v>184</v>
      </c>
      <c r="N33" s="2" t="s">
        <v>1090</v>
      </c>
      <c r="O33" s="2" t="s">
        <v>663</v>
      </c>
      <c r="P33" s="2" t="s">
        <v>1644</v>
      </c>
      <c r="Q33" s="2" t="s">
        <v>1825</v>
      </c>
      <c r="R33" s="2" t="s">
        <v>2093</v>
      </c>
      <c r="S33" s="2" t="s">
        <v>1176</v>
      </c>
      <c r="T33" s="2" t="s">
        <v>2512</v>
      </c>
      <c r="U33" s="2" t="s">
        <v>663</v>
      </c>
      <c r="V33" s="2" t="s">
        <v>663</v>
      </c>
      <c r="W33" s="2" t="s">
        <v>3117</v>
      </c>
      <c r="X33" s="2" t="s">
        <v>663</v>
      </c>
      <c r="Y33" s="2" t="s">
        <v>3580</v>
      </c>
      <c r="Z33" s="2" t="s">
        <v>2962</v>
      </c>
      <c r="AA33" s="2" t="s">
        <v>3277</v>
      </c>
      <c r="AB33" s="2" t="s">
        <v>4460</v>
      </c>
      <c r="AC33" s="2" t="s">
        <v>3860</v>
      </c>
      <c r="AD33" s="2" t="s">
        <v>5024</v>
      </c>
      <c r="AE33" s="2" t="s">
        <v>4416</v>
      </c>
      <c r="AF33" s="2" t="s">
        <v>5586</v>
      </c>
      <c r="AG33" s="2" t="s">
        <v>663</v>
      </c>
      <c r="AH33" s="2" t="s">
        <v>6163</v>
      </c>
      <c r="AI33" s="2" t="s">
        <v>6455</v>
      </c>
      <c r="AJ33" s="2" t="s">
        <v>6582</v>
      </c>
      <c r="AK33" s="2" t="s">
        <v>6582</v>
      </c>
      <c r="AL33" s="2" t="s">
        <v>6342</v>
      </c>
      <c r="AM33" s="2" t="s">
        <v>7524</v>
      </c>
      <c r="AN33" s="2" t="s">
        <v>7823</v>
      </c>
      <c r="AO33" s="2" t="s">
        <v>7229</v>
      </c>
      <c r="AP33" s="2" t="s">
        <v>8420</v>
      </c>
      <c r="AQ33" s="2" t="s">
        <v>8693</v>
      </c>
      <c r="AR33" s="2" t="s">
        <v>8097</v>
      </c>
      <c r="AS33" s="2" t="s">
        <v>4244</v>
      </c>
      <c r="AT33" s="2" t="s">
        <v>4244</v>
      </c>
      <c r="AU33" s="2" t="s">
        <v>663</v>
      </c>
      <c r="AV33" s="2" t="s">
        <v>9217</v>
      </c>
      <c r="AW33" s="2" t="s">
        <v>663</v>
      </c>
      <c r="AX33" s="2" t="s">
        <v>9804</v>
      </c>
      <c r="AY33" s="2" t="s">
        <v>10989</v>
      </c>
      <c r="AZ33" s="2" t="s">
        <v>11275</v>
      </c>
      <c r="BA33" s="2" t="s">
        <v>11540</v>
      </c>
      <c r="BB33" s="2" t="s">
        <v>11825</v>
      </c>
      <c r="BC33" s="2" t="s">
        <v>12114</v>
      </c>
      <c r="BD33" s="2" t="s">
        <v>9613</v>
      </c>
      <c r="BE33" s="2" t="s">
        <v>663</v>
      </c>
      <c r="BF33" s="2" t="s">
        <v>12984</v>
      </c>
      <c r="BG33" s="2" t="s">
        <v>13211</v>
      </c>
      <c r="BH33" s="2" t="s">
        <v>13504</v>
      </c>
      <c r="BI33" s="2" t="s">
        <v>13782</v>
      </c>
      <c r="BJ33" s="2" t="s">
        <v>663</v>
      </c>
      <c r="BK33" s="2" t="s">
        <v>13471</v>
      </c>
      <c r="BL33" s="2" t="s">
        <v>14638</v>
      </c>
      <c r="BM33" s="2" t="s">
        <v>14016</v>
      </c>
      <c r="BN33" s="2" t="s">
        <v>14294</v>
      </c>
      <c r="BO33" s="2" t="s">
        <v>14591</v>
      </c>
      <c r="BP33" s="2" t="s">
        <v>15769</v>
      </c>
      <c r="BQ33" s="2" t="s">
        <v>15061</v>
      </c>
      <c r="BR33" s="2" t="s">
        <v>15286</v>
      </c>
      <c r="BS33" s="2" t="s">
        <v>15589</v>
      </c>
      <c r="BT33" s="2" t="s">
        <v>16805</v>
      </c>
      <c r="BU33" s="2" t="s">
        <v>17112</v>
      </c>
      <c r="BV33" s="2" t="s">
        <v>16517</v>
      </c>
      <c r="BW33" s="2" t="s">
        <v>663</v>
      </c>
      <c r="BX33" s="2" t="s">
        <v>17994</v>
      </c>
      <c r="BY33" s="2" t="s">
        <v>17381</v>
      </c>
      <c r="BZ33" s="2" t="s">
        <v>18535</v>
      </c>
      <c r="CA33" s="2" t="s">
        <v>18787</v>
      </c>
      <c r="CB33" s="2" t="s">
        <v>19026</v>
      </c>
      <c r="CC33" s="2" t="s">
        <v>663</v>
      </c>
      <c r="CD33" s="2" t="s">
        <v>19569</v>
      </c>
      <c r="CE33" s="2" t="s">
        <v>19894</v>
      </c>
      <c r="CF33" s="2" t="s">
        <v>19283</v>
      </c>
      <c r="CG33" s="2" t="s">
        <v>19549</v>
      </c>
      <c r="CH33" s="2" t="s">
        <v>20696</v>
      </c>
      <c r="CI33" s="2" t="s">
        <v>20928</v>
      </c>
      <c r="CJ33" s="2" t="s">
        <v>18684</v>
      </c>
      <c r="CK33" s="2" t="s">
        <v>21282</v>
      </c>
      <c r="CL33" s="2" t="s">
        <v>17732</v>
      </c>
      <c r="CM33" s="2" t="s">
        <v>18684</v>
      </c>
      <c r="CN33" s="2" t="s">
        <v>21721</v>
      </c>
      <c r="CO33" s="2" t="s">
        <v>21435</v>
      </c>
      <c r="CV33" s="5">
        <v>8</v>
      </c>
      <c r="CW33" s="4" t="str">
        <f t="shared" si="42"/>
        <v xml:space="preserve">   24</v>
      </c>
      <c r="CX33" s="4" t="str">
        <f t="shared" si="42"/>
        <v xml:space="preserve">    0</v>
      </c>
      <c r="CY33" s="4" t="str">
        <f t="shared" si="43"/>
        <v xml:space="preserve">   11</v>
      </c>
      <c r="CZ33" s="4" t="str">
        <f t="shared" si="44"/>
        <v xml:space="preserve">    -</v>
      </c>
      <c r="DA33" s="4" t="str">
        <f t="shared" si="45"/>
        <v xml:space="preserve">   11</v>
      </c>
      <c r="DB33" s="4" t="str">
        <f t="shared" si="46"/>
        <v xml:space="preserve">   11</v>
      </c>
      <c r="DC33" s="4" t="str">
        <f t="shared" si="47"/>
        <v xml:space="preserve">   48</v>
      </c>
      <c r="DD33" s="4" t="str">
        <f t="shared" si="48"/>
        <v xml:space="preserve"> 103 </v>
      </c>
      <c r="DE33" s="4" t="str">
        <f t="shared" si="49"/>
        <v xml:space="preserve">   62</v>
      </c>
      <c r="DF33" s="4" t="str">
        <f t="shared" si="50"/>
        <v xml:space="preserve">    -</v>
      </c>
      <c r="DG33" s="4" t="str">
        <f t="shared" si="51"/>
        <v xml:space="preserve">    -</v>
      </c>
      <c r="DH33" s="4" t="str">
        <f t="shared" si="52"/>
        <v xml:space="preserve"> 60.0</v>
      </c>
      <c r="DI33" s="4" t="str">
        <f t="shared" si="53"/>
        <v xml:space="preserve">    -</v>
      </c>
      <c r="DJ33" s="4" t="str">
        <f t="shared" si="54"/>
        <v xml:space="preserve">  0.0</v>
      </c>
      <c r="DK33" s="4" t="str">
        <f t="shared" si="55"/>
        <v xml:space="preserve"> 26.4</v>
      </c>
      <c r="DL33" s="4" t="str">
        <f t="shared" si="125"/>
        <v xml:space="preserve">  0.0</v>
      </c>
      <c r="DM33" s="4" t="str">
        <f t="shared" si="56"/>
        <v xml:space="preserve"> 70.8</v>
      </c>
      <c r="DN33" s="4" t="str">
        <f t="shared" si="57"/>
        <v>109.2</v>
      </c>
      <c r="DO33" s="4" t="str">
        <f t="shared" si="58"/>
        <v>184.2</v>
      </c>
      <c r="DP33" s="4" t="str">
        <f t="shared" si="59"/>
        <v>112.8</v>
      </c>
      <c r="DQ33" s="4" t="str">
        <f t="shared" si="60"/>
        <v>143.4</v>
      </c>
      <c r="DR33" s="4" t="str">
        <f t="shared" si="61"/>
        <v xml:space="preserve">    -</v>
      </c>
      <c r="DS33" s="4" t="str">
        <f t="shared" si="62"/>
        <v xml:space="preserve"> 42.0</v>
      </c>
      <c r="DT33" s="4" t="str">
        <f t="shared" si="63"/>
        <v xml:space="preserve">  0.0</v>
      </c>
      <c r="DU33" s="4" t="str">
        <f t="shared" si="64"/>
        <v xml:space="preserve">  0.0</v>
      </c>
      <c r="DV33" s="4" t="str">
        <f t="shared" si="65"/>
        <v xml:space="preserve">  0.0</v>
      </c>
      <c r="DW33" s="4" t="str">
        <f t="shared" si="66"/>
        <v xml:space="preserve"> 48.2</v>
      </c>
      <c r="DX33" s="4" t="str">
        <f t="shared" si="67"/>
        <v>103.0</v>
      </c>
      <c r="DY33" s="4" t="str">
        <f t="shared" si="68"/>
        <v>108.7</v>
      </c>
      <c r="DZ33" s="4" t="str">
        <f t="shared" si="69"/>
        <v>118.1</v>
      </c>
      <c r="EA33" s="4" t="str">
        <f t="shared" si="126"/>
        <v>200.9</v>
      </c>
      <c r="EB33" s="4" t="str">
        <f t="shared" si="70"/>
        <v>221.0</v>
      </c>
      <c r="EC33" s="4" t="str">
        <f t="shared" si="71"/>
        <v xml:space="preserve"> 42.5</v>
      </c>
      <c r="ED33" s="4" t="str">
        <f t="shared" si="72"/>
        <v xml:space="preserve">  0.0</v>
      </c>
      <c r="EE33" s="4" t="str">
        <f t="shared" si="73"/>
        <v xml:space="preserve">  0.0</v>
      </c>
      <c r="EF33" s="4" t="str">
        <f t="shared" si="74"/>
        <v xml:space="preserve">    -</v>
      </c>
      <c r="EG33" s="4" t="str">
        <f t="shared" si="75"/>
        <v xml:space="preserve"> 22.3</v>
      </c>
      <c r="EH33" s="4" t="str">
        <f t="shared" si="76"/>
        <v xml:space="preserve">    -</v>
      </c>
      <c r="EI33" s="4" t="str">
        <f t="shared" si="77"/>
        <v xml:space="preserve"> 56.9</v>
      </c>
      <c r="EJ33" s="4" t="str">
        <f t="shared" si="78"/>
        <v>112.3</v>
      </c>
      <c r="EK33" s="4" t="str">
        <f t="shared" si="79"/>
        <v xml:space="preserve"> 36.0</v>
      </c>
      <c r="EL33" s="4" t="str">
        <f t="shared" si="80"/>
        <v xml:space="preserve"> 95.8</v>
      </c>
      <c r="EM33" s="4" t="str">
        <f t="shared" si="81"/>
        <v>185.0</v>
      </c>
      <c r="EN33" s="4" t="str">
        <f t="shared" si="82"/>
        <v>113.8</v>
      </c>
      <c r="EO33" s="4" t="str">
        <f t="shared" si="83"/>
        <v xml:space="preserve">  0.0</v>
      </c>
      <c r="EP33" s="4" t="str">
        <f t="shared" si="127"/>
        <v xml:space="preserve">    -</v>
      </c>
      <c r="EQ33" s="4" t="str">
        <f t="shared" si="84"/>
        <v xml:space="preserve"> 20.2</v>
      </c>
      <c r="ER33" s="4" t="str">
        <f t="shared" si="85"/>
        <v xml:space="preserve">  8.6</v>
      </c>
      <c r="ES33" s="4" t="str">
        <f t="shared" si="86"/>
        <v xml:space="preserve">  8.6</v>
      </c>
      <c r="ET33" s="4" t="str">
        <f t="shared" si="87"/>
        <v xml:space="preserve"> 55.4</v>
      </c>
      <c r="EU33" s="4" t="str">
        <f t="shared" si="88"/>
        <v xml:space="preserve">    -</v>
      </c>
      <c r="EV33" s="4" t="str">
        <f t="shared" si="89"/>
        <v>244.4</v>
      </c>
      <c r="EW33" s="4" t="str">
        <f t="shared" si="90"/>
        <v>198.9</v>
      </c>
      <c r="EX33" s="4" t="str">
        <f t="shared" si="91"/>
        <v>137.8</v>
      </c>
      <c r="EY33" s="4" t="str">
        <f t="shared" si="92"/>
        <v xml:space="preserve"> 48.8</v>
      </c>
      <c r="EZ33" s="4" t="str">
        <f t="shared" si="93"/>
        <v xml:space="preserve"> 52.0</v>
      </c>
      <c r="FA33" s="4" t="str">
        <f t="shared" si="94"/>
        <v xml:space="preserve"> 15.6</v>
      </c>
      <c r="FB33" s="4" t="str">
        <f t="shared" si="95"/>
        <v xml:space="preserve"> 31.8</v>
      </c>
      <c r="FC33" s="4" t="str">
        <f t="shared" si="96"/>
        <v xml:space="preserve"> 26.6</v>
      </c>
      <c r="FD33" s="4" t="str">
        <f t="shared" si="97"/>
        <v xml:space="preserve"> 46.8</v>
      </c>
      <c r="FE33" s="4" t="str">
        <f t="shared" si="128"/>
        <v xml:space="preserve"> 79.8</v>
      </c>
      <c r="FF33" s="4" t="str">
        <f t="shared" si="98"/>
        <v>123.9</v>
      </c>
      <c r="FG33" s="4" t="str">
        <f t="shared" si="99"/>
        <v>107.8</v>
      </c>
      <c r="FH33" s="4" t="str">
        <f t="shared" si="100"/>
        <v xml:space="preserve">    -</v>
      </c>
      <c r="FI33" s="4" t="str">
        <f t="shared" si="101"/>
        <v xml:space="preserve">  9.8</v>
      </c>
      <c r="FJ33" s="4" t="str">
        <f t="shared" si="102"/>
        <v xml:space="preserve"> 22.2</v>
      </c>
      <c r="FK33" s="4" t="str">
        <f t="shared" si="103"/>
        <v xml:space="preserve">  0.0</v>
      </c>
      <c r="FL33" s="4" t="str">
        <f t="shared" si="104"/>
        <v xml:space="preserve"> 11.4</v>
      </c>
      <c r="FM33" s="4" t="str">
        <f t="shared" si="105"/>
        <v xml:space="preserve"> 70.2</v>
      </c>
      <c r="FN33" s="4" t="str">
        <f t="shared" si="106"/>
        <v xml:space="preserve">    -</v>
      </c>
      <c r="FO33" s="4" t="str">
        <f t="shared" si="107"/>
        <v xml:space="preserve"> 47.4</v>
      </c>
      <c r="FP33" s="4" t="str">
        <f t="shared" si="108"/>
        <v xml:space="preserve"> 86.4</v>
      </c>
      <c r="FQ33" s="4" t="str">
        <f t="shared" si="109"/>
        <v>107.4</v>
      </c>
      <c r="FR33" s="4" t="str">
        <f t="shared" si="110"/>
        <v xml:space="preserve"> 70.2</v>
      </c>
      <c r="FS33" s="4" t="str">
        <f t="shared" si="111"/>
        <v xml:space="preserve"> 56.1</v>
      </c>
      <c r="FT33" s="4" t="str">
        <f t="shared" si="129"/>
        <v xml:space="preserve"> 21.0</v>
      </c>
      <c r="FU33" s="4" t="str">
        <f t="shared" si="112"/>
        <v xml:space="preserve">    -</v>
      </c>
      <c r="FV33" s="4" t="str">
        <f t="shared" si="113"/>
        <v xml:space="preserve"> 13.6</v>
      </c>
      <c r="FW33" s="4" t="str">
        <f t="shared" si="114"/>
        <v xml:space="preserve">  0.0</v>
      </c>
      <c r="FX33" s="4" t="str">
        <f t="shared" si="115"/>
        <v xml:space="preserve">    -</v>
      </c>
      <c r="FY33" s="4" t="str">
        <f t="shared" si="116"/>
        <v xml:space="preserve"> 67.5</v>
      </c>
      <c r="FZ33" s="4" t="str">
        <f t="shared" si="117"/>
        <v xml:space="preserve"> 85.0</v>
      </c>
      <c r="GA33" s="4" t="str">
        <f t="shared" si="118"/>
        <v/>
      </c>
      <c r="GB33" s="4" t="str">
        <f t="shared" si="119"/>
        <v/>
      </c>
      <c r="GC33" s="4" t="str">
        <f t="shared" si="120"/>
        <v/>
      </c>
      <c r="GD33" s="4" t="str">
        <f t="shared" si="121"/>
        <v/>
      </c>
      <c r="GE33" s="4" t="str">
        <f t="shared" si="122"/>
        <v/>
      </c>
      <c r="GF33" s="4" t="str">
        <f t="shared" si="123"/>
        <v/>
      </c>
      <c r="GG33" s="4" t="str">
        <f t="shared" si="124"/>
        <v>8</v>
      </c>
      <c r="GH33" s="4" t="str">
        <f t="shared" si="130"/>
        <v xml:space="preserve">   24</v>
      </c>
    </row>
    <row r="34" spans="4:190" ht="11.25" customHeight="1">
      <c r="D34" s="2" t="s">
        <v>23717</v>
      </c>
      <c r="E34" s="2" t="s">
        <v>23432</v>
      </c>
      <c r="F34" s="2" t="s">
        <v>23181</v>
      </c>
      <c r="G34" s="2" t="s">
        <v>22917</v>
      </c>
      <c r="H34" s="2" t="s">
        <v>22631</v>
      </c>
      <c r="I34" s="2" t="s">
        <v>22340</v>
      </c>
      <c r="J34" s="2" t="s">
        <v>664</v>
      </c>
      <c r="K34" s="2" t="s">
        <v>21791</v>
      </c>
      <c r="L34" s="2" t="s">
        <v>604</v>
      </c>
      <c r="M34" s="2" t="s">
        <v>664</v>
      </c>
      <c r="N34" s="2" t="s">
        <v>1091</v>
      </c>
      <c r="O34" s="2" t="s">
        <v>1386</v>
      </c>
      <c r="P34" s="2" t="s">
        <v>1645</v>
      </c>
      <c r="Q34" s="2" t="s">
        <v>1826</v>
      </c>
      <c r="R34" s="2" t="s">
        <v>2094</v>
      </c>
      <c r="S34" s="2" t="s">
        <v>1177</v>
      </c>
      <c r="T34" s="2" t="s">
        <v>2513</v>
      </c>
      <c r="U34" s="2" t="s">
        <v>664</v>
      </c>
      <c r="V34" s="2" t="s">
        <v>664</v>
      </c>
      <c r="W34" s="2" t="s">
        <v>3118</v>
      </c>
      <c r="X34" s="2" t="s">
        <v>3352</v>
      </c>
      <c r="Y34" s="2" t="s">
        <v>3581</v>
      </c>
      <c r="Z34" s="2" t="s">
        <v>2963</v>
      </c>
      <c r="AA34" s="2" t="s">
        <v>3278</v>
      </c>
      <c r="AB34" s="2" t="s">
        <v>4461</v>
      </c>
      <c r="AC34" s="2" t="s">
        <v>664</v>
      </c>
      <c r="AD34" s="2" t="s">
        <v>664</v>
      </c>
      <c r="AE34" s="2" t="s">
        <v>4417</v>
      </c>
      <c r="AF34" s="2" t="s">
        <v>5587</v>
      </c>
      <c r="AG34" s="2" t="s">
        <v>664</v>
      </c>
      <c r="AH34" s="2" t="s">
        <v>6164</v>
      </c>
      <c r="AI34" s="2" t="s">
        <v>6456</v>
      </c>
      <c r="AJ34" s="2" t="s">
        <v>5853</v>
      </c>
      <c r="AK34" s="2" t="s">
        <v>6101</v>
      </c>
      <c r="AL34" s="2" t="s">
        <v>6343</v>
      </c>
      <c r="AM34" s="2" t="s">
        <v>7525</v>
      </c>
      <c r="AN34" s="2" t="s">
        <v>7824</v>
      </c>
      <c r="AO34" s="2" t="s">
        <v>7230</v>
      </c>
      <c r="AP34" s="2" t="s">
        <v>664</v>
      </c>
      <c r="AQ34" s="2" t="s">
        <v>8694</v>
      </c>
      <c r="AR34" s="2" t="s">
        <v>8098</v>
      </c>
      <c r="AS34" s="2" t="s">
        <v>664</v>
      </c>
      <c r="AT34" s="2" t="s">
        <v>3581</v>
      </c>
      <c r="AU34" s="2" t="s">
        <v>9847</v>
      </c>
      <c r="AV34" s="2" t="s">
        <v>9218</v>
      </c>
      <c r="AW34" s="2" t="s">
        <v>10402</v>
      </c>
      <c r="AX34" s="2" t="s">
        <v>9805</v>
      </c>
      <c r="AY34" s="2" t="s">
        <v>10990</v>
      </c>
      <c r="AZ34" s="2" t="s">
        <v>11276</v>
      </c>
      <c r="BA34" s="2" t="s">
        <v>11541</v>
      </c>
      <c r="BB34" s="2" t="s">
        <v>11826</v>
      </c>
      <c r="BC34" s="2" t="s">
        <v>12115</v>
      </c>
      <c r="BD34" s="2" t="s">
        <v>12408</v>
      </c>
      <c r="BE34" s="2" t="s">
        <v>11820</v>
      </c>
      <c r="BF34" s="2" t="s">
        <v>12985</v>
      </c>
      <c r="BG34" s="2" t="s">
        <v>13212</v>
      </c>
      <c r="BH34" s="2" t="s">
        <v>12967</v>
      </c>
      <c r="BI34" s="2" t="s">
        <v>13783</v>
      </c>
      <c r="BJ34" s="2" t="s">
        <v>14073</v>
      </c>
      <c r="BK34" s="2" t="s">
        <v>664</v>
      </c>
      <c r="BL34" s="2" t="s">
        <v>14639</v>
      </c>
      <c r="BM34" s="2" t="s">
        <v>14017</v>
      </c>
      <c r="BN34" s="2" t="s">
        <v>14295</v>
      </c>
      <c r="BO34" s="2" t="s">
        <v>14592</v>
      </c>
      <c r="BP34" s="2" t="s">
        <v>3581</v>
      </c>
      <c r="BQ34" s="2" t="s">
        <v>15062</v>
      </c>
      <c r="BR34" s="2" t="s">
        <v>15287</v>
      </c>
      <c r="BS34" s="2" t="s">
        <v>15590</v>
      </c>
      <c r="BT34" s="2" t="s">
        <v>16806</v>
      </c>
      <c r="BU34" s="2" t="s">
        <v>17113</v>
      </c>
      <c r="BV34" s="2" t="s">
        <v>16518</v>
      </c>
      <c r="BW34" s="2" t="s">
        <v>17694</v>
      </c>
      <c r="BX34" s="2" t="s">
        <v>17995</v>
      </c>
      <c r="BY34" s="2" t="s">
        <v>17382</v>
      </c>
      <c r="BZ34" s="2" t="s">
        <v>664</v>
      </c>
      <c r="CA34" s="2" t="s">
        <v>664</v>
      </c>
      <c r="CB34" s="2" t="s">
        <v>19027</v>
      </c>
      <c r="CC34" s="2" t="s">
        <v>18410</v>
      </c>
      <c r="CD34" s="2" t="s">
        <v>19570</v>
      </c>
      <c r="CE34" s="2" t="s">
        <v>19895</v>
      </c>
      <c r="CF34" s="2" t="s">
        <v>19284</v>
      </c>
      <c r="CG34" s="2" t="s">
        <v>19550</v>
      </c>
      <c r="CH34" s="2" t="s">
        <v>20697</v>
      </c>
      <c r="CI34" s="2" t="s">
        <v>20929</v>
      </c>
      <c r="CJ34" s="2" t="s">
        <v>17733</v>
      </c>
      <c r="CK34" s="2" t="s">
        <v>21283</v>
      </c>
      <c r="CL34" s="2" t="s">
        <v>17733</v>
      </c>
      <c r="CM34" s="2" t="s">
        <v>20230</v>
      </c>
      <c r="CN34" s="2" t="s">
        <v>21722</v>
      </c>
      <c r="CO34" s="2" t="s">
        <v>21436</v>
      </c>
      <c r="CV34" s="5">
        <v>9</v>
      </c>
      <c r="CW34" s="4" t="str">
        <f t="shared" si="42"/>
        <v xml:space="preserve">   14</v>
      </c>
      <c r="CX34" s="4" t="str">
        <f t="shared" si="42"/>
        <v xml:space="preserve">    -</v>
      </c>
      <c r="CY34" s="4" t="str">
        <f t="shared" si="43"/>
        <v xml:space="preserve">   11</v>
      </c>
      <c r="CZ34" s="4" t="str">
        <f t="shared" si="44"/>
        <v xml:space="preserve">   41</v>
      </c>
      <c r="DA34" s="4" t="str">
        <f t="shared" si="45"/>
        <v xml:space="preserve">   11</v>
      </c>
      <c r="DB34" s="4" t="str">
        <f t="shared" si="46"/>
        <v xml:space="preserve">   11</v>
      </c>
      <c r="DC34" s="4" t="str">
        <f t="shared" si="47"/>
        <v xml:space="preserve">   32</v>
      </c>
      <c r="DD34" s="4" t="str">
        <f t="shared" si="48"/>
        <v xml:space="preserve"> 106 </v>
      </c>
      <c r="DE34" s="4" t="str">
        <f t="shared" si="49"/>
        <v xml:space="preserve">  138</v>
      </c>
      <c r="DF34" s="4" t="str">
        <f t="shared" si="50"/>
        <v xml:space="preserve">    -</v>
      </c>
      <c r="DG34" s="4" t="str">
        <f t="shared" si="51"/>
        <v xml:space="preserve">    -</v>
      </c>
      <c r="DH34" s="4" t="str">
        <f t="shared" si="52"/>
        <v xml:space="preserve"> 51.0</v>
      </c>
      <c r="DI34" s="4" t="str">
        <f t="shared" si="53"/>
        <v xml:space="preserve">  0.0</v>
      </c>
      <c r="DJ34" s="4" t="str">
        <f t="shared" si="54"/>
        <v xml:space="preserve">  0.0</v>
      </c>
      <c r="DK34" s="4" t="str">
        <f t="shared" si="55"/>
        <v xml:space="preserve"> 18.6</v>
      </c>
      <c r="DL34" s="4" t="str">
        <f t="shared" si="125"/>
        <v xml:space="preserve">  0.0</v>
      </c>
      <c r="DM34" s="4" t="str">
        <f t="shared" si="56"/>
        <v xml:space="preserve"> 72.0</v>
      </c>
      <c r="DN34" s="4" t="str">
        <f t="shared" si="57"/>
        <v xml:space="preserve">    -</v>
      </c>
      <c r="DO34" s="4" t="str">
        <f t="shared" si="58"/>
        <v xml:space="preserve">    -</v>
      </c>
      <c r="DP34" s="4" t="str">
        <f t="shared" si="59"/>
        <v>126.0</v>
      </c>
      <c r="DQ34" s="4" t="str">
        <f t="shared" si="60"/>
        <v>133.2</v>
      </c>
      <c r="DR34" s="4" t="str">
        <f t="shared" si="61"/>
        <v xml:space="preserve">    -</v>
      </c>
      <c r="DS34" s="4" t="str">
        <f t="shared" si="62"/>
        <v xml:space="preserve"> 44.4</v>
      </c>
      <c r="DT34" s="4" t="str">
        <f t="shared" si="63"/>
        <v xml:space="preserve">  0.0</v>
      </c>
      <c r="DU34" s="4" t="str">
        <f t="shared" si="64"/>
        <v xml:space="preserve">  0.0</v>
      </c>
      <c r="DV34" s="4" t="str">
        <f t="shared" si="65"/>
        <v xml:space="preserve"> 15.8</v>
      </c>
      <c r="DW34" s="4" t="str">
        <f t="shared" si="66"/>
        <v xml:space="preserve"> 76.3</v>
      </c>
      <c r="DX34" s="4" t="str">
        <f t="shared" si="67"/>
        <v>128.2</v>
      </c>
      <c r="DY34" s="4" t="str">
        <f t="shared" si="68"/>
        <v>102.2</v>
      </c>
      <c r="DZ34" s="4" t="str">
        <f t="shared" si="69"/>
        <v>141.1</v>
      </c>
      <c r="EA34" s="4" t="str">
        <f t="shared" si="126"/>
        <v xml:space="preserve">    -</v>
      </c>
      <c r="EB34" s="4" t="str">
        <f t="shared" si="70"/>
        <v>205.9</v>
      </c>
      <c r="EC34" s="4" t="str">
        <f t="shared" si="71"/>
        <v xml:space="preserve"> 43.2</v>
      </c>
      <c r="ED34" s="4" t="str">
        <f t="shared" si="72"/>
        <v xml:space="preserve">    -</v>
      </c>
      <c r="EE34" s="4" t="str">
        <f t="shared" si="73"/>
        <v xml:space="preserve">  0.0</v>
      </c>
      <c r="EF34" s="4" t="str">
        <f t="shared" si="74"/>
        <v xml:space="preserve"> 28.1</v>
      </c>
      <c r="EG34" s="4" t="str">
        <f t="shared" si="75"/>
        <v xml:space="preserve"> 25.2</v>
      </c>
      <c r="EH34" s="4" t="str">
        <f t="shared" si="76"/>
        <v xml:space="preserve"> 59.0</v>
      </c>
      <c r="EI34" s="4" t="str">
        <f t="shared" si="77"/>
        <v xml:space="preserve"> 52.6</v>
      </c>
      <c r="EJ34" s="4" t="str">
        <f t="shared" si="78"/>
        <v>114.5</v>
      </c>
      <c r="EK34" s="4" t="str">
        <f t="shared" si="79"/>
        <v xml:space="preserve"> 38.2</v>
      </c>
      <c r="EL34" s="4" t="str">
        <f t="shared" si="80"/>
        <v>114.5</v>
      </c>
      <c r="EM34" s="4" t="str">
        <f t="shared" si="81"/>
        <v>271.4</v>
      </c>
      <c r="EN34" s="4" t="str">
        <f t="shared" si="82"/>
        <v>108.7</v>
      </c>
      <c r="EO34" s="4" t="str">
        <f t="shared" si="83"/>
        <v xml:space="preserve">  9.4</v>
      </c>
      <c r="EP34" s="4" t="str">
        <f t="shared" si="127"/>
        <v xml:space="preserve"> 18.0</v>
      </c>
      <c r="EQ34" s="4" t="str">
        <f t="shared" si="84"/>
        <v xml:space="preserve"> 18.0</v>
      </c>
      <c r="ER34" s="4" t="str">
        <f t="shared" si="85"/>
        <v xml:space="preserve">  0.0</v>
      </c>
      <c r="ES34" s="4" t="str">
        <f t="shared" si="86"/>
        <v xml:space="preserve">  0.0</v>
      </c>
      <c r="ET34" s="4" t="str">
        <f t="shared" si="87"/>
        <v xml:space="preserve"> 35.3</v>
      </c>
      <c r="EU34" s="4" t="str">
        <f t="shared" si="88"/>
        <v>174.2</v>
      </c>
      <c r="EV34" s="4" t="str">
        <f t="shared" si="89"/>
        <v xml:space="preserve">    -</v>
      </c>
      <c r="EW34" s="4" t="str">
        <f t="shared" si="90"/>
        <v>211.2</v>
      </c>
      <c r="EX34" s="4" t="str">
        <f t="shared" si="91"/>
        <v>136.5</v>
      </c>
      <c r="EY34" s="4" t="str">
        <f t="shared" si="92"/>
        <v xml:space="preserve"> 59.8</v>
      </c>
      <c r="EZ34" s="4" t="str">
        <f t="shared" si="93"/>
        <v xml:space="preserve"> 41.6</v>
      </c>
      <c r="FA34" s="4" t="str">
        <f t="shared" si="94"/>
        <v xml:space="preserve">  0.0</v>
      </c>
      <c r="FB34" s="4" t="str">
        <f t="shared" si="95"/>
        <v xml:space="preserve"> 50.7</v>
      </c>
      <c r="FC34" s="4" t="str">
        <f t="shared" si="96"/>
        <v xml:space="preserve"> 36.4</v>
      </c>
      <c r="FD34" s="4" t="str">
        <f t="shared" si="97"/>
        <v xml:space="preserve"> 60.4</v>
      </c>
      <c r="FE34" s="4" t="str">
        <f t="shared" si="128"/>
        <v xml:space="preserve"> 83.3</v>
      </c>
      <c r="FF34" s="4" t="str">
        <f t="shared" si="98"/>
        <v>128.1</v>
      </c>
      <c r="FG34" s="4" t="str">
        <f t="shared" si="99"/>
        <v>123.2</v>
      </c>
      <c r="FH34" s="4" t="str">
        <f t="shared" si="100"/>
        <v xml:space="preserve"> 74.2</v>
      </c>
      <c r="FI34" s="4" t="str">
        <f t="shared" si="101"/>
        <v xml:space="preserve">  8.4</v>
      </c>
      <c r="FJ34" s="4" t="str">
        <f t="shared" si="102"/>
        <v xml:space="preserve"> 16.2</v>
      </c>
      <c r="FK34" s="4" t="str">
        <f t="shared" si="103"/>
        <v xml:space="preserve">    -</v>
      </c>
      <c r="FL34" s="4" t="str">
        <f t="shared" si="104"/>
        <v xml:space="preserve">    -</v>
      </c>
      <c r="FM34" s="4" t="str">
        <f t="shared" si="105"/>
        <v>122.4</v>
      </c>
      <c r="FN34" s="4" t="str">
        <f t="shared" si="106"/>
        <v xml:space="preserve"> 48.0</v>
      </c>
      <c r="FO34" s="4" t="str">
        <f t="shared" si="107"/>
        <v xml:space="preserve"> 42.6</v>
      </c>
      <c r="FP34" s="4" t="str">
        <f t="shared" si="108"/>
        <v xml:space="preserve"> 79.8</v>
      </c>
      <c r="FQ34" s="4" t="str">
        <f t="shared" si="109"/>
        <v>130.8</v>
      </c>
      <c r="FR34" s="4" t="str">
        <f t="shared" si="110"/>
        <v xml:space="preserve"> 82.2</v>
      </c>
      <c r="FS34" s="4" t="str">
        <f t="shared" si="111"/>
        <v xml:space="preserve"> 60.0</v>
      </c>
      <c r="FT34" s="4" t="str">
        <f t="shared" si="129"/>
        <v xml:space="preserve"> 18.9</v>
      </c>
      <c r="FU34" s="4" t="str">
        <f t="shared" si="112"/>
        <v xml:space="preserve">  0.0</v>
      </c>
      <c r="FV34" s="4" t="str">
        <f t="shared" si="113"/>
        <v xml:space="preserve"> 13.6</v>
      </c>
      <c r="FW34" s="4" t="str">
        <f t="shared" si="114"/>
        <v xml:space="preserve">  0.0</v>
      </c>
      <c r="FX34" s="4" t="str">
        <f t="shared" si="115"/>
        <v xml:space="preserve">    -</v>
      </c>
      <c r="FY34" s="4" t="str">
        <f t="shared" si="116"/>
        <v xml:space="preserve"> 64.5</v>
      </c>
      <c r="FZ34" s="4" t="str">
        <f t="shared" si="117"/>
        <v xml:space="preserve"> 96.1</v>
      </c>
      <c r="GA34" s="4" t="str">
        <f t="shared" si="118"/>
        <v/>
      </c>
      <c r="GB34" s="4" t="str">
        <f t="shared" si="119"/>
        <v/>
      </c>
      <c r="GC34" s="4" t="str">
        <f t="shared" si="120"/>
        <v/>
      </c>
      <c r="GD34" s="4" t="str">
        <f t="shared" si="121"/>
        <v/>
      </c>
      <c r="GE34" s="4" t="str">
        <f t="shared" si="122"/>
        <v/>
      </c>
      <c r="GF34" s="4" t="str">
        <f t="shared" si="123"/>
        <v/>
      </c>
      <c r="GG34" s="4" t="str">
        <f t="shared" si="124"/>
        <v>9</v>
      </c>
      <c r="GH34" s="4" t="str">
        <f t="shared" si="130"/>
        <v xml:space="preserve">   14</v>
      </c>
    </row>
    <row r="35" spans="4:190" ht="11.25" customHeight="1">
      <c r="D35" s="2" t="s">
        <v>23718</v>
      </c>
      <c r="E35" s="2" t="s">
        <v>23433</v>
      </c>
      <c r="F35" s="2" t="s">
        <v>23182</v>
      </c>
      <c r="G35" s="2" t="s">
        <v>22918</v>
      </c>
      <c r="H35" s="2" t="s">
        <v>22632</v>
      </c>
      <c r="I35" s="2" t="s">
        <v>22341</v>
      </c>
      <c r="J35" s="2" t="s">
        <v>22057</v>
      </c>
      <c r="K35" s="2" t="s">
        <v>21792</v>
      </c>
      <c r="L35" s="2" t="s">
        <v>605</v>
      </c>
      <c r="M35" s="2" t="s">
        <v>640</v>
      </c>
      <c r="N35" s="2" t="s">
        <v>1092</v>
      </c>
      <c r="O35" s="2" t="s">
        <v>1387</v>
      </c>
      <c r="P35" s="2" t="s">
        <v>1646</v>
      </c>
      <c r="Q35" s="2" t="s">
        <v>1827</v>
      </c>
      <c r="R35" s="2" t="s">
        <v>2095</v>
      </c>
      <c r="S35" s="2" t="s">
        <v>1178</v>
      </c>
      <c r="T35" s="2" t="s">
        <v>2514</v>
      </c>
      <c r="U35" s="2" t="s">
        <v>640</v>
      </c>
      <c r="V35" s="2" t="s">
        <v>1876</v>
      </c>
      <c r="W35" s="2" t="s">
        <v>3119</v>
      </c>
      <c r="X35" s="2" t="s">
        <v>3353</v>
      </c>
      <c r="Y35" s="2" t="s">
        <v>3582</v>
      </c>
      <c r="Z35" s="2" t="s">
        <v>2964</v>
      </c>
      <c r="AA35" s="2" t="s">
        <v>3279</v>
      </c>
      <c r="AB35" s="2" t="s">
        <v>640</v>
      </c>
      <c r="AC35" s="2" t="s">
        <v>640</v>
      </c>
      <c r="AD35" s="2" t="s">
        <v>5025</v>
      </c>
      <c r="AE35" s="2" t="s">
        <v>4418</v>
      </c>
      <c r="AF35" s="2" t="s">
        <v>640</v>
      </c>
      <c r="AG35" s="2" t="s">
        <v>4977</v>
      </c>
      <c r="AH35" s="2" t="s">
        <v>6165</v>
      </c>
      <c r="AI35" s="2" t="s">
        <v>3353</v>
      </c>
      <c r="AJ35" s="2" t="s">
        <v>3279</v>
      </c>
      <c r="AK35" s="2" t="s">
        <v>6102</v>
      </c>
      <c r="AL35" s="2" t="s">
        <v>7241</v>
      </c>
      <c r="AM35" s="2" t="s">
        <v>7526</v>
      </c>
      <c r="AN35" s="2" t="s">
        <v>7825</v>
      </c>
      <c r="AO35" s="2" t="s">
        <v>7231</v>
      </c>
      <c r="AP35" s="2" t="s">
        <v>8421</v>
      </c>
      <c r="AQ35" s="2" t="s">
        <v>8695</v>
      </c>
      <c r="AR35" s="2" t="s">
        <v>8099</v>
      </c>
      <c r="AS35" s="2" t="s">
        <v>9301</v>
      </c>
      <c r="AT35" s="2" t="s">
        <v>3353</v>
      </c>
      <c r="AU35" s="2" t="s">
        <v>9848</v>
      </c>
      <c r="AV35" s="2" t="s">
        <v>9219</v>
      </c>
      <c r="AW35" s="2" t="s">
        <v>10403</v>
      </c>
      <c r="AX35" s="2" t="s">
        <v>9806</v>
      </c>
      <c r="AY35" s="2" t="s">
        <v>10991</v>
      </c>
      <c r="AZ35" s="2" t="s">
        <v>11277</v>
      </c>
      <c r="BA35" s="2" t="s">
        <v>11542</v>
      </c>
      <c r="BB35" s="2" t="s">
        <v>11827</v>
      </c>
      <c r="BC35" s="2" t="s">
        <v>12116</v>
      </c>
      <c r="BD35" s="2" t="s">
        <v>12409</v>
      </c>
      <c r="BE35" s="2" t="s">
        <v>12716</v>
      </c>
      <c r="BF35" s="2" t="s">
        <v>12986</v>
      </c>
      <c r="BG35" s="2" t="s">
        <v>13213</v>
      </c>
      <c r="BH35" s="2" t="s">
        <v>640</v>
      </c>
      <c r="BI35" s="2" t="s">
        <v>640</v>
      </c>
      <c r="BJ35" s="2" t="s">
        <v>14074</v>
      </c>
      <c r="BK35" s="2" t="s">
        <v>13472</v>
      </c>
      <c r="BL35" s="2" t="s">
        <v>14640</v>
      </c>
      <c r="BM35" s="2" t="s">
        <v>14018</v>
      </c>
      <c r="BN35" s="2" t="s">
        <v>14296</v>
      </c>
      <c r="BO35" s="2" t="s">
        <v>14593</v>
      </c>
      <c r="BP35" s="2" t="s">
        <v>8905</v>
      </c>
      <c r="BQ35" s="2" t="s">
        <v>15063</v>
      </c>
      <c r="BR35" s="2" t="s">
        <v>15288</v>
      </c>
      <c r="BS35" s="2" t="s">
        <v>640</v>
      </c>
      <c r="BT35" s="2" t="s">
        <v>640</v>
      </c>
      <c r="BU35" s="2" t="s">
        <v>17114</v>
      </c>
      <c r="BV35" s="2" t="s">
        <v>16519</v>
      </c>
      <c r="BW35" s="2" t="s">
        <v>17695</v>
      </c>
      <c r="BX35" s="2" t="s">
        <v>17996</v>
      </c>
      <c r="BY35" s="2" t="s">
        <v>17383</v>
      </c>
      <c r="BZ35" s="2" t="s">
        <v>18536</v>
      </c>
      <c r="CA35" s="2" t="s">
        <v>640</v>
      </c>
      <c r="CB35" s="2" t="s">
        <v>19028</v>
      </c>
      <c r="CC35" s="2" t="s">
        <v>640</v>
      </c>
      <c r="CD35" s="2" t="s">
        <v>19571</v>
      </c>
      <c r="CE35" s="2" t="s">
        <v>19896</v>
      </c>
      <c r="CF35" s="2" t="s">
        <v>19285</v>
      </c>
      <c r="CG35" s="2" t="s">
        <v>19551</v>
      </c>
      <c r="CH35" s="2" t="s">
        <v>20698</v>
      </c>
      <c r="CI35" s="2" t="s">
        <v>19896</v>
      </c>
      <c r="CJ35" s="2" t="s">
        <v>19896</v>
      </c>
      <c r="CK35" s="2" t="s">
        <v>21284</v>
      </c>
      <c r="CL35" s="2" t="s">
        <v>17734</v>
      </c>
      <c r="CM35" s="2" t="s">
        <v>21528</v>
      </c>
      <c r="CN35" s="2" t="s">
        <v>21723</v>
      </c>
      <c r="CO35" s="2" t="s">
        <v>21437</v>
      </c>
      <c r="CV35" s="5">
        <v>10</v>
      </c>
      <c r="CW35" s="4" t="str">
        <f t="shared" si="42"/>
        <v xml:space="preserve">   16</v>
      </c>
      <c r="CX35" s="4" t="str">
        <f t="shared" si="42"/>
        <v xml:space="preserve">    -</v>
      </c>
      <c r="CY35" s="4" t="str">
        <f t="shared" si="43"/>
        <v xml:space="preserve">    0</v>
      </c>
      <c r="CZ35" s="4" t="str">
        <f t="shared" si="44"/>
        <v xml:space="preserve">   40</v>
      </c>
      <c r="DA35" s="4" t="str">
        <f t="shared" si="45"/>
        <v xml:space="preserve">   11</v>
      </c>
      <c r="DB35" s="4" t="str">
        <f t="shared" si="46"/>
        <v xml:space="preserve">   24</v>
      </c>
      <c r="DC35" s="4" t="str">
        <f t="shared" si="47"/>
        <v xml:space="preserve">   33</v>
      </c>
      <c r="DD35" s="4" t="str">
        <f t="shared" si="48"/>
        <v xml:space="preserve"> 101 </v>
      </c>
      <c r="DE35" s="4" t="str">
        <f t="shared" si="49"/>
        <v xml:space="preserve">  123</v>
      </c>
      <c r="DF35" s="4" t="str">
        <f t="shared" si="50"/>
        <v xml:space="preserve">    -</v>
      </c>
      <c r="DG35" s="4" t="str">
        <f t="shared" si="51"/>
        <v xml:space="preserve">   60</v>
      </c>
      <c r="DH35" s="4" t="str">
        <f t="shared" si="52"/>
        <v xml:space="preserve"> 49.0</v>
      </c>
      <c r="DI35" s="4" t="str">
        <f t="shared" si="53"/>
        <v xml:space="preserve">  0.0</v>
      </c>
      <c r="DJ35" s="4" t="str">
        <f t="shared" si="54"/>
        <v xml:space="preserve">  9.0</v>
      </c>
      <c r="DK35" s="4" t="str">
        <f t="shared" si="55"/>
        <v xml:space="preserve">  9.0</v>
      </c>
      <c r="DL35" s="4" t="str">
        <f t="shared" si="125"/>
        <v xml:space="preserve">  0.0</v>
      </c>
      <c r="DM35" s="4" t="str">
        <f t="shared" si="56"/>
        <v xml:space="preserve">    -</v>
      </c>
      <c r="DN35" s="4" t="str">
        <f t="shared" si="57"/>
        <v xml:space="preserve">    -</v>
      </c>
      <c r="DO35" s="4" t="str">
        <f t="shared" si="58"/>
        <v>174.0</v>
      </c>
      <c r="DP35" s="4" t="str">
        <f t="shared" si="59"/>
        <v>128.4</v>
      </c>
      <c r="DQ35" s="4" t="str">
        <f t="shared" si="60"/>
        <v xml:space="preserve">    -</v>
      </c>
      <c r="DR35" s="4" t="str">
        <f t="shared" si="61"/>
        <v>191.4</v>
      </c>
      <c r="DS35" s="4" t="str">
        <f t="shared" si="62"/>
        <v xml:space="preserve"> 49.2</v>
      </c>
      <c r="DT35" s="4" t="str">
        <f t="shared" si="63"/>
        <v xml:space="preserve">  0.0</v>
      </c>
      <c r="DU35" s="4" t="str">
        <f t="shared" si="64"/>
        <v xml:space="preserve">  0.0</v>
      </c>
      <c r="DV35" s="4" t="str">
        <f t="shared" si="65"/>
        <v xml:space="preserve">  0.0</v>
      </c>
      <c r="DW35" s="4" t="str">
        <f t="shared" si="66"/>
        <v xml:space="preserve"> 60.5</v>
      </c>
      <c r="DX35" s="4" t="str">
        <f t="shared" si="67"/>
        <v xml:space="preserve"> 82.8</v>
      </c>
      <c r="DY35" s="4" t="str">
        <f t="shared" si="68"/>
        <v>103.7</v>
      </c>
      <c r="DZ35" s="4" t="str">
        <f t="shared" si="69"/>
        <v>159.8</v>
      </c>
      <c r="EA35" s="4" t="str">
        <f t="shared" si="126"/>
        <v>218.9</v>
      </c>
      <c r="EB35" s="4" t="str">
        <f t="shared" si="70"/>
        <v>152.6</v>
      </c>
      <c r="EC35" s="4" t="str">
        <f t="shared" si="71"/>
        <v xml:space="preserve"> 25.2</v>
      </c>
      <c r="ED35" s="4" t="str">
        <f t="shared" si="72"/>
        <v xml:space="preserve">  0.0</v>
      </c>
      <c r="EE35" s="4" t="str">
        <f t="shared" si="73"/>
        <v xml:space="preserve">  0.0</v>
      </c>
      <c r="EF35" s="4" t="str">
        <f t="shared" si="74"/>
        <v xml:space="preserve"> 43.9</v>
      </c>
      <c r="EG35" s="4" t="str">
        <f t="shared" si="75"/>
        <v xml:space="preserve"> 31.0</v>
      </c>
      <c r="EH35" s="4" t="str">
        <f t="shared" si="76"/>
        <v xml:space="preserve"> 65.5</v>
      </c>
      <c r="EI35" s="4" t="str">
        <f t="shared" si="77"/>
        <v xml:space="preserve"> 41.8</v>
      </c>
      <c r="EJ35" s="4" t="str">
        <f t="shared" si="78"/>
        <v>123.8</v>
      </c>
      <c r="EK35" s="4" t="str">
        <f t="shared" si="79"/>
        <v xml:space="preserve"> 66.2</v>
      </c>
      <c r="EL35" s="4" t="str">
        <f t="shared" si="80"/>
        <v>118.8</v>
      </c>
      <c r="EM35" s="4" t="str">
        <f t="shared" si="81"/>
        <v>194.4</v>
      </c>
      <c r="EN35" s="4" t="str">
        <f t="shared" si="82"/>
        <v xml:space="preserve"> 87.1</v>
      </c>
      <c r="EO35" s="4" t="str">
        <f t="shared" si="83"/>
        <v xml:space="preserve">  0.0</v>
      </c>
      <c r="EP35" s="4" t="str">
        <f t="shared" si="127"/>
        <v xml:space="preserve">  7.9</v>
      </c>
      <c r="EQ35" s="4" t="str">
        <f t="shared" si="84"/>
        <v xml:space="preserve"> 10.8</v>
      </c>
      <c r="ER35" s="4" t="str">
        <f t="shared" si="85"/>
        <v xml:space="preserve"> 18.0</v>
      </c>
      <c r="ES35" s="4" t="str">
        <f t="shared" si="86"/>
        <v xml:space="preserve">    -</v>
      </c>
      <c r="ET35" s="4" t="str">
        <f t="shared" si="87"/>
        <v xml:space="preserve">    -</v>
      </c>
      <c r="EU35" s="4" t="str">
        <f t="shared" si="88"/>
        <v>152.6</v>
      </c>
      <c r="EV35" s="4" t="str">
        <f t="shared" si="89"/>
        <v>170.9</v>
      </c>
      <c r="EW35" s="4" t="str">
        <f t="shared" si="90"/>
        <v>258.0</v>
      </c>
      <c r="EX35" s="4" t="str">
        <f t="shared" si="91"/>
        <v>111.8</v>
      </c>
      <c r="EY35" s="4" t="str">
        <f t="shared" si="92"/>
        <v xml:space="preserve"> 34.4</v>
      </c>
      <c r="EZ35" s="4" t="str">
        <f t="shared" si="93"/>
        <v xml:space="preserve"> 29.9</v>
      </c>
      <c r="FA35" s="4" t="str">
        <f t="shared" si="94"/>
        <v xml:space="preserve">  0.0</v>
      </c>
      <c r="FB35" s="4" t="str">
        <f t="shared" si="95"/>
        <v xml:space="preserve"> 53.9</v>
      </c>
      <c r="FC35" s="4" t="str">
        <f t="shared" si="96"/>
        <v xml:space="preserve"> 49.4</v>
      </c>
      <c r="FD35" s="4" t="str">
        <f t="shared" si="97"/>
        <v xml:space="preserve">    -</v>
      </c>
      <c r="FE35" s="4" t="str">
        <f t="shared" si="128"/>
        <v xml:space="preserve">    -</v>
      </c>
      <c r="FF35" s="4" t="str">
        <f t="shared" si="98"/>
        <v>162.4</v>
      </c>
      <c r="FG35" s="4" t="str">
        <f t="shared" si="99"/>
        <v>112.0</v>
      </c>
      <c r="FH35" s="4" t="str">
        <f t="shared" si="100"/>
        <v xml:space="preserve"> 91.0</v>
      </c>
      <c r="FI35" s="4" t="str">
        <f t="shared" si="101"/>
        <v xml:space="preserve"> 28.7</v>
      </c>
      <c r="FJ35" s="4" t="str">
        <f t="shared" si="102"/>
        <v xml:space="preserve"> 16.8</v>
      </c>
      <c r="FK35" s="4" t="str">
        <f t="shared" si="103"/>
        <v xml:space="preserve">  0.0</v>
      </c>
      <c r="FL35" s="4" t="str">
        <f t="shared" si="104"/>
        <v xml:space="preserve">    -</v>
      </c>
      <c r="FM35" s="4" t="str">
        <f t="shared" si="105"/>
        <v xml:space="preserve"> 90.6</v>
      </c>
      <c r="FN35" s="4" t="str">
        <f t="shared" si="106"/>
        <v xml:space="preserve">    -</v>
      </c>
      <c r="FO35" s="4" t="str">
        <f t="shared" si="107"/>
        <v xml:space="preserve"> 50.4</v>
      </c>
      <c r="FP35" s="4" t="str">
        <f t="shared" si="108"/>
        <v xml:space="preserve">    -</v>
      </c>
      <c r="FQ35" s="4" t="str">
        <f t="shared" si="109"/>
        <v>107.4</v>
      </c>
      <c r="FR35" s="4" t="str">
        <f t="shared" si="110"/>
        <v xml:space="preserve"> 84.6</v>
      </c>
      <c r="FS35" s="4" t="str">
        <f t="shared" si="111"/>
        <v xml:space="preserve"> 41.8</v>
      </c>
      <c r="FT35" s="4" t="str">
        <f t="shared" si="129"/>
        <v xml:space="preserve">    -</v>
      </c>
      <c r="FU35" s="4" t="str">
        <f t="shared" si="112"/>
        <v xml:space="preserve">    -</v>
      </c>
      <c r="FV35" s="4" t="str">
        <f t="shared" si="113"/>
        <v xml:space="preserve"> 14.9</v>
      </c>
      <c r="FW35" s="4" t="str">
        <f t="shared" si="114"/>
        <v xml:space="preserve">  0.0</v>
      </c>
      <c r="FX35" s="4" t="str">
        <f t="shared" si="115"/>
        <v xml:space="preserve">  9.8</v>
      </c>
      <c r="FY35" s="4" t="str">
        <f t="shared" si="116"/>
        <v xml:space="preserve"> 97.5</v>
      </c>
      <c r="FZ35" s="4" t="str">
        <f t="shared" si="117"/>
        <v xml:space="preserve"> 81.6</v>
      </c>
      <c r="GA35" s="4" t="str">
        <f t="shared" si="118"/>
        <v/>
      </c>
      <c r="GB35" s="4" t="str">
        <f t="shared" si="119"/>
        <v/>
      </c>
      <c r="GC35" s="4" t="str">
        <f t="shared" si="120"/>
        <v/>
      </c>
      <c r="GD35" s="4" t="str">
        <f t="shared" si="121"/>
        <v/>
      </c>
      <c r="GE35" s="4" t="str">
        <f t="shared" si="122"/>
        <v/>
      </c>
      <c r="GF35" s="4" t="str">
        <f t="shared" si="123"/>
        <v/>
      </c>
      <c r="GG35" s="4" t="str">
        <f t="shared" si="124"/>
        <v>10</v>
      </c>
      <c r="GH35" s="4" t="str">
        <f t="shared" si="130"/>
        <v xml:space="preserve">   16</v>
      </c>
    </row>
    <row r="36" spans="4:190" ht="11.25" customHeight="1">
      <c r="D36" s="2" t="s">
        <v>23719</v>
      </c>
      <c r="E36" s="2" t="s">
        <v>23434</v>
      </c>
      <c r="F36" s="2" t="s">
        <v>23183</v>
      </c>
      <c r="G36" s="2" t="s">
        <v>22919</v>
      </c>
      <c r="H36" s="2" t="s">
        <v>22633</v>
      </c>
      <c r="I36" s="2" t="s">
        <v>22342</v>
      </c>
      <c r="J36" s="2" t="s">
        <v>22058</v>
      </c>
      <c r="K36" s="2" t="s">
        <v>21793</v>
      </c>
      <c r="L36" s="2" t="s">
        <v>606</v>
      </c>
      <c r="M36" s="2" t="s">
        <v>185</v>
      </c>
      <c r="N36" s="2" t="s">
        <v>443</v>
      </c>
      <c r="O36" s="2" t="s">
        <v>1388</v>
      </c>
      <c r="P36" s="2" t="s">
        <v>1647</v>
      </c>
      <c r="Q36" s="2" t="s">
        <v>1828</v>
      </c>
      <c r="R36" s="2" t="s">
        <v>2096</v>
      </c>
      <c r="S36" s="2" t="s">
        <v>1179</v>
      </c>
      <c r="T36" s="2" t="s">
        <v>2515</v>
      </c>
      <c r="U36" s="2" t="s">
        <v>2746</v>
      </c>
      <c r="V36" s="2" t="s">
        <v>1877</v>
      </c>
      <c r="W36" s="2" t="s">
        <v>3120</v>
      </c>
      <c r="X36" s="2" t="s">
        <v>606</v>
      </c>
      <c r="Y36" s="2" t="s">
        <v>3583</v>
      </c>
      <c r="Z36" s="2" t="s">
        <v>2965</v>
      </c>
      <c r="AA36" s="2" t="s">
        <v>3280</v>
      </c>
      <c r="AB36" s="2" t="s">
        <v>606</v>
      </c>
      <c r="AC36" s="2" t="s">
        <v>606</v>
      </c>
      <c r="AD36" s="2" t="s">
        <v>5026</v>
      </c>
      <c r="AE36" s="2" t="s">
        <v>4419</v>
      </c>
      <c r="AF36" s="2" t="s">
        <v>5588</v>
      </c>
      <c r="AG36" s="2" t="s">
        <v>4978</v>
      </c>
      <c r="AH36" s="2" t="s">
        <v>6166</v>
      </c>
      <c r="AI36" s="2" t="s">
        <v>6457</v>
      </c>
      <c r="AJ36" s="2" t="s">
        <v>5854</v>
      </c>
      <c r="AK36" s="2" t="s">
        <v>6103</v>
      </c>
      <c r="AL36" s="2" t="s">
        <v>7242</v>
      </c>
      <c r="AM36" s="2" t="s">
        <v>6631</v>
      </c>
      <c r="AN36" s="2" t="s">
        <v>7826</v>
      </c>
      <c r="AO36" s="2" t="s">
        <v>7232</v>
      </c>
      <c r="AP36" s="2" t="s">
        <v>7527</v>
      </c>
      <c r="AQ36" s="2" t="s">
        <v>8696</v>
      </c>
      <c r="AR36" s="2" t="s">
        <v>8100</v>
      </c>
      <c r="AS36" s="2" t="s">
        <v>9302</v>
      </c>
      <c r="AT36" s="2" t="s">
        <v>4932</v>
      </c>
      <c r="AU36" s="2" t="s">
        <v>9849</v>
      </c>
      <c r="AV36" s="2" t="s">
        <v>9220</v>
      </c>
      <c r="AW36" s="2" t="s">
        <v>10404</v>
      </c>
      <c r="AX36" s="2" t="s">
        <v>606</v>
      </c>
      <c r="AY36" s="2" t="s">
        <v>10992</v>
      </c>
      <c r="AZ36" s="2" t="s">
        <v>11278</v>
      </c>
      <c r="BA36" s="2" t="s">
        <v>11543</v>
      </c>
      <c r="BB36" s="2" t="s">
        <v>11828</v>
      </c>
      <c r="BC36" s="2" t="s">
        <v>12117</v>
      </c>
      <c r="BD36" s="2" t="s">
        <v>2665</v>
      </c>
      <c r="BE36" s="2" t="s">
        <v>12717</v>
      </c>
      <c r="BF36" s="2" t="s">
        <v>12987</v>
      </c>
      <c r="BG36" s="2" t="s">
        <v>13214</v>
      </c>
      <c r="BH36" s="2" t="s">
        <v>5995</v>
      </c>
      <c r="BI36" s="2" t="s">
        <v>13784</v>
      </c>
      <c r="BJ36" s="2" t="s">
        <v>14075</v>
      </c>
      <c r="BK36" s="2" t="s">
        <v>13473</v>
      </c>
      <c r="BL36" s="2" t="s">
        <v>14641</v>
      </c>
      <c r="BM36" s="2" t="s">
        <v>606</v>
      </c>
      <c r="BN36" s="2" t="s">
        <v>14297</v>
      </c>
      <c r="BO36" s="2" t="s">
        <v>14594</v>
      </c>
      <c r="BP36" s="2" t="s">
        <v>606</v>
      </c>
      <c r="BQ36" s="2" t="s">
        <v>15064</v>
      </c>
      <c r="BR36" s="2" t="s">
        <v>15289</v>
      </c>
      <c r="BS36" s="2" t="s">
        <v>606</v>
      </c>
      <c r="BT36" s="2" t="s">
        <v>16807</v>
      </c>
      <c r="BU36" s="2" t="s">
        <v>17115</v>
      </c>
      <c r="BV36" s="2" t="s">
        <v>16520</v>
      </c>
      <c r="BW36" s="2" t="s">
        <v>606</v>
      </c>
      <c r="BX36" s="2" t="s">
        <v>17997</v>
      </c>
      <c r="BY36" s="2" t="s">
        <v>17384</v>
      </c>
      <c r="BZ36" s="2" t="s">
        <v>18537</v>
      </c>
      <c r="CA36" s="2" t="s">
        <v>606</v>
      </c>
      <c r="CB36" s="2" t="s">
        <v>19029</v>
      </c>
      <c r="CC36" s="2" t="s">
        <v>18411</v>
      </c>
      <c r="CD36" s="2" t="s">
        <v>19572</v>
      </c>
      <c r="CE36" s="2" t="s">
        <v>19897</v>
      </c>
      <c r="CF36" s="2" t="s">
        <v>19286</v>
      </c>
      <c r="CG36" s="2" t="s">
        <v>19552</v>
      </c>
      <c r="CH36" s="2" t="s">
        <v>20699</v>
      </c>
      <c r="CI36" s="2" t="s">
        <v>20930</v>
      </c>
      <c r="CJ36" s="2" t="s">
        <v>17735</v>
      </c>
      <c r="CK36" s="2" t="s">
        <v>17841</v>
      </c>
      <c r="CL36" s="2" t="s">
        <v>17735</v>
      </c>
      <c r="CM36" s="2" t="s">
        <v>20279</v>
      </c>
      <c r="CN36" s="2" t="s">
        <v>21724</v>
      </c>
      <c r="CO36" s="2" t="s">
        <v>21438</v>
      </c>
      <c r="CV36" s="5">
        <v>11</v>
      </c>
      <c r="CW36" s="4" t="str">
        <f t="shared" si="42"/>
        <v xml:space="preserve">    -</v>
      </c>
      <c r="CX36" s="4" t="str">
        <f t="shared" si="42"/>
        <v xml:space="preserve">   15</v>
      </c>
      <c r="CY36" s="4" t="str">
        <f t="shared" si="43"/>
        <v xml:space="preserve">   11</v>
      </c>
      <c r="CZ36" s="4" t="str">
        <f t="shared" si="44"/>
        <v xml:space="preserve">   45</v>
      </c>
      <c r="DA36" s="4" t="str">
        <f t="shared" si="45"/>
        <v xml:space="preserve">   11</v>
      </c>
      <c r="DB36" s="4" t="str">
        <f t="shared" si="46"/>
        <v xml:space="preserve">   35</v>
      </c>
      <c r="DC36" s="4" t="str">
        <f t="shared" si="47"/>
        <v xml:space="preserve">   31</v>
      </c>
      <c r="DD36" s="4" t="str">
        <f t="shared" si="48"/>
        <v xml:space="preserve"> 126 </v>
      </c>
      <c r="DE36" s="4" t="str">
        <f t="shared" si="49"/>
        <v xml:space="preserve">  124</v>
      </c>
      <c r="DF36" s="4" t="str">
        <f t="shared" si="50"/>
        <v xml:space="preserve">   92</v>
      </c>
      <c r="DG36" s="4" t="str">
        <f t="shared" si="51"/>
        <v xml:space="preserve">   95</v>
      </c>
      <c r="DH36" s="4" t="str">
        <f t="shared" si="52"/>
        <v xml:space="preserve"> 46.0</v>
      </c>
      <c r="DI36" s="4" t="str">
        <f t="shared" si="53"/>
        <v xml:space="preserve">    -</v>
      </c>
      <c r="DJ36" s="4" t="str">
        <f t="shared" si="54"/>
        <v xml:space="preserve">  7.2</v>
      </c>
      <c r="DK36" s="4" t="str">
        <f t="shared" si="55"/>
        <v xml:space="preserve">  0.0</v>
      </c>
      <c r="DL36" s="4" t="str">
        <f t="shared" si="125"/>
        <v xml:space="preserve">  0.0</v>
      </c>
      <c r="DM36" s="4" t="str">
        <f t="shared" si="56"/>
        <v xml:space="preserve">    -</v>
      </c>
      <c r="DN36" s="4" t="str">
        <f t="shared" si="57"/>
        <v xml:space="preserve">    -</v>
      </c>
      <c r="DO36" s="4" t="str">
        <f t="shared" si="58"/>
        <v>187.8</v>
      </c>
      <c r="DP36" s="4" t="str">
        <f t="shared" si="59"/>
        <v>168.6</v>
      </c>
      <c r="DQ36" s="4" t="str">
        <f t="shared" si="60"/>
        <v>130.2</v>
      </c>
      <c r="DR36" s="4" t="str">
        <f t="shared" si="61"/>
        <v>229.2</v>
      </c>
      <c r="DS36" s="4" t="str">
        <f t="shared" si="62"/>
        <v xml:space="preserve"> 58.2</v>
      </c>
      <c r="DT36" s="4" t="str">
        <f t="shared" si="63"/>
        <v xml:space="preserve">  0.0</v>
      </c>
      <c r="DU36" s="4" t="str">
        <f t="shared" si="64"/>
        <v xml:space="preserve">  0.0</v>
      </c>
      <c r="DV36" s="4" t="str">
        <f t="shared" si="65"/>
        <v xml:space="preserve">  0.0</v>
      </c>
      <c r="DW36" s="4" t="str">
        <f t="shared" si="66"/>
        <v xml:space="preserve"> 54.0</v>
      </c>
      <c r="DX36" s="4" t="str">
        <f t="shared" si="67"/>
        <v>102.2</v>
      </c>
      <c r="DY36" s="4" t="str">
        <f t="shared" si="68"/>
        <v xml:space="preserve"> 67.0</v>
      </c>
      <c r="DZ36" s="4" t="str">
        <f t="shared" si="69"/>
        <v>148.3</v>
      </c>
      <c r="EA36" s="4" t="str">
        <f t="shared" si="126"/>
        <v>218.9</v>
      </c>
      <c r="EB36" s="4" t="str">
        <f t="shared" si="70"/>
        <v>184.3</v>
      </c>
      <c r="EC36" s="4" t="str">
        <f t="shared" si="71"/>
        <v xml:space="preserve"> 36.0</v>
      </c>
      <c r="ED36" s="4" t="str">
        <f t="shared" si="72"/>
        <v xml:space="preserve">  8.6</v>
      </c>
      <c r="EE36" s="4" t="str">
        <f t="shared" si="73"/>
        <v xml:space="preserve">  0.0</v>
      </c>
      <c r="EF36" s="4" t="str">
        <f t="shared" si="74"/>
        <v xml:space="preserve"> 29.5</v>
      </c>
      <c r="EG36" s="4" t="str">
        <f t="shared" si="75"/>
        <v xml:space="preserve"> 43.2</v>
      </c>
      <c r="EH36" s="4" t="str">
        <f t="shared" si="76"/>
        <v xml:space="preserve"> 56.2</v>
      </c>
      <c r="EI36" s="4" t="str">
        <f t="shared" si="77"/>
        <v xml:space="preserve">    -</v>
      </c>
      <c r="EJ36" s="4" t="str">
        <f t="shared" si="78"/>
        <v>154.8</v>
      </c>
      <c r="EK36" s="4" t="str">
        <f t="shared" si="79"/>
        <v xml:space="preserve"> 87.1</v>
      </c>
      <c r="EL36" s="4" t="str">
        <f t="shared" si="80"/>
        <v>109.4</v>
      </c>
      <c r="EM36" s="4" t="str">
        <f t="shared" si="81"/>
        <v>164.9</v>
      </c>
      <c r="EN36" s="4" t="str">
        <f t="shared" si="82"/>
        <v xml:space="preserve"> 98.6</v>
      </c>
      <c r="EO36" s="4" t="str">
        <f t="shared" si="83"/>
        <v xml:space="preserve">  0.0</v>
      </c>
      <c r="EP36" s="4" t="str">
        <f t="shared" si="127"/>
        <v xml:space="preserve">  0.0</v>
      </c>
      <c r="EQ36" s="4" t="str">
        <f t="shared" si="84"/>
        <v xml:space="preserve"> 10.1</v>
      </c>
      <c r="ER36" s="4" t="str">
        <f t="shared" si="85"/>
        <v xml:space="preserve"> 10.8</v>
      </c>
      <c r="ES36" s="4" t="str">
        <f t="shared" si="86"/>
        <v xml:space="preserve">  0.0</v>
      </c>
      <c r="ET36" s="4" t="str">
        <f t="shared" si="87"/>
        <v xml:space="preserve"> 23.8</v>
      </c>
      <c r="EU36" s="4" t="str">
        <f t="shared" si="88"/>
        <v>169.2</v>
      </c>
      <c r="EV36" s="4" t="str">
        <f t="shared" si="89"/>
        <v>163.8</v>
      </c>
      <c r="EW36" s="4" t="str">
        <f t="shared" si="90"/>
        <v>243.1</v>
      </c>
      <c r="EX36" s="4" t="str">
        <f t="shared" si="91"/>
        <v xml:space="preserve">    -</v>
      </c>
      <c r="EY36" s="4" t="str">
        <f t="shared" si="92"/>
        <v xml:space="preserve"> 33.1</v>
      </c>
      <c r="EZ36" s="4" t="str">
        <f t="shared" si="93"/>
        <v xml:space="preserve"> 29.9</v>
      </c>
      <c r="FA36" s="4" t="str">
        <f t="shared" si="94"/>
        <v xml:space="preserve">    -</v>
      </c>
      <c r="FB36" s="4" t="str">
        <f t="shared" si="95"/>
        <v xml:space="preserve"> 61.1</v>
      </c>
      <c r="FC36" s="4" t="str">
        <f t="shared" si="96"/>
        <v xml:space="preserve"> 52.6</v>
      </c>
      <c r="FD36" s="4" t="str">
        <f t="shared" si="97"/>
        <v xml:space="preserve">    -</v>
      </c>
      <c r="FE36" s="4" t="str">
        <f t="shared" si="128"/>
        <v>112.0</v>
      </c>
      <c r="FF36" s="4" t="str">
        <f t="shared" si="98"/>
        <v>159.6</v>
      </c>
      <c r="FG36" s="4" t="str">
        <f t="shared" si="99"/>
        <v xml:space="preserve"> 79.8</v>
      </c>
      <c r="FH36" s="4" t="str">
        <f t="shared" si="100"/>
        <v xml:space="preserve">    -</v>
      </c>
      <c r="FI36" s="4" t="str">
        <f t="shared" si="101"/>
        <v xml:space="preserve"> 25.2</v>
      </c>
      <c r="FJ36" s="4" t="str">
        <f t="shared" si="102"/>
        <v xml:space="preserve"> 13.8</v>
      </c>
      <c r="FK36" s="4" t="str">
        <f t="shared" si="103"/>
        <v xml:space="preserve">  0.0</v>
      </c>
      <c r="FL36" s="4" t="str">
        <f t="shared" si="104"/>
        <v xml:space="preserve">    -</v>
      </c>
      <c r="FM36" s="4" t="str">
        <f t="shared" si="105"/>
        <v xml:space="preserve"> 69.6</v>
      </c>
      <c r="FN36" s="4" t="str">
        <f t="shared" si="106"/>
        <v xml:space="preserve"> 49.8</v>
      </c>
      <c r="FO36" s="4" t="str">
        <f t="shared" si="107"/>
        <v xml:space="preserve"> 42.0</v>
      </c>
      <c r="FP36" s="4" t="str">
        <f t="shared" si="108"/>
        <v>124.2</v>
      </c>
      <c r="FQ36" s="4" t="str">
        <f t="shared" si="109"/>
        <v>120.0</v>
      </c>
      <c r="FR36" s="4" t="str">
        <f t="shared" si="110"/>
        <v xml:space="preserve"> 78.0</v>
      </c>
      <c r="FS36" s="4" t="str">
        <f t="shared" si="111"/>
        <v xml:space="preserve"> 49.5</v>
      </c>
      <c r="FT36" s="4" t="str">
        <f t="shared" si="129"/>
        <v xml:space="preserve"> 11.2</v>
      </c>
      <c r="FU36" s="4" t="str">
        <f t="shared" si="112"/>
        <v xml:space="preserve">  0.0</v>
      </c>
      <c r="FV36" s="4" t="str">
        <f t="shared" si="113"/>
        <v xml:space="preserve">    -</v>
      </c>
      <c r="FW36" s="4" t="str">
        <f t="shared" si="114"/>
        <v xml:space="preserve">  0.0</v>
      </c>
      <c r="FX36" s="4" t="str">
        <f t="shared" si="115"/>
        <v xml:space="preserve">  9.1</v>
      </c>
      <c r="FY36" s="4" t="str">
        <f t="shared" si="116"/>
        <v xml:space="preserve"> 96.8</v>
      </c>
      <c r="FZ36" s="4" t="str">
        <f t="shared" si="117"/>
        <v xml:space="preserve"> 45.1</v>
      </c>
      <c r="GA36" s="4" t="str">
        <f t="shared" si="118"/>
        <v/>
      </c>
      <c r="GB36" s="4" t="str">
        <f t="shared" si="119"/>
        <v/>
      </c>
      <c r="GC36" s="4" t="str">
        <f t="shared" si="120"/>
        <v/>
      </c>
      <c r="GD36" s="4" t="str">
        <f t="shared" si="121"/>
        <v/>
      </c>
      <c r="GE36" s="4" t="str">
        <f t="shared" si="122"/>
        <v/>
      </c>
      <c r="GF36" s="4" t="str">
        <f t="shared" si="123"/>
        <v/>
      </c>
      <c r="GG36" s="4" t="str">
        <f t="shared" si="124"/>
        <v>11</v>
      </c>
      <c r="GH36" s="4" t="str">
        <f t="shared" si="130"/>
        <v xml:space="preserve">    -</v>
      </c>
    </row>
    <row r="37" spans="4:190" ht="11.25" customHeight="1">
      <c r="D37" s="2" t="s">
        <v>23720</v>
      </c>
      <c r="E37" s="2" t="s">
        <v>23435</v>
      </c>
      <c r="F37" s="2" t="s">
        <v>607</v>
      </c>
      <c r="G37" s="2" t="s">
        <v>22920</v>
      </c>
      <c r="H37" s="2" t="s">
        <v>22634</v>
      </c>
      <c r="I37" s="2" t="s">
        <v>22343</v>
      </c>
      <c r="J37" s="2" t="s">
        <v>22059</v>
      </c>
      <c r="K37" s="2" t="s">
        <v>21794</v>
      </c>
      <c r="L37" s="2" t="s">
        <v>607</v>
      </c>
      <c r="M37" s="2" t="s">
        <v>186</v>
      </c>
      <c r="N37" s="2" t="s">
        <v>607</v>
      </c>
      <c r="O37" s="2" t="s">
        <v>607</v>
      </c>
      <c r="P37" s="2" t="s">
        <v>1648</v>
      </c>
      <c r="Q37" s="2" t="s">
        <v>1829</v>
      </c>
      <c r="R37" s="2" t="s">
        <v>607</v>
      </c>
      <c r="S37" s="2" t="s">
        <v>1180</v>
      </c>
      <c r="T37" s="2" t="s">
        <v>2516</v>
      </c>
      <c r="U37" s="2" t="s">
        <v>2747</v>
      </c>
      <c r="V37" s="2" t="s">
        <v>607</v>
      </c>
      <c r="W37" s="2" t="s">
        <v>3121</v>
      </c>
      <c r="X37" s="2" t="s">
        <v>607</v>
      </c>
      <c r="Y37" s="2" t="s">
        <v>3584</v>
      </c>
      <c r="Z37" s="2" t="s">
        <v>2966</v>
      </c>
      <c r="AA37" s="2" t="s">
        <v>3281</v>
      </c>
      <c r="AB37" s="2" t="s">
        <v>4462</v>
      </c>
      <c r="AC37" s="2" t="s">
        <v>3861</v>
      </c>
      <c r="AD37" s="2" t="s">
        <v>5027</v>
      </c>
      <c r="AE37" s="2" t="s">
        <v>607</v>
      </c>
      <c r="AF37" s="2" t="s">
        <v>5589</v>
      </c>
      <c r="AG37" s="2" t="s">
        <v>607</v>
      </c>
      <c r="AH37" s="2" t="s">
        <v>6167</v>
      </c>
      <c r="AI37" s="2" t="s">
        <v>6458</v>
      </c>
      <c r="AJ37" s="2" t="s">
        <v>5855</v>
      </c>
      <c r="AK37" s="2" t="s">
        <v>6104</v>
      </c>
      <c r="AL37" s="2" t="s">
        <v>7243</v>
      </c>
      <c r="AM37" s="2" t="s">
        <v>6632</v>
      </c>
      <c r="AN37" s="2" t="s">
        <v>7827</v>
      </c>
      <c r="AO37" s="2" t="s">
        <v>7233</v>
      </c>
      <c r="AP37" s="2" t="s">
        <v>7528</v>
      </c>
      <c r="AQ37" s="2" t="s">
        <v>8697</v>
      </c>
      <c r="AR37" s="2" t="s">
        <v>8101</v>
      </c>
      <c r="AS37" s="2" t="s">
        <v>9303</v>
      </c>
      <c r="AT37" s="2" t="s">
        <v>9591</v>
      </c>
      <c r="AU37" s="2" t="s">
        <v>9850</v>
      </c>
      <c r="AV37" s="2" t="s">
        <v>9221</v>
      </c>
      <c r="AW37" s="2" t="s">
        <v>10405</v>
      </c>
      <c r="AX37" s="2" t="s">
        <v>607</v>
      </c>
      <c r="AY37" s="2" t="s">
        <v>10993</v>
      </c>
      <c r="AZ37" s="2" t="s">
        <v>11279</v>
      </c>
      <c r="BA37" s="2" t="s">
        <v>607</v>
      </c>
      <c r="BB37" s="2" t="s">
        <v>11829</v>
      </c>
      <c r="BC37" s="2" t="s">
        <v>12118</v>
      </c>
      <c r="BD37" s="2" t="s">
        <v>607</v>
      </c>
      <c r="BE37" s="2" t="s">
        <v>10090</v>
      </c>
      <c r="BF37" s="2" t="s">
        <v>12988</v>
      </c>
      <c r="BG37" s="2" t="s">
        <v>13215</v>
      </c>
      <c r="BH37" s="2" t="s">
        <v>12969</v>
      </c>
      <c r="BI37" s="2" t="s">
        <v>13785</v>
      </c>
      <c r="BJ37" s="2" t="s">
        <v>607</v>
      </c>
      <c r="BK37" s="2" t="s">
        <v>13474</v>
      </c>
      <c r="BL37" s="2" t="s">
        <v>607</v>
      </c>
      <c r="BM37" s="2" t="s">
        <v>607</v>
      </c>
      <c r="BN37" s="2" t="s">
        <v>14298</v>
      </c>
      <c r="BO37" s="2" t="s">
        <v>14595</v>
      </c>
      <c r="BP37" s="2" t="s">
        <v>15770</v>
      </c>
      <c r="BQ37" s="2" t="s">
        <v>607</v>
      </c>
      <c r="BR37" s="2" t="s">
        <v>15290</v>
      </c>
      <c r="BS37" s="2" t="s">
        <v>15591</v>
      </c>
      <c r="BT37" s="2" t="s">
        <v>16808</v>
      </c>
      <c r="BU37" s="2" t="s">
        <v>17116</v>
      </c>
      <c r="BV37" s="2" t="s">
        <v>16521</v>
      </c>
      <c r="BW37" s="2" t="s">
        <v>607</v>
      </c>
      <c r="BX37" s="2" t="s">
        <v>17998</v>
      </c>
      <c r="BY37" s="2" t="s">
        <v>17385</v>
      </c>
      <c r="BZ37" s="2" t="s">
        <v>2666</v>
      </c>
      <c r="CA37" s="2" t="s">
        <v>607</v>
      </c>
      <c r="CB37" s="2" t="s">
        <v>607</v>
      </c>
      <c r="CC37" s="2" t="s">
        <v>18412</v>
      </c>
      <c r="CD37" s="2" t="s">
        <v>19573</v>
      </c>
      <c r="CE37" s="2" t="s">
        <v>19898</v>
      </c>
      <c r="CF37" s="2" t="s">
        <v>19287</v>
      </c>
      <c r="CG37" s="2" t="s">
        <v>19553</v>
      </c>
      <c r="CH37" s="2" t="s">
        <v>18714</v>
      </c>
      <c r="CI37" s="2" t="s">
        <v>20931</v>
      </c>
      <c r="CJ37" s="2" t="s">
        <v>21147</v>
      </c>
      <c r="CK37" s="2" t="s">
        <v>21285</v>
      </c>
      <c r="CL37" s="2" t="s">
        <v>17736</v>
      </c>
      <c r="CM37" s="2" t="s">
        <v>20264</v>
      </c>
      <c r="CN37" s="2" t="s">
        <v>18714</v>
      </c>
      <c r="CO37" s="2" t="s">
        <v>21439</v>
      </c>
      <c r="CV37" s="5">
        <v>12</v>
      </c>
      <c r="CW37" s="4" t="str">
        <f t="shared" si="42"/>
        <v xml:space="preserve">    -</v>
      </c>
      <c r="CX37" s="4" t="str">
        <f t="shared" si="42"/>
        <v xml:space="preserve">   11</v>
      </c>
      <c r="CY37" s="4" t="str">
        <f t="shared" si="43"/>
        <v xml:space="preserve">    -</v>
      </c>
      <c r="CZ37" s="4" t="str">
        <f t="shared" si="44"/>
        <v xml:space="preserve">    -</v>
      </c>
      <c r="DA37" s="4" t="str">
        <f t="shared" si="45"/>
        <v xml:space="preserve">   11</v>
      </c>
      <c r="DB37" s="4" t="str">
        <f t="shared" si="46"/>
        <v xml:space="preserve">   41</v>
      </c>
      <c r="DC37" s="4" t="str">
        <f t="shared" si="47"/>
        <v xml:space="preserve">    -</v>
      </c>
      <c r="DD37" s="4" t="str">
        <f t="shared" si="48"/>
        <v xml:space="preserve">  93 </v>
      </c>
      <c r="DE37" s="4" t="str">
        <f t="shared" si="49"/>
        <v xml:space="preserve">  110</v>
      </c>
      <c r="DF37" s="4" t="str">
        <f t="shared" si="50"/>
        <v xml:space="preserve">  115</v>
      </c>
      <c r="DG37" s="4" t="str">
        <f t="shared" si="51"/>
        <v xml:space="preserve">    -</v>
      </c>
      <c r="DH37" s="4" t="str">
        <f t="shared" si="52"/>
        <v xml:space="preserve"> 45.0</v>
      </c>
      <c r="DI37" s="4" t="str">
        <f t="shared" si="53"/>
        <v xml:space="preserve">    -</v>
      </c>
      <c r="DJ37" s="4" t="str">
        <f t="shared" si="54"/>
        <v xml:space="preserve">  0.0</v>
      </c>
      <c r="DK37" s="4" t="str">
        <f t="shared" si="55"/>
        <v xml:space="preserve">  0.0</v>
      </c>
      <c r="DL37" s="4" t="str">
        <f t="shared" si="125"/>
        <v xml:space="preserve"> 13.2</v>
      </c>
      <c r="DM37" s="4" t="str">
        <f t="shared" si="56"/>
        <v xml:space="preserve"> 58.8</v>
      </c>
      <c r="DN37" s="4" t="str">
        <f t="shared" si="57"/>
        <v>121.8</v>
      </c>
      <c r="DO37" s="4" t="str">
        <f t="shared" si="58"/>
        <v>139.8</v>
      </c>
      <c r="DP37" s="4" t="str">
        <f t="shared" si="59"/>
        <v xml:space="preserve">    -</v>
      </c>
      <c r="DQ37" s="4" t="str">
        <f t="shared" si="60"/>
        <v>147.6</v>
      </c>
      <c r="DR37" s="4" t="str">
        <f t="shared" si="61"/>
        <v xml:space="preserve">    -</v>
      </c>
      <c r="DS37" s="4" t="str">
        <f t="shared" si="62"/>
        <v xml:space="preserve"> 58.8</v>
      </c>
      <c r="DT37" s="4" t="str">
        <f t="shared" si="63"/>
        <v xml:space="preserve">  0.0</v>
      </c>
      <c r="DU37" s="4" t="str">
        <f t="shared" si="64"/>
        <v xml:space="preserve">  0.0</v>
      </c>
      <c r="DV37" s="4" t="str">
        <f t="shared" si="65"/>
        <v xml:space="preserve">  0.0</v>
      </c>
      <c r="DW37" s="4" t="str">
        <f t="shared" si="66"/>
        <v xml:space="preserve"> 57.6</v>
      </c>
      <c r="DX37" s="4" t="str">
        <f t="shared" si="67"/>
        <v xml:space="preserve"> 89.3</v>
      </c>
      <c r="DY37" s="4" t="str">
        <f t="shared" si="68"/>
        <v xml:space="preserve"> 65.5</v>
      </c>
      <c r="DZ37" s="4" t="str">
        <f t="shared" si="69"/>
        <v>153.4</v>
      </c>
      <c r="EA37" s="4" t="str">
        <f t="shared" si="126"/>
        <v>187.9</v>
      </c>
      <c r="EB37" s="4" t="str">
        <f t="shared" si="70"/>
        <v>181.4</v>
      </c>
      <c r="EC37" s="4" t="str">
        <f t="shared" si="71"/>
        <v xml:space="preserve"> 36.7</v>
      </c>
      <c r="ED37" s="4" t="str">
        <f t="shared" si="72"/>
        <v xml:space="preserve"> 15.1</v>
      </c>
      <c r="EE37" s="4" t="str">
        <f t="shared" si="73"/>
        <v xml:space="preserve"> 18.0</v>
      </c>
      <c r="EF37" s="4" t="str">
        <f t="shared" si="74"/>
        <v xml:space="preserve"> 39.6</v>
      </c>
      <c r="EG37" s="4" t="str">
        <f t="shared" si="75"/>
        <v xml:space="preserve"> 56.2</v>
      </c>
      <c r="EH37" s="4" t="str">
        <f t="shared" si="76"/>
        <v xml:space="preserve"> 55.4</v>
      </c>
      <c r="EI37" s="4" t="str">
        <f t="shared" si="77"/>
        <v xml:space="preserve">    -</v>
      </c>
      <c r="EJ37" s="4" t="str">
        <f t="shared" si="78"/>
        <v>146.2</v>
      </c>
      <c r="EK37" s="4" t="str">
        <f t="shared" si="79"/>
        <v>136.1</v>
      </c>
      <c r="EL37" s="4" t="str">
        <f t="shared" si="80"/>
        <v xml:space="preserve">    -</v>
      </c>
      <c r="EM37" s="4" t="str">
        <f t="shared" si="81"/>
        <v>157.0</v>
      </c>
      <c r="EN37" s="4" t="str">
        <f t="shared" si="82"/>
        <v>103.7</v>
      </c>
      <c r="EO37" s="4" t="str">
        <f t="shared" si="83"/>
        <v xml:space="preserve">    -</v>
      </c>
      <c r="EP37" s="4" t="str">
        <f t="shared" si="127"/>
        <v xml:space="preserve">  0.0</v>
      </c>
      <c r="EQ37" s="4" t="str">
        <f t="shared" si="84"/>
        <v xml:space="preserve"> 10.1</v>
      </c>
      <c r="ER37" s="4" t="str">
        <f t="shared" si="85"/>
        <v xml:space="preserve"> 12.2</v>
      </c>
      <c r="ES37" s="4" t="str">
        <f t="shared" si="86"/>
        <v xml:space="preserve">  0.0</v>
      </c>
      <c r="ET37" s="4" t="str">
        <f t="shared" si="87"/>
        <v xml:space="preserve"> 25.9</v>
      </c>
      <c r="EU37" s="4" t="str">
        <f t="shared" si="88"/>
        <v xml:space="preserve">    -</v>
      </c>
      <c r="EV37" s="4" t="str">
        <f t="shared" si="89"/>
        <v>178.1</v>
      </c>
      <c r="EW37" s="4" t="str">
        <f t="shared" si="90"/>
        <v xml:space="preserve">    -</v>
      </c>
      <c r="EX37" s="4" t="str">
        <f t="shared" si="91"/>
        <v xml:space="preserve">    -</v>
      </c>
      <c r="EY37" s="4" t="str">
        <f t="shared" si="92"/>
        <v xml:space="preserve"> 40.3</v>
      </c>
      <c r="EZ37" s="4" t="str">
        <f t="shared" si="93"/>
        <v xml:space="preserve"> 30.5</v>
      </c>
      <c r="FA37" s="4" t="str">
        <f t="shared" si="94"/>
        <v xml:space="preserve">  7.1</v>
      </c>
      <c r="FB37" s="4" t="str">
        <f t="shared" si="95"/>
        <v xml:space="preserve">    -</v>
      </c>
      <c r="FC37" s="4" t="str">
        <f t="shared" si="96"/>
        <v xml:space="preserve"> 47.4</v>
      </c>
      <c r="FD37" s="4" t="str">
        <f t="shared" si="97"/>
        <v xml:space="preserve"> 58.5</v>
      </c>
      <c r="FE37" s="4" t="str">
        <f t="shared" si="128"/>
        <v xml:space="preserve"> 98.0</v>
      </c>
      <c r="FF37" s="4" t="str">
        <f t="shared" si="98"/>
        <v>170.1</v>
      </c>
      <c r="FG37" s="4" t="str">
        <f t="shared" si="99"/>
        <v>114.1</v>
      </c>
      <c r="FH37" s="4" t="str">
        <f t="shared" si="100"/>
        <v xml:space="preserve">    -</v>
      </c>
      <c r="FI37" s="4" t="str">
        <f t="shared" si="101"/>
        <v xml:space="preserve"> 18.2</v>
      </c>
      <c r="FJ37" s="4" t="str">
        <f t="shared" si="102"/>
        <v xml:space="preserve"> 18.6</v>
      </c>
      <c r="FK37" s="4" t="str">
        <f t="shared" si="103"/>
        <v xml:space="preserve">  0.0</v>
      </c>
      <c r="FL37" s="4" t="str">
        <f t="shared" si="104"/>
        <v xml:space="preserve">    -</v>
      </c>
      <c r="FM37" s="4" t="str">
        <f t="shared" si="105"/>
        <v xml:space="preserve">    -</v>
      </c>
      <c r="FN37" s="4" t="str">
        <f t="shared" si="106"/>
        <v xml:space="preserve"> 52.8</v>
      </c>
      <c r="FO37" s="4" t="str">
        <f t="shared" si="107"/>
        <v xml:space="preserve"> 31.2</v>
      </c>
      <c r="FP37" s="4" t="str">
        <f t="shared" si="108"/>
        <v>134.4</v>
      </c>
      <c r="FQ37" s="4" t="str">
        <f t="shared" si="109"/>
        <v xml:space="preserve"> 94.2</v>
      </c>
      <c r="FR37" s="4" t="str">
        <f t="shared" si="110"/>
        <v xml:space="preserve"> 64.8</v>
      </c>
      <c r="FS37" s="4" t="str">
        <f t="shared" si="111"/>
        <v xml:space="preserve">    -</v>
      </c>
      <c r="FT37" s="4" t="str">
        <f t="shared" si="129"/>
        <v xml:space="preserve"> 24.5</v>
      </c>
      <c r="FU37" s="4" t="str">
        <f t="shared" si="112"/>
        <v xml:space="preserve">  7.8</v>
      </c>
      <c r="FV37" s="4" t="str">
        <f t="shared" si="113"/>
        <v xml:space="preserve"> 21.4</v>
      </c>
      <c r="FW37" s="4" t="str">
        <f t="shared" si="114"/>
        <v xml:space="preserve">  0.0</v>
      </c>
      <c r="FX37" s="4" t="str">
        <f t="shared" si="115"/>
        <v xml:space="preserve">  8.4</v>
      </c>
      <c r="FY37" s="4" t="str">
        <f t="shared" si="116"/>
        <v xml:space="preserve">    -</v>
      </c>
      <c r="FZ37" s="4" t="str">
        <f t="shared" si="117"/>
        <v xml:space="preserve"> 56.1</v>
      </c>
      <c r="GA37" s="4" t="str">
        <f t="shared" si="118"/>
        <v/>
      </c>
      <c r="GB37" s="4" t="str">
        <f t="shared" si="119"/>
        <v/>
      </c>
      <c r="GC37" s="4" t="str">
        <f t="shared" si="120"/>
        <v/>
      </c>
      <c r="GD37" s="4" t="str">
        <f t="shared" si="121"/>
        <v/>
      </c>
      <c r="GE37" s="4" t="str">
        <f t="shared" si="122"/>
        <v/>
      </c>
      <c r="GF37" s="4" t="str">
        <f t="shared" si="123"/>
        <v/>
      </c>
      <c r="GG37" s="4" t="str">
        <f t="shared" si="124"/>
        <v>12</v>
      </c>
      <c r="GH37" s="4" t="str">
        <f t="shared" si="130"/>
        <v xml:space="preserve">    -</v>
      </c>
    </row>
    <row r="38" spans="4:190" ht="11.25" customHeight="1">
      <c r="D38" s="2" t="s">
        <v>23721</v>
      </c>
      <c r="E38" s="2" t="s">
        <v>23436</v>
      </c>
      <c r="F38" s="2" t="s">
        <v>23184</v>
      </c>
      <c r="G38" s="2" t="s">
        <v>22921</v>
      </c>
      <c r="H38" s="2" t="s">
        <v>22635</v>
      </c>
      <c r="I38" s="2" t="s">
        <v>22344</v>
      </c>
      <c r="J38" s="2" t="s">
        <v>22060</v>
      </c>
      <c r="K38" s="2" t="s">
        <v>21795</v>
      </c>
      <c r="L38" s="2" t="s">
        <v>608</v>
      </c>
      <c r="M38" s="2" t="s">
        <v>187</v>
      </c>
      <c r="N38" s="2" t="s">
        <v>444</v>
      </c>
      <c r="O38" s="2" t="s">
        <v>1389</v>
      </c>
      <c r="P38" s="2" t="s">
        <v>641</v>
      </c>
      <c r="Q38" s="2" t="s">
        <v>1830</v>
      </c>
      <c r="R38" s="2" t="s">
        <v>2097</v>
      </c>
      <c r="S38" s="2" t="s">
        <v>1181</v>
      </c>
      <c r="T38" s="2" t="s">
        <v>2517</v>
      </c>
      <c r="U38" s="2" t="s">
        <v>641</v>
      </c>
      <c r="V38" s="2" t="s">
        <v>641</v>
      </c>
      <c r="W38" s="2" t="s">
        <v>3122</v>
      </c>
      <c r="X38" s="2" t="s">
        <v>3354</v>
      </c>
      <c r="Y38" s="2" t="s">
        <v>3585</v>
      </c>
      <c r="Z38" s="2" t="s">
        <v>2967</v>
      </c>
      <c r="AA38" s="2" t="s">
        <v>3282</v>
      </c>
      <c r="AB38" s="2" t="s">
        <v>641</v>
      </c>
      <c r="AC38" s="2" t="s">
        <v>3862</v>
      </c>
      <c r="AD38" s="2" t="s">
        <v>5028</v>
      </c>
      <c r="AE38" s="2" t="s">
        <v>4420</v>
      </c>
      <c r="AF38" s="2" t="s">
        <v>5590</v>
      </c>
      <c r="AG38" s="2" t="s">
        <v>641</v>
      </c>
      <c r="AH38" s="2" t="s">
        <v>6168</v>
      </c>
      <c r="AI38" s="2" t="s">
        <v>6459</v>
      </c>
      <c r="AJ38" s="2" t="s">
        <v>5856</v>
      </c>
      <c r="AK38" s="2" t="s">
        <v>6105</v>
      </c>
      <c r="AL38" s="2" t="s">
        <v>7244</v>
      </c>
      <c r="AM38" s="2" t="s">
        <v>6633</v>
      </c>
      <c r="AN38" s="2" t="s">
        <v>7828</v>
      </c>
      <c r="AO38" s="2" t="s">
        <v>7234</v>
      </c>
      <c r="AP38" s="2" t="s">
        <v>641</v>
      </c>
      <c r="AQ38" s="2" t="s">
        <v>641</v>
      </c>
      <c r="AR38" s="2" t="s">
        <v>8102</v>
      </c>
      <c r="AS38" s="2" t="s">
        <v>9304</v>
      </c>
      <c r="AT38" s="2" t="s">
        <v>9428</v>
      </c>
      <c r="AU38" s="2" t="s">
        <v>9851</v>
      </c>
      <c r="AV38" s="2" t="s">
        <v>9222</v>
      </c>
      <c r="AW38" s="2" t="s">
        <v>10406</v>
      </c>
      <c r="AX38" s="2" t="s">
        <v>641</v>
      </c>
      <c r="AY38" s="2" t="s">
        <v>10994</v>
      </c>
      <c r="AZ38" s="2" t="s">
        <v>11280</v>
      </c>
      <c r="BA38" s="2" t="s">
        <v>11544</v>
      </c>
      <c r="BB38" s="2" t="s">
        <v>11830</v>
      </c>
      <c r="BC38" s="2" t="s">
        <v>12119</v>
      </c>
      <c r="BD38" s="2" t="s">
        <v>641</v>
      </c>
      <c r="BE38" s="2" t="s">
        <v>3913</v>
      </c>
      <c r="BF38" s="2" t="s">
        <v>12989</v>
      </c>
      <c r="BG38" s="2" t="s">
        <v>13216</v>
      </c>
      <c r="BH38" s="2" t="s">
        <v>13505</v>
      </c>
      <c r="BI38" s="2" t="s">
        <v>641</v>
      </c>
      <c r="BJ38" s="2" t="s">
        <v>14076</v>
      </c>
      <c r="BK38" s="2" t="s">
        <v>13475</v>
      </c>
      <c r="BL38" s="2" t="s">
        <v>641</v>
      </c>
      <c r="BM38" s="2" t="s">
        <v>14019</v>
      </c>
      <c r="BN38" s="2" t="s">
        <v>14299</v>
      </c>
      <c r="BO38" s="2" t="s">
        <v>14596</v>
      </c>
      <c r="BP38" s="2" t="s">
        <v>641</v>
      </c>
      <c r="BQ38" s="2" t="s">
        <v>15065</v>
      </c>
      <c r="BR38" s="2" t="s">
        <v>15291</v>
      </c>
      <c r="BS38" s="2" t="s">
        <v>15592</v>
      </c>
      <c r="BT38" s="2" t="s">
        <v>16809</v>
      </c>
      <c r="BU38" s="2" t="s">
        <v>17117</v>
      </c>
      <c r="BV38" s="2" t="s">
        <v>641</v>
      </c>
      <c r="BW38" s="2" t="s">
        <v>641</v>
      </c>
      <c r="BX38" s="2" t="s">
        <v>17999</v>
      </c>
      <c r="BY38" s="2" t="s">
        <v>17386</v>
      </c>
      <c r="BZ38" s="2" t="s">
        <v>6551</v>
      </c>
      <c r="CA38" s="2" t="s">
        <v>18788</v>
      </c>
      <c r="CB38" s="2" t="s">
        <v>19030</v>
      </c>
      <c r="CC38" s="2" t="s">
        <v>18413</v>
      </c>
      <c r="CD38" s="2" t="s">
        <v>19574</v>
      </c>
      <c r="CE38" s="2" t="s">
        <v>19899</v>
      </c>
      <c r="CF38" s="2" t="s">
        <v>19288</v>
      </c>
      <c r="CG38" s="2" t="s">
        <v>19554</v>
      </c>
      <c r="CH38" s="2" t="s">
        <v>20700</v>
      </c>
      <c r="CI38" s="2" t="s">
        <v>20932</v>
      </c>
      <c r="CJ38" s="2" t="s">
        <v>21148</v>
      </c>
      <c r="CK38" s="2" t="s">
        <v>20232</v>
      </c>
      <c r="CL38" s="2" t="s">
        <v>17737</v>
      </c>
      <c r="CM38" s="2" t="s">
        <v>21529</v>
      </c>
      <c r="CN38" s="2" t="s">
        <v>21725</v>
      </c>
      <c r="CO38" s="2" t="s">
        <v>21440</v>
      </c>
      <c r="CV38" s="5">
        <v>13</v>
      </c>
      <c r="CW38" s="4" t="str">
        <f t="shared" si="42"/>
        <v xml:space="preserve">   19</v>
      </c>
      <c r="CX38" s="4" t="str">
        <f t="shared" si="42"/>
        <v xml:space="preserve">   11</v>
      </c>
      <c r="CY38" s="4" t="str">
        <f t="shared" si="43"/>
        <v xml:space="preserve">    0</v>
      </c>
      <c r="CZ38" s="4" t="str">
        <f t="shared" si="44"/>
        <v xml:space="preserve">   11</v>
      </c>
      <c r="DA38" s="4" t="str">
        <f t="shared" si="45"/>
        <v xml:space="preserve">    -</v>
      </c>
      <c r="DB38" s="4" t="str">
        <f t="shared" si="46"/>
        <v xml:space="preserve">   41</v>
      </c>
      <c r="DC38" s="4" t="str">
        <f t="shared" si="47"/>
        <v xml:space="preserve">   40</v>
      </c>
      <c r="DD38" s="4" t="str">
        <f t="shared" si="48"/>
        <v xml:space="preserve">  85 </v>
      </c>
      <c r="DE38" s="4" t="str">
        <f t="shared" si="49"/>
        <v xml:space="preserve">  139</v>
      </c>
      <c r="DF38" s="4" t="str">
        <f t="shared" si="50"/>
        <v xml:space="preserve">    -</v>
      </c>
      <c r="DG38" s="4" t="str">
        <f t="shared" si="51"/>
        <v xml:space="preserve">    -</v>
      </c>
      <c r="DH38" s="4" t="str">
        <f t="shared" si="52"/>
        <v xml:space="preserve"> 36.0</v>
      </c>
      <c r="DI38" s="4" t="str">
        <f t="shared" si="53"/>
        <v xml:space="preserve"> 31.2</v>
      </c>
      <c r="DJ38" s="4" t="str">
        <f t="shared" si="54"/>
        <v xml:space="preserve">  0.0</v>
      </c>
      <c r="DK38" s="4" t="str">
        <f t="shared" si="55"/>
        <v xml:space="preserve">  0.0</v>
      </c>
      <c r="DL38" s="4" t="str">
        <f t="shared" si="125"/>
        <v xml:space="preserve">  6.6</v>
      </c>
      <c r="DM38" s="4" t="str">
        <f t="shared" si="56"/>
        <v xml:space="preserve">    -</v>
      </c>
      <c r="DN38" s="4" t="str">
        <f t="shared" si="57"/>
        <v>104.4</v>
      </c>
      <c r="DO38" s="4" t="str">
        <f t="shared" si="58"/>
        <v>151.8</v>
      </c>
      <c r="DP38" s="4" t="str">
        <f t="shared" si="59"/>
        <v>157.2</v>
      </c>
      <c r="DQ38" s="4" t="str">
        <f t="shared" si="60"/>
        <v>160.2</v>
      </c>
      <c r="DR38" s="4" t="str">
        <f t="shared" si="61"/>
        <v xml:space="preserve">    -</v>
      </c>
      <c r="DS38" s="4" t="str">
        <f t="shared" si="62"/>
        <v xml:space="preserve"> 69.0</v>
      </c>
      <c r="DT38" s="4" t="str">
        <f t="shared" si="63"/>
        <v xml:space="preserve">  0.0</v>
      </c>
      <c r="DU38" s="4" t="str">
        <f t="shared" si="64"/>
        <v xml:space="preserve">  0.0</v>
      </c>
      <c r="DV38" s="4" t="str">
        <f t="shared" si="65"/>
        <v xml:space="preserve"> 10.8</v>
      </c>
      <c r="DW38" s="4" t="str">
        <f t="shared" si="66"/>
        <v xml:space="preserve"> 74.9</v>
      </c>
      <c r="DX38" s="4" t="str">
        <f t="shared" si="67"/>
        <v>114.5</v>
      </c>
      <c r="DY38" s="4" t="str">
        <f t="shared" si="68"/>
        <v xml:space="preserve"> 71.3</v>
      </c>
      <c r="DZ38" s="4" t="str">
        <f t="shared" si="69"/>
        <v>156.2</v>
      </c>
      <c r="EA38" s="4" t="str">
        <f t="shared" si="126"/>
        <v xml:space="preserve">    -</v>
      </c>
      <c r="EB38" s="4" t="str">
        <f t="shared" si="70"/>
        <v xml:space="preserve">    -</v>
      </c>
      <c r="EC38" s="4" t="str">
        <f t="shared" si="71"/>
        <v xml:space="preserve"> 46.1</v>
      </c>
      <c r="ED38" s="4" t="str">
        <f t="shared" si="72"/>
        <v xml:space="preserve"> 27.4</v>
      </c>
      <c r="EE38" s="4" t="str">
        <f t="shared" si="73"/>
        <v xml:space="preserve"> 25.2</v>
      </c>
      <c r="EF38" s="4" t="str">
        <f t="shared" si="74"/>
        <v xml:space="preserve"> 30.2</v>
      </c>
      <c r="EG38" s="4" t="str">
        <f t="shared" si="75"/>
        <v xml:space="preserve"> 49.0</v>
      </c>
      <c r="EH38" s="4" t="str">
        <f t="shared" si="76"/>
        <v xml:space="preserve"> 31.0</v>
      </c>
      <c r="EI38" s="4" t="str">
        <f t="shared" si="77"/>
        <v xml:space="preserve">    -</v>
      </c>
      <c r="EJ38" s="4" t="str">
        <f t="shared" si="78"/>
        <v xml:space="preserve"> 91.4</v>
      </c>
      <c r="EK38" s="4" t="str">
        <f t="shared" si="79"/>
        <v>146.2</v>
      </c>
      <c r="EL38" s="4" t="str">
        <f t="shared" si="80"/>
        <v>106.6</v>
      </c>
      <c r="EM38" s="4" t="str">
        <f t="shared" si="81"/>
        <v>138.2</v>
      </c>
      <c r="EN38" s="4" t="str">
        <f t="shared" si="82"/>
        <v>108.0</v>
      </c>
      <c r="EO38" s="4" t="str">
        <f t="shared" si="83"/>
        <v xml:space="preserve">    -</v>
      </c>
      <c r="EP38" s="4" t="str">
        <f t="shared" si="127"/>
        <v xml:space="preserve">  0.0</v>
      </c>
      <c r="EQ38" s="4" t="str">
        <f t="shared" si="84"/>
        <v xml:space="preserve"> 27.4</v>
      </c>
      <c r="ER38" s="4" t="str">
        <f t="shared" si="85"/>
        <v xml:space="preserve"> 19.4</v>
      </c>
      <c r="ES38" s="4" t="str">
        <f t="shared" si="86"/>
        <v xml:space="preserve"> 16.6</v>
      </c>
      <c r="ET38" s="4" t="str">
        <f t="shared" si="87"/>
        <v xml:space="preserve">    -</v>
      </c>
      <c r="EU38" s="4" t="str">
        <f t="shared" si="88"/>
        <v>110.9</v>
      </c>
      <c r="EV38" s="4" t="str">
        <f t="shared" si="89"/>
        <v>144.9</v>
      </c>
      <c r="EW38" s="4" t="str">
        <f t="shared" si="90"/>
        <v xml:space="preserve">    -</v>
      </c>
      <c r="EX38" s="4" t="str">
        <f t="shared" si="91"/>
        <v>110.5</v>
      </c>
      <c r="EY38" s="4" t="str">
        <f t="shared" si="92"/>
        <v xml:space="preserve"> 74.8</v>
      </c>
      <c r="EZ38" s="4" t="str">
        <f t="shared" si="93"/>
        <v xml:space="preserve"> 27.9</v>
      </c>
      <c r="FA38" s="4" t="str">
        <f t="shared" si="94"/>
        <v xml:space="preserve">    -</v>
      </c>
      <c r="FB38" s="4" t="str">
        <f t="shared" si="95"/>
        <v xml:space="preserve"> 52.6</v>
      </c>
      <c r="FC38" s="4" t="str">
        <f t="shared" si="96"/>
        <v xml:space="preserve"> 46.8</v>
      </c>
      <c r="FD38" s="4" t="str">
        <f t="shared" si="97"/>
        <v xml:space="preserve">  8.4</v>
      </c>
      <c r="FE38" s="4" t="str">
        <f t="shared" si="128"/>
        <v xml:space="preserve"> 67.9</v>
      </c>
      <c r="FF38" s="4" t="str">
        <f t="shared" si="98"/>
        <v>146.3</v>
      </c>
      <c r="FG38" s="4" t="str">
        <f t="shared" si="99"/>
        <v xml:space="preserve">    -</v>
      </c>
      <c r="FH38" s="4" t="str">
        <f t="shared" si="100"/>
        <v xml:space="preserve">    -</v>
      </c>
      <c r="FI38" s="4" t="str">
        <f t="shared" si="101"/>
        <v xml:space="preserve"> 40.6</v>
      </c>
      <c r="FJ38" s="4" t="str">
        <f t="shared" si="102"/>
        <v xml:space="preserve"> 21.0</v>
      </c>
      <c r="FK38" s="4" t="str">
        <f t="shared" si="103"/>
        <v xml:space="preserve">  0.0</v>
      </c>
      <c r="FL38" s="4" t="str">
        <f t="shared" si="104"/>
        <v xml:space="preserve"> 10.2</v>
      </c>
      <c r="FM38" s="4" t="str">
        <f t="shared" si="105"/>
        <v xml:space="preserve"> 68.4</v>
      </c>
      <c r="FN38" s="4" t="str">
        <f t="shared" si="106"/>
        <v xml:space="preserve"> 27.6</v>
      </c>
      <c r="FO38" s="4" t="str">
        <f t="shared" si="107"/>
        <v xml:space="preserve"> 41.4</v>
      </c>
      <c r="FP38" s="4" t="str">
        <f t="shared" si="108"/>
        <v>114.6</v>
      </c>
      <c r="FQ38" s="4" t="str">
        <f t="shared" si="109"/>
        <v>113.4</v>
      </c>
      <c r="FR38" s="4" t="str">
        <f t="shared" si="110"/>
        <v xml:space="preserve"> 69.6</v>
      </c>
      <c r="FS38" s="4" t="str">
        <f t="shared" si="111"/>
        <v xml:space="preserve"> 51.2</v>
      </c>
      <c r="FT38" s="4" t="str">
        <f t="shared" si="129"/>
        <v xml:space="preserve"> 27.3</v>
      </c>
      <c r="FU38" s="4" t="str">
        <f t="shared" si="112"/>
        <v xml:space="preserve">  9.1</v>
      </c>
      <c r="FV38" s="4" t="str">
        <f t="shared" si="113"/>
        <v xml:space="preserve">    -</v>
      </c>
      <c r="FW38" s="4" t="str">
        <f t="shared" si="114"/>
        <v xml:space="preserve">  0.0</v>
      </c>
      <c r="FX38" s="4" t="str">
        <f t="shared" si="115"/>
        <v xml:space="preserve"> 16.9</v>
      </c>
      <c r="FY38" s="4" t="str">
        <f t="shared" si="116"/>
        <v>114.8</v>
      </c>
      <c r="FZ38" s="4" t="str">
        <f t="shared" si="117"/>
        <v>107.1</v>
      </c>
      <c r="GA38" s="4" t="str">
        <f t="shared" si="118"/>
        <v/>
      </c>
      <c r="GB38" s="4" t="str">
        <f t="shared" si="119"/>
        <v/>
      </c>
      <c r="GC38" s="4" t="str">
        <f t="shared" si="120"/>
        <v/>
      </c>
      <c r="GD38" s="4" t="str">
        <f t="shared" si="121"/>
        <v/>
      </c>
      <c r="GE38" s="4" t="str">
        <f t="shared" si="122"/>
        <v/>
      </c>
      <c r="GF38" s="4" t="str">
        <f t="shared" si="123"/>
        <v/>
      </c>
      <c r="GG38" s="4" t="str">
        <f t="shared" si="124"/>
        <v>13</v>
      </c>
      <c r="GH38" s="4" t="str">
        <f t="shared" si="130"/>
        <v xml:space="preserve">   19</v>
      </c>
    </row>
    <row r="39" spans="4:190" ht="11.25" customHeight="1">
      <c r="D39" s="2" t="s">
        <v>23722</v>
      </c>
      <c r="E39" s="2" t="s">
        <v>23437</v>
      </c>
      <c r="F39" s="2" t="s">
        <v>23185</v>
      </c>
      <c r="G39" s="2" t="s">
        <v>22922</v>
      </c>
      <c r="H39" s="2" t="s">
        <v>22636</v>
      </c>
      <c r="I39" s="2" t="s">
        <v>69</v>
      </c>
      <c r="J39" s="2" t="s">
        <v>22061</v>
      </c>
      <c r="K39" s="2" t="s">
        <v>845</v>
      </c>
      <c r="L39" s="2" t="s">
        <v>609</v>
      </c>
      <c r="M39" s="2" t="s">
        <v>188</v>
      </c>
      <c r="N39" s="2" t="s">
        <v>69</v>
      </c>
      <c r="O39" s="2" t="s">
        <v>69</v>
      </c>
      <c r="P39" s="2" t="s">
        <v>69</v>
      </c>
      <c r="Q39" s="2" t="s">
        <v>1831</v>
      </c>
      <c r="R39" s="2" t="s">
        <v>2098</v>
      </c>
      <c r="S39" s="2" t="s">
        <v>1182</v>
      </c>
      <c r="T39" s="2" t="s">
        <v>2518</v>
      </c>
      <c r="U39" s="2" t="s">
        <v>2748</v>
      </c>
      <c r="V39" s="2" t="s">
        <v>1878</v>
      </c>
      <c r="W39" s="2" t="s">
        <v>3123</v>
      </c>
      <c r="X39" s="2" t="s">
        <v>3355</v>
      </c>
      <c r="Y39" s="2" t="s">
        <v>3586</v>
      </c>
      <c r="Z39" s="2" t="s">
        <v>2968</v>
      </c>
      <c r="AA39" s="2" t="s">
        <v>3283</v>
      </c>
      <c r="AB39" s="2" t="s">
        <v>69</v>
      </c>
      <c r="AC39" s="2" t="s">
        <v>69</v>
      </c>
      <c r="AD39" s="2" t="s">
        <v>5029</v>
      </c>
      <c r="AE39" s="2" t="s">
        <v>4421</v>
      </c>
      <c r="AF39" s="2" t="s">
        <v>5591</v>
      </c>
      <c r="AG39" s="2" t="s">
        <v>69</v>
      </c>
      <c r="AH39" s="2" t="s">
        <v>6169</v>
      </c>
      <c r="AI39" s="2" t="s">
        <v>2968</v>
      </c>
      <c r="AJ39" s="2" t="s">
        <v>5857</v>
      </c>
      <c r="AK39" s="2" t="s">
        <v>6106</v>
      </c>
      <c r="AL39" s="2" t="s">
        <v>7245</v>
      </c>
      <c r="AM39" s="2" t="s">
        <v>6634</v>
      </c>
      <c r="AN39" s="2" t="s">
        <v>7829</v>
      </c>
      <c r="AO39" s="2" t="s">
        <v>7235</v>
      </c>
      <c r="AP39" s="2" t="s">
        <v>7529</v>
      </c>
      <c r="AQ39" s="2" t="s">
        <v>8698</v>
      </c>
      <c r="AR39" s="2" t="s">
        <v>8103</v>
      </c>
      <c r="AS39" s="2" t="s">
        <v>9305</v>
      </c>
      <c r="AT39" s="2" t="s">
        <v>9592</v>
      </c>
      <c r="AU39" s="2" t="s">
        <v>9852</v>
      </c>
      <c r="AV39" s="2" t="s">
        <v>9223</v>
      </c>
      <c r="AW39" s="2" t="s">
        <v>10407</v>
      </c>
      <c r="AX39" s="2" t="s">
        <v>9807</v>
      </c>
      <c r="AY39" s="2" t="s">
        <v>10995</v>
      </c>
      <c r="AZ39" s="2" t="s">
        <v>11281</v>
      </c>
      <c r="BA39" s="2" t="s">
        <v>11545</v>
      </c>
      <c r="BB39" s="2" t="s">
        <v>69</v>
      </c>
      <c r="BC39" s="2" t="s">
        <v>12120</v>
      </c>
      <c r="BD39" s="2" t="s">
        <v>12410</v>
      </c>
      <c r="BE39" s="2" t="s">
        <v>12718</v>
      </c>
      <c r="BF39" s="2" t="s">
        <v>69</v>
      </c>
      <c r="BG39" s="2" t="s">
        <v>13217</v>
      </c>
      <c r="BH39" s="2" t="s">
        <v>13506</v>
      </c>
      <c r="BI39" s="2" t="s">
        <v>13786</v>
      </c>
      <c r="BJ39" s="2" t="s">
        <v>14077</v>
      </c>
      <c r="BK39" s="2" t="s">
        <v>13476</v>
      </c>
      <c r="BL39" s="2" t="s">
        <v>69</v>
      </c>
      <c r="BM39" s="2" t="s">
        <v>14020</v>
      </c>
      <c r="BN39" s="2" t="s">
        <v>14300</v>
      </c>
      <c r="BO39" s="2" t="s">
        <v>14597</v>
      </c>
      <c r="BP39" s="2" t="s">
        <v>15771</v>
      </c>
      <c r="BQ39" s="2" t="s">
        <v>15066</v>
      </c>
      <c r="BR39" s="2" t="s">
        <v>69</v>
      </c>
      <c r="BS39" s="2" t="s">
        <v>15593</v>
      </c>
      <c r="BT39" s="2" t="s">
        <v>69</v>
      </c>
      <c r="BU39" s="2" t="s">
        <v>17118</v>
      </c>
      <c r="BV39" s="2" t="s">
        <v>69</v>
      </c>
      <c r="BW39" s="2" t="s">
        <v>17696</v>
      </c>
      <c r="BX39" s="2" t="s">
        <v>18000</v>
      </c>
      <c r="BY39" s="2" t="s">
        <v>17387</v>
      </c>
      <c r="BZ39" s="2" t="s">
        <v>18538</v>
      </c>
      <c r="CA39" s="2" t="s">
        <v>69</v>
      </c>
      <c r="CB39" s="2" t="s">
        <v>19031</v>
      </c>
      <c r="CC39" s="2" t="s">
        <v>18414</v>
      </c>
      <c r="CD39" s="2" t="s">
        <v>19575</v>
      </c>
      <c r="CE39" s="2" t="s">
        <v>19900</v>
      </c>
      <c r="CF39" s="2" t="s">
        <v>19289</v>
      </c>
      <c r="CG39" s="2" t="s">
        <v>19555</v>
      </c>
      <c r="CH39" s="2" t="s">
        <v>20701</v>
      </c>
      <c r="CI39" s="2" t="s">
        <v>18689</v>
      </c>
      <c r="CJ39" s="2" t="s">
        <v>21149</v>
      </c>
      <c r="CK39" s="2" t="s">
        <v>21286</v>
      </c>
      <c r="CL39" s="2" t="s">
        <v>17738</v>
      </c>
      <c r="CM39" s="2" t="s">
        <v>21530</v>
      </c>
      <c r="CN39" s="2" t="s">
        <v>21726</v>
      </c>
      <c r="CO39" s="2" t="s">
        <v>21441</v>
      </c>
      <c r="CV39" s="5">
        <v>14</v>
      </c>
      <c r="CW39" s="4" t="str">
        <f t="shared" si="42"/>
        <v xml:space="preserve">   20</v>
      </c>
      <c r="CX39" s="4" t="str">
        <f t="shared" si="42"/>
        <v xml:space="preserve">    0</v>
      </c>
      <c r="CY39" s="4" t="str">
        <f t="shared" si="43"/>
        <v xml:space="preserve">    -</v>
      </c>
      <c r="CZ39" s="4" t="str">
        <f t="shared" si="44"/>
        <v xml:space="preserve">    -</v>
      </c>
      <c r="DA39" s="4" t="str">
        <f t="shared" si="45"/>
        <v xml:space="preserve">    -</v>
      </c>
      <c r="DB39" s="4" t="str">
        <f t="shared" si="46"/>
        <v xml:space="preserve">   48</v>
      </c>
      <c r="DC39" s="4" t="str">
        <f t="shared" si="47"/>
        <v xml:space="preserve">   29</v>
      </c>
      <c r="DD39" s="4" t="str">
        <f t="shared" si="48"/>
        <v xml:space="preserve"> 102 </v>
      </c>
      <c r="DE39" s="4" t="str">
        <f t="shared" si="49"/>
        <v xml:space="preserve">  117</v>
      </c>
      <c r="DF39" s="4" t="str">
        <f t="shared" si="50"/>
        <v xml:space="preserve">  103</v>
      </c>
      <c r="DG39" s="4" t="str">
        <f t="shared" si="51"/>
        <v xml:space="preserve">  168</v>
      </c>
      <c r="DH39" s="4" t="str">
        <f t="shared" si="52"/>
        <v xml:space="preserve"> 68.0</v>
      </c>
      <c r="DI39" s="4" t="str">
        <f t="shared" si="53"/>
        <v xml:space="preserve"> 26.4</v>
      </c>
      <c r="DJ39" s="4" t="str">
        <f t="shared" si="54"/>
        <v xml:space="preserve">  0.0</v>
      </c>
      <c r="DK39" s="4" t="str">
        <f t="shared" si="55"/>
        <v xml:space="preserve">  0.0</v>
      </c>
      <c r="DL39" s="4" t="str">
        <f t="shared" si="125"/>
        <v xml:space="preserve"> 10.8</v>
      </c>
      <c r="DM39" s="4" t="str">
        <f t="shared" si="56"/>
        <v xml:space="preserve">    -</v>
      </c>
      <c r="DN39" s="4" t="str">
        <f t="shared" si="57"/>
        <v xml:space="preserve">    -</v>
      </c>
      <c r="DO39" s="4" t="str">
        <f t="shared" si="58"/>
        <v>110.4</v>
      </c>
      <c r="DP39" s="4" t="str">
        <f t="shared" si="59"/>
        <v>193.2</v>
      </c>
      <c r="DQ39" s="4" t="str">
        <f t="shared" si="60"/>
        <v>129.6</v>
      </c>
      <c r="DR39" s="4" t="str">
        <f t="shared" si="61"/>
        <v xml:space="preserve">    -</v>
      </c>
      <c r="DS39" s="4" t="str">
        <f t="shared" si="62"/>
        <v xml:space="preserve"> 60.0</v>
      </c>
      <c r="DT39" s="4" t="str">
        <f t="shared" si="63"/>
        <v xml:space="preserve">  0.0</v>
      </c>
      <c r="DU39" s="4" t="str">
        <f t="shared" si="64"/>
        <v xml:space="preserve"> 13.8</v>
      </c>
      <c r="DV39" s="4" t="str">
        <f t="shared" si="65"/>
        <v xml:space="preserve"> 30.2</v>
      </c>
      <c r="DW39" s="4" t="str">
        <f t="shared" si="66"/>
        <v xml:space="preserve"> 81.4</v>
      </c>
      <c r="DX39" s="4" t="str">
        <f t="shared" si="67"/>
        <v>105.8</v>
      </c>
      <c r="DY39" s="4" t="str">
        <f t="shared" si="68"/>
        <v xml:space="preserve"> 71.3</v>
      </c>
      <c r="DZ39" s="4" t="str">
        <f t="shared" si="69"/>
        <v>183.6</v>
      </c>
      <c r="EA39" s="4" t="str">
        <f t="shared" si="126"/>
        <v>177.1</v>
      </c>
      <c r="EB39" s="4" t="str">
        <f t="shared" si="70"/>
        <v>169.2</v>
      </c>
      <c r="EC39" s="4" t="str">
        <f t="shared" si="71"/>
        <v xml:space="preserve"> 38.2</v>
      </c>
      <c r="ED39" s="4" t="str">
        <f t="shared" si="72"/>
        <v xml:space="preserve"> 24.5</v>
      </c>
      <c r="EE39" s="4" t="str">
        <f t="shared" si="73"/>
        <v xml:space="preserve"> 31.7</v>
      </c>
      <c r="EF39" s="4" t="str">
        <f t="shared" si="74"/>
        <v xml:space="preserve"> 10.8</v>
      </c>
      <c r="EG39" s="4" t="str">
        <f t="shared" si="75"/>
        <v xml:space="preserve"> 48.2</v>
      </c>
      <c r="EH39" s="4" t="str">
        <f t="shared" si="76"/>
        <v xml:space="preserve"> 18.0</v>
      </c>
      <c r="EI39" s="4" t="str">
        <f t="shared" si="77"/>
        <v xml:space="preserve"> 49.7</v>
      </c>
      <c r="EJ39" s="4" t="str">
        <f t="shared" si="78"/>
        <v xml:space="preserve"> 98.6</v>
      </c>
      <c r="EK39" s="4" t="str">
        <f t="shared" si="79"/>
        <v>145.4</v>
      </c>
      <c r="EL39" s="4" t="str">
        <f t="shared" si="80"/>
        <v>103.7</v>
      </c>
      <c r="EM39" s="4" t="str">
        <f t="shared" si="81"/>
        <v xml:space="preserve">    -</v>
      </c>
      <c r="EN39" s="4" t="str">
        <f t="shared" si="82"/>
        <v xml:space="preserve"> 89.3</v>
      </c>
      <c r="EO39" s="4" t="str">
        <f t="shared" si="83"/>
        <v xml:space="preserve"> 20.9</v>
      </c>
      <c r="EP39" s="4" t="str">
        <f t="shared" si="127"/>
        <v xml:space="preserve">  7.9</v>
      </c>
      <c r="EQ39" s="4" t="str">
        <f t="shared" si="84"/>
        <v xml:space="preserve">    -</v>
      </c>
      <c r="ER39" s="4" t="str">
        <f t="shared" si="85"/>
        <v xml:space="preserve"> 31.7</v>
      </c>
      <c r="ES39" s="4" t="str">
        <f t="shared" si="86"/>
        <v xml:space="preserve"> 18.0</v>
      </c>
      <c r="ET39" s="4" t="str">
        <f t="shared" si="87"/>
        <v xml:space="preserve"> 33.1</v>
      </c>
      <c r="EU39" s="4" t="str">
        <f t="shared" si="88"/>
        <v>126.0</v>
      </c>
      <c r="EV39" s="4" t="str">
        <f t="shared" si="89"/>
        <v>100.8</v>
      </c>
      <c r="EW39" s="4" t="str">
        <f t="shared" si="90"/>
        <v xml:space="preserve">    -</v>
      </c>
      <c r="EX39" s="4" t="str">
        <f t="shared" si="91"/>
        <v xml:space="preserve"> 98.8</v>
      </c>
      <c r="EY39" s="4" t="str">
        <f t="shared" si="92"/>
        <v xml:space="preserve"> 76.7</v>
      </c>
      <c r="EZ39" s="4" t="str">
        <f t="shared" si="93"/>
        <v xml:space="preserve"> 29.2</v>
      </c>
      <c r="FA39" s="4" t="str">
        <f t="shared" si="94"/>
        <v xml:space="preserve">  0.0</v>
      </c>
      <c r="FB39" s="4" t="str">
        <f t="shared" si="95"/>
        <v xml:space="preserve"> 47.4</v>
      </c>
      <c r="FC39" s="4" t="str">
        <f t="shared" si="96"/>
        <v xml:space="preserve">    -</v>
      </c>
      <c r="FD39" s="4" t="str">
        <f t="shared" si="97"/>
        <v xml:space="preserve"> 15.6</v>
      </c>
      <c r="FE39" s="4" t="str">
        <f t="shared" si="128"/>
        <v xml:space="preserve">    -</v>
      </c>
      <c r="FF39" s="4" t="str">
        <f t="shared" si="98"/>
        <v>132.3</v>
      </c>
      <c r="FG39" s="4" t="str">
        <f t="shared" si="99"/>
        <v xml:space="preserve">    -</v>
      </c>
      <c r="FH39" s="4" t="str">
        <f t="shared" si="100"/>
        <v>138.6</v>
      </c>
      <c r="FI39" s="4" t="str">
        <f t="shared" si="101"/>
        <v xml:space="preserve"> 74.2</v>
      </c>
      <c r="FJ39" s="4" t="str">
        <f t="shared" si="102"/>
        <v xml:space="preserve"> 18.6</v>
      </c>
      <c r="FK39" s="4" t="str">
        <f t="shared" si="103"/>
        <v xml:space="preserve">  0.0</v>
      </c>
      <c r="FL39" s="4" t="str">
        <f t="shared" si="104"/>
        <v xml:space="preserve">    -</v>
      </c>
      <c r="FM39" s="4" t="str">
        <f t="shared" si="105"/>
        <v xml:space="preserve"> 33.6</v>
      </c>
      <c r="FN39" s="4" t="str">
        <f t="shared" si="106"/>
        <v xml:space="preserve"> 27.6</v>
      </c>
      <c r="FO39" s="4" t="str">
        <f t="shared" si="107"/>
        <v xml:space="preserve"> 48.0</v>
      </c>
      <c r="FP39" s="4" t="str">
        <f t="shared" si="108"/>
        <v xml:space="preserve"> 83.4</v>
      </c>
      <c r="FQ39" s="4" t="str">
        <f t="shared" si="109"/>
        <v xml:space="preserve"> 85.8</v>
      </c>
      <c r="FR39" s="4" t="str">
        <f t="shared" si="110"/>
        <v xml:space="preserve"> 67.2</v>
      </c>
      <c r="FS39" s="4" t="str">
        <f t="shared" si="111"/>
        <v xml:space="preserve"> 72.6</v>
      </c>
      <c r="FT39" s="4" t="str">
        <f t="shared" si="129"/>
        <v xml:space="preserve">    -</v>
      </c>
      <c r="FU39" s="4" t="str">
        <f t="shared" si="112"/>
        <v xml:space="preserve"> 10.4</v>
      </c>
      <c r="FV39" s="4" t="str">
        <f t="shared" si="113"/>
        <v xml:space="preserve"> 31.8</v>
      </c>
      <c r="FW39" s="4" t="str">
        <f t="shared" si="114"/>
        <v xml:space="preserve">  0.0</v>
      </c>
      <c r="FX39" s="4" t="str">
        <f t="shared" si="115"/>
        <v xml:space="preserve"> 33.1</v>
      </c>
      <c r="FY39" s="4" t="str">
        <f t="shared" si="116"/>
        <v xml:space="preserve"> 93.0</v>
      </c>
      <c r="FZ39" s="4" t="str">
        <f t="shared" si="117"/>
        <v xml:space="preserve"> 74.8</v>
      </c>
      <c r="GA39" s="4" t="str">
        <f t="shared" si="118"/>
        <v/>
      </c>
      <c r="GB39" s="4" t="str">
        <f t="shared" si="119"/>
        <v/>
      </c>
      <c r="GC39" s="4" t="str">
        <f t="shared" si="120"/>
        <v/>
      </c>
      <c r="GD39" s="4" t="str">
        <f t="shared" si="121"/>
        <v/>
      </c>
      <c r="GE39" s="4" t="str">
        <f t="shared" si="122"/>
        <v/>
      </c>
      <c r="GF39" s="4" t="str">
        <f t="shared" si="123"/>
        <v/>
      </c>
      <c r="GG39" s="4" t="str">
        <f t="shared" si="124"/>
        <v>14</v>
      </c>
      <c r="GH39" s="4" t="str">
        <f t="shared" si="130"/>
        <v xml:space="preserve">   20</v>
      </c>
    </row>
    <row r="40" spans="4:190" ht="11.25" customHeight="1">
      <c r="D40" s="2" t="s">
        <v>23723</v>
      </c>
      <c r="E40" s="2" t="s">
        <v>23438</v>
      </c>
      <c r="F40" s="2" t="s">
        <v>23186</v>
      </c>
      <c r="G40" s="2" t="s">
        <v>643</v>
      </c>
      <c r="H40" s="2" t="s">
        <v>643</v>
      </c>
      <c r="I40" s="2" t="s">
        <v>22345</v>
      </c>
      <c r="J40" s="2" t="s">
        <v>643</v>
      </c>
      <c r="K40" s="2" t="s">
        <v>643</v>
      </c>
      <c r="L40" s="2" t="s">
        <v>610</v>
      </c>
      <c r="M40" s="2" t="s">
        <v>189</v>
      </c>
      <c r="N40" s="2" t="s">
        <v>445</v>
      </c>
      <c r="O40" s="2" t="s">
        <v>1390</v>
      </c>
      <c r="P40" s="2" t="s">
        <v>1649</v>
      </c>
      <c r="Q40" s="2" t="s">
        <v>643</v>
      </c>
      <c r="R40" s="2" t="s">
        <v>2099</v>
      </c>
      <c r="S40" s="2" t="s">
        <v>1183</v>
      </c>
      <c r="T40" s="2" t="s">
        <v>2519</v>
      </c>
      <c r="U40" s="2" t="s">
        <v>2749</v>
      </c>
      <c r="V40" s="2" t="s">
        <v>1879</v>
      </c>
      <c r="W40" s="2" t="s">
        <v>643</v>
      </c>
      <c r="X40" s="2" t="s">
        <v>643</v>
      </c>
      <c r="Y40" s="2" t="s">
        <v>3587</v>
      </c>
      <c r="Z40" s="2" t="s">
        <v>2969</v>
      </c>
      <c r="AA40" s="2" t="s">
        <v>3284</v>
      </c>
      <c r="AB40" s="2" t="s">
        <v>4463</v>
      </c>
      <c r="AC40" s="2" t="s">
        <v>643</v>
      </c>
      <c r="AD40" s="2" t="s">
        <v>5030</v>
      </c>
      <c r="AE40" s="2" t="s">
        <v>4422</v>
      </c>
      <c r="AF40" s="2" t="s">
        <v>5592</v>
      </c>
      <c r="AG40" s="2" t="s">
        <v>643</v>
      </c>
      <c r="AH40" s="2" t="s">
        <v>6170</v>
      </c>
      <c r="AI40" s="2" t="s">
        <v>6460</v>
      </c>
      <c r="AJ40" s="2" t="s">
        <v>5858</v>
      </c>
      <c r="AK40" s="2" t="s">
        <v>6107</v>
      </c>
      <c r="AL40" s="2" t="s">
        <v>7246</v>
      </c>
      <c r="AM40" s="2" t="s">
        <v>6635</v>
      </c>
      <c r="AN40" s="2" t="s">
        <v>7830</v>
      </c>
      <c r="AO40" s="2" t="s">
        <v>7236</v>
      </c>
      <c r="AP40" s="2" t="s">
        <v>7530</v>
      </c>
      <c r="AQ40" s="2" t="s">
        <v>8699</v>
      </c>
      <c r="AR40" s="2" t="s">
        <v>8104</v>
      </c>
      <c r="AS40" s="2" t="s">
        <v>9306</v>
      </c>
      <c r="AT40" s="2" t="s">
        <v>9593</v>
      </c>
      <c r="AU40" s="2" t="s">
        <v>9853</v>
      </c>
      <c r="AV40" s="2" t="s">
        <v>9224</v>
      </c>
      <c r="AW40" s="2" t="s">
        <v>643</v>
      </c>
      <c r="AX40" s="2" t="s">
        <v>643</v>
      </c>
      <c r="AY40" s="2" t="s">
        <v>10996</v>
      </c>
      <c r="AZ40" s="2" t="s">
        <v>643</v>
      </c>
      <c r="BA40" s="2" t="s">
        <v>11546</v>
      </c>
      <c r="BB40" s="2" t="s">
        <v>11831</v>
      </c>
      <c r="BC40" s="2" t="s">
        <v>11224</v>
      </c>
      <c r="BD40" s="2" t="s">
        <v>12411</v>
      </c>
      <c r="BE40" s="2" t="s">
        <v>12719</v>
      </c>
      <c r="BF40" s="2" t="s">
        <v>12990</v>
      </c>
      <c r="BG40" s="2" t="s">
        <v>13218</v>
      </c>
      <c r="BH40" s="2" t="s">
        <v>643</v>
      </c>
      <c r="BI40" s="2" t="s">
        <v>13787</v>
      </c>
      <c r="BJ40" s="2" t="s">
        <v>14078</v>
      </c>
      <c r="BK40" s="2" t="s">
        <v>13477</v>
      </c>
      <c r="BL40" s="2" t="s">
        <v>643</v>
      </c>
      <c r="BM40" s="2" t="s">
        <v>14021</v>
      </c>
      <c r="BN40" s="2" t="s">
        <v>15198</v>
      </c>
      <c r="BO40" s="2" t="s">
        <v>14598</v>
      </c>
      <c r="BP40" s="2" t="s">
        <v>15772</v>
      </c>
      <c r="BQ40" s="2" t="s">
        <v>15067</v>
      </c>
      <c r="BR40" s="2" t="s">
        <v>15292</v>
      </c>
      <c r="BS40" s="2" t="s">
        <v>15594</v>
      </c>
      <c r="BT40" s="2" t="s">
        <v>16810</v>
      </c>
      <c r="BU40" s="2" t="s">
        <v>643</v>
      </c>
      <c r="BV40" s="2" t="s">
        <v>16522</v>
      </c>
      <c r="BW40" s="2" t="s">
        <v>17697</v>
      </c>
      <c r="BX40" s="2" t="s">
        <v>18001</v>
      </c>
      <c r="BY40" s="2" t="s">
        <v>17388</v>
      </c>
      <c r="BZ40" s="2" t="s">
        <v>18539</v>
      </c>
      <c r="CA40" s="2" t="s">
        <v>643</v>
      </c>
      <c r="CB40" s="2" t="s">
        <v>19032</v>
      </c>
      <c r="CC40" s="2" t="s">
        <v>18415</v>
      </c>
      <c r="CD40" s="2" t="s">
        <v>19576</v>
      </c>
      <c r="CE40" s="2" t="s">
        <v>19901</v>
      </c>
      <c r="CF40" s="2" t="s">
        <v>19290</v>
      </c>
      <c r="CG40" s="2" t="s">
        <v>19556</v>
      </c>
      <c r="CH40" s="2" t="s">
        <v>18690</v>
      </c>
      <c r="CI40" s="2" t="s">
        <v>18690</v>
      </c>
      <c r="CJ40" s="2" t="s">
        <v>21150</v>
      </c>
      <c r="CK40" s="2" t="s">
        <v>21287</v>
      </c>
      <c r="CL40" s="2" t="s">
        <v>21361</v>
      </c>
      <c r="CM40" s="2" t="s">
        <v>21531</v>
      </c>
      <c r="CN40" s="2" t="s">
        <v>21727</v>
      </c>
      <c r="CO40" s="2" t="s">
        <v>21442</v>
      </c>
      <c r="CV40" s="5">
        <v>15</v>
      </c>
      <c r="CW40" s="4" t="str">
        <f t="shared" si="42"/>
        <v xml:space="preserve">   21</v>
      </c>
      <c r="CX40" s="4" t="str">
        <f t="shared" si="42"/>
        <v xml:space="preserve">    0</v>
      </c>
      <c r="CY40" s="4" t="str">
        <f t="shared" si="43"/>
        <v xml:space="preserve">    0</v>
      </c>
      <c r="CZ40" s="4" t="str">
        <f t="shared" si="44"/>
        <v xml:space="preserve">    0</v>
      </c>
      <c r="DA40" s="4" t="str">
        <f t="shared" si="45"/>
        <v xml:space="preserve">   22</v>
      </c>
      <c r="DB40" s="4" t="str">
        <f t="shared" si="46"/>
        <v xml:space="preserve">    -</v>
      </c>
      <c r="DC40" s="4" t="str">
        <f t="shared" si="47"/>
        <v xml:space="preserve">   37</v>
      </c>
      <c r="DD40" s="4" t="str">
        <f t="shared" si="48"/>
        <v xml:space="preserve"> 100 </v>
      </c>
      <c r="DE40" s="4" t="str">
        <f t="shared" si="49"/>
        <v xml:space="preserve">  118</v>
      </c>
      <c r="DF40" s="4" t="str">
        <f t="shared" si="50"/>
        <v xml:space="preserve">   57</v>
      </c>
      <c r="DG40" s="4" t="str">
        <f t="shared" si="51"/>
        <v xml:space="preserve">  145</v>
      </c>
      <c r="DH40" s="4" t="str">
        <f t="shared" si="52"/>
        <v xml:space="preserve">    -</v>
      </c>
      <c r="DI40" s="4" t="str">
        <f t="shared" si="53"/>
        <v xml:space="preserve">    -</v>
      </c>
      <c r="DJ40" s="4" t="str">
        <f t="shared" si="54"/>
        <v xml:space="preserve"> 15.0</v>
      </c>
      <c r="DK40" s="4" t="str">
        <f t="shared" si="55"/>
        <v xml:space="preserve">  0.0</v>
      </c>
      <c r="DL40" s="4" t="str">
        <f t="shared" si="125"/>
        <v xml:space="preserve"> 10.8</v>
      </c>
      <c r="DM40" s="4" t="str">
        <f t="shared" si="56"/>
        <v xml:space="preserve"> 40.8</v>
      </c>
      <c r="DN40" s="4" t="str">
        <f t="shared" si="57"/>
        <v xml:space="preserve">    -</v>
      </c>
      <c r="DO40" s="4" t="str">
        <f t="shared" si="58"/>
        <v xml:space="preserve"> 99.6</v>
      </c>
      <c r="DP40" s="4" t="str">
        <f t="shared" si="59"/>
        <v xml:space="preserve"> 90.6</v>
      </c>
      <c r="DQ40" s="4" t="str">
        <f t="shared" si="60"/>
        <v xml:space="preserve"> 96.6</v>
      </c>
      <c r="DR40" s="4" t="str">
        <f t="shared" si="61"/>
        <v xml:space="preserve">    -</v>
      </c>
      <c r="DS40" s="4" t="str">
        <f t="shared" si="62"/>
        <v xml:space="preserve"> 62.4</v>
      </c>
      <c r="DT40" s="4" t="str">
        <f t="shared" si="63"/>
        <v xml:space="preserve">  6.6</v>
      </c>
      <c r="DU40" s="4" t="str">
        <f t="shared" si="64"/>
        <v xml:space="preserve"> 10.8</v>
      </c>
      <c r="DV40" s="4" t="str">
        <f t="shared" si="65"/>
        <v xml:space="preserve"> 27.4</v>
      </c>
      <c r="DW40" s="4" t="str">
        <f t="shared" si="66"/>
        <v xml:space="preserve"> 56.9</v>
      </c>
      <c r="DX40" s="4" t="str">
        <f t="shared" si="67"/>
        <v>115.2</v>
      </c>
      <c r="DY40" s="4" t="str">
        <f t="shared" si="68"/>
        <v xml:space="preserve"> 97.9</v>
      </c>
      <c r="DZ40" s="4" t="str">
        <f t="shared" si="69"/>
        <v>108.7</v>
      </c>
      <c r="EA40" s="4" t="str">
        <f t="shared" si="126"/>
        <v>149.0</v>
      </c>
      <c r="EB40" s="4" t="str">
        <f t="shared" si="70"/>
        <v>178.6</v>
      </c>
      <c r="EC40" s="4" t="str">
        <f t="shared" si="71"/>
        <v xml:space="preserve"> 43.9</v>
      </c>
      <c r="ED40" s="4" t="str">
        <f t="shared" si="72"/>
        <v xml:space="preserve"> 18.7</v>
      </c>
      <c r="EE40" s="4" t="str">
        <f t="shared" si="73"/>
        <v xml:space="preserve"> 40.3</v>
      </c>
      <c r="EF40" s="4" t="str">
        <f t="shared" si="74"/>
        <v xml:space="preserve"> 12.2</v>
      </c>
      <c r="EG40" s="4" t="str">
        <f t="shared" si="75"/>
        <v xml:space="preserve"> 70.6</v>
      </c>
      <c r="EH40" s="4" t="str">
        <f t="shared" si="76"/>
        <v xml:space="preserve">    -</v>
      </c>
      <c r="EI40" s="4" t="str">
        <f t="shared" si="77"/>
        <v xml:space="preserve">    -</v>
      </c>
      <c r="EJ40" s="4" t="str">
        <f t="shared" si="78"/>
        <v>117.4</v>
      </c>
      <c r="EK40" s="4" t="str">
        <f t="shared" si="79"/>
        <v xml:space="preserve">    -</v>
      </c>
      <c r="EL40" s="4" t="str">
        <f t="shared" si="80"/>
        <v>116.6</v>
      </c>
      <c r="EM40" s="4" t="str">
        <f t="shared" si="81"/>
        <v xml:space="preserve"> 90.7</v>
      </c>
      <c r="EN40" s="4" t="str">
        <f t="shared" si="82"/>
        <v xml:space="preserve"> 74.9</v>
      </c>
      <c r="EO40" s="4" t="str">
        <f t="shared" si="83"/>
        <v xml:space="preserve"> 24.5</v>
      </c>
      <c r="EP40" s="4" t="str">
        <f t="shared" si="127"/>
        <v xml:space="preserve">  8.6</v>
      </c>
      <c r="EQ40" s="4" t="str">
        <f t="shared" si="84"/>
        <v xml:space="preserve"> 21.6</v>
      </c>
      <c r="ER40" s="4" t="str">
        <f t="shared" si="85"/>
        <v xml:space="preserve"> 30.2</v>
      </c>
      <c r="ES40" s="4" t="str">
        <f t="shared" si="86"/>
        <v xml:space="preserve">    -</v>
      </c>
      <c r="ET40" s="4" t="str">
        <f t="shared" si="87"/>
        <v xml:space="preserve"> 18.0</v>
      </c>
      <c r="EU40" s="4" t="str">
        <f t="shared" si="88"/>
        <v>128.2</v>
      </c>
      <c r="EV40" s="4" t="str">
        <f t="shared" si="89"/>
        <v>107.2</v>
      </c>
      <c r="EW40" s="4" t="str">
        <f t="shared" si="90"/>
        <v xml:space="preserve">    -</v>
      </c>
      <c r="EX40" s="4" t="str">
        <f t="shared" si="91"/>
        <v xml:space="preserve"> 57.8</v>
      </c>
      <c r="EY40" s="4" t="str">
        <f t="shared" si="92"/>
        <v xml:space="preserve"> 68.2</v>
      </c>
      <c r="EZ40" s="4" t="str">
        <f t="shared" si="93"/>
        <v xml:space="preserve"> 14.9</v>
      </c>
      <c r="FA40" s="4" t="str">
        <f t="shared" si="94"/>
        <v xml:space="preserve">  0.0</v>
      </c>
      <c r="FB40" s="4" t="str">
        <f t="shared" si="95"/>
        <v xml:space="preserve"> 54.6</v>
      </c>
      <c r="FC40" s="4" t="str">
        <f t="shared" si="96"/>
        <v xml:space="preserve"> 59.8</v>
      </c>
      <c r="FD40" s="4" t="str">
        <f t="shared" si="97"/>
        <v xml:space="preserve"> 14.9</v>
      </c>
      <c r="FE40" s="4" t="str">
        <f t="shared" si="128"/>
        <v xml:space="preserve"> 92.4</v>
      </c>
      <c r="FF40" s="4" t="str">
        <f t="shared" si="98"/>
        <v xml:space="preserve">    -</v>
      </c>
      <c r="FG40" s="4" t="str">
        <f t="shared" si="99"/>
        <v>121.8</v>
      </c>
      <c r="FH40" s="4" t="str">
        <f t="shared" si="100"/>
        <v>176.4</v>
      </c>
      <c r="FI40" s="4" t="str">
        <f t="shared" si="101"/>
        <v xml:space="preserve"> 80.5</v>
      </c>
      <c r="FJ40" s="4" t="str">
        <f t="shared" si="102"/>
        <v xml:space="preserve"> 15.0</v>
      </c>
      <c r="FK40" s="4" t="str">
        <f t="shared" si="103"/>
        <v xml:space="preserve">  0.0</v>
      </c>
      <c r="FL40" s="4" t="str">
        <f t="shared" si="104"/>
        <v xml:space="preserve">    -</v>
      </c>
      <c r="FM40" s="4" t="str">
        <f t="shared" si="105"/>
        <v xml:space="preserve"> 37.2</v>
      </c>
      <c r="FN40" s="4" t="str">
        <f t="shared" si="106"/>
        <v xml:space="preserve"> 37.8</v>
      </c>
      <c r="FO40" s="4" t="str">
        <f t="shared" si="107"/>
        <v xml:space="preserve"> 57.0</v>
      </c>
      <c r="FP40" s="4" t="str">
        <f t="shared" si="108"/>
        <v xml:space="preserve"> 93.6</v>
      </c>
      <c r="FQ40" s="4" t="str">
        <f t="shared" si="109"/>
        <v>132.0</v>
      </c>
      <c r="FR40" s="4" t="str">
        <f t="shared" si="110"/>
        <v xml:space="preserve"> 90.6</v>
      </c>
      <c r="FS40" s="4" t="str">
        <f t="shared" si="111"/>
        <v xml:space="preserve">    -</v>
      </c>
      <c r="FT40" s="4" t="str">
        <f t="shared" si="129"/>
        <v xml:space="preserve">    -</v>
      </c>
      <c r="FU40" s="4" t="str">
        <f t="shared" si="112"/>
        <v xml:space="preserve"> 11.0</v>
      </c>
      <c r="FV40" s="4" t="str">
        <f t="shared" si="113"/>
        <v xml:space="preserve"> 32.5</v>
      </c>
      <c r="FW40" s="4" t="str">
        <f t="shared" si="114"/>
        <v xml:space="preserve">  8.4</v>
      </c>
      <c r="FX40" s="4" t="str">
        <f t="shared" si="115"/>
        <v xml:space="preserve"> 29.9</v>
      </c>
      <c r="FY40" s="4" t="str">
        <f t="shared" si="116"/>
        <v>108.0</v>
      </c>
      <c r="FZ40" s="4" t="str">
        <f t="shared" si="117"/>
        <v>101.2</v>
      </c>
      <c r="GA40" s="4" t="str">
        <f t="shared" si="118"/>
        <v/>
      </c>
      <c r="GB40" s="4" t="str">
        <f t="shared" si="119"/>
        <v/>
      </c>
      <c r="GC40" s="4" t="str">
        <f t="shared" si="120"/>
        <v/>
      </c>
      <c r="GD40" s="4" t="str">
        <f t="shared" si="121"/>
        <v/>
      </c>
      <c r="GE40" s="4" t="str">
        <f t="shared" si="122"/>
        <v/>
      </c>
      <c r="GF40" s="4" t="str">
        <f t="shared" si="123"/>
        <v/>
      </c>
      <c r="GG40" s="4" t="str">
        <f t="shared" si="124"/>
        <v>15</v>
      </c>
      <c r="GH40" s="4" t="str">
        <f t="shared" si="130"/>
        <v xml:space="preserve">   21</v>
      </c>
    </row>
    <row r="41" spans="4:190" ht="11.25" customHeight="1">
      <c r="D41" s="2" t="s">
        <v>23724</v>
      </c>
      <c r="E41" s="2" t="s">
        <v>23439</v>
      </c>
      <c r="F41" s="2" t="s">
        <v>23187</v>
      </c>
      <c r="G41" s="2" t="s">
        <v>22923</v>
      </c>
      <c r="H41" s="2" t="s">
        <v>22637</v>
      </c>
      <c r="I41" s="2" t="s">
        <v>644</v>
      </c>
      <c r="J41" s="2" t="s">
        <v>644</v>
      </c>
      <c r="K41" s="2" t="s">
        <v>21796</v>
      </c>
      <c r="L41" s="2" t="s">
        <v>611</v>
      </c>
      <c r="M41" s="2" t="s">
        <v>190</v>
      </c>
      <c r="N41" s="2" t="s">
        <v>446</v>
      </c>
      <c r="O41" s="2" t="s">
        <v>1391</v>
      </c>
      <c r="P41" s="2" t="s">
        <v>644</v>
      </c>
      <c r="Q41" s="2" t="s">
        <v>644</v>
      </c>
      <c r="R41" s="2" t="s">
        <v>2100</v>
      </c>
      <c r="S41" s="2" t="s">
        <v>1184</v>
      </c>
      <c r="T41" s="2" t="s">
        <v>644</v>
      </c>
      <c r="U41" s="2" t="s">
        <v>644</v>
      </c>
      <c r="V41" s="2" t="s">
        <v>644</v>
      </c>
      <c r="W41" s="2" t="s">
        <v>3124</v>
      </c>
      <c r="X41" s="2" t="s">
        <v>3356</v>
      </c>
      <c r="Y41" s="2" t="s">
        <v>3588</v>
      </c>
      <c r="Z41" s="2" t="s">
        <v>2970</v>
      </c>
      <c r="AA41" s="2" t="s">
        <v>3285</v>
      </c>
      <c r="AB41" s="2" t="s">
        <v>4464</v>
      </c>
      <c r="AC41" s="2" t="s">
        <v>644</v>
      </c>
      <c r="AD41" s="2" t="s">
        <v>5031</v>
      </c>
      <c r="AE41" s="2" t="s">
        <v>4423</v>
      </c>
      <c r="AF41" s="2" t="s">
        <v>644</v>
      </c>
      <c r="AG41" s="2" t="s">
        <v>4979</v>
      </c>
      <c r="AH41" s="2" t="s">
        <v>6171</v>
      </c>
      <c r="AI41" s="2" t="s">
        <v>6461</v>
      </c>
      <c r="AJ41" s="2" t="s">
        <v>644</v>
      </c>
      <c r="AK41" s="2" t="s">
        <v>6108</v>
      </c>
      <c r="AL41" s="2" t="s">
        <v>7247</v>
      </c>
      <c r="AM41" s="2" t="s">
        <v>6636</v>
      </c>
      <c r="AN41" s="2" t="s">
        <v>644</v>
      </c>
      <c r="AO41" s="2" t="s">
        <v>7237</v>
      </c>
      <c r="AP41" s="2" t="s">
        <v>7531</v>
      </c>
      <c r="AQ41" s="2" t="s">
        <v>8700</v>
      </c>
      <c r="AR41" s="2" t="s">
        <v>644</v>
      </c>
      <c r="AS41" s="2" t="s">
        <v>9307</v>
      </c>
      <c r="AT41" s="2" t="s">
        <v>9594</v>
      </c>
      <c r="AU41" s="2" t="s">
        <v>644</v>
      </c>
      <c r="AV41" s="2" t="s">
        <v>9225</v>
      </c>
      <c r="AW41" s="2" t="s">
        <v>10408</v>
      </c>
      <c r="AX41" s="2" t="s">
        <v>9808</v>
      </c>
      <c r="AY41" s="2" t="s">
        <v>10997</v>
      </c>
      <c r="AZ41" s="2" t="s">
        <v>11282</v>
      </c>
      <c r="BA41" s="2" t="s">
        <v>11547</v>
      </c>
      <c r="BB41" s="2" t="s">
        <v>11832</v>
      </c>
      <c r="BC41" s="2" t="s">
        <v>11225</v>
      </c>
      <c r="BD41" s="2" t="s">
        <v>12412</v>
      </c>
      <c r="BE41" s="2" t="s">
        <v>12720</v>
      </c>
      <c r="BF41" s="2" t="s">
        <v>12991</v>
      </c>
      <c r="BG41" s="2" t="s">
        <v>13219</v>
      </c>
      <c r="BH41" s="2" t="s">
        <v>13507</v>
      </c>
      <c r="BI41" s="2" t="s">
        <v>13788</v>
      </c>
      <c r="BJ41" s="2" t="s">
        <v>644</v>
      </c>
      <c r="BK41" s="2" t="s">
        <v>644</v>
      </c>
      <c r="BL41" s="2" t="s">
        <v>14642</v>
      </c>
      <c r="BM41" s="2" t="s">
        <v>14022</v>
      </c>
      <c r="BN41" s="2" t="s">
        <v>15199</v>
      </c>
      <c r="BO41" s="2" t="s">
        <v>14599</v>
      </c>
      <c r="BP41" s="2" t="s">
        <v>15773</v>
      </c>
      <c r="BQ41" s="2" t="s">
        <v>15068</v>
      </c>
      <c r="BR41" s="2" t="s">
        <v>15293</v>
      </c>
      <c r="BS41" s="2" t="s">
        <v>644</v>
      </c>
      <c r="BT41" s="2" t="s">
        <v>16811</v>
      </c>
      <c r="BU41" s="2" t="s">
        <v>17119</v>
      </c>
      <c r="BV41" s="2" t="s">
        <v>16523</v>
      </c>
      <c r="BW41" s="2" t="s">
        <v>17698</v>
      </c>
      <c r="BX41" s="2" t="s">
        <v>644</v>
      </c>
      <c r="BY41" s="2" t="s">
        <v>644</v>
      </c>
      <c r="BZ41" s="2" t="s">
        <v>6800</v>
      </c>
      <c r="CA41" s="2" t="s">
        <v>644</v>
      </c>
      <c r="CB41" s="2" t="s">
        <v>19033</v>
      </c>
      <c r="CC41" s="2" t="s">
        <v>2970</v>
      </c>
      <c r="CD41" s="2" t="s">
        <v>19577</v>
      </c>
      <c r="CE41" s="2" t="s">
        <v>19902</v>
      </c>
      <c r="CF41" s="2" t="s">
        <v>19291</v>
      </c>
      <c r="CG41" s="2" t="s">
        <v>19557</v>
      </c>
      <c r="CH41" s="2" t="s">
        <v>20702</v>
      </c>
      <c r="CI41" s="2" t="s">
        <v>18691</v>
      </c>
      <c r="CJ41" s="2" t="s">
        <v>18691</v>
      </c>
      <c r="CK41" s="2" t="s">
        <v>21288</v>
      </c>
      <c r="CL41" s="2" t="s">
        <v>21362</v>
      </c>
      <c r="CM41" s="2" t="s">
        <v>21532</v>
      </c>
      <c r="CN41" s="2" t="s">
        <v>21728</v>
      </c>
      <c r="CO41" s="2" t="s">
        <v>21443</v>
      </c>
      <c r="CV41" s="5">
        <v>16</v>
      </c>
      <c r="CW41" s="4" t="str">
        <f t="shared" si="42"/>
        <v xml:space="preserve">   19</v>
      </c>
      <c r="CX41" s="4" t="str">
        <f t="shared" si="42"/>
        <v xml:space="preserve">    0</v>
      </c>
      <c r="CY41" s="4" t="str">
        <f t="shared" si="43"/>
        <v xml:space="preserve">    0</v>
      </c>
      <c r="CZ41" s="4" t="str">
        <f t="shared" si="44"/>
        <v xml:space="preserve">   14</v>
      </c>
      <c r="DA41" s="4" t="str">
        <f t="shared" si="45"/>
        <v xml:space="preserve">    -</v>
      </c>
      <c r="DB41" s="4" t="str">
        <f t="shared" si="46"/>
        <v xml:space="preserve">    -</v>
      </c>
      <c r="DC41" s="4" t="str">
        <f t="shared" si="47"/>
        <v xml:space="preserve">   38</v>
      </c>
      <c r="DD41" s="4" t="str">
        <f t="shared" si="48"/>
        <v xml:space="preserve"> 105 </v>
      </c>
      <c r="DE41" s="4" t="str">
        <f t="shared" si="49"/>
        <v xml:space="preserve">    -</v>
      </c>
      <c r="DF41" s="4" t="str">
        <f t="shared" si="50"/>
        <v xml:space="preserve">    -</v>
      </c>
      <c r="DG41" s="4" t="str">
        <f t="shared" si="51"/>
        <v xml:space="preserve">    -</v>
      </c>
      <c r="DH41" s="4" t="str">
        <f t="shared" si="52"/>
        <v xml:space="preserve"> 75.0</v>
      </c>
      <c r="DI41" s="4" t="str">
        <f t="shared" si="53"/>
        <v xml:space="preserve"> 52.8</v>
      </c>
      <c r="DJ41" s="4" t="str">
        <f t="shared" si="54"/>
        <v xml:space="preserve"> 16.2</v>
      </c>
      <c r="DK41" s="4" t="str">
        <f t="shared" si="55"/>
        <v xml:space="preserve">  0.0</v>
      </c>
      <c r="DL41" s="4" t="str">
        <f t="shared" si="125"/>
        <v xml:space="preserve"> 12.0</v>
      </c>
      <c r="DM41" s="4" t="str">
        <f t="shared" si="56"/>
        <v xml:space="preserve"> 28.2</v>
      </c>
      <c r="DN41" s="4" t="str">
        <f t="shared" si="57"/>
        <v xml:space="preserve">    -</v>
      </c>
      <c r="DO41" s="4" t="str">
        <f t="shared" si="58"/>
        <v xml:space="preserve"> 96.0</v>
      </c>
      <c r="DP41" s="4" t="str">
        <f t="shared" si="59"/>
        <v>163.2</v>
      </c>
      <c r="DQ41" s="4" t="str">
        <f t="shared" si="60"/>
        <v xml:space="preserve">    -</v>
      </c>
      <c r="DR41" s="4" t="str">
        <f t="shared" si="61"/>
        <v>124.8</v>
      </c>
      <c r="DS41" s="4" t="str">
        <f t="shared" si="62"/>
        <v xml:space="preserve"> 68.4</v>
      </c>
      <c r="DT41" s="4" t="str">
        <f t="shared" si="63"/>
        <v xml:space="preserve">  0.0</v>
      </c>
      <c r="DU41" s="4" t="str">
        <f t="shared" si="64"/>
        <v xml:space="preserve">    -</v>
      </c>
      <c r="DV41" s="4" t="str">
        <f t="shared" si="65"/>
        <v xml:space="preserve"> 28.8</v>
      </c>
      <c r="DW41" s="4" t="str">
        <f t="shared" si="66"/>
        <v xml:space="preserve"> 35.3</v>
      </c>
      <c r="DX41" s="4" t="str">
        <f t="shared" si="67"/>
        <v>108.7</v>
      </c>
      <c r="DY41" s="4" t="str">
        <f t="shared" si="68"/>
        <v xml:space="preserve">    -</v>
      </c>
      <c r="DZ41" s="4" t="str">
        <f t="shared" si="69"/>
        <v>154.8</v>
      </c>
      <c r="EA41" s="4" t="str">
        <f t="shared" si="126"/>
        <v>174.2</v>
      </c>
      <c r="EB41" s="4" t="str">
        <f t="shared" si="70"/>
        <v>215.3</v>
      </c>
      <c r="EC41" s="4" t="str">
        <f t="shared" si="71"/>
        <v xml:space="preserve">    -</v>
      </c>
      <c r="ED41" s="4" t="str">
        <f t="shared" si="72"/>
        <v xml:space="preserve"> 13.7</v>
      </c>
      <c r="EE41" s="4" t="str">
        <f t="shared" si="73"/>
        <v xml:space="preserve"> 27.4</v>
      </c>
      <c r="EF41" s="4" t="str">
        <f t="shared" si="74"/>
        <v xml:space="preserve">    -</v>
      </c>
      <c r="EG41" s="4" t="str">
        <f t="shared" si="75"/>
        <v xml:space="preserve"> 59.8</v>
      </c>
      <c r="EH41" s="4" t="str">
        <f t="shared" si="76"/>
        <v xml:space="preserve"> 19.4</v>
      </c>
      <c r="EI41" s="4" t="str">
        <f t="shared" si="77"/>
        <v xml:space="preserve"> 36.0</v>
      </c>
      <c r="EJ41" s="4" t="str">
        <f t="shared" si="78"/>
        <v xml:space="preserve"> 97.2</v>
      </c>
      <c r="EK41" s="4" t="str">
        <f t="shared" si="79"/>
        <v>161.3</v>
      </c>
      <c r="EL41" s="4" t="str">
        <f t="shared" si="80"/>
        <v xml:space="preserve"> 92.9</v>
      </c>
      <c r="EM41" s="4" t="str">
        <f t="shared" si="81"/>
        <v xml:space="preserve"> 80.6</v>
      </c>
      <c r="EN41" s="4" t="str">
        <f t="shared" si="82"/>
        <v xml:space="preserve"> 44.6</v>
      </c>
      <c r="EO41" s="4" t="str">
        <f t="shared" si="83"/>
        <v xml:space="preserve"> 44.6</v>
      </c>
      <c r="EP41" s="4" t="str">
        <f t="shared" si="127"/>
        <v xml:space="preserve">  8.6</v>
      </c>
      <c r="EQ41" s="4" t="str">
        <f t="shared" si="84"/>
        <v xml:space="preserve"> 20.9</v>
      </c>
      <c r="ER41" s="4" t="str">
        <f t="shared" si="85"/>
        <v xml:space="preserve"> 28.8</v>
      </c>
      <c r="ES41" s="4" t="str">
        <f t="shared" si="86"/>
        <v xml:space="preserve"> 18.7</v>
      </c>
      <c r="ET41" s="4" t="str">
        <f t="shared" si="87"/>
        <v xml:space="preserve"> 23.0</v>
      </c>
      <c r="EU41" s="4" t="str">
        <f t="shared" si="88"/>
        <v xml:space="preserve">    -</v>
      </c>
      <c r="EV41" s="4" t="str">
        <f t="shared" si="89"/>
        <v xml:space="preserve">    -</v>
      </c>
      <c r="EW41" s="4" t="str">
        <f t="shared" si="90"/>
        <v>237.9</v>
      </c>
      <c r="EX41" s="4" t="str">
        <f t="shared" si="91"/>
        <v xml:space="preserve"> 59.1</v>
      </c>
      <c r="EY41" s="4" t="str">
        <f t="shared" si="92"/>
        <v xml:space="preserve"> 76.7</v>
      </c>
      <c r="EZ41" s="4" t="str">
        <f t="shared" si="93"/>
        <v xml:space="preserve"> 13.6</v>
      </c>
      <c r="FA41" s="4" t="str">
        <f t="shared" si="94"/>
        <v xml:space="preserve">  0.0</v>
      </c>
      <c r="FB41" s="4" t="str">
        <f t="shared" si="95"/>
        <v xml:space="preserve"> 45.5</v>
      </c>
      <c r="FC41" s="4" t="str">
        <f t="shared" si="96"/>
        <v xml:space="preserve"> 51.3</v>
      </c>
      <c r="FD41" s="4" t="str">
        <f t="shared" si="97"/>
        <v xml:space="preserve">    -</v>
      </c>
      <c r="FE41" s="4" t="str">
        <f t="shared" si="128"/>
        <v xml:space="preserve"> 83.3</v>
      </c>
      <c r="FF41" s="4" t="str">
        <f t="shared" si="98"/>
        <v>135.8</v>
      </c>
      <c r="FG41" s="4" t="str">
        <f t="shared" si="99"/>
        <v>111.3</v>
      </c>
      <c r="FH41" s="4" t="str">
        <f t="shared" si="100"/>
        <v>179.9</v>
      </c>
      <c r="FI41" s="4" t="str">
        <f t="shared" si="101"/>
        <v xml:space="preserve">    -</v>
      </c>
      <c r="FJ41" s="4" t="str">
        <f t="shared" si="102"/>
        <v xml:space="preserve">    -</v>
      </c>
      <c r="FK41" s="4" t="str">
        <f t="shared" si="103"/>
        <v xml:space="preserve">  0.0</v>
      </c>
      <c r="FL41" s="4" t="str">
        <f t="shared" si="104"/>
        <v xml:space="preserve">    -</v>
      </c>
      <c r="FM41" s="4" t="str">
        <f t="shared" si="105"/>
        <v xml:space="preserve"> 28.8</v>
      </c>
      <c r="FN41" s="4" t="str">
        <f t="shared" si="106"/>
        <v xml:space="preserve">  0.0</v>
      </c>
      <c r="FO41" s="4" t="str">
        <f t="shared" si="107"/>
        <v xml:space="preserve"> 54.6</v>
      </c>
      <c r="FP41" s="4" t="str">
        <f t="shared" si="108"/>
        <v xml:space="preserve"> 82.2</v>
      </c>
      <c r="FQ41" s="4" t="str">
        <f t="shared" si="109"/>
        <v>123.0</v>
      </c>
      <c r="FR41" s="4" t="str">
        <f t="shared" si="110"/>
        <v xml:space="preserve"> 73.8</v>
      </c>
      <c r="FS41" s="4" t="str">
        <f t="shared" si="111"/>
        <v xml:space="preserve"> 60.0</v>
      </c>
      <c r="FT41" s="4" t="str">
        <f t="shared" si="129"/>
        <v xml:space="preserve">    -</v>
      </c>
      <c r="FU41" s="4" t="str">
        <f t="shared" si="112"/>
        <v xml:space="preserve">    -</v>
      </c>
      <c r="FV41" s="4" t="str">
        <f t="shared" si="113"/>
        <v xml:space="preserve"> 26.6</v>
      </c>
      <c r="FW41" s="4" t="str">
        <f t="shared" si="114"/>
        <v xml:space="preserve"> 15.6</v>
      </c>
      <c r="FX41" s="4" t="str">
        <f t="shared" si="115"/>
        <v xml:space="preserve"> 31.8</v>
      </c>
      <c r="FY41" s="4" t="str">
        <f t="shared" si="116"/>
        <v>120.8</v>
      </c>
      <c r="FZ41" s="4" t="str">
        <f t="shared" si="117"/>
        <v xml:space="preserve"> 67.2</v>
      </c>
      <c r="GA41" s="4" t="str">
        <f t="shared" si="118"/>
        <v/>
      </c>
      <c r="GB41" s="4" t="str">
        <f t="shared" si="119"/>
        <v/>
      </c>
      <c r="GC41" s="4" t="str">
        <f t="shared" si="120"/>
        <v/>
      </c>
      <c r="GD41" s="4" t="str">
        <f t="shared" si="121"/>
        <v/>
      </c>
      <c r="GE41" s="4" t="str">
        <f t="shared" si="122"/>
        <v/>
      </c>
      <c r="GF41" s="4" t="str">
        <f t="shared" si="123"/>
        <v/>
      </c>
      <c r="GG41" s="4" t="str">
        <f t="shared" si="124"/>
        <v>16</v>
      </c>
      <c r="GH41" s="4" t="str">
        <f t="shared" si="130"/>
        <v xml:space="preserve">   19</v>
      </c>
    </row>
    <row r="42" spans="4:190" ht="11.25" customHeight="1">
      <c r="D42" s="2" t="s">
        <v>645</v>
      </c>
      <c r="E42" s="2" t="s">
        <v>23440</v>
      </c>
      <c r="F42" s="2" t="s">
        <v>23188</v>
      </c>
      <c r="G42" s="2" t="s">
        <v>22924</v>
      </c>
      <c r="H42" s="2" t="s">
        <v>22638</v>
      </c>
      <c r="I42" s="2" t="s">
        <v>22346</v>
      </c>
      <c r="J42" s="2" t="s">
        <v>22062</v>
      </c>
      <c r="K42" s="2" t="s">
        <v>21797</v>
      </c>
      <c r="L42" s="2" t="s">
        <v>612</v>
      </c>
      <c r="M42" s="2" t="s">
        <v>191</v>
      </c>
      <c r="N42" s="2" t="s">
        <v>447</v>
      </c>
      <c r="O42" s="2" t="s">
        <v>645</v>
      </c>
      <c r="P42" s="2" t="s">
        <v>1650</v>
      </c>
      <c r="Q42" s="2" t="s">
        <v>1832</v>
      </c>
      <c r="R42" s="2" t="s">
        <v>645</v>
      </c>
      <c r="S42" s="2" t="s">
        <v>1185</v>
      </c>
      <c r="T42" s="2" t="s">
        <v>645</v>
      </c>
      <c r="U42" s="2" t="s">
        <v>2750</v>
      </c>
      <c r="V42" s="2" t="s">
        <v>645</v>
      </c>
      <c r="W42" s="2" t="s">
        <v>3125</v>
      </c>
      <c r="X42" s="2" t="s">
        <v>3357</v>
      </c>
      <c r="Y42" s="2" t="s">
        <v>3589</v>
      </c>
      <c r="Z42" s="2" t="s">
        <v>2971</v>
      </c>
      <c r="AA42" s="2" t="s">
        <v>3286</v>
      </c>
      <c r="AB42" s="2" t="s">
        <v>4465</v>
      </c>
      <c r="AC42" s="2" t="s">
        <v>3863</v>
      </c>
      <c r="AD42" s="2" t="s">
        <v>5032</v>
      </c>
      <c r="AE42" s="2" t="s">
        <v>4424</v>
      </c>
      <c r="AF42" s="2" t="s">
        <v>5593</v>
      </c>
      <c r="AG42" s="2" t="s">
        <v>4980</v>
      </c>
      <c r="AH42" s="2" t="s">
        <v>645</v>
      </c>
      <c r="AI42" s="2" t="s">
        <v>6462</v>
      </c>
      <c r="AJ42" s="2" t="s">
        <v>5859</v>
      </c>
      <c r="AK42" s="2" t="s">
        <v>6109</v>
      </c>
      <c r="AL42" s="2" t="s">
        <v>7248</v>
      </c>
      <c r="AM42" s="2" t="s">
        <v>6637</v>
      </c>
      <c r="AN42" s="2" t="s">
        <v>7831</v>
      </c>
      <c r="AO42" s="2" t="s">
        <v>7238</v>
      </c>
      <c r="AP42" s="2" t="s">
        <v>7532</v>
      </c>
      <c r="AQ42" s="2" t="s">
        <v>8701</v>
      </c>
      <c r="AR42" s="2" t="s">
        <v>8105</v>
      </c>
      <c r="AS42" s="2" t="s">
        <v>9308</v>
      </c>
      <c r="AT42" s="2" t="s">
        <v>9595</v>
      </c>
      <c r="AU42" s="2" t="s">
        <v>9854</v>
      </c>
      <c r="AV42" s="2" t="s">
        <v>9226</v>
      </c>
      <c r="AW42" s="2" t="s">
        <v>10409</v>
      </c>
      <c r="AX42" s="2" t="s">
        <v>9809</v>
      </c>
      <c r="AY42" s="2" t="s">
        <v>10998</v>
      </c>
      <c r="AZ42" s="2" t="s">
        <v>11283</v>
      </c>
      <c r="BA42" s="2" t="s">
        <v>11548</v>
      </c>
      <c r="BB42" s="2" t="s">
        <v>11833</v>
      </c>
      <c r="BC42" s="2" t="s">
        <v>11226</v>
      </c>
      <c r="BD42" s="2" t="s">
        <v>12413</v>
      </c>
      <c r="BE42" s="2" t="s">
        <v>12721</v>
      </c>
      <c r="BF42" s="2" t="s">
        <v>645</v>
      </c>
      <c r="BG42" s="2" t="s">
        <v>13220</v>
      </c>
      <c r="BH42" s="2" t="s">
        <v>13508</v>
      </c>
      <c r="BI42" s="2" t="s">
        <v>13789</v>
      </c>
      <c r="BJ42" s="2" t="s">
        <v>14079</v>
      </c>
      <c r="BK42" s="2" t="s">
        <v>13478</v>
      </c>
      <c r="BL42" s="2" t="s">
        <v>14643</v>
      </c>
      <c r="BM42" s="2" t="s">
        <v>14023</v>
      </c>
      <c r="BN42" s="2" t="s">
        <v>15200</v>
      </c>
      <c r="BO42" s="2" t="s">
        <v>14600</v>
      </c>
      <c r="BP42" s="2" t="s">
        <v>645</v>
      </c>
      <c r="BQ42" s="2" t="s">
        <v>15069</v>
      </c>
      <c r="BR42" s="2" t="s">
        <v>15294</v>
      </c>
      <c r="BS42" s="2" t="s">
        <v>15595</v>
      </c>
      <c r="BT42" s="2" t="s">
        <v>16812</v>
      </c>
      <c r="BU42" s="2" t="s">
        <v>17120</v>
      </c>
      <c r="BV42" s="2" t="s">
        <v>16524</v>
      </c>
      <c r="BW42" s="2" t="s">
        <v>645</v>
      </c>
      <c r="BX42" s="2" t="s">
        <v>18002</v>
      </c>
      <c r="BY42" s="2" t="s">
        <v>645</v>
      </c>
      <c r="BZ42" s="2" t="s">
        <v>18540</v>
      </c>
      <c r="CA42" s="2" t="s">
        <v>645</v>
      </c>
      <c r="CB42" s="2" t="s">
        <v>19034</v>
      </c>
      <c r="CC42" s="2" t="s">
        <v>18416</v>
      </c>
      <c r="CD42" s="2" t="s">
        <v>19578</v>
      </c>
      <c r="CE42" s="2" t="s">
        <v>19903</v>
      </c>
      <c r="CF42" s="2" t="s">
        <v>19292</v>
      </c>
      <c r="CG42" s="2" t="s">
        <v>19558</v>
      </c>
      <c r="CH42" s="2" t="s">
        <v>20703</v>
      </c>
      <c r="CI42" s="2" t="s">
        <v>20933</v>
      </c>
      <c r="CJ42" s="2" t="s">
        <v>21151</v>
      </c>
      <c r="CK42" s="2" t="s">
        <v>18717</v>
      </c>
      <c r="CL42" s="2" t="s">
        <v>21363</v>
      </c>
      <c r="CM42" s="2" t="s">
        <v>21533</v>
      </c>
      <c r="CN42" s="2" t="s">
        <v>18717</v>
      </c>
      <c r="CO42" s="2" t="s">
        <v>21444</v>
      </c>
      <c r="CV42" s="5">
        <v>17</v>
      </c>
      <c r="CW42" s="4" t="str">
        <f t="shared" si="42"/>
        <v xml:space="preserve">   15</v>
      </c>
      <c r="CX42" s="4" t="str">
        <f t="shared" si="42"/>
        <v xml:space="preserve">    0</v>
      </c>
      <c r="CY42" s="4" t="str">
        <f t="shared" si="43"/>
        <v xml:space="preserve">    0</v>
      </c>
      <c r="CZ42" s="4" t="str">
        <f t="shared" si="44"/>
        <v xml:space="preserve">    -</v>
      </c>
      <c r="DA42" s="4" t="str">
        <f t="shared" si="45"/>
        <v xml:space="preserve">   27</v>
      </c>
      <c r="DB42" s="4" t="str">
        <f t="shared" si="46"/>
        <v xml:space="preserve">   68</v>
      </c>
      <c r="DC42" s="4" t="str">
        <f t="shared" si="47"/>
        <v xml:space="preserve">    -</v>
      </c>
      <c r="DD42" s="4" t="str">
        <f t="shared" si="48"/>
        <v xml:space="preserve"> 101 </v>
      </c>
      <c r="DE42" s="4" t="str">
        <f t="shared" si="49"/>
        <v xml:space="preserve">    -</v>
      </c>
      <c r="DF42" s="4" t="str">
        <f t="shared" si="50"/>
        <v xml:space="preserve">   76</v>
      </c>
      <c r="DG42" s="4" t="str">
        <f t="shared" si="51"/>
        <v xml:space="preserve">    -</v>
      </c>
      <c r="DH42" s="4" t="str">
        <f t="shared" si="52"/>
        <v xml:space="preserve"> 68.0</v>
      </c>
      <c r="DI42" s="4" t="str">
        <f t="shared" si="53"/>
        <v xml:space="preserve"> 48.6</v>
      </c>
      <c r="DJ42" s="4" t="str">
        <f t="shared" si="54"/>
        <v xml:space="preserve">  7.2</v>
      </c>
      <c r="DK42" s="4" t="str">
        <f t="shared" si="55"/>
        <v xml:space="preserve">  0.0</v>
      </c>
      <c r="DL42" s="4" t="str">
        <f t="shared" si="125"/>
        <v xml:space="preserve"> 15.0</v>
      </c>
      <c r="DM42" s="4" t="str">
        <f t="shared" si="56"/>
        <v xml:space="preserve"> 18.6</v>
      </c>
      <c r="DN42" s="4" t="str">
        <f t="shared" si="57"/>
        <v xml:space="preserve"> 60.0</v>
      </c>
      <c r="DO42" s="4" t="str">
        <f t="shared" si="58"/>
        <v xml:space="preserve"> 96.6</v>
      </c>
      <c r="DP42" s="4" t="str">
        <f t="shared" si="59"/>
        <v>200.4</v>
      </c>
      <c r="DQ42" s="4" t="str">
        <f t="shared" si="60"/>
        <v>145.2</v>
      </c>
      <c r="DR42" s="4" t="str">
        <f t="shared" si="61"/>
        <v>145.2</v>
      </c>
      <c r="DS42" s="4" t="str">
        <f t="shared" si="62"/>
        <v xml:space="preserve">    -</v>
      </c>
      <c r="DT42" s="4" t="str">
        <f t="shared" si="63"/>
        <v xml:space="preserve">  0.0</v>
      </c>
      <c r="DU42" s="4" t="str">
        <f t="shared" si="64"/>
        <v xml:space="preserve">  0.0</v>
      </c>
      <c r="DV42" s="4" t="str">
        <f t="shared" si="65"/>
        <v xml:space="preserve"> 28.8</v>
      </c>
      <c r="DW42" s="4" t="str">
        <f t="shared" si="66"/>
        <v xml:space="preserve"> 62.6</v>
      </c>
      <c r="DX42" s="4" t="str">
        <f t="shared" si="67"/>
        <v xml:space="preserve"> 98.6</v>
      </c>
      <c r="DY42" s="4" t="str">
        <f t="shared" si="68"/>
        <v>116.6</v>
      </c>
      <c r="DZ42" s="4" t="str">
        <f t="shared" si="69"/>
        <v>146.9</v>
      </c>
      <c r="EA42" s="4" t="str">
        <f t="shared" si="126"/>
        <v>138.2</v>
      </c>
      <c r="EB42" s="4" t="str">
        <f t="shared" si="70"/>
        <v>183.6</v>
      </c>
      <c r="EC42" s="4" t="str">
        <f t="shared" si="71"/>
        <v xml:space="preserve"> 32.4</v>
      </c>
      <c r="ED42" s="4" t="str">
        <f t="shared" si="72"/>
        <v xml:space="preserve"> 27.4</v>
      </c>
      <c r="EE42" s="4" t="str">
        <f t="shared" si="73"/>
        <v xml:space="preserve"> 23.8</v>
      </c>
      <c r="EF42" s="4" t="str">
        <f t="shared" si="74"/>
        <v xml:space="preserve"> 20.2</v>
      </c>
      <c r="EG42" s="4" t="str">
        <f t="shared" si="75"/>
        <v xml:space="preserve"> 67.7</v>
      </c>
      <c r="EH42" s="4" t="str">
        <f t="shared" si="76"/>
        <v xml:space="preserve"> 23.0</v>
      </c>
      <c r="EI42" s="4" t="str">
        <f t="shared" si="77"/>
        <v xml:space="preserve"> 55.4</v>
      </c>
      <c r="EJ42" s="4" t="str">
        <f t="shared" si="78"/>
        <v xml:space="preserve"> 74.9</v>
      </c>
      <c r="EK42" s="4" t="str">
        <f t="shared" si="79"/>
        <v>149.0</v>
      </c>
      <c r="EL42" s="4" t="str">
        <f t="shared" si="80"/>
        <v xml:space="preserve"> 90.0</v>
      </c>
      <c r="EM42" s="4" t="str">
        <f t="shared" si="81"/>
        <v xml:space="preserve"> 62.6</v>
      </c>
      <c r="EN42" s="4" t="str">
        <f t="shared" si="82"/>
        <v xml:space="preserve"> 56.9</v>
      </c>
      <c r="EO42" s="4" t="str">
        <f t="shared" si="83"/>
        <v xml:space="preserve"> 45.4</v>
      </c>
      <c r="EP42" s="4" t="str">
        <f t="shared" si="127"/>
        <v xml:space="preserve">  7.9</v>
      </c>
      <c r="EQ42" s="4" t="str">
        <f t="shared" si="84"/>
        <v xml:space="preserve">    -</v>
      </c>
      <c r="ER42" s="4" t="str">
        <f t="shared" si="85"/>
        <v xml:space="preserve"> 42.5</v>
      </c>
      <c r="ES42" s="4" t="str">
        <f t="shared" si="86"/>
        <v xml:space="preserve"> 10.1</v>
      </c>
      <c r="ET42" s="4" t="str">
        <f t="shared" si="87"/>
        <v xml:space="preserve"> 46.8</v>
      </c>
      <c r="EU42" s="4" t="str">
        <f t="shared" si="88"/>
        <v>116.6</v>
      </c>
      <c r="EV42" s="4" t="str">
        <f t="shared" si="89"/>
        <v>154.7</v>
      </c>
      <c r="EW42" s="4" t="str">
        <f t="shared" si="90"/>
        <v>282.8</v>
      </c>
      <c r="EX42" s="4" t="str">
        <f t="shared" si="91"/>
        <v xml:space="preserve"> 80.6</v>
      </c>
      <c r="EY42" s="4" t="str">
        <f t="shared" si="92"/>
        <v>102.7</v>
      </c>
      <c r="EZ42" s="4" t="str">
        <f t="shared" si="93"/>
        <v xml:space="preserve"> 13.0</v>
      </c>
      <c r="FA42" s="4" t="str">
        <f t="shared" si="94"/>
        <v xml:space="preserve">    -</v>
      </c>
      <c r="FB42" s="4" t="str">
        <f t="shared" si="95"/>
        <v xml:space="preserve"> 35.1</v>
      </c>
      <c r="FC42" s="4" t="str">
        <f t="shared" si="96"/>
        <v xml:space="preserve"> 42.9</v>
      </c>
      <c r="FD42" s="4" t="str">
        <f t="shared" si="97"/>
        <v xml:space="preserve"> 13.6</v>
      </c>
      <c r="FE42" s="4" t="str">
        <f t="shared" si="128"/>
        <v xml:space="preserve"> 80.5</v>
      </c>
      <c r="FF42" s="4" t="str">
        <f t="shared" si="98"/>
        <v>181.3</v>
      </c>
      <c r="FG42" s="4" t="str">
        <f t="shared" si="99"/>
        <v xml:space="preserve"> 85.4</v>
      </c>
      <c r="FH42" s="4" t="str">
        <f t="shared" si="100"/>
        <v xml:space="preserve">    -</v>
      </c>
      <c r="FI42" s="4" t="str">
        <f t="shared" si="101"/>
        <v xml:space="preserve"> 78.4</v>
      </c>
      <c r="FJ42" s="4" t="str">
        <f t="shared" si="102"/>
        <v xml:space="preserve">    -</v>
      </c>
      <c r="FK42" s="4" t="str">
        <f t="shared" si="103"/>
        <v xml:space="preserve">  0.0</v>
      </c>
      <c r="FL42" s="4" t="str">
        <f t="shared" si="104"/>
        <v xml:space="preserve">    -</v>
      </c>
      <c r="FM42" s="4" t="str">
        <f t="shared" si="105"/>
        <v xml:space="preserve"> 13.2</v>
      </c>
      <c r="FN42" s="4" t="str">
        <f t="shared" si="106"/>
        <v xml:space="preserve"> 14.4</v>
      </c>
      <c r="FO42" s="4" t="str">
        <f t="shared" si="107"/>
        <v xml:space="preserve"> 57.0</v>
      </c>
      <c r="FP42" s="4" t="str">
        <f t="shared" si="108"/>
        <v xml:space="preserve"> 76.2</v>
      </c>
      <c r="FQ42" s="4" t="str">
        <f t="shared" si="109"/>
        <v>117.0</v>
      </c>
      <c r="FR42" s="4" t="str">
        <f t="shared" si="110"/>
        <v xml:space="preserve"> 73.8</v>
      </c>
      <c r="FS42" s="4" t="str">
        <f t="shared" si="111"/>
        <v xml:space="preserve"> 75.3</v>
      </c>
      <c r="FT42" s="4" t="str">
        <f t="shared" si="129"/>
        <v xml:space="preserve"> 19.6</v>
      </c>
      <c r="FU42" s="4" t="str">
        <f t="shared" si="112"/>
        <v xml:space="preserve"> 10.4</v>
      </c>
      <c r="FV42" s="4" t="str">
        <f t="shared" si="113"/>
        <v xml:space="preserve">    -</v>
      </c>
      <c r="FW42" s="4" t="str">
        <f t="shared" si="114"/>
        <v xml:space="preserve"> 14.3</v>
      </c>
      <c r="FX42" s="4" t="str">
        <f t="shared" si="115"/>
        <v xml:space="preserve"> 22.8</v>
      </c>
      <c r="FY42" s="4" t="str">
        <f t="shared" si="116"/>
        <v xml:space="preserve">    -</v>
      </c>
      <c r="FZ42" s="4" t="str">
        <f t="shared" si="117"/>
        <v xml:space="preserve"> 83.3</v>
      </c>
      <c r="GA42" s="4" t="str">
        <f t="shared" si="118"/>
        <v/>
      </c>
      <c r="GB42" s="4" t="str">
        <f t="shared" si="119"/>
        <v/>
      </c>
      <c r="GC42" s="4" t="str">
        <f t="shared" si="120"/>
        <v/>
      </c>
      <c r="GD42" s="4" t="str">
        <f t="shared" si="121"/>
        <v/>
      </c>
      <c r="GE42" s="4" t="str">
        <f t="shared" si="122"/>
        <v/>
      </c>
      <c r="GF42" s="4" t="str">
        <f t="shared" si="123"/>
        <v/>
      </c>
      <c r="GG42" s="4" t="str">
        <f t="shared" si="124"/>
        <v>17</v>
      </c>
      <c r="GH42" s="4" t="str">
        <f t="shared" si="130"/>
        <v xml:space="preserve">   15</v>
      </c>
    </row>
    <row r="43" spans="4:190" ht="11.25" customHeight="1">
      <c r="D43" s="2" t="s">
        <v>23725</v>
      </c>
      <c r="E43" s="2" t="s">
        <v>23441</v>
      </c>
      <c r="F43" s="2" t="s">
        <v>73</v>
      </c>
      <c r="G43" s="2" t="s">
        <v>22925</v>
      </c>
      <c r="H43" s="2" t="s">
        <v>22639</v>
      </c>
      <c r="I43" s="2" t="s">
        <v>22347</v>
      </c>
      <c r="J43" s="2" t="s">
        <v>22063</v>
      </c>
      <c r="K43" s="2" t="s">
        <v>21798</v>
      </c>
      <c r="L43" s="2" t="s">
        <v>613</v>
      </c>
      <c r="M43" s="2" t="s">
        <v>73</v>
      </c>
      <c r="N43" s="2" t="s">
        <v>73</v>
      </c>
      <c r="O43" s="2" t="s">
        <v>1392</v>
      </c>
      <c r="P43" s="2" t="s">
        <v>1651</v>
      </c>
      <c r="Q43" s="2" t="s">
        <v>1833</v>
      </c>
      <c r="R43" s="2" t="s">
        <v>2101</v>
      </c>
      <c r="S43" s="2" t="s">
        <v>73</v>
      </c>
      <c r="T43" s="2" t="s">
        <v>2520</v>
      </c>
      <c r="U43" s="2" t="s">
        <v>2751</v>
      </c>
      <c r="V43" s="2" t="s">
        <v>1880</v>
      </c>
      <c r="W43" s="2" t="s">
        <v>3126</v>
      </c>
      <c r="X43" s="2" t="s">
        <v>73</v>
      </c>
      <c r="Y43" s="2" t="s">
        <v>3590</v>
      </c>
      <c r="Z43" s="2" t="s">
        <v>73</v>
      </c>
      <c r="AA43" s="2" t="s">
        <v>3287</v>
      </c>
      <c r="AB43" s="2" t="s">
        <v>4466</v>
      </c>
      <c r="AC43" s="2" t="s">
        <v>73</v>
      </c>
      <c r="AD43" s="2" t="s">
        <v>5033</v>
      </c>
      <c r="AE43" s="2" t="s">
        <v>4425</v>
      </c>
      <c r="AF43" s="2" t="s">
        <v>5594</v>
      </c>
      <c r="AG43" s="2" t="s">
        <v>4981</v>
      </c>
      <c r="AH43" s="2" t="s">
        <v>6172</v>
      </c>
      <c r="AI43" s="2" t="s">
        <v>6463</v>
      </c>
      <c r="AJ43" s="2" t="s">
        <v>3437</v>
      </c>
      <c r="AK43" s="2" t="s">
        <v>6110</v>
      </c>
      <c r="AL43" s="2" t="s">
        <v>7249</v>
      </c>
      <c r="AM43" s="2" t="s">
        <v>73</v>
      </c>
      <c r="AN43" s="2" t="s">
        <v>7832</v>
      </c>
      <c r="AO43" s="2" t="s">
        <v>7239</v>
      </c>
      <c r="AP43" s="2" t="s">
        <v>7533</v>
      </c>
      <c r="AQ43" s="2" t="s">
        <v>73</v>
      </c>
      <c r="AR43" s="2" t="s">
        <v>73</v>
      </c>
      <c r="AS43" s="2" t="s">
        <v>9309</v>
      </c>
      <c r="AT43" s="2" t="s">
        <v>9596</v>
      </c>
      <c r="AU43" s="2" t="s">
        <v>9855</v>
      </c>
      <c r="AV43" s="2" t="s">
        <v>9227</v>
      </c>
      <c r="AW43" s="2" t="s">
        <v>73</v>
      </c>
      <c r="AX43" s="2" t="s">
        <v>9810</v>
      </c>
      <c r="AY43" s="2" t="s">
        <v>10104</v>
      </c>
      <c r="AZ43" s="2" t="s">
        <v>11284</v>
      </c>
      <c r="BA43" s="2" t="s">
        <v>11549</v>
      </c>
      <c r="BB43" s="2" t="s">
        <v>11834</v>
      </c>
      <c r="BC43" s="2" t="s">
        <v>11227</v>
      </c>
      <c r="BD43" s="2" t="s">
        <v>73</v>
      </c>
      <c r="BE43" s="2" t="s">
        <v>12722</v>
      </c>
      <c r="BF43" s="2" t="s">
        <v>73</v>
      </c>
      <c r="BG43" s="2" t="s">
        <v>13221</v>
      </c>
      <c r="BH43" s="2" t="s">
        <v>12753</v>
      </c>
      <c r="BI43" s="2" t="s">
        <v>13790</v>
      </c>
      <c r="BJ43" s="2" t="s">
        <v>14080</v>
      </c>
      <c r="BK43" s="2" t="s">
        <v>13479</v>
      </c>
      <c r="BL43" s="2" t="s">
        <v>14644</v>
      </c>
      <c r="BM43" s="2" t="s">
        <v>73</v>
      </c>
      <c r="BN43" s="2" t="s">
        <v>15201</v>
      </c>
      <c r="BO43" s="2" t="s">
        <v>14601</v>
      </c>
      <c r="BP43" s="2" t="s">
        <v>15774</v>
      </c>
      <c r="BQ43" s="2" t="s">
        <v>15070</v>
      </c>
      <c r="BR43" s="2" t="s">
        <v>15295</v>
      </c>
      <c r="BS43" s="2" t="s">
        <v>15596</v>
      </c>
      <c r="BT43" s="2" t="s">
        <v>73</v>
      </c>
      <c r="BU43" s="2" t="s">
        <v>17121</v>
      </c>
      <c r="BV43" s="2" t="s">
        <v>16525</v>
      </c>
      <c r="BW43" s="2" t="s">
        <v>17699</v>
      </c>
      <c r="BX43" s="2" t="s">
        <v>18003</v>
      </c>
      <c r="BY43" s="2" t="s">
        <v>17389</v>
      </c>
      <c r="BZ43" s="2" t="s">
        <v>6918</v>
      </c>
      <c r="CA43" s="2" t="s">
        <v>73</v>
      </c>
      <c r="CB43" s="2" t="s">
        <v>19035</v>
      </c>
      <c r="CC43" s="2" t="s">
        <v>18417</v>
      </c>
      <c r="CD43" s="2" t="s">
        <v>19579</v>
      </c>
      <c r="CE43" s="2" t="s">
        <v>17845</v>
      </c>
      <c r="CF43" s="2" t="s">
        <v>19293</v>
      </c>
      <c r="CG43" s="2" t="s">
        <v>17845</v>
      </c>
      <c r="CH43" s="2" t="s">
        <v>20704</v>
      </c>
      <c r="CI43" s="2" t="s">
        <v>20934</v>
      </c>
      <c r="CJ43" s="2" t="s">
        <v>21152</v>
      </c>
      <c r="CK43" s="2" t="s">
        <v>21289</v>
      </c>
      <c r="CL43" s="2" t="s">
        <v>21364</v>
      </c>
      <c r="CM43" s="2" t="s">
        <v>17845</v>
      </c>
      <c r="CN43" s="2" t="s">
        <v>21729</v>
      </c>
      <c r="CO43" s="2" t="s">
        <v>17845</v>
      </c>
      <c r="CV43" s="5">
        <v>18</v>
      </c>
      <c r="CW43" s="4" t="str">
        <f t="shared" si="42"/>
        <v xml:space="preserve">   12</v>
      </c>
      <c r="CX43" s="4" t="str">
        <f t="shared" si="42"/>
        <v xml:space="preserve">    -</v>
      </c>
      <c r="CY43" s="4" t="str">
        <f t="shared" si="43"/>
        <v xml:space="preserve">    -</v>
      </c>
      <c r="CZ43" s="4" t="str">
        <f t="shared" si="44"/>
        <v xml:space="preserve">   23</v>
      </c>
      <c r="DA43" s="4" t="str">
        <f t="shared" si="45"/>
        <v xml:space="preserve">   26</v>
      </c>
      <c r="DB43" s="4" t="str">
        <f t="shared" si="46"/>
        <v xml:space="preserve">   82</v>
      </c>
      <c r="DC43" s="4" t="str">
        <f t="shared" si="47"/>
        <v xml:space="preserve">   42</v>
      </c>
      <c r="DD43" s="4" t="str">
        <f t="shared" si="48"/>
        <v xml:space="preserve">    -</v>
      </c>
      <c r="DE43" s="4" t="str">
        <f t="shared" si="49"/>
        <v xml:space="preserve">   83</v>
      </c>
      <c r="DF43" s="4" t="str">
        <f t="shared" si="50"/>
        <v xml:space="preserve">   50</v>
      </c>
      <c r="DG43" s="4" t="str">
        <f t="shared" si="51"/>
        <v xml:space="preserve">   95</v>
      </c>
      <c r="DH43" s="4" t="str">
        <f t="shared" si="52"/>
        <v xml:space="preserve"> 62.0</v>
      </c>
      <c r="DI43" s="4" t="str">
        <f t="shared" si="53"/>
        <v xml:space="preserve">    -</v>
      </c>
      <c r="DJ43" s="4" t="str">
        <f t="shared" si="54"/>
        <v xml:space="preserve">  0.0</v>
      </c>
      <c r="DK43" s="4" t="str">
        <f t="shared" si="55"/>
        <v xml:space="preserve">    -</v>
      </c>
      <c r="DL43" s="4" t="str">
        <f t="shared" si="125"/>
        <v xml:space="preserve"> 37.8</v>
      </c>
      <c r="DM43" s="4" t="str">
        <f t="shared" si="56"/>
        <v xml:space="preserve"> 19.2</v>
      </c>
      <c r="DN43" s="4" t="str">
        <f t="shared" si="57"/>
        <v xml:space="preserve">    -</v>
      </c>
      <c r="DO43" s="4" t="str">
        <f t="shared" si="58"/>
        <v xml:space="preserve"> 51.6</v>
      </c>
      <c r="DP43" s="4" t="str">
        <f t="shared" si="59"/>
        <v>108.6</v>
      </c>
      <c r="DQ43" s="4" t="str">
        <f t="shared" si="60"/>
        <v>141.0</v>
      </c>
      <c r="DR43" s="4" t="str">
        <f t="shared" si="61"/>
        <v>175.8</v>
      </c>
      <c r="DS43" s="4" t="str">
        <f t="shared" si="62"/>
        <v xml:space="preserve"> 56.4</v>
      </c>
      <c r="DT43" s="4" t="str">
        <f t="shared" si="63"/>
        <v xml:space="preserve">  7.2</v>
      </c>
      <c r="DU43" s="4" t="str">
        <f t="shared" si="64"/>
        <v xml:space="preserve">  0.0</v>
      </c>
      <c r="DV43" s="4" t="str">
        <f t="shared" si="65"/>
        <v xml:space="preserve"> 27.4</v>
      </c>
      <c r="DW43" s="4" t="str">
        <f t="shared" si="66"/>
        <v xml:space="preserve"> 64.8</v>
      </c>
      <c r="DX43" s="4" t="str">
        <f t="shared" si="67"/>
        <v xml:space="preserve">    -</v>
      </c>
      <c r="DY43" s="4" t="str">
        <f t="shared" si="68"/>
        <v>139.7</v>
      </c>
      <c r="DZ43" s="4" t="str">
        <f t="shared" si="69"/>
        <v>128.2</v>
      </c>
      <c r="EA43" s="4" t="str">
        <f t="shared" si="126"/>
        <v>142.6</v>
      </c>
      <c r="EB43" s="4" t="str">
        <f t="shared" si="70"/>
        <v xml:space="preserve">    -</v>
      </c>
      <c r="EC43" s="4" t="str">
        <f t="shared" si="71"/>
        <v xml:space="preserve">    -</v>
      </c>
      <c r="ED43" s="4" t="str">
        <f t="shared" si="72"/>
        <v xml:space="preserve"> 26.6</v>
      </c>
      <c r="EE43" s="4" t="str">
        <f t="shared" si="73"/>
        <v xml:space="preserve"> 21.6</v>
      </c>
      <c r="EF43" s="4" t="str">
        <f t="shared" si="74"/>
        <v xml:space="preserve"> 18.7</v>
      </c>
      <c r="EG43" s="4" t="str">
        <f t="shared" si="75"/>
        <v xml:space="preserve"> 68.4</v>
      </c>
      <c r="EH43" s="4" t="str">
        <f t="shared" si="76"/>
        <v xml:space="preserve">    -</v>
      </c>
      <c r="EI43" s="4" t="str">
        <f t="shared" si="77"/>
        <v xml:space="preserve"> 84.2</v>
      </c>
      <c r="EJ43" s="4" t="str">
        <f t="shared" si="78"/>
        <v>123.8</v>
      </c>
      <c r="EK43" s="4" t="str">
        <f t="shared" si="79"/>
        <v>215.3</v>
      </c>
      <c r="EL43" s="4" t="str">
        <f t="shared" si="80"/>
        <v xml:space="preserve"> 89.3</v>
      </c>
      <c r="EM43" s="4" t="str">
        <f t="shared" si="81"/>
        <v xml:space="preserve"> 49.7</v>
      </c>
      <c r="EN43" s="4" t="str">
        <f t="shared" si="82"/>
        <v xml:space="preserve"> 58.3</v>
      </c>
      <c r="EO43" s="4" t="str">
        <f t="shared" si="83"/>
        <v xml:space="preserve">    -</v>
      </c>
      <c r="EP43" s="4" t="str">
        <f t="shared" si="127"/>
        <v xml:space="preserve"> 20.2</v>
      </c>
      <c r="EQ43" s="4" t="str">
        <f t="shared" si="84"/>
        <v xml:space="preserve">    -</v>
      </c>
      <c r="ER43" s="4" t="str">
        <f t="shared" si="85"/>
        <v xml:space="preserve"> 22.3</v>
      </c>
      <c r="ES43" s="4" t="str">
        <f t="shared" si="86"/>
        <v xml:space="preserve">  7.9</v>
      </c>
      <c r="ET43" s="4" t="str">
        <f t="shared" si="87"/>
        <v xml:space="preserve"> 35.3</v>
      </c>
      <c r="EU43" s="4" t="str">
        <f t="shared" si="88"/>
        <v>110.2</v>
      </c>
      <c r="EV43" s="4" t="str">
        <f t="shared" si="89"/>
        <v>161.8</v>
      </c>
      <c r="EW43" s="4" t="str">
        <f t="shared" si="90"/>
        <v>211.2</v>
      </c>
      <c r="EX43" s="4" t="str">
        <f t="shared" si="91"/>
        <v xml:space="preserve">    -</v>
      </c>
      <c r="EY43" s="4" t="str">
        <f t="shared" si="92"/>
        <v>113.1</v>
      </c>
      <c r="EZ43" s="4" t="str">
        <f t="shared" si="93"/>
        <v xml:space="preserve"> 14.9</v>
      </c>
      <c r="FA43" s="4" t="str">
        <f t="shared" si="94"/>
        <v xml:space="preserve">  0.0</v>
      </c>
      <c r="FB43" s="4" t="str">
        <f t="shared" si="95"/>
        <v xml:space="preserve"> 26.0</v>
      </c>
      <c r="FC43" s="4" t="str">
        <f t="shared" si="96"/>
        <v xml:space="preserve"> 56.5</v>
      </c>
      <c r="FD43" s="4" t="str">
        <f t="shared" si="97"/>
        <v xml:space="preserve"> 33.1</v>
      </c>
      <c r="FE43" s="4" t="str">
        <f t="shared" si="128"/>
        <v xml:space="preserve">    -</v>
      </c>
      <c r="FF43" s="4" t="str">
        <f t="shared" si="98"/>
        <v>178.5</v>
      </c>
      <c r="FG43" s="4" t="str">
        <f t="shared" si="99"/>
        <v>138.6</v>
      </c>
      <c r="FH43" s="4" t="str">
        <f t="shared" si="100"/>
        <v>228.2</v>
      </c>
      <c r="FI43" s="4" t="str">
        <f t="shared" si="101"/>
        <v xml:space="preserve"> 57.4</v>
      </c>
      <c r="FJ43" s="4" t="str">
        <f t="shared" si="102"/>
        <v xml:space="preserve"> 13.8</v>
      </c>
      <c r="FK43" s="4" t="str">
        <f t="shared" si="103"/>
        <v xml:space="preserve">  0.0</v>
      </c>
      <c r="FL43" s="4" t="str">
        <f t="shared" si="104"/>
        <v xml:space="preserve">    -</v>
      </c>
      <c r="FM43" s="4" t="str">
        <f t="shared" si="105"/>
        <v xml:space="preserve"> 16.8</v>
      </c>
      <c r="FN43" s="4" t="str">
        <f t="shared" si="106"/>
        <v xml:space="preserve"> 14.4</v>
      </c>
      <c r="FO43" s="4" t="str">
        <f t="shared" si="107"/>
        <v xml:space="preserve"> 62.4</v>
      </c>
      <c r="FP43" s="4" t="str">
        <f t="shared" si="108"/>
        <v xml:space="preserve">    -</v>
      </c>
      <c r="FQ43" s="4" t="str">
        <f t="shared" si="109"/>
        <v>103.2</v>
      </c>
      <c r="FR43" s="4" t="str">
        <f t="shared" si="110"/>
        <v xml:space="preserve">    -</v>
      </c>
      <c r="FS43" s="4" t="str">
        <f t="shared" si="111"/>
        <v xml:space="preserve"> 90.8</v>
      </c>
      <c r="FT43" s="4" t="str">
        <f t="shared" si="129"/>
        <v xml:space="preserve"> 21.7</v>
      </c>
      <c r="FU43" s="4" t="str">
        <f t="shared" si="112"/>
        <v xml:space="preserve">  9.8</v>
      </c>
      <c r="FV43" s="4" t="str">
        <f t="shared" si="113"/>
        <v xml:space="preserve">  7.8</v>
      </c>
      <c r="FW43" s="4" t="str">
        <f t="shared" si="114"/>
        <v xml:space="preserve"> 20.1</v>
      </c>
      <c r="FX43" s="4" t="str">
        <f t="shared" si="115"/>
        <v xml:space="preserve">    -</v>
      </c>
      <c r="FY43" s="4" t="str">
        <f t="shared" si="116"/>
        <v>143.2</v>
      </c>
      <c r="FZ43" s="4" t="str">
        <f t="shared" si="117"/>
        <v xml:space="preserve">    -</v>
      </c>
      <c r="GA43" s="4" t="str">
        <f t="shared" si="118"/>
        <v/>
      </c>
      <c r="GB43" s="4" t="str">
        <f t="shared" si="119"/>
        <v/>
      </c>
      <c r="GC43" s="4" t="str">
        <f t="shared" si="120"/>
        <v/>
      </c>
      <c r="GD43" s="4" t="str">
        <f t="shared" si="121"/>
        <v/>
      </c>
      <c r="GE43" s="4" t="str">
        <f t="shared" si="122"/>
        <v/>
      </c>
      <c r="GF43" s="4" t="str">
        <f t="shared" si="123"/>
        <v/>
      </c>
      <c r="GG43" s="4" t="str">
        <f t="shared" si="124"/>
        <v>18</v>
      </c>
      <c r="GH43" s="4" t="str">
        <f t="shared" si="130"/>
        <v xml:space="preserve">   12</v>
      </c>
    </row>
    <row r="44" spans="4:190" ht="11.25" customHeight="1">
      <c r="D44" s="2" t="s">
        <v>23726</v>
      </c>
      <c r="E44" s="2" t="s">
        <v>23442</v>
      </c>
      <c r="F44" s="2" t="s">
        <v>23189</v>
      </c>
      <c r="G44" s="2" t="s">
        <v>22926</v>
      </c>
      <c r="H44" s="2" t="s">
        <v>22640</v>
      </c>
      <c r="I44" s="2" t="s">
        <v>22348</v>
      </c>
      <c r="J44" s="2" t="s">
        <v>647</v>
      </c>
      <c r="K44" s="2" t="s">
        <v>21799</v>
      </c>
      <c r="L44" s="2" t="s">
        <v>614</v>
      </c>
      <c r="M44" s="2" t="s">
        <v>192</v>
      </c>
      <c r="N44" s="2" t="s">
        <v>448</v>
      </c>
      <c r="O44" s="2" t="s">
        <v>1393</v>
      </c>
      <c r="P44" s="2" t="s">
        <v>1652</v>
      </c>
      <c r="Q44" s="2" t="s">
        <v>1834</v>
      </c>
      <c r="R44" s="2" t="s">
        <v>2102</v>
      </c>
      <c r="S44" s="2" t="s">
        <v>647</v>
      </c>
      <c r="T44" s="2" t="s">
        <v>2521</v>
      </c>
      <c r="U44" s="2" t="s">
        <v>2752</v>
      </c>
      <c r="V44" s="2" t="s">
        <v>647</v>
      </c>
      <c r="W44" s="2" t="s">
        <v>647</v>
      </c>
      <c r="X44" s="2" t="s">
        <v>3358</v>
      </c>
      <c r="Y44" s="2" t="s">
        <v>3591</v>
      </c>
      <c r="Z44" s="2" t="s">
        <v>2972</v>
      </c>
      <c r="AA44" s="2" t="s">
        <v>3288</v>
      </c>
      <c r="AB44" s="2" t="s">
        <v>4467</v>
      </c>
      <c r="AC44" s="2" t="s">
        <v>3864</v>
      </c>
      <c r="AD44" s="2" t="s">
        <v>5034</v>
      </c>
      <c r="AE44" s="2" t="s">
        <v>4426</v>
      </c>
      <c r="AF44" s="2" t="s">
        <v>647</v>
      </c>
      <c r="AG44" s="2" t="s">
        <v>4982</v>
      </c>
      <c r="AH44" s="2" t="s">
        <v>6173</v>
      </c>
      <c r="AI44" s="2" t="s">
        <v>6464</v>
      </c>
      <c r="AJ44" s="2" t="s">
        <v>5860</v>
      </c>
      <c r="AK44" s="2" t="s">
        <v>6111</v>
      </c>
      <c r="AL44" s="2" t="s">
        <v>647</v>
      </c>
      <c r="AM44" s="2" t="s">
        <v>6638</v>
      </c>
      <c r="AN44" s="2" t="s">
        <v>7833</v>
      </c>
      <c r="AO44" s="2" t="s">
        <v>7240</v>
      </c>
      <c r="AP44" s="2" t="s">
        <v>7534</v>
      </c>
      <c r="AQ44" s="2" t="s">
        <v>8702</v>
      </c>
      <c r="AR44" s="2" t="s">
        <v>8106</v>
      </c>
      <c r="AS44" s="2" t="s">
        <v>9310</v>
      </c>
      <c r="AT44" s="2" t="s">
        <v>9597</v>
      </c>
      <c r="AU44" s="2" t="s">
        <v>9856</v>
      </c>
      <c r="AV44" s="2" t="s">
        <v>9228</v>
      </c>
      <c r="AW44" s="2" t="s">
        <v>10410</v>
      </c>
      <c r="AX44" s="2" t="s">
        <v>9811</v>
      </c>
      <c r="AY44" s="2" t="s">
        <v>10105</v>
      </c>
      <c r="AZ44" s="2" t="s">
        <v>11285</v>
      </c>
      <c r="BA44" s="2" t="s">
        <v>11550</v>
      </c>
      <c r="BB44" s="2" t="s">
        <v>11835</v>
      </c>
      <c r="BC44" s="2" t="s">
        <v>11228</v>
      </c>
      <c r="BD44" s="2" t="s">
        <v>12414</v>
      </c>
      <c r="BE44" s="2" t="s">
        <v>12723</v>
      </c>
      <c r="BF44" s="2" t="s">
        <v>12992</v>
      </c>
      <c r="BG44" s="2" t="s">
        <v>13222</v>
      </c>
      <c r="BH44" s="2" t="s">
        <v>13509</v>
      </c>
      <c r="BI44" s="2" t="s">
        <v>13791</v>
      </c>
      <c r="BJ44" s="2" t="s">
        <v>14081</v>
      </c>
      <c r="BK44" s="2" t="s">
        <v>13480</v>
      </c>
      <c r="BL44" s="2" t="s">
        <v>14645</v>
      </c>
      <c r="BM44" s="2" t="s">
        <v>14024</v>
      </c>
      <c r="BN44" s="2" t="s">
        <v>647</v>
      </c>
      <c r="BO44" s="2" t="s">
        <v>14602</v>
      </c>
      <c r="BP44" s="2" t="s">
        <v>2698</v>
      </c>
      <c r="BQ44" s="2" t="s">
        <v>15071</v>
      </c>
      <c r="BR44" s="2" t="s">
        <v>16192</v>
      </c>
      <c r="BS44" s="2" t="s">
        <v>15597</v>
      </c>
      <c r="BT44" s="2" t="s">
        <v>647</v>
      </c>
      <c r="BU44" s="2" t="s">
        <v>16229</v>
      </c>
      <c r="BV44" s="2" t="s">
        <v>16526</v>
      </c>
      <c r="BW44" s="2" t="s">
        <v>17700</v>
      </c>
      <c r="BX44" s="2" t="s">
        <v>18004</v>
      </c>
      <c r="BY44" s="2" t="s">
        <v>17390</v>
      </c>
      <c r="BZ44" s="2" t="s">
        <v>18541</v>
      </c>
      <c r="CA44" s="2" t="s">
        <v>18789</v>
      </c>
      <c r="CB44" s="2" t="s">
        <v>19036</v>
      </c>
      <c r="CC44" s="2" t="s">
        <v>18418</v>
      </c>
      <c r="CD44" s="2" t="s">
        <v>19580</v>
      </c>
      <c r="CE44" s="2" t="s">
        <v>19904</v>
      </c>
      <c r="CF44" s="2" t="s">
        <v>19294</v>
      </c>
      <c r="CG44" s="2" t="s">
        <v>19384</v>
      </c>
      <c r="CH44" s="2" t="s">
        <v>20705</v>
      </c>
      <c r="CI44" s="2" t="s">
        <v>20935</v>
      </c>
      <c r="CJ44" s="2" t="s">
        <v>19384</v>
      </c>
      <c r="CK44" s="2" t="s">
        <v>17743</v>
      </c>
      <c r="CL44" s="2" t="s">
        <v>21365</v>
      </c>
      <c r="CM44" s="2" t="s">
        <v>21534</v>
      </c>
      <c r="CN44" s="2" t="s">
        <v>21730</v>
      </c>
      <c r="CO44" s="2" t="s">
        <v>19384</v>
      </c>
      <c r="CV44" s="5">
        <v>19</v>
      </c>
      <c r="CW44" s="4" t="str">
        <f t="shared" si="42"/>
        <v xml:space="preserve">    0</v>
      </c>
      <c r="CX44" s="4" t="str">
        <f t="shared" si="42"/>
        <v xml:space="preserve">   11</v>
      </c>
      <c r="CY44" s="4" t="str">
        <f t="shared" si="43"/>
        <v xml:space="preserve">    0</v>
      </c>
      <c r="CZ44" s="4" t="str">
        <f t="shared" si="44"/>
        <v xml:space="preserve">   23</v>
      </c>
      <c r="DA44" s="4" t="str">
        <f t="shared" si="45"/>
        <v xml:space="preserve">   27</v>
      </c>
      <c r="DB44" s="4" t="str">
        <f t="shared" si="46"/>
        <v xml:space="preserve">   57</v>
      </c>
      <c r="DC44" s="4" t="str">
        <f t="shared" si="47"/>
        <v xml:space="preserve">   39</v>
      </c>
      <c r="DD44" s="4" t="str">
        <f t="shared" si="48"/>
        <v xml:space="preserve">    -</v>
      </c>
      <c r="DE44" s="4" t="str">
        <f t="shared" si="49"/>
        <v xml:space="preserve">  104</v>
      </c>
      <c r="DF44" s="4" t="str">
        <f t="shared" si="50"/>
        <v xml:space="preserve">   63</v>
      </c>
      <c r="DG44" s="4" t="str">
        <f t="shared" si="51"/>
        <v xml:space="preserve">    -</v>
      </c>
      <c r="DH44" s="4" t="str">
        <f t="shared" si="52"/>
        <v xml:space="preserve">    -</v>
      </c>
      <c r="DI44" s="4" t="str">
        <f t="shared" si="53"/>
        <v xml:space="preserve"> 50.4</v>
      </c>
      <c r="DJ44" s="4" t="str">
        <f t="shared" si="54"/>
        <v xml:space="preserve">  0.0</v>
      </c>
      <c r="DK44" s="4" t="str">
        <f t="shared" si="55"/>
        <v xml:space="preserve">  0.0</v>
      </c>
      <c r="DL44" s="4" t="str">
        <f t="shared" si="125"/>
        <v xml:space="preserve"> 34.8</v>
      </c>
      <c r="DM44" s="4" t="str">
        <f t="shared" si="56"/>
        <v xml:space="preserve"> 21.0</v>
      </c>
      <c r="DN44" s="4" t="str">
        <f t="shared" si="57"/>
        <v xml:space="preserve"> 64.2</v>
      </c>
      <c r="DO44" s="4" t="str">
        <f t="shared" si="58"/>
        <v xml:space="preserve"> 44.4</v>
      </c>
      <c r="DP44" s="4" t="str">
        <f t="shared" si="59"/>
        <v>103.8</v>
      </c>
      <c r="DQ44" s="4" t="str">
        <f t="shared" si="60"/>
        <v xml:space="preserve">    -</v>
      </c>
      <c r="DR44" s="4" t="str">
        <f t="shared" si="61"/>
        <v>132.6</v>
      </c>
      <c r="DS44" s="4" t="str">
        <f t="shared" si="62"/>
        <v xml:space="preserve"> 57.6</v>
      </c>
      <c r="DT44" s="4" t="str">
        <f t="shared" si="63"/>
        <v xml:space="preserve">  6.6</v>
      </c>
      <c r="DU44" s="4" t="str">
        <f t="shared" si="64"/>
        <v xml:space="preserve">  0.0</v>
      </c>
      <c r="DV44" s="4" t="str">
        <f t="shared" si="65"/>
        <v xml:space="preserve"> 23.0</v>
      </c>
      <c r="DW44" s="4" t="str">
        <f t="shared" si="66"/>
        <v xml:space="preserve">    -</v>
      </c>
      <c r="DX44" s="4" t="str">
        <f t="shared" si="67"/>
        <v>108.7</v>
      </c>
      <c r="DY44" s="4" t="str">
        <f t="shared" si="68"/>
        <v>165.6</v>
      </c>
      <c r="DZ44" s="4" t="str">
        <f t="shared" si="69"/>
        <v xml:space="preserve"> 87.1</v>
      </c>
      <c r="EA44" s="4" t="str">
        <f t="shared" si="126"/>
        <v>160.6</v>
      </c>
      <c r="EB44" s="4" t="str">
        <f t="shared" si="70"/>
        <v>141.8</v>
      </c>
      <c r="EC44" s="4" t="str">
        <f t="shared" si="71"/>
        <v xml:space="preserve">  9.4</v>
      </c>
      <c r="ED44" s="4" t="str">
        <f t="shared" si="72"/>
        <v xml:space="preserve">  0.0</v>
      </c>
      <c r="EE44" s="4" t="str">
        <f t="shared" si="73"/>
        <v xml:space="preserve"> 16.6</v>
      </c>
      <c r="EF44" s="4" t="str">
        <f t="shared" si="74"/>
        <v xml:space="preserve"> 20.2</v>
      </c>
      <c r="EG44" s="4" t="str">
        <f t="shared" si="75"/>
        <v xml:space="preserve"> 65.5</v>
      </c>
      <c r="EH44" s="4" t="str">
        <f t="shared" si="76"/>
        <v xml:space="preserve"> 44.6</v>
      </c>
      <c r="EI44" s="4" t="str">
        <f t="shared" si="77"/>
        <v xml:space="preserve"> 97.9</v>
      </c>
      <c r="EJ44" s="4" t="str">
        <f t="shared" si="78"/>
        <v>158.4</v>
      </c>
      <c r="EK44" s="4" t="str">
        <f t="shared" si="79"/>
        <v>151.2</v>
      </c>
      <c r="EL44" s="4" t="str">
        <f t="shared" si="80"/>
        <v xml:space="preserve"> 68.4</v>
      </c>
      <c r="EM44" s="4" t="str">
        <f t="shared" si="81"/>
        <v xml:space="preserve"> 42.5</v>
      </c>
      <c r="EN44" s="4" t="str">
        <f t="shared" si="82"/>
        <v xml:space="preserve"> 58.3</v>
      </c>
      <c r="EO44" s="4" t="str">
        <f t="shared" si="83"/>
        <v xml:space="preserve"> 49.0</v>
      </c>
      <c r="EP44" s="4" t="str">
        <f t="shared" si="127"/>
        <v xml:space="preserve"> 20.2</v>
      </c>
      <c r="EQ44" s="4" t="str">
        <f t="shared" si="84"/>
        <v xml:space="preserve">  9.4</v>
      </c>
      <c r="ER44" s="4" t="str">
        <f t="shared" si="85"/>
        <v xml:space="preserve"> 20.2</v>
      </c>
      <c r="ES44" s="4" t="str">
        <f t="shared" si="86"/>
        <v xml:space="preserve"> 27.4</v>
      </c>
      <c r="ET44" s="4" t="str">
        <f t="shared" si="87"/>
        <v xml:space="preserve"> 36.7</v>
      </c>
      <c r="EU44" s="4" t="str">
        <f t="shared" si="88"/>
        <v xml:space="preserve"> 97.9</v>
      </c>
      <c r="EV44" s="4" t="str">
        <f t="shared" si="89"/>
        <v>167.7</v>
      </c>
      <c r="EW44" s="4" t="str">
        <f t="shared" si="90"/>
        <v>206.0</v>
      </c>
      <c r="EX44" s="4" t="str">
        <f t="shared" si="91"/>
        <v>133.9</v>
      </c>
      <c r="EY44" s="4" t="str">
        <f t="shared" si="92"/>
        <v xml:space="preserve">    -</v>
      </c>
      <c r="EZ44" s="4" t="str">
        <f t="shared" si="93"/>
        <v xml:space="preserve"> 10.4</v>
      </c>
      <c r="FA44" s="4" t="str">
        <f t="shared" si="94"/>
        <v xml:space="preserve">  0.0</v>
      </c>
      <c r="FB44" s="4" t="str">
        <f t="shared" si="95"/>
        <v xml:space="preserve"> 22.8</v>
      </c>
      <c r="FC44" s="4" t="str">
        <f t="shared" si="96"/>
        <v xml:space="preserve"> 33.1</v>
      </c>
      <c r="FD44" s="4" t="str">
        <f t="shared" si="97"/>
        <v xml:space="preserve"> 39.6</v>
      </c>
      <c r="FE44" s="4" t="str">
        <f t="shared" si="128"/>
        <v xml:space="preserve">    -</v>
      </c>
      <c r="FF44" s="4" t="str">
        <f t="shared" si="98"/>
        <v>155.4</v>
      </c>
      <c r="FG44" s="4" t="str">
        <f t="shared" si="99"/>
        <v>113.4</v>
      </c>
      <c r="FH44" s="4" t="str">
        <f t="shared" si="100"/>
        <v>201.6</v>
      </c>
      <c r="FI44" s="4" t="str">
        <f t="shared" si="101"/>
        <v xml:space="preserve"> 53.9</v>
      </c>
      <c r="FJ44" s="4" t="str">
        <f t="shared" si="102"/>
        <v xml:space="preserve"> 22.8</v>
      </c>
      <c r="FK44" s="4" t="str">
        <f t="shared" si="103"/>
        <v xml:space="preserve">  0.0</v>
      </c>
      <c r="FL44" s="4" t="str">
        <f t="shared" si="104"/>
        <v xml:space="preserve"> 15.0</v>
      </c>
      <c r="FM44" s="4" t="str">
        <f t="shared" si="105"/>
        <v xml:space="preserve"> 19.2</v>
      </c>
      <c r="FN44" s="4" t="str">
        <f t="shared" si="106"/>
        <v xml:space="preserve"> 30.6</v>
      </c>
      <c r="FO44" s="4" t="str">
        <f t="shared" si="107"/>
        <v xml:space="preserve"> 52.2</v>
      </c>
      <c r="FP44" s="4" t="str">
        <f t="shared" si="108"/>
        <v xml:space="preserve"> 65.4</v>
      </c>
      <c r="FQ44" s="4" t="str">
        <f t="shared" si="109"/>
        <v xml:space="preserve"> 84.6</v>
      </c>
      <c r="FR44" s="4" t="str">
        <f t="shared" si="110"/>
        <v xml:space="preserve">    -</v>
      </c>
      <c r="FS44" s="4" t="str">
        <f t="shared" si="111"/>
        <v xml:space="preserve"> 89.7</v>
      </c>
      <c r="FT44" s="4" t="str">
        <f t="shared" si="129"/>
        <v xml:space="preserve"> 11.9</v>
      </c>
      <c r="FU44" s="4" t="str">
        <f t="shared" si="112"/>
        <v xml:space="preserve">    -</v>
      </c>
      <c r="FV44" s="4" t="str">
        <f t="shared" si="113"/>
        <v xml:space="preserve">  0.0</v>
      </c>
      <c r="FW44" s="4" t="str">
        <f t="shared" si="114"/>
        <v xml:space="preserve">  9.1</v>
      </c>
      <c r="FX44" s="4" t="str">
        <f t="shared" si="115"/>
        <v xml:space="preserve"> 18.8</v>
      </c>
      <c r="FY44" s="4" t="str">
        <f t="shared" si="116"/>
        <v xml:space="preserve"> 95.2</v>
      </c>
      <c r="FZ44" s="4" t="str">
        <f t="shared" si="117"/>
        <v xml:space="preserve">    -</v>
      </c>
      <c r="GA44" s="4" t="str">
        <f t="shared" si="118"/>
        <v/>
      </c>
      <c r="GB44" s="4" t="str">
        <f t="shared" si="119"/>
        <v/>
      </c>
      <c r="GC44" s="4" t="str">
        <f t="shared" si="120"/>
        <v/>
      </c>
      <c r="GD44" s="4" t="str">
        <f t="shared" si="121"/>
        <v/>
      </c>
      <c r="GE44" s="4" t="str">
        <f t="shared" si="122"/>
        <v/>
      </c>
      <c r="GF44" s="4" t="str">
        <f t="shared" si="123"/>
        <v/>
      </c>
      <c r="GG44" s="4" t="str">
        <f t="shared" si="124"/>
        <v>19</v>
      </c>
      <c r="GH44" s="4" t="str">
        <f t="shared" si="130"/>
        <v xml:space="preserve">    0</v>
      </c>
    </row>
    <row r="45" spans="4:190" ht="11.25" customHeight="1">
      <c r="D45" s="2" t="s">
        <v>23727</v>
      </c>
      <c r="E45" s="2" t="s">
        <v>23</v>
      </c>
      <c r="F45" s="2" t="s">
        <v>23190</v>
      </c>
      <c r="G45" s="2" t="s">
        <v>22927</v>
      </c>
      <c r="H45" s="2" t="s">
        <v>22641</v>
      </c>
      <c r="I45" s="2" t="s">
        <v>22349</v>
      </c>
      <c r="J45" s="2" t="s">
        <v>23</v>
      </c>
      <c r="K45" s="2" t="s">
        <v>21800</v>
      </c>
      <c r="L45" s="2" t="s">
        <v>615</v>
      </c>
      <c r="M45" s="2" t="s">
        <v>23</v>
      </c>
      <c r="N45" s="2" t="s">
        <v>23</v>
      </c>
      <c r="O45" s="2" t="s">
        <v>23</v>
      </c>
      <c r="P45" s="2" t="s">
        <v>1653</v>
      </c>
      <c r="Q45" s="2" t="s">
        <v>1835</v>
      </c>
      <c r="R45" s="2" t="s">
        <v>2103</v>
      </c>
      <c r="S45" s="2" t="s">
        <v>1186</v>
      </c>
      <c r="T45" s="2" t="s">
        <v>2522</v>
      </c>
      <c r="U45" s="2" t="s">
        <v>23</v>
      </c>
      <c r="V45" s="2" t="s">
        <v>1881</v>
      </c>
      <c r="W45" s="2" t="s">
        <v>3127</v>
      </c>
      <c r="X45" s="2" t="s">
        <v>3359</v>
      </c>
      <c r="Y45" s="2" t="s">
        <v>3592</v>
      </c>
      <c r="Z45" s="2" t="s">
        <v>23</v>
      </c>
      <c r="AA45" s="2" t="s">
        <v>3289</v>
      </c>
      <c r="AB45" s="2" t="s">
        <v>4468</v>
      </c>
      <c r="AC45" s="2" t="s">
        <v>3865</v>
      </c>
      <c r="AD45" s="2" t="s">
        <v>5035</v>
      </c>
      <c r="AE45" s="2" t="s">
        <v>4427</v>
      </c>
      <c r="AF45" s="2" t="s">
        <v>23</v>
      </c>
      <c r="AG45" s="2" t="s">
        <v>23</v>
      </c>
      <c r="AH45" s="2" t="s">
        <v>6174</v>
      </c>
      <c r="AI45" s="2" t="s">
        <v>6465</v>
      </c>
      <c r="AJ45" s="2" t="s">
        <v>23</v>
      </c>
      <c r="AK45" s="2" t="s">
        <v>6112</v>
      </c>
      <c r="AL45" s="2" t="s">
        <v>7250</v>
      </c>
      <c r="AM45" s="2" t="s">
        <v>6639</v>
      </c>
      <c r="AN45" s="2" t="s">
        <v>7834</v>
      </c>
      <c r="AO45" s="2" t="s">
        <v>8135</v>
      </c>
      <c r="AP45" s="2" t="s">
        <v>7535</v>
      </c>
      <c r="AQ45" s="2" t="s">
        <v>8703</v>
      </c>
      <c r="AR45" s="2" t="s">
        <v>8107</v>
      </c>
      <c r="AS45" s="2" t="s">
        <v>9311</v>
      </c>
      <c r="AT45" s="2" t="s">
        <v>9598</v>
      </c>
      <c r="AU45" s="2" t="s">
        <v>9857</v>
      </c>
      <c r="AV45" s="2" t="s">
        <v>9229</v>
      </c>
      <c r="AW45" s="2" t="s">
        <v>10411</v>
      </c>
      <c r="AX45" s="2" t="s">
        <v>9812</v>
      </c>
      <c r="AY45" s="2" t="s">
        <v>10106</v>
      </c>
      <c r="AZ45" s="2" t="s">
        <v>11286</v>
      </c>
      <c r="BA45" s="2" t="s">
        <v>11551</v>
      </c>
      <c r="BB45" s="2" t="s">
        <v>11836</v>
      </c>
      <c r="BC45" s="2" t="s">
        <v>11229</v>
      </c>
      <c r="BD45" s="2" t="s">
        <v>12415</v>
      </c>
      <c r="BE45" s="2" t="s">
        <v>12724</v>
      </c>
      <c r="BF45" s="2" t="s">
        <v>12993</v>
      </c>
      <c r="BG45" s="2" t="s">
        <v>13223</v>
      </c>
      <c r="BH45" s="2" t="s">
        <v>13510</v>
      </c>
      <c r="BI45" s="2" t="s">
        <v>13792</v>
      </c>
      <c r="BJ45" s="2" t="s">
        <v>14082</v>
      </c>
      <c r="BK45" s="2" t="s">
        <v>13481</v>
      </c>
      <c r="BL45" s="2" t="s">
        <v>14646</v>
      </c>
      <c r="BM45" s="2" t="s">
        <v>14025</v>
      </c>
      <c r="BN45" s="2" t="s">
        <v>23</v>
      </c>
      <c r="BO45" s="2" t="s">
        <v>14603</v>
      </c>
      <c r="BP45" s="2" t="s">
        <v>12858</v>
      </c>
      <c r="BQ45" s="2" t="s">
        <v>15072</v>
      </c>
      <c r="BR45" s="2" t="s">
        <v>16193</v>
      </c>
      <c r="BS45" s="2" t="s">
        <v>15598</v>
      </c>
      <c r="BT45" s="2" t="s">
        <v>16813</v>
      </c>
      <c r="BU45" s="2" t="s">
        <v>16230</v>
      </c>
      <c r="BV45" s="2" t="s">
        <v>16527</v>
      </c>
      <c r="BW45" s="2" t="s">
        <v>17701</v>
      </c>
      <c r="BX45" s="2" t="s">
        <v>18005</v>
      </c>
      <c r="BY45" s="2" t="s">
        <v>17391</v>
      </c>
      <c r="BZ45" s="2" t="s">
        <v>18542</v>
      </c>
      <c r="CA45" s="2" t="s">
        <v>18790</v>
      </c>
      <c r="CB45" s="2" t="s">
        <v>19037</v>
      </c>
      <c r="CC45" s="2" t="s">
        <v>18419</v>
      </c>
      <c r="CD45" s="2" t="s">
        <v>19581</v>
      </c>
      <c r="CE45" s="2" t="s">
        <v>19905</v>
      </c>
      <c r="CF45" s="2" t="s">
        <v>17744</v>
      </c>
      <c r="CG45" s="2" t="s">
        <v>19559</v>
      </c>
      <c r="CH45" s="2" t="s">
        <v>19802</v>
      </c>
      <c r="CI45" s="2" t="s">
        <v>20936</v>
      </c>
      <c r="CJ45" s="2" t="s">
        <v>20113</v>
      </c>
      <c r="CK45" s="2" t="s">
        <v>20113</v>
      </c>
      <c r="CL45" s="2" t="s">
        <v>21366</v>
      </c>
      <c r="CM45" s="2" t="s">
        <v>21535</v>
      </c>
      <c r="CN45" s="2" t="s">
        <v>21731</v>
      </c>
      <c r="CO45" s="2" t="s">
        <v>21445</v>
      </c>
      <c r="CV45" s="5">
        <v>20</v>
      </c>
      <c r="CW45" s="4" t="str">
        <f t="shared" si="42"/>
        <v xml:space="preserve">    0</v>
      </c>
      <c r="CX45" s="4" t="str">
        <f t="shared" si="42"/>
        <v xml:space="preserve">    -</v>
      </c>
      <c r="CY45" s="4" t="str">
        <f t="shared" si="43"/>
        <v xml:space="preserve">    -</v>
      </c>
      <c r="CZ45" s="4" t="str">
        <f t="shared" si="44"/>
        <v xml:space="preserve">    -</v>
      </c>
      <c r="DA45" s="4" t="str">
        <f t="shared" si="45"/>
        <v xml:space="preserve">   14</v>
      </c>
      <c r="DB45" s="4" t="str">
        <f t="shared" si="46"/>
        <v xml:space="preserve">   56</v>
      </c>
      <c r="DC45" s="4" t="str">
        <f t="shared" si="47"/>
        <v xml:space="preserve">   60</v>
      </c>
      <c r="DD45" s="4" t="str">
        <f t="shared" si="48"/>
        <v xml:space="preserve"> 121 </v>
      </c>
      <c r="DE45" s="4" t="str">
        <f t="shared" si="49"/>
        <v xml:space="preserve">   85</v>
      </c>
      <c r="DF45" s="4" t="str">
        <f t="shared" si="50"/>
        <v xml:space="preserve">    -</v>
      </c>
      <c r="DG45" s="4" t="str">
        <f t="shared" si="51"/>
        <v xml:space="preserve">   96</v>
      </c>
      <c r="DH45" s="4" t="str">
        <f t="shared" si="52"/>
        <v xml:space="preserve"> 77.0</v>
      </c>
      <c r="DI45" s="4" t="str">
        <f t="shared" si="53"/>
        <v xml:space="preserve"> 23.4</v>
      </c>
      <c r="DJ45" s="4" t="str">
        <f t="shared" si="54"/>
        <v xml:space="preserve">  0.0</v>
      </c>
      <c r="DK45" s="4" t="str">
        <f t="shared" si="55"/>
        <v xml:space="preserve">    -</v>
      </c>
      <c r="DL45" s="4" t="str">
        <f t="shared" si="125"/>
        <v xml:space="preserve"> 55.8</v>
      </c>
      <c r="DM45" s="4" t="str">
        <f t="shared" si="56"/>
        <v xml:space="preserve"> 32.4</v>
      </c>
      <c r="DN45" s="4" t="str">
        <f t="shared" si="57"/>
        <v xml:space="preserve"> 45.6</v>
      </c>
      <c r="DO45" s="4" t="str">
        <f t="shared" si="58"/>
        <v xml:space="preserve"> 93.0</v>
      </c>
      <c r="DP45" s="4" t="str">
        <f t="shared" si="59"/>
        <v xml:space="preserve"> 97.2</v>
      </c>
      <c r="DQ45" s="4" t="str">
        <f t="shared" si="60"/>
        <v xml:space="preserve">    -</v>
      </c>
      <c r="DR45" s="4" t="str">
        <f t="shared" si="61"/>
        <v xml:space="preserve">    -</v>
      </c>
      <c r="DS45" s="4" t="str">
        <f t="shared" si="62"/>
        <v xml:space="preserve"> 66.0</v>
      </c>
      <c r="DT45" s="4" t="str">
        <f t="shared" si="63"/>
        <v xml:space="preserve">  6.6</v>
      </c>
      <c r="DU45" s="4" t="str">
        <f t="shared" si="64"/>
        <v xml:space="preserve">    -</v>
      </c>
      <c r="DV45" s="4" t="str">
        <f t="shared" si="65"/>
        <v xml:space="preserve"> 54.0</v>
      </c>
      <c r="DW45" s="4" t="str">
        <f t="shared" si="66"/>
        <v xml:space="preserve"> 67.0</v>
      </c>
      <c r="DX45" s="4" t="str">
        <f t="shared" si="67"/>
        <v xml:space="preserve"> 97.2</v>
      </c>
      <c r="DY45" s="4" t="str">
        <f t="shared" si="68"/>
        <v>159.8</v>
      </c>
      <c r="DZ45" s="4" t="str">
        <f t="shared" si="69"/>
        <v>115.2</v>
      </c>
      <c r="EA45" s="4" t="str">
        <f t="shared" si="126"/>
        <v>110.2</v>
      </c>
      <c r="EB45" s="4" t="str">
        <f t="shared" si="70"/>
        <v>175.0</v>
      </c>
      <c r="EC45" s="4" t="str">
        <f t="shared" si="71"/>
        <v xml:space="preserve">  8.6</v>
      </c>
      <c r="ED45" s="4" t="str">
        <f t="shared" si="72"/>
        <v xml:space="preserve">  0.0</v>
      </c>
      <c r="EE45" s="4" t="str">
        <f t="shared" si="73"/>
        <v xml:space="preserve"> 13.0</v>
      </c>
      <c r="EF45" s="4" t="str">
        <f t="shared" si="74"/>
        <v xml:space="preserve"> 28.1</v>
      </c>
      <c r="EG45" s="4" t="str">
        <f t="shared" si="75"/>
        <v xml:space="preserve"> 59.0</v>
      </c>
      <c r="EH45" s="4" t="str">
        <f t="shared" si="76"/>
        <v xml:space="preserve"> 38.9</v>
      </c>
      <c r="EI45" s="4" t="str">
        <f t="shared" si="77"/>
        <v xml:space="preserve"> 72.0</v>
      </c>
      <c r="EJ45" s="4" t="str">
        <f t="shared" si="78"/>
        <v>189.4</v>
      </c>
      <c r="EK45" s="4" t="str">
        <f t="shared" si="79"/>
        <v>148.3</v>
      </c>
      <c r="EL45" s="4" t="str">
        <f t="shared" si="80"/>
        <v xml:space="preserve"> 69.1</v>
      </c>
      <c r="EM45" s="4" t="str">
        <f t="shared" si="81"/>
        <v xml:space="preserve"> 42.5</v>
      </c>
      <c r="EN45" s="4" t="str">
        <f t="shared" si="82"/>
        <v>105.1</v>
      </c>
      <c r="EO45" s="4" t="str">
        <f t="shared" si="83"/>
        <v xml:space="preserve"> 43.9</v>
      </c>
      <c r="EP45" s="4" t="str">
        <f t="shared" si="127"/>
        <v xml:space="preserve"> 19.4</v>
      </c>
      <c r="EQ45" s="4" t="str">
        <f t="shared" si="84"/>
        <v xml:space="preserve">  9.4</v>
      </c>
      <c r="ER45" s="4" t="str">
        <f t="shared" si="85"/>
        <v xml:space="preserve"> 18.0</v>
      </c>
      <c r="ES45" s="4" t="str">
        <f t="shared" si="86"/>
        <v xml:space="preserve"> 20.9</v>
      </c>
      <c r="ET45" s="4" t="str">
        <f t="shared" si="87"/>
        <v xml:space="preserve"> 44.6</v>
      </c>
      <c r="EU45" s="4" t="str">
        <f t="shared" si="88"/>
        <v xml:space="preserve"> 80.6</v>
      </c>
      <c r="EV45" s="4" t="str">
        <f t="shared" si="89"/>
        <v>208.0</v>
      </c>
      <c r="EW45" s="4" t="str">
        <f t="shared" si="90"/>
        <v>186.5</v>
      </c>
      <c r="EX45" s="4" t="str">
        <f t="shared" si="91"/>
        <v>128.0</v>
      </c>
      <c r="EY45" s="4" t="str">
        <f t="shared" si="92"/>
        <v xml:space="preserve">    -</v>
      </c>
      <c r="EZ45" s="4" t="str">
        <f t="shared" si="93"/>
        <v xml:space="preserve">  7.1</v>
      </c>
      <c r="FA45" s="4" t="str">
        <f t="shared" si="94"/>
        <v xml:space="preserve">  0.0</v>
      </c>
      <c r="FB45" s="4" t="str">
        <f t="shared" si="95"/>
        <v xml:space="preserve"> 16.2</v>
      </c>
      <c r="FC45" s="4" t="str">
        <f t="shared" si="96"/>
        <v xml:space="preserve"> 33.8</v>
      </c>
      <c r="FD45" s="4" t="str">
        <f t="shared" si="97"/>
        <v xml:space="preserve"> 40.9</v>
      </c>
      <c r="FE45" s="4" t="str">
        <f t="shared" si="128"/>
        <v>196.7</v>
      </c>
      <c r="FF45" s="4" t="str">
        <f t="shared" si="98"/>
        <v>203.0</v>
      </c>
      <c r="FG45" s="4" t="str">
        <f t="shared" si="99"/>
        <v>119.7</v>
      </c>
      <c r="FH45" s="4" t="str">
        <f t="shared" si="100"/>
        <v>218.4</v>
      </c>
      <c r="FI45" s="4" t="str">
        <f t="shared" si="101"/>
        <v xml:space="preserve"> 53.2</v>
      </c>
      <c r="FJ45" s="4" t="str">
        <f t="shared" si="102"/>
        <v xml:space="preserve"> 14.4</v>
      </c>
      <c r="FK45" s="4" t="str">
        <f t="shared" si="103"/>
        <v xml:space="preserve">  0.0</v>
      </c>
      <c r="FL45" s="4" t="str">
        <f t="shared" si="104"/>
        <v xml:space="preserve"> 19.8</v>
      </c>
      <c r="FM45" s="4" t="str">
        <f t="shared" si="105"/>
        <v xml:space="preserve"> 20.4</v>
      </c>
      <c r="FN45" s="4" t="str">
        <f t="shared" si="106"/>
        <v xml:space="preserve"> 24.0</v>
      </c>
      <c r="FO45" s="4" t="str">
        <f t="shared" si="107"/>
        <v xml:space="preserve"> 70.8</v>
      </c>
      <c r="FP45" s="4" t="str">
        <f t="shared" si="108"/>
        <v xml:space="preserve"> 70.2</v>
      </c>
      <c r="FQ45" s="4" t="str">
        <f t="shared" si="109"/>
        <v xml:space="preserve">    -</v>
      </c>
      <c r="FR45" s="4" t="str">
        <f t="shared" si="110"/>
        <v xml:space="preserve"> 87.0</v>
      </c>
      <c r="FS45" s="4" t="str">
        <f t="shared" si="111"/>
        <v>101.2</v>
      </c>
      <c r="FT45" s="4" t="str">
        <f t="shared" si="129"/>
        <v xml:space="preserve"> 18.9</v>
      </c>
      <c r="FU45" s="4" t="str">
        <f t="shared" si="112"/>
        <v xml:space="preserve">  0.0</v>
      </c>
      <c r="FV45" s="4" t="str">
        <f t="shared" si="113"/>
        <v xml:space="preserve">  0.0</v>
      </c>
      <c r="FW45" s="4" t="str">
        <f t="shared" si="114"/>
        <v xml:space="preserve">  8.4</v>
      </c>
      <c r="FX45" s="4" t="str">
        <f t="shared" si="115"/>
        <v xml:space="preserve"> 19.5</v>
      </c>
      <c r="FY45" s="4" t="str">
        <f t="shared" si="116"/>
        <v xml:space="preserve"> 89.2</v>
      </c>
      <c r="FZ45" s="4" t="str">
        <f t="shared" si="117"/>
        <v xml:space="preserve"> 55.2</v>
      </c>
      <c r="GA45" s="4" t="str">
        <f t="shared" si="118"/>
        <v/>
      </c>
      <c r="GB45" s="4" t="str">
        <f t="shared" si="119"/>
        <v/>
      </c>
      <c r="GC45" s="4" t="str">
        <f t="shared" si="120"/>
        <v/>
      </c>
      <c r="GD45" s="4" t="str">
        <f t="shared" si="121"/>
        <v/>
      </c>
      <c r="GE45" s="4" t="str">
        <f t="shared" si="122"/>
        <v/>
      </c>
      <c r="GF45" s="4" t="str">
        <f t="shared" si="123"/>
        <v/>
      </c>
      <c r="GG45" s="4" t="str">
        <f t="shared" si="124"/>
        <v>20</v>
      </c>
      <c r="GH45" s="4" t="str">
        <f t="shared" si="130"/>
        <v xml:space="preserve">    0</v>
      </c>
    </row>
    <row r="46" spans="4:190" ht="11.25" customHeight="1">
      <c r="D46" s="2" t="s">
        <v>24</v>
      </c>
      <c r="E46" s="2" t="s">
        <v>23443</v>
      </c>
      <c r="F46" s="2" t="s">
        <v>23191</v>
      </c>
      <c r="G46" s="2" t="s">
        <v>616</v>
      </c>
      <c r="H46" s="2" t="s">
        <v>22642</v>
      </c>
      <c r="I46" s="2" t="s">
        <v>22350</v>
      </c>
      <c r="J46" s="2" t="s">
        <v>616</v>
      </c>
      <c r="K46" s="2" t="s">
        <v>21801</v>
      </c>
      <c r="L46" s="2" t="s">
        <v>616</v>
      </c>
      <c r="M46" s="2" t="s">
        <v>616</v>
      </c>
      <c r="N46" s="2" t="s">
        <v>616</v>
      </c>
      <c r="O46" s="2" t="s">
        <v>616</v>
      </c>
      <c r="P46" s="2" t="s">
        <v>616</v>
      </c>
      <c r="Q46" s="2" t="s">
        <v>1836</v>
      </c>
      <c r="R46" s="2" t="s">
        <v>2104</v>
      </c>
      <c r="S46" s="2" t="s">
        <v>1187</v>
      </c>
      <c r="T46" s="2" t="s">
        <v>616</v>
      </c>
      <c r="U46" s="2" t="s">
        <v>616</v>
      </c>
      <c r="V46" s="2" t="s">
        <v>1882</v>
      </c>
      <c r="W46" s="2" t="s">
        <v>3128</v>
      </c>
      <c r="X46" s="2" t="s">
        <v>3360</v>
      </c>
      <c r="Y46" s="2" t="s">
        <v>3593</v>
      </c>
      <c r="Z46" s="2" t="s">
        <v>2973</v>
      </c>
      <c r="AA46" s="2" t="s">
        <v>3290</v>
      </c>
      <c r="AB46" s="2" t="s">
        <v>616</v>
      </c>
      <c r="AC46" s="2" t="s">
        <v>3866</v>
      </c>
      <c r="AD46" s="2" t="s">
        <v>5036</v>
      </c>
      <c r="AE46" s="2" t="s">
        <v>616</v>
      </c>
      <c r="AF46" s="2" t="s">
        <v>5595</v>
      </c>
      <c r="AG46" s="2" t="s">
        <v>4983</v>
      </c>
      <c r="AH46" s="2" t="s">
        <v>616</v>
      </c>
      <c r="AI46" s="2" t="s">
        <v>6466</v>
      </c>
      <c r="AJ46" s="2" t="s">
        <v>5861</v>
      </c>
      <c r="AK46" s="2" t="s">
        <v>6113</v>
      </c>
      <c r="AL46" s="2" t="s">
        <v>616</v>
      </c>
      <c r="AM46" s="2" t="s">
        <v>6640</v>
      </c>
      <c r="AN46" s="2" t="s">
        <v>7835</v>
      </c>
      <c r="AO46" s="2" t="s">
        <v>8136</v>
      </c>
      <c r="AP46" s="2" t="s">
        <v>7536</v>
      </c>
      <c r="AQ46" s="2" t="s">
        <v>8704</v>
      </c>
      <c r="AR46" s="2" t="s">
        <v>8108</v>
      </c>
      <c r="AS46" s="2" t="s">
        <v>9312</v>
      </c>
      <c r="AT46" s="2" t="s">
        <v>9599</v>
      </c>
      <c r="AU46" s="2" t="s">
        <v>9858</v>
      </c>
      <c r="AV46" s="2" t="s">
        <v>616</v>
      </c>
      <c r="AW46" s="2" t="s">
        <v>9514</v>
      </c>
      <c r="AX46" s="2" t="s">
        <v>9813</v>
      </c>
      <c r="AY46" s="2" t="s">
        <v>616</v>
      </c>
      <c r="AZ46" s="2" t="s">
        <v>11287</v>
      </c>
      <c r="BA46" s="2" t="s">
        <v>616</v>
      </c>
      <c r="BB46" s="2" t="s">
        <v>11837</v>
      </c>
      <c r="BC46" s="2" t="s">
        <v>11230</v>
      </c>
      <c r="BD46" s="2" t="s">
        <v>12416</v>
      </c>
      <c r="BE46" s="2" t="s">
        <v>12725</v>
      </c>
      <c r="BF46" s="2" t="s">
        <v>12994</v>
      </c>
      <c r="BG46" s="2" t="s">
        <v>13224</v>
      </c>
      <c r="BH46" s="2" t="s">
        <v>13511</v>
      </c>
      <c r="BI46" s="2" t="s">
        <v>12900</v>
      </c>
      <c r="BJ46" s="2" t="s">
        <v>14083</v>
      </c>
      <c r="BK46" s="2" t="s">
        <v>13482</v>
      </c>
      <c r="BL46" s="2" t="s">
        <v>14647</v>
      </c>
      <c r="BM46" s="2" t="s">
        <v>14026</v>
      </c>
      <c r="BN46" s="2" t="s">
        <v>616</v>
      </c>
      <c r="BO46" s="2" t="s">
        <v>616</v>
      </c>
      <c r="BP46" s="2" t="s">
        <v>616</v>
      </c>
      <c r="BQ46" s="2" t="s">
        <v>15073</v>
      </c>
      <c r="BR46" s="2" t="s">
        <v>16194</v>
      </c>
      <c r="BS46" s="2" t="s">
        <v>15599</v>
      </c>
      <c r="BT46" s="2" t="s">
        <v>16814</v>
      </c>
      <c r="BU46" s="2" t="s">
        <v>16231</v>
      </c>
      <c r="BV46" s="2" t="s">
        <v>16528</v>
      </c>
      <c r="BW46" s="2" t="s">
        <v>17702</v>
      </c>
      <c r="BX46" s="2" t="s">
        <v>18006</v>
      </c>
      <c r="BY46" s="2" t="s">
        <v>17392</v>
      </c>
      <c r="BZ46" s="2" t="s">
        <v>18543</v>
      </c>
      <c r="CA46" s="2" t="s">
        <v>18791</v>
      </c>
      <c r="CB46" s="2" t="s">
        <v>19038</v>
      </c>
      <c r="CC46" s="2" t="s">
        <v>18420</v>
      </c>
      <c r="CD46" s="2" t="s">
        <v>19582</v>
      </c>
      <c r="CE46" s="2" t="s">
        <v>19906</v>
      </c>
      <c r="CF46" s="2" t="s">
        <v>17745</v>
      </c>
      <c r="CG46" s="2" t="s">
        <v>17745</v>
      </c>
      <c r="CH46" s="2" t="s">
        <v>19803</v>
      </c>
      <c r="CI46" s="2" t="s">
        <v>20937</v>
      </c>
      <c r="CJ46" s="2" t="s">
        <v>20114</v>
      </c>
      <c r="CK46" s="2" t="s">
        <v>17745</v>
      </c>
      <c r="CL46" s="2" t="s">
        <v>21367</v>
      </c>
      <c r="CM46" s="2" t="s">
        <v>21536</v>
      </c>
      <c r="CN46" s="2" t="s">
        <v>21732</v>
      </c>
      <c r="CO46" s="2" t="s">
        <v>17745</v>
      </c>
      <c r="CV46" s="5">
        <v>21</v>
      </c>
      <c r="CW46" s="4" t="str">
        <f t="shared" si="42"/>
        <v xml:space="preserve">    -</v>
      </c>
      <c r="CX46" s="4" t="str">
        <f t="shared" si="42"/>
        <v xml:space="preserve">    -</v>
      </c>
      <c r="CY46" s="4" t="str">
        <f t="shared" si="43"/>
        <v xml:space="preserve">    -</v>
      </c>
      <c r="CZ46" s="4" t="str">
        <f t="shared" si="44"/>
        <v xml:space="preserve">    -</v>
      </c>
      <c r="DA46" s="4" t="str">
        <f t="shared" si="45"/>
        <v xml:space="preserve">    -</v>
      </c>
      <c r="DB46" s="4" t="str">
        <f t="shared" si="46"/>
        <v xml:space="preserve">   54</v>
      </c>
      <c r="DC46" s="4" t="str">
        <f t="shared" si="47"/>
        <v xml:space="preserve">   61</v>
      </c>
      <c r="DD46" s="4" t="str">
        <f t="shared" si="48"/>
        <v xml:space="preserve">  60 </v>
      </c>
      <c r="DE46" s="4" t="str">
        <f t="shared" si="49"/>
        <v xml:space="preserve">    -</v>
      </c>
      <c r="DF46" s="4" t="str">
        <f t="shared" si="50"/>
        <v xml:space="preserve">    -</v>
      </c>
      <c r="DG46" s="4" t="str">
        <f t="shared" si="51"/>
        <v xml:space="preserve">  113</v>
      </c>
      <c r="DH46" s="4" t="str">
        <f t="shared" si="52"/>
        <v xml:space="preserve"> 89.0</v>
      </c>
      <c r="DI46" s="4" t="str">
        <f t="shared" si="53"/>
        <v xml:space="preserve"> 14.4</v>
      </c>
      <c r="DJ46" s="4" t="str">
        <f t="shared" si="54"/>
        <v xml:space="preserve">  6.6</v>
      </c>
      <c r="DK46" s="4" t="str">
        <f t="shared" si="55"/>
        <v xml:space="preserve">  0.0</v>
      </c>
      <c r="DL46" s="4" t="str">
        <f t="shared" si="125"/>
        <v xml:space="preserve"> 58.2</v>
      </c>
      <c r="DM46" s="4" t="str">
        <f t="shared" si="56"/>
        <v xml:space="preserve">    -</v>
      </c>
      <c r="DN46" s="4" t="str">
        <f t="shared" si="57"/>
        <v xml:space="preserve"> 45.6</v>
      </c>
      <c r="DO46" s="4" t="str">
        <f t="shared" si="58"/>
        <v xml:space="preserve"> 98.4</v>
      </c>
      <c r="DP46" s="4" t="str">
        <f t="shared" si="59"/>
        <v xml:space="preserve">    -</v>
      </c>
      <c r="DQ46" s="4" t="str">
        <f t="shared" si="60"/>
        <v>160.2</v>
      </c>
      <c r="DR46" s="4" t="str">
        <f t="shared" si="61"/>
        <v xml:space="preserve"> 97.2</v>
      </c>
      <c r="DS46" s="4" t="str">
        <f t="shared" si="62"/>
        <v xml:space="preserve">    -</v>
      </c>
      <c r="DT46" s="4" t="str">
        <f t="shared" si="63"/>
        <v xml:space="preserve"> 15.0</v>
      </c>
      <c r="DU46" s="4" t="str">
        <f t="shared" si="64"/>
        <v xml:space="preserve">  0.0</v>
      </c>
      <c r="DV46" s="4" t="str">
        <f t="shared" si="65"/>
        <v xml:space="preserve"> 61.9</v>
      </c>
      <c r="DW46" s="4" t="str">
        <f t="shared" si="66"/>
        <v xml:space="preserve">    -</v>
      </c>
      <c r="DX46" s="4" t="str">
        <f t="shared" si="67"/>
        <v xml:space="preserve"> 88.6</v>
      </c>
      <c r="DY46" s="4" t="str">
        <f t="shared" si="68"/>
        <v>147.6</v>
      </c>
      <c r="DZ46" s="4" t="str">
        <f t="shared" si="69"/>
        <v>151.9</v>
      </c>
      <c r="EA46" s="4" t="str">
        <f t="shared" si="126"/>
        <v>125.3</v>
      </c>
      <c r="EB46" s="4" t="str">
        <f t="shared" si="70"/>
        <v>240.5</v>
      </c>
      <c r="EC46" s="4" t="str">
        <f t="shared" si="71"/>
        <v xml:space="preserve"> 19.4</v>
      </c>
      <c r="ED46" s="4" t="str">
        <f t="shared" si="72"/>
        <v xml:space="preserve"> 17.3</v>
      </c>
      <c r="EE46" s="4" t="str">
        <f t="shared" si="73"/>
        <v xml:space="preserve"> 11.5</v>
      </c>
      <c r="EF46" s="4" t="str">
        <f t="shared" si="74"/>
        <v xml:space="preserve"> 13.7</v>
      </c>
      <c r="EG46" s="4" t="str">
        <f t="shared" si="75"/>
        <v xml:space="preserve">    -</v>
      </c>
      <c r="EH46" s="4" t="str">
        <f t="shared" si="76"/>
        <v xml:space="preserve"> 51.1</v>
      </c>
      <c r="EI46" s="4" t="str">
        <f t="shared" si="77"/>
        <v>105.1</v>
      </c>
      <c r="EJ46" s="4" t="str">
        <f t="shared" si="78"/>
        <v xml:space="preserve">    -</v>
      </c>
      <c r="EK46" s="4" t="str">
        <f t="shared" si="79"/>
        <v>112.3</v>
      </c>
      <c r="EL46" s="4" t="str">
        <f t="shared" si="80"/>
        <v xml:space="preserve">    -</v>
      </c>
      <c r="EM46" s="4" t="str">
        <f t="shared" si="81"/>
        <v xml:space="preserve"> 31.0</v>
      </c>
      <c r="EN46" s="4" t="str">
        <f t="shared" si="82"/>
        <v xml:space="preserve"> 86.4</v>
      </c>
      <c r="EO46" s="4" t="str">
        <f t="shared" si="83"/>
        <v xml:space="preserve"> 51.8</v>
      </c>
      <c r="EP46" s="4" t="str">
        <f t="shared" si="127"/>
        <v xml:space="preserve"> 20.2</v>
      </c>
      <c r="EQ46" s="4" t="str">
        <f t="shared" si="84"/>
        <v xml:space="preserve"> 17.3</v>
      </c>
      <c r="ER46" s="4" t="str">
        <f t="shared" si="85"/>
        <v xml:space="preserve"> 17.3</v>
      </c>
      <c r="ES46" s="4" t="str">
        <f t="shared" si="86"/>
        <v xml:space="preserve"> 25.2</v>
      </c>
      <c r="ET46" s="4" t="str">
        <f t="shared" si="87"/>
        <v xml:space="preserve"> 38.9</v>
      </c>
      <c r="EU46" s="4" t="str">
        <f t="shared" si="88"/>
        <v xml:space="preserve"> 97.2</v>
      </c>
      <c r="EV46" s="4" t="str">
        <f t="shared" si="89"/>
        <v>233.3</v>
      </c>
      <c r="EW46" s="4" t="str">
        <f t="shared" si="90"/>
        <v>183.3</v>
      </c>
      <c r="EX46" s="4" t="str">
        <f t="shared" si="91"/>
        <v>128.0</v>
      </c>
      <c r="EY46" s="4" t="str">
        <f t="shared" si="92"/>
        <v xml:space="preserve">    -</v>
      </c>
      <c r="EZ46" s="4" t="str">
        <f t="shared" si="93"/>
        <v xml:space="preserve">    -</v>
      </c>
      <c r="FA46" s="4" t="str">
        <f t="shared" si="94"/>
        <v xml:space="preserve">    -</v>
      </c>
      <c r="FB46" s="4" t="str">
        <f t="shared" si="95"/>
        <v xml:space="preserve"> 14.9</v>
      </c>
      <c r="FC46" s="4" t="str">
        <f t="shared" si="96"/>
        <v xml:space="preserve"> 35.8</v>
      </c>
      <c r="FD46" s="4" t="str">
        <f t="shared" si="97"/>
        <v xml:space="preserve"> 34.4</v>
      </c>
      <c r="FE46" s="4" t="str">
        <f t="shared" si="128"/>
        <v>161.7</v>
      </c>
      <c r="FF46" s="4" t="str">
        <f t="shared" si="98"/>
        <v>217.0</v>
      </c>
      <c r="FG46" s="4" t="str">
        <f t="shared" si="99"/>
        <v xml:space="preserve"> 81.2</v>
      </c>
      <c r="FH46" s="4" t="str">
        <f t="shared" si="100"/>
        <v>120.4</v>
      </c>
      <c r="FI46" s="4" t="str">
        <f t="shared" si="101"/>
        <v xml:space="preserve"> 42.0</v>
      </c>
      <c r="FJ46" s="4" t="str">
        <f t="shared" si="102"/>
        <v xml:space="preserve"> 32.4</v>
      </c>
      <c r="FK46" s="4" t="str">
        <f t="shared" si="103"/>
        <v xml:space="preserve">  0.0</v>
      </c>
      <c r="FL46" s="4" t="str">
        <f t="shared" si="104"/>
        <v xml:space="preserve"> 27.0</v>
      </c>
      <c r="FM46" s="4" t="str">
        <f t="shared" si="105"/>
        <v xml:space="preserve"> 32.4</v>
      </c>
      <c r="FN46" s="4" t="str">
        <f t="shared" si="106"/>
        <v xml:space="preserve"> 36.6</v>
      </c>
      <c r="FO46" s="4" t="str">
        <f t="shared" si="107"/>
        <v xml:space="preserve"> 69.6</v>
      </c>
      <c r="FP46" s="4" t="str">
        <f t="shared" si="108"/>
        <v xml:space="preserve"> 72.6</v>
      </c>
      <c r="FQ46" s="4" t="str">
        <f t="shared" si="109"/>
        <v xml:space="preserve">    -</v>
      </c>
      <c r="FR46" s="4" t="str">
        <f t="shared" si="110"/>
        <v xml:space="preserve">    -</v>
      </c>
      <c r="FS46" s="4" t="str">
        <f t="shared" si="111"/>
        <v>141.4</v>
      </c>
      <c r="FT46" s="4" t="str">
        <f t="shared" si="129"/>
        <v xml:space="preserve">  9.1</v>
      </c>
      <c r="FU46" s="4" t="str">
        <f t="shared" si="112"/>
        <v xml:space="preserve">  0.0</v>
      </c>
      <c r="FV46" s="4" t="str">
        <f t="shared" si="113"/>
        <v xml:space="preserve">    -</v>
      </c>
      <c r="FW46" s="4" t="str">
        <f t="shared" si="114"/>
        <v xml:space="preserve">  9.1</v>
      </c>
      <c r="FX46" s="4" t="str">
        <f t="shared" si="115"/>
        <v xml:space="preserve"> 18.2</v>
      </c>
      <c r="FY46" s="4" t="str">
        <f t="shared" si="116"/>
        <v xml:space="preserve"> 60.0</v>
      </c>
      <c r="FZ46" s="4" t="str">
        <f t="shared" si="117"/>
        <v xml:space="preserve">    -</v>
      </c>
      <c r="GA46" s="4" t="str">
        <f t="shared" si="118"/>
        <v/>
      </c>
      <c r="GB46" s="4" t="str">
        <f t="shared" si="119"/>
        <v/>
      </c>
      <c r="GC46" s="4" t="str">
        <f t="shared" si="120"/>
        <v/>
      </c>
      <c r="GD46" s="4" t="str">
        <f t="shared" si="121"/>
        <v/>
      </c>
      <c r="GE46" s="4" t="str">
        <f t="shared" si="122"/>
        <v/>
      </c>
      <c r="GF46" s="4" t="str">
        <f t="shared" si="123"/>
        <v/>
      </c>
      <c r="GG46" s="4" t="str">
        <f t="shared" si="124"/>
        <v>21</v>
      </c>
      <c r="GH46" s="4" t="str">
        <f t="shared" si="130"/>
        <v xml:space="preserve">    -</v>
      </c>
    </row>
    <row r="47" spans="4:190" ht="11.25" customHeight="1">
      <c r="D47" s="2" t="s">
        <v>25</v>
      </c>
      <c r="E47" s="2" t="s">
        <v>23444</v>
      </c>
      <c r="F47" s="2" t="s">
        <v>23192</v>
      </c>
      <c r="G47" s="2" t="s">
        <v>25</v>
      </c>
      <c r="H47" s="2" t="s">
        <v>22643</v>
      </c>
      <c r="I47" s="2" t="s">
        <v>22351</v>
      </c>
      <c r="J47" s="2" t="s">
        <v>25</v>
      </c>
      <c r="K47" s="2" t="s">
        <v>21802</v>
      </c>
      <c r="L47" s="2" t="s">
        <v>617</v>
      </c>
      <c r="M47" s="2" t="s">
        <v>25</v>
      </c>
      <c r="N47" s="2" t="s">
        <v>449</v>
      </c>
      <c r="O47" s="2" t="s">
        <v>1394</v>
      </c>
      <c r="P47" s="2" t="s">
        <v>1654</v>
      </c>
      <c r="Q47" s="2" t="s">
        <v>1837</v>
      </c>
      <c r="R47" s="2" t="s">
        <v>2105</v>
      </c>
      <c r="S47" s="2" t="s">
        <v>2325</v>
      </c>
      <c r="T47" s="2" t="s">
        <v>2523</v>
      </c>
      <c r="U47" s="2" t="s">
        <v>25</v>
      </c>
      <c r="V47" s="2" t="s">
        <v>1883</v>
      </c>
      <c r="W47" s="2" t="s">
        <v>3129</v>
      </c>
      <c r="X47" s="2" t="s">
        <v>3361</v>
      </c>
      <c r="Y47" s="2" t="s">
        <v>3594</v>
      </c>
      <c r="Z47" s="2" t="s">
        <v>2974</v>
      </c>
      <c r="AA47" s="2" t="s">
        <v>25</v>
      </c>
      <c r="AB47" s="2" t="s">
        <v>4469</v>
      </c>
      <c r="AC47" s="2" t="s">
        <v>3867</v>
      </c>
      <c r="AD47" s="2" t="s">
        <v>5037</v>
      </c>
      <c r="AE47" s="2" t="s">
        <v>25</v>
      </c>
      <c r="AF47" s="2" t="s">
        <v>5596</v>
      </c>
      <c r="AG47" s="2" t="s">
        <v>4984</v>
      </c>
      <c r="AH47" s="2" t="s">
        <v>6175</v>
      </c>
      <c r="AI47" s="2" t="s">
        <v>6467</v>
      </c>
      <c r="AJ47" s="2" t="s">
        <v>5862</v>
      </c>
      <c r="AK47" s="2" t="s">
        <v>6114</v>
      </c>
      <c r="AL47" s="2" t="s">
        <v>25</v>
      </c>
      <c r="AM47" s="2" t="s">
        <v>6641</v>
      </c>
      <c r="AN47" s="2" t="s">
        <v>7836</v>
      </c>
      <c r="AO47" s="2" t="s">
        <v>8137</v>
      </c>
      <c r="AP47" s="2" t="s">
        <v>7537</v>
      </c>
      <c r="AQ47" s="2" t="s">
        <v>8705</v>
      </c>
      <c r="AR47" s="2" t="s">
        <v>8109</v>
      </c>
      <c r="AS47" s="2" t="s">
        <v>9313</v>
      </c>
      <c r="AT47" s="2" t="s">
        <v>9600</v>
      </c>
      <c r="AU47" s="2" t="s">
        <v>25</v>
      </c>
      <c r="AV47" s="2" t="s">
        <v>9230</v>
      </c>
      <c r="AW47" s="2" t="s">
        <v>25</v>
      </c>
      <c r="AX47" s="2" t="s">
        <v>9814</v>
      </c>
      <c r="AY47" s="2" t="s">
        <v>25</v>
      </c>
      <c r="AZ47" s="2" t="s">
        <v>11288</v>
      </c>
      <c r="BA47" s="2" t="s">
        <v>25</v>
      </c>
      <c r="BB47" s="2" t="s">
        <v>11838</v>
      </c>
      <c r="BC47" s="2" t="s">
        <v>11231</v>
      </c>
      <c r="BD47" s="2" t="s">
        <v>12417</v>
      </c>
      <c r="BE47" s="2" t="s">
        <v>12726</v>
      </c>
      <c r="BF47" s="2" t="s">
        <v>12995</v>
      </c>
      <c r="BG47" s="2" t="s">
        <v>13225</v>
      </c>
      <c r="BH47" s="2" t="s">
        <v>13512</v>
      </c>
      <c r="BI47" s="2" t="s">
        <v>12901</v>
      </c>
      <c r="BJ47" s="2" t="s">
        <v>25</v>
      </c>
      <c r="BK47" s="2" t="s">
        <v>13483</v>
      </c>
      <c r="BL47" s="2" t="s">
        <v>14648</v>
      </c>
      <c r="BM47" s="2" t="s">
        <v>14027</v>
      </c>
      <c r="BN47" s="2" t="s">
        <v>25</v>
      </c>
      <c r="BO47" s="2" t="s">
        <v>14604</v>
      </c>
      <c r="BP47" s="2" t="s">
        <v>25</v>
      </c>
      <c r="BQ47" s="2" t="s">
        <v>15074</v>
      </c>
      <c r="BR47" s="2" t="s">
        <v>16195</v>
      </c>
      <c r="BS47" s="2" t="s">
        <v>15600</v>
      </c>
      <c r="BT47" s="2" t="s">
        <v>16815</v>
      </c>
      <c r="BU47" s="2" t="s">
        <v>16232</v>
      </c>
      <c r="BV47" s="2" t="s">
        <v>16529</v>
      </c>
      <c r="BW47" s="2" t="s">
        <v>17703</v>
      </c>
      <c r="BX47" s="2" t="s">
        <v>18007</v>
      </c>
      <c r="BY47" s="2" t="s">
        <v>17393</v>
      </c>
      <c r="BZ47" s="2" t="s">
        <v>25</v>
      </c>
      <c r="CA47" s="2" t="s">
        <v>25</v>
      </c>
      <c r="CB47" s="2" t="s">
        <v>19039</v>
      </c>
      <c r="CC47" s="2" t="s">
        <v>18421</v>
      </c>
      <c r="CD47" s="2" t="s">
        <v>19583</v>
      </c>
      <c r="CE47" s="2" t="s">
        <v>19907</v>
      </c>
      <c r="CF47" s="2" t="s">
        <v>19295</v>
      </c>
      <c r="CG47" s="2" t="s">
        <v>19295</v>
      </c>
      <c r="CH47" s="2" t="s">
        <v>19804</v>
      </c>
      <c r="CI47" s="2" t="s">
        <v>20938</v>
      </c>
      <c r="CJ47" s="2" t="s">
        <v>17746</v>
      </c>
      <c r="CK47" s="2" t="s">
        <v>19295</v>
      </c>
      <c r="CL47" s="2" t="s">
        <v>21368</v>
      </c>
      <c r="CM47" s="2" t="s">
        <v>21368</v>
      </c>
      <c r="CN47" s="2" t="s">
        <v>21733</v>
      </c>
      <c r="CO47" s="2" t="s">
        <v>19295</v>
      </c>
      <c r="CV47" s="5">
        <v>22</v>
      </c>
      <c r="CW47" s="4" t="str">
        <f t="shared" si="42"/>
        <v xml:space="preserve">   15</v>
      </c>
      <c r="CX47" s="4" t="str">
        <f t="shared" si="42"/>
        <v xml:space="preserve">    -</v>
      </c>
      <c r="CY47" s="4" t="str">
        <f t="shared" si="43"/>
        <v xml:space="preserve">    0</v>
      </c>
      <c r="CZ47" s="4" t="str">
        <f t="shared" si="44"/>
        <v xml:space="preserve">   12</v>
      </c>
      <c r="DA47" s="4" t="str">
        <f t="shared" si="45"/>
        <v xml:space="preserve">   33</v>
      </c>
      <c r="DB47" s="4" t="str">
        <f t="shared" si="46"/>
        <v xml:space="preserve">   52</v>
      </c>
      <c r="DC47" s="4" t="str">
        <f t="shared" si="47"/>
        <v xml:space="preserve">   62</v>
      </c>
      <c r="DD47" s="4" t="str">
        <f t="shared" si="48"/>
        <v xml:space="preserve">  86 </v>
      </c>
      <c r="DE47" s="4" t="str">
        <f t="shared" si="49"/>
        <v xml:space="preserve">  129</v>
      </c>
      <c r="DF47" s="4" t="str">
        <f t="shared" si="50"/>
        <v xml:space="preserve">    -</v>
      </c>
      <c r="DG47" s="4" t="str">
        <f t="shared" si="51"/>
        <v xml:space="preserve">  115</v>
      </c>
      <c r="DH47" s="4" t="str">
        <f t="shared" si="52"/>
        <v xml:space="preserve"> 98.0</v>
      </c>
      <c r="DI47" s="4" t="str">
        <f t="shared" si="53"/>
        <v xml:space="preserve"> 33.6</v>
      </c>
      <c r="DJ47" s="4" t="str">
        <f t="shared" si="54"/>
        <v xml:space="preserve">  0.0</v>
      </c>
      <c r="DK47" s="4" t="str">
        <f t="shared" si="55"/>
        <v xml:space="preserve">  0.0</v>
      </c>
      <c r="DL47" s="4" t="str">
        <f t="shared" si="125"/>
        <v xml:space="preserve">    -</v>
      </c>
      <c r="DM47" s="4" t="str">
        <f t="shared" si="56"/>
        <v xml:space="preserve"> 58.2</v>
      </c>
      <c r="DN47" s="4" t="str">
        <f t="shared" si="57"/>
        <v xml:space="preserve"> 40.8</v>
      </c>
      <c r="DO47" s="4" t="str">
        <f t="shared" si="58"/>
        <v>132.6</v>
      </c>
      <c r="DP47" s="4" t="str">
        <f t="shared" si="59"/>
        <v xml:space="preserve">    -</v>
      </c>
      <c r="DQ47" s="4" t="str">
        <f t="shared" si="60"/>
        <v>260.4</v>
      </c>
      <c r="DR47" s="4" t="str">
        <f t="shared" si="61"/>
        <v>135.0</v>
      </c>
      <c r="DS47" s="4" t="str">
        <f t="shared" si="62"/>
        <v xml:space="preserve"> 55.2</v>
      </c>
      <c r="DT47" s="4" t="str">
        <f t="shared" si="63"/>
        <v xml:space="preserve"> 17.4</v>
      </c>
      <c r="DU47" s="4" t="str">
        <f t="shared" si="64"/>
        <v xml:space="preserve">  0.0</v>
      </c>
      <c r="DV47" s="4" t="str">
        <f t="shared" si="65"/>
        <v xml:space="preserve"> 56.2</v>
      </c>
      <c r="DW47" s="4" t="str">
        <f t="shared" si="66"/>
        <v xml:space="preserve">    -</v>
      </c>
      <c r="DX47" s="4" t="str">
        <f t="shared" si="67"/>
        <v>108.7</v>
      </c>
      <c r="DY47" s="4" t="str">
        <f t="shared" si="68"/>
        <v>165.6</v>
      </c>
      <c r="DZ47" s="4" t="str">
        <f t="shared" si="69"/>
        <v>110.9</v>
      </c>
      <c r="EA47" s="4" t="str">
        <f t="shared" si="126"/>
        <v>135.4</v>
      </c>
      <c r="EB47" s="4" t="str">
        <f t="shared" si="70"/>
        <v>239.8</v>
      </c>
      <c r="EC47" s="4" t="str">
        <f t="shared" si="71"/>
        <v xml:space="preserve"> 27.4</v>
      </c>
      <c r="ED47" s="4" t="str">
        <f t="shared" si="72"/>
        <v xml:space="preserve"> 16.6</v>
      </c>
      <c r="EE47" s="4" t="str">
        <f t="shared" si="73"/>
        <v xml:space="preserve"> 10.8</v>
      </c>
      <c r="EF47" s="4" t="str">
        <f t="shared" si="74"/>
        <v xml:space="preserve">    -</v>
      </c>
      <c r="EG47" s="4" t="str">
        <f t="shared" si="75"/>
        <v xml:space="preserve"> 31.7</v>
      </c>
      <c r="EH47" s="4" t="str">
        <f t="shared" si="76"/>
        <v xml:space="preserve">    -</v>
      </c>
      <c r="EI47" s="4" t="str">
        <f t="shared" si="77"/>
        <v>110.2</v>
      </c>
      <c r="EJ47" s="4" t="str">
        <f t="shared" si="78"/>
        <v xml:space="preserve">    -</v>
      </c>
      <c r="EK47" s="4" t="str">
        <f t="shared" si="79"/>
        <v>126.0</v>
      </c>
      <c r="EL47" s="4" t="str">
        <f t="shared" si="80"/>
        <v xml:space="preserve">    -</v>
      </c>
      <c r="EM47" s="4" t="str">
        <f t="shared" si="81"/>
        <v xml:space="preserve"> 33.8</v>
      </c>
      <c r="EN47" s="4" t="str">
        <f t="shared" si="82"/>
        <v>119.5</v>
      </c>
      <c r="EO47" s="4" t="str">
        <f t="shared" si="83"/>
        <v xml:space="preserve"> 38.9</v>
      </c>
      <c r="EP47" s="4" t="str">
        <f t="shared" si="127"/>
        <v xml:space="preserve"> 25.2</v>
      </c>
      <c r="EQ47" s="4" t="str">
        <f t="shared" si="84"/>
        <v xml:space="preserve"> 18.0</v>
      </c>
      <c r="ER47" s="4" t="str">
        <f t="shared" si="85"/>
        <v xml:space="preserve">  8.6</v>
      </c>
      <c r="ES47" s="4" t="str">
        <f t="shared" si="86"/>
        <v xml:space="preserve"> 50.4</v>
      </c>
      <c r="ET47" s="4" t="str">
        <f t="shared" si="87"/>
        <v xml:space="preserve"> 35.3</v>
      </c>
      <c r="EU47" s="4" t="str">
        <f t="shared" si="88"/>
        <v xml:space="preserve">    -</v>
      </c>
      <c r="EV47" s="4" t="str">
        <f t="shared" si="89"/>
        <v>271.0</v>
      </c>
      <c r="EW47" s="4" t="str">
        <f t="shared" si="90"/>
        <v>202.1</v>
      </c>
      <c r="EX47" s="4" t="str">
        <f t="shared" si="91"/>
        <v>122.8</v>
      </c>
      <c r="EY47" s="4" t="str">
        <f t="shared" si="92"/>
        <v xml:space="preserve">    -</v>
      </c>
      <c r="EZ47" s="4" t="str">
        <f t="shared" si="93"/>
        <v xml:space="preserve">  7.1</v>
      </c>
      <c r="FA47" s="4" t="str">
        <f t="shared" si="94"/>
        <v xml:space="preserve">    -</v>
      </c>
      <c r="FB47" s="4" t="str">
        <f t="shared" si="95"/>
        <v xml:space="preserve"> 16.9</v>
      </c>
      <c r="FC47" s="4" t="str">
        <f t="shared" si="96"/>
        <v xml:space="preserve"> 11.7</v>
      </c>
      <c r="FD47" s="4" t="str">
        <f t="shared" si="97"/>
        <v xml:space="preserve"> 35.8</v>
      </c>
      <c r="FE47" s="4" t="str">
        <f t="shared" si="128"/>
        <v>141.4</v>
      </c>
      <c r="FF47" s="4" t="str">
        <f t="shared" si="98"/>
        <v>170.1</v>
      </c>
      <c r="FG47" s="4" t="str">
        <f t="shared" si="99"/>
        <v>160.3</v>
      </c>
      <c r="FH47" s="4" t="str">
        <f t="shared" si="100"/>
        <v>168.7</v>
      </c>
      <c r="FI47" s="4" t="str">
        <f t="shared" si="101"/>
        <v xml:space="preserve"> 56.7</v>
      </c>
      <c r="FJ47" s="4" t="str">
        <f t="shared" si="102"/>
        <v xml:space="preserve"> 33.6</v>
      </c>
      <c r="FK47" s="4" t="str">
        <f t="shared" si="103"/>
        <v xml:space="preserve">    -</v>
      </c>
      <c r="FL47" s="4" t="str">
        <f t="shared" si="104"/>
        <v xml:space="preserve">    -</v>
      </c>
      <c r="FM47" s="4" t="str">
        <f t="shared" si="105"/>
        <v xml:space="preserve"> 30.6</v>
      </c>
      <c r="FN47" s="4" t="str">
        <f t="shared" si="106"/>
        <v xml:space="preserve"> 42.0</v>
      </c>
      <c r="FO47" s="4" t="str">
        <f t="shared" si="107"/>
        <v xml:space="preserve"> 69.0</v>
      </c>
      <c r="FP47" s="4" t="str">
        <f t="shared" si="108"/>
        <v xml:space="preserve"> 86.4</v>
      </c>
      <c r="FQ47" s="4" t="str">
        <f t="shared" si="109"/>
        <v xml:space="preserve">    -</v>
      </c>
      <c r="FR47" s="4" t="str">
        <f t="shared" si="110"/>
        <v xml:space="preserve">    -</v>
      </c>
      <c r="FS47" s="4" t="str">
        <f t="shared" si="111"/>
        <v>127.6</v>
      </c>
      <c r="FT47" s="4" t="str">
        <f t="shared" si="129"/>
        <v xml:space="preserve"> 16.8</v>
      </c>
      <c r="FU47" s="4" t="str">
        <f t="shared" si="112"/>
        <v xml:space="preserve">  0.0</v>
      </c>
      <c r="FV47" s="4" t="str">
        <f t="shared" si="113"/>
        <v xml:space="preserve">    -</v>
      </c>
      <c r="FW47" s="4" t="str">
        <f t="shared" si="114"/>
        <v xml:space="preserve"> 18.2</v>
      </c>
      <c r="FX47" s="4" t="str">
        <f t="shared" si="115"/>
        <v xml:space="preserve"> 18.2</v>
      </c>
      <c r="FY47" s="4" t="str">
        <f t="shared" si="116"/>
        <v xml:space="preserve"> 56.2</v>
      </c>
      <c r="FZ47" s="4" t="str">
        <f t="shared" si="117"/>
        <v xml:space="preserve">    -</v>
      </c>
      <c r="GA47" s="4" t="str">
        <f t="shared" si="118"/>
        <v/>
      </c>
      <c r="GB47" s="4" t="str">
        <f t="shared" si="119"/>
        <v/>
      </c>
      <c r="GC47" s="4" t="str">
        <f t="shared" si="120"/>
        <v/>
      </c>
      <c r="GD47" s="4" t="str">
        <f t="shared" si="121"/>
        <v/>
      </c>
      <c r="GE47" s="4" t="str">
        <f t="shared" si="122"/>
        <v/>
      </c>
      <c r="GF47" s="4" t="str">
        <f t="shared" si="123"/>
        <v/>
      </c>
      <c r="GG47" s="4" t="str">
        <f t="shared" si="124"/>
        <v>22</v>
      </c>
      <c r="GH47" s="4" t="str">
        <f t="shared" si="130"/>
        <v xml:space="preserve">   15</v>
      </c>
    </row>
    <row r="48" spans="4:190" ht="11.25" customHeight="1">
      <c r="D48" s="2" t="s">
        <v>23728</v>
      </c>
      <c r="E48" s="2" t="s">
        <v>23445</v>
      </c>
      <c r="F48" s="2" t="s">
        <v>26</v>
      </c>
      <c r="G48" s="2" t="s">
        <v>22928</v>
      </c>
      <c r="H48" s="2" t="s">
        <v>22644</v>
      </c>
      <c r="I48" s="2" t="s">
        <v>22352</v>
      </c>
      <c r="J48" s="2" t="s">
        <v>26</v>
      </c>
      <c r="K48" s="2" t="s">
        <v>21803</v>
      </c>
      <c r="L48" s="2" t="s">
        <v>618</v>
      </c>
      <c r="M48" s="2" t="s">
        <v>193</v>
      </c>
      <c r="N48" s="2" t="s">
        <v>26</v>
      </c>
      <c r="O48" s="2" t="s">
        <v>1395</v>
      </c>
      <c r="P48" s="2" t="s">
        <v>1655</v>
      </c>
      <c r="Q48" s="2" t="s">
        <v>26</v>
      </c>
      <c r="R48" s="2" t="s">
        <v>2106</v>
      </c>
      <c r="S48" s="2" t="s">
        <v>26</v>
      </c>
      <c r="T48" s="2" t="s">
        <v>2524</v>
      </c>
      <c r="U48" s="2" t="s">
        <v>2753</v>
      </c>
      <c r="V48" s="2" t="s">
        <v>1884</v>
      </c>
      <c r="W48" s="2" t="s">
        <v>3130</v>
      </c>
      <c r="X48" s="2" t="s">
        <v>26</v>
      </c>
      <c r="Y48" s="2" t="s">
        <v>3595</v>
      </c>
      <c r="Z48" s="2" t="s">
        <v>3890</v>
      </c>
      <c r="AA48" s="2" t="s">
        <v>3291</v>
      </c>
      <c r="AB48" s="2" t="s">
        <v>4470</v>
      </c>
      <c r="AC48" s="2" t="s">
        <v>26</v>
      </c>
      <c r="AD48" s="2" t="s">
        <v>5038</v>
      </c>
      <c r="AE48" s="2" t="s">
        <v>4428</v>
      </c>
      <c r="AF48" s="2" t="s">
        <v>26</v>
      </c>
      <c r="AG48" s="2" t="s">
        <v>26</v>
      </c>
      <c r="AH48" s="2" t="s">
        <v>6176</v>
      </c>
      <c r="AI48" s="2" t="s">
        <v>26</v>
      </c>
      <c r="AJ48" s="2" t="s">
        <v>3595</v>
      </c>
      <c r="AK48" s="2" t="s">
        <v>6115</v>
      </c>
      <c r="AL48" s="2" t="s">
        <v>7251</v>
      </c>
      <c r="AM48" s="2" t="s">
        <v>6642</v>
      </c>
      <c r="AN48" s="2" t="s">
        <v>7837</v>
      </c>
      <c r="AO48" s="2" t="s">
        <v>8138</v>
      </c>
      <c r="AP48" s="2" t="s">
        <v>7538</v>
      </c>
      <c r="AQ48" s="2" t="s">
        <v>8706</v>
      </c>
      <c r="AR48" s="2" t="s">
        <v>8110</v>
      </c>
      <c r="AS48" s="2" t="s">
        <v>26</v>
      </c>
      <c r="AT48" s="2" t="s">
        <v>9601</v>
      </c>
      <c r="AU48" s="2" t="s">
        <v>9859</v>
      </c>
      <c r="AV48" s="2" t="s">
        <v>9231</v>
      </c>
      <c r="AW48" s="2" t="s">
        <v>9515</v>
      </c>
      <c r="AX48" s="2" t="s">
        <v>9815</v>
      </c>
      <c r="AY48" s="2" t="s">
        <v>10107</v>
      </c>
      <c r="AZ48" s="2" t="s">
        <v>11289</v>
      </c>
      <c r="BA48" s="2" t="s">
        <v>11552</v>
      </c>
      <c r="BB48" s="2" t="s">
        <v>11839</v>
      </c>
      <c r="BC48" s="2" t="s">
        <v>11232</v>
      </c>
      <c r="BD48" s="2" t="s">
        <v>26</v>
      </c>
      <c r="BE48" s="2" t="s">
        <v>12727</v>
      </c>
      <c r="BF48" s="2" t="s">
        <v>26</v>
      </c>
      <c r="BG48" s="2" t="s">
        <v>13226</v>
      </c>
      <c r="BH48" s="2" t="s">
        <v>13513</v>
      </c>
      <c r="BI48" s="2" t="s">
        <v>12902</v>
      </c>
      <c r="BJ48" s="2" t="s">
        <v>14084</v>
      </c>
      <c r="BK48" s="2" t="s">
        <v>13484</v>
      </c>
      <c r="BL48" s="2" t="s">
        <v>14649</v>
      </c>
      <c r="BM48" s="2" t="s">
        <v>14028</v>
      </c>
      <c r="BN48" s="2" t="s">
        <v>26</v>
      </c>
      <c r="BO48" s="2" t="s">
        <v>14605</v>
      </c>
      <c r="BP48" s="2" t="s">
        <v>26</v>
      </c>
      <c r="BQ48" s="2" t="s">
        <v>15075</v>
      </c>
      <c r="BR48" s="2" t="s">
        <v>16196</v>
      </c>
      <c r="BS48" s="2" t="s">
        <v>15601</v>
      </c>
      <c r="BT48" s="2" t="s">
        <v>16816</v>
      </c>
      <c r="BU48" s="2" t="s">
        <v>16233</v>
      </c>
      <c r="BV48" s="2" t="s">
        <v>26</v>
      </c>
      <c r="BW48" s="2" t="s">
        <v>17704</v>
      </c>
      <c r="BX48" s="2" t="s">
        <v>18008</v>
      </c>
      <c r="BY48" s="2" t="s">
        <v>17394</v>
      </c>
      <c r="BZ48" s="2" t="s">
        <v>18544</v>
      </c>
      <c r="CA48" s="2" t="s">
        <v>18792</v>
      </c>
      <c r="CB48" s="2" t="s">
        <v>19040</v>
      </c>
      <c r="CC48" s="2" t="s">
        <v>18422</v>
      </c>
      <c r="CD48" s="2" t="s">
        <v>19584</v>
      </c>
      <c r="CE48" s="2" t="s">
        <v>18698</v>
      </c>
      <c r="CF48" s="2" t="s">
        <v>19296</v>
      </c>
      <c r="CG48" s="2" t="s">
        <v>18698</v>
      </c>
      <c r="CH48" s="2" t="s">
        <v>19805</v>
      </c>
      <c r="CI48" s="2" t="s">
        <v>20939</v>
      </c>
      <c r="CJ48" s="2" t="s">
        <v>20115</v>
      </c>
      <c r="CK48" s="2" t="s">
        <v>20115</v>
      </c>
      <c r="CL48" s="2" t="s">
        <v>18698</v>
      </c>
      <c r="CM48" s="2" t="s">
        <v>21537</v>
      </c>
      <c r="CN48" s="2" t="s">
        <v>21734</v>
      </c>
      <c r="CO48" s="2" t="s">
        <v>21446</v>
      </c>
      <c r="CV48" s="5">
        <v>23</v>
      </c>
      <c r="CW48" s="4" t="str">
        <f t="shared" si="42"/>
        <v xml:space="preserve">   34</v>
      </c>
      <c r="CX48" s="4" t="str">
        <f t="shared" si="42"/>
        <v xml:space="preserve">    0</v>
      </c>
      <c r="CY48" s="4" t="str">
        <f t="shared" si="43"/>
        <v xml:space="preserve">    -</v>
      </c>
      <c r="CZ48" s="4" t="str">
        <f t="shared" si="44"/>
        <v xml:space="preserve">   12</v>
      </c>
      <c r="DA48" s="4" t="str">
        <f t="shared" si="45"/>
        <v xml:space="preserve">   42</v>
      </c>
      <c r="DB48" s="4" t="str">
        <f t="shared" si="46"/>
        <v xml:space="preserve">    -</v>
      </c>
      <c r="DC48" s="4" t="str">
        <f t="shared" si="47"/>
        <v xml:space="preserve">   52</v>
      </c>
      <c r="DD48" s="4" t="str">
        <f t="shared" si="48"/>
        <v xml:space="preserve">    -</v>
      </c>
      <c r="DE48" s="4" t="str">
        <f t="shared" si="49"/>
        <v xml:space="preserve">  169</v>
      </c>
      <c r="DF48" s="4" t="str">
        <f t="shared" si="50"/>
        <v xml:space="preserve">   95</v>
      </c>
      <c r="DG48" s="4" t="str">
        <f t="shared" si="51"/>
        <v xml:space="preserve">   95</v>
      </c>
      <c r="DH48" s="4" t="str">
        <f t="shared" si="52"/>
        <v xml:space="preserve"> 75.0</v>
      </c>
      <c r="DI48" s="4" t="str">
        <f t="shared" si="53"/>
        <v xml:space="preserve">    -</v>
      </c>
      <c r="DJ48" s="4" t="str">
        <f t="shared" si="54"/>
        <v xml:space="preserve">  0.0</v>
      </c>
      <c r="DK48" s="4" t="str">
        <f t="shared" si="55"/>
        <v xml:space="preserve">  0.0</v>
      </c>
      <c r="DL48" s="4" t="str">
        <f t="shared" si="125"/>
        <v xml:space="preserve"> 63.0</v>
      </c>
      <c r="DM48" s="4" t="str">
        <f t="shared" si="56"/>
        <v xml:space="preserve"> 43.2</v>
      </c>
      <c r="DN48" s="4" t="str">
        <f t="shared" si="57"/>
        <v xml:space="preserve">    -</v>
      </c>
      <c r="DO48" s="4" t="str">
        <f t="shared" si="58"/>
        <v>121.2</v>
      </c>
      <c r="DP48" s="4" t="str">
        <f t="shared" si="59"/>
        <v>143.4</v>
      </c>
      <c r="DQ48" s="4" t="str">
        <f t="shared" si="60"/>
        <v xml:space="preserve">    -</v>
      </c>
      <c r="DR48" s="4" t="str">
        <f t="shared" si="61"/>
        <v xml:space="preserve">    -</v>
      </c>
      <c r="DS48" s="4" t="str">
        <f t="shared" si="62"/>
        <v xml:space="preserve"> 40.2</v>
      </c>
      <c r="DT48" s="4" t="str">
        <f t="shared" si="63"/>
        <v xml:space="preserve">    -</v>
      </c>
      <c r="DU48" s="4" t="str">
        <f t="shared" si="64"/>
        <v xml:space="preserve">  0.0</v>
      </c>
      <c r="DV48" s="4" t="str">
        <f t="shared" si="65"/>
        <v xml:space="preserve"> 46.1</v>
      </c>
      <c r="DW48" s="4" t="str">
        <f t="shared" si="66"/>
        <v xml:space="preserve"> 92.9</v>
      </c>
      <c r="DX48" s="4" t="str">
        <f t="shared" si="67"/>
        <v>110.9</v>
      </c>
      <c r="DY48" s="4" t="str">
        <f t="shared" si="68"/>
        <v>118.1</v>
      </c>
      <c r="DZ48" s="4" t="str">
        <f t="shared" si="69"/>
        <v>164.9</v>
      </c>
      <c r="EA48" s="4" t="str">
        <f t="shared" si="126"/>
        <v>120.2</v>
      </c>
      <c r="EB48" s="4" t="str">
        <f t="shared" si="70"/>
        <v>267.1</v>
      </c>
      <c r="EC48" s="4" t="str">
        <f t="shared" si="71"/>
        <v xml:space="preserve"> 46.1</v>
      </c>
      <c r="ED48" s="4" t="str">
        <f t="shared" si="72"/>
        <v xml:space="preserve">    -</v>
      </c>
      <c r="EE48" s="4" t="str">
        <f t="shared" si="73"/>
        <v xml:space="preserve"> 10.1</v>
      </c>
      <c r="EF48" s="4" t="str">
        <f t="shared" si="74"/>
        <v xml:space="preserve"> 20.9</v>
      </c>
      <c r="EG48" s="4" t="str">
        <f t="shared" si="75"/>
        <v xml:space="preserve"> 42.5</v>
      </c>
      <c r="EH48" s="4" t="str">
        <f t="shared" si="76"/>
        <v xml:space="preserve"> 66.2</v>
      </c>
      <c r="EI48" s="4" t="str">
        <f t="shared" si="77"/>
        <v>114.5</v>
      </c>
      <c r="EJ48" s="4" t="str">
        <f t="shared" si="78"/>
        <v>173.5</v>
      </c>
      <c r="EK48" s="4" t="str">
        <f t="shared" si="79"/>
        <v xml:space="preserve"> 72.7</v>
      </c>
      <c r="EL48" s="4" t="str">
        <f t="shared" si="80"/>
        <v xml:space="preserve"> 78.5</v>
      </c>
      <c r="EM48" s="4" t="str">
        <f t="shared" si="81"/>
        <v xml:space="preserve"> 72.0</v>
      </c>
      <c r="EN48" s="4" t="str">
        <f t="shared" si="82"/>
        <v>118.8</v>
      </c>
      <c r="EO48" s="4" t="str">
        <f t="shared" si="83"/>
        <v xml:space="preserve">    -</v>
      </c>
      <c r="EP48" s="4" t="str">
        <f t="shared" si="127"/>
        <v xml:space="preserve"> 17.3</v>
      </c>
      <c r="EQ48" s="4" t="str">
        <f t="shared" si="84"/>
        <v xml:space="preserve">    -</v>
      </c>
      <c r="ER48" s="4" t="str">
        <f t="shared" si="85"/>
        <v xml:space="preserve">  7.9</v>
      </c>
      <c r="ES48" s="4" t="str">
        <f t="shared" si="86"/>
        <v xml:space="preserve"> 49.7</v>
      </c>
      <c r="ET48" s="4" t="str">
        <f t="shared" si="87"/>
        <v xml:space="preserve"> 28.8</v>
      </c>
      <c r="EU48" s="4" t="str">
        <f t="shared" si="88"/>
        <v>132.5</v>
      </c>
      <c r="EV48" s="4" t="str">
        <f t="shared" si="89"/>
        <v>238.5</v>
      </c>
      <c r="EW48" s="4" t="str">
        <f t="shared" si="90"/>
        <v>154.0</v>
      </c>
      <c r="EX48" s="4" t="str">
        <f t="shared" si="91"/>
        <v>154.0</v>
      </c>
      <c r="EY48" s="4" t="str">
        <f t="shared" si="92"/>
        <v xml:space="preserve">    -</v>
      </c>
      <c r="EZ48" s="4" t="str">
        <f t="shared" si="93"/>
        <v xml:space="preserve"> 14.9</v>
      </c>
      <c r="FA48" s="4" t="str">
        <f t="shared" si="94"/>
        <v xml:space="preserve">    -</v>
      </c>
      <c r="FB48" s="4" t="str">
        <f t="shared" si="95"/>
        <v xml:space="preserve">  8.4</v>
      </c>
      <c r="FC48" s="4" t="str">
        <f t="shared" si="96"/>
        <v xml:space="preserve"> 16.9</v>
      </c>
      <c r="FD48" s="4" t="str">
        <f t="shared" si="97"/>
        <v xml:space="preserve"> 55.9</v>
      </c>
      <c r="FE48" s="4" t="str">
        <f t="shared" si="128"/>
        <v>125.3</v>
      </c>
      <c r="FF48" s="4" t="str">
        <f t="shared" si="98"/>
        <v>133.7</v>
      </c>
      <c r="FG48" s="4" t="str">
        <f t="shared" si="99"/>
        <v xml:space="preserve">    -</v>
      </c>
      <c r="FH48" s="4" t="str">
        <f t="shared" si="100"/>
        <v>148.4</v>
      </c>
      <c r="FI48" s="4" t="str">
        <f t="shared" si="101"/>
        <v xml:space="preserve"> 50.4</v>
      </c>
      <c r="FJ48" s="4" t="str">
        <f t="shared" si="102"/>
        <v xml:space="preserve"> 23.4</v>
      </c>
      <c r="FK48" s="4" t="str">
        <f t="shared" si="103"/>
        <v xml:space="preserve">  6.6</v>
      </c>
      <c r="FL48" s="4" t="str">
        <f t="shared" si="104"/>
        <v xml:space="preserve"> 25.2</v>
      </c>
      <c r="FM48" s="4" t="str">
        <f t="shared" si="105"/>
        <v xml:space="preserve"> 34.8</v>
      </c>
      <c r="FN48" s="4" t="str">
        <f t="shared" si="106"/>
        <v xml:space="preserve"> 43.8</v>
      </c>
      <c r="FO48" s="4" t="str">
        <f t="shared" si="107"/>
        <v xml:space="preserve"> 55.2</v>
      </c>
      <c r="FP48" s="4" t="str">
        <f t="shared" si="108"/>
        <v xml:space="preserve">    -</v>
      </c>
      <c r="FQ48" s="4" t="str">
        <f t="shared" si="109"/>
        <v>107.4</v>
      </c>
      <c r="FR48" s="4" t="str">
        <f t="shared" si="110"/>
        <v xml:space="preserve">    -</v>
      </c>
      <c r="FS48" s="4" t="str">
        <f t="shared" si="111"/>
        <v>115.0</v>
      </c>
      <c r="FT48" s="4" t="str">
        <f t="shared" si="129"/>
        <v xml:space="preserve"> 25.9</v>
      </c>
      <c r="FU48" s="4" t="str">
        <f t="shared" si="112"/>
        <v xml:space="preserve">  0.0</v>
      </c>
      <c r="FV48" s="4" t="str">
        <f t="shared" si="113"/>
        <v xml:space="preserve">  0.0</v>
      </c>
      <c r="FW48" s="4" t="str">
        <f t="shared" si="114"/>
        <v xml:space="preserve">    -</v>
      </c>
      <c r="FX48" s="4" t="str">
        <f t="shared" si="115"/>
        <v xml:space="preserve"> 21.4</v>
      </c>
      <c r="FY48" s="4" t="str">
        <f t="shared" si="116"/>
        <v xml:space="preserve"> 55.5</v>
      </c>
      <c r="FZ48" s="4" t="str">
        <f t="shared" si="117"/>
        <v xml:space="preserve"> 79.9</v>
      </c>
      <c r="GA48" s="4" t="str">
        <f t="shared" si="118"/>
        <v/>
      </c>
      <c r="GB48" s="4" t="str">
        <f t="shared" si="119"/>
        <v/>
      </c>
      <c r="GC48" s="4" t="str">
        <f t="shared" si="120"/>
        <v/>
      </c>
      <c r="GD48" s="4" t="str">
        <f t="shared" si="121"/>
        <v/>
      </c>
      <c r="GE48" s="4" t="str">
        <f t="shared" si="122"/>
        <v/>
      </c>
      <c r="GF48" s="4" t="str">
        <f t="shared" si="123"/>
        <v/>
      </c>
      <c r="GG48" s="4" t="str">
        <f t="shared" si="124"/>
        <v>23</v>
      </c>
      <c r="GH48" s="4" t="str">
        <f t="shared" si="130"/>
        <v xml:space="preserve">   34</v>
      </c>
    </row>
    <row r="49" spans="4:190" ht="11.25" customHeight="1">
      <c r="D49" s="2" t="s">
        <v>23729</v>
      </c>
      <c r="E49" s="2" t="s">
        <v>23446</v>
      </c>
      <c r="F49" s="2" t="s">
        <v>23193</v>
      </c>
      <c r="G49" s="2" t="s">
        <v>22929</v>
      </c>
      <c r="H49" s="2" t="s">
        <v>22645</v>
      </c>
      <c r="I49" s="2" t="s">
        <v>22353</v>
      </c>
      <c r="J49" s="2" t="s">
        <v>22064</v>
      </c>
      <c r="K49" s="2" t="s">
        <v>2</v>
      </c>
      <c r="L49" s="2" t="s">
        <v>619</v>
      </c>
      <c r="M49" s="2" t="s">
        <v>2</v>
      </c>
      <c r="N49" s="2" t="s">
        <v>450</v>
      </c>
      <c r="O49" s="2" t="s">
        <v>2</v>
      </c>
      <c r="P49" s="2" t="s">
        <v>1656</v>
      </c>
      <c r="Q49" s="2" t="s">
        <v>1838</v>
      </c>
      <c r="R49" s="2" t="s">
        <v>2</v>
      </c>
      <c r="S49" s="2" t="s">
        <v>2326</v>
      </c>
      <c r="T49" s="2" t="s">
        <v>2525</v>
      </c>
      <c r="U49" s="2" t="s">
        <v>2754</v>
      </c>
      <c r="V49" s="2" t="s">
        <v>1885</v>
      </c>
      <c r="W49" s="2" t="s">
        <v>2</v>
      </c>
      <c r="X49" s="2" t="s">
        <v>3362</v>
      </c>
      <c r="Y49" s="2" t="s">
        <v>3596</v>
      </c>
      <c r="Z49" s="2" t="s">
        <v>3891</v>
      </c>
      <c r="AA49" s="2" t="s">
        <v>3292</v>
      </c>
      <c r="AB49" s="2" t="s">
        <v>4471</v>
      </c>
      <c r="AC49" s="2" t="s">
        <v>2</v>
      </c>
      <c r="AD49" s="2" t="s">
        <v>5039</v>
      </c>
      <c r="AE49" s="2" t="s">
        <v>4429</v>
      </c>
      <c r="AF49" s="2" t="s">
        <v>5597</v>
      </c>
      <c r="AG49" s="2" t="s">
        <v>4985</v>
      </c>
      <c r="AH49" s="2" t="s">
        <v>6177</v>
      </c>
      <c r="AI49" s="2" t="s">
        <v>2</v>
      </c>
      <c r="AJ49" s="2" t="s">
        <v>5863</v>
      </c>
      <c r="AK49" s="2" t="s">
        <v>2</v>
      </c>
      <c r="AL49" s="2" t="s">
        <v>7252</v>
      </c>
      <c r="AM49" s="2" t="s">
        <v>6643</v>
      </c>
      <c r="AN49" s="2" t="s">
        <v>7838</v>
      </c>
      <c r="AO49" s="2" t="s">
        <v>8139</v>
      </c>
      <c r="AP49" s="2" t="s">
        <v>7539</v>
      </c>
      <c r="AQ49" s="2" t="s">
        <v>8707</v>
      </c>
      <c r="AR49" s="2" t="s">
        <v>8111</v>
      </c>
      <c r="AS49" s="2" t="s">
        <v>9314</v>
      </c>
      <c r="AT49" s="2" t="s">
        <v>9602</v>
      </c>
      <c r="AU49" s="2" t="s">
        <v>9860</v>
      </c>
      <c r="AV49" s="2" t="s">
        <v>9232</v>
      </c>
      <c r="AW49" s="2" t="s">
        <v>9516</v>
      </c>
      <c r="AX49" s="2" t="s">
        <v>2</v>
      </c>
      <c r="AY49" s="2" t="s">
        <v>2</v>
      </c>
      <c r="AZ49" s="2" t="s">
        <v>11290</v>
      </c>
      <c r="BA49" s="2" t="s">
        <v>11553</v>
      </c>
      <c r="BB49" s="2" t="s">
        <v>11840</v>
      </c>
      <c r="BC49" s="2" t="s">
        <v>11233</v>
      </c>
      <c r="BD49" s="2" t="s">
        <v>12418</v>
      </c>
      <c r="BE49" s="2" t="s">
        <v>12728</v>
      </c>
      <c r="BF49" s="2" t="s">
        <v>2</v>
      </c>
      <c r="BG49" s="2" t="s">
        <v>13227</v>
      </c>
      <c r="BH49" s="2" t="s">
        <v>13514</v>
      </c>
      <c r="BI49" s="2" t="s">
        <v>2</v>
      </c>
      <c r="BJ49" s="2" t="s">
        <v>14085</v>
      </c>
      <c r="BK49" s="2" t="s">
        <v>13485</v>
      </c>
      <c r="BL49" s="2" t="s">
        <v>14650</v>
      </c>
      <c r="BM49" s="2" t="s">
        <v>14029</v>
      </c>
      <c r="BN49" s="2" t="s">
        <v>15202</v>
      </c>
      <c r="BO49" s="2" t="s">
        <v>14606</v>
      </c>
      <c r="BP49" s="2" t="s">
        <v>2</v>
      </c>
      <c r="BQ49" s="2" t="s">
        <v>15076</v>
      </c>
      <c r="BR49" s="2" t="s">
        <v>16197</v>
      </c>
      <c r="BS49" s="2" t="s">
        <v>15602</v>
      </c>
      <c r="BT49" s="2" t="s">
        <v>16817</v>
      </c>
      <c r="BU49" s="2" t="s">
        <v>16234</v>
      </c>
      <c r="BV49" s="2" t="s">
        <v>2</v>
      </c>
      <c r="BW49" s="2" t="s">
        <v>2</v>
      </c>
      <c r="BX49" s="2" t="s">
        <v>18009</v>
      </c>
      <c r="BY49" s="2" t="s">
        <v>17395</v>
      </c>
      <c r="BZ49" s="2" t="s">
        <v>18545</v>
      </c>
      <c r="CA49" s="2" t="s">
        <v>2</v>
      </c>
      <c r="CB49" s="2" t="s">
        <v>19041</v>
      </c>
      <c r="CC49" s="2" t="s">
        <v>19320</v>
      </c>
      <c r="CD49" s="2" t="s">
        <v>19585</v>
      </c>
      <c r="CE49" s="2" t="s">
        <v>19908</v>
      </c>
      <c r="CF49" s="2" t="s">
        <v>19297</v>
      </c>
      <c r="CG49" s="2" t="s">
        <v>20460</v>
      </c>
      <c r="CH49" s="2" t="s">
        <v>20240</v>
      </c>
      <c r="CI49" s="2" t="s">
        <v>20940</v>
      </c>
      <c r="CJ49" s="2" t="s">
        <v>21153</v>
      </c>
      <c r="CK49" s="2" t="s">
        <v>21153</v>
      </c>
      <c r="CL49" s="2" t="s">
        <v>21369</v>
      </c>
      <c r="CM49" s="2" t="s">
        <v>21538</v>
      </c>
      <c r="CN49" s="2" t="s">
        <v>21735</v>
      </c>
      <c r="CO49" s="2" t="s">
        <v>21447</v>
      </c>
      <c r="CV49" s="5">
        <v>24</v>
      </c>
      <c r="CW49" s="4" t="str">
        <f t="shared" si="42"/>
        <v xml:space="preserve">   37</v>
      </c>
      <c r="CX49" s="4" t="str">
        <f t="shared" si="42"/>
        <v xml:space="preserve">    -</v>
      </c>
      <c r="CY49" s="4" t="str">
        <f t="shared" si="43"/>
        <v xml:space="preserve">    0</v>
      </c>
      <c r="CZ49" s="4" t="str">
        <f t="shared" si="44"/>
        <v xml:space="preserve">    -</v>
      </c>
      <c r="DA49" s="4" t="str">
        <f t="shared" si="45"/>
        <v xml:space="preserve">   31</v>
      </c>
      <c r="DB49" s="4" t="str">
        <f t="shared" si="46"/>
        <v xml:space="preserve">   45</v>
      </c>
      <c r="DC49" s="4" t="str">
        <f t="shared" si="47"/>
        <v xml:space="preserve">    -</v>
      </c>
      <c r="DD49" s="4" t="str">
        <f t="shared" si="48"/>
        <v xml:space="preserve">  94 </v>
      </c>
      <c r="DE49" s="4" t="str">
        <f t="shared" si="49"/>
        <v xml:space="preserve">  112</v>
      </c>
      <c r="DF49" s="4" t="str">
        <f t="shared" si="50"/>
        <v xml:space="preserve">  119</v>
      </c>
      <c r="DG49" s="4" t="str">
        <f t="shared" si="51"/>
        <v xml:space="preserve">   76</v>
      </c>
      <c r="DH49" s="4" t="str">
        <f t="shared" si="52"/>
        <v xml:space="preserve">    -</v>
      </c>
      <c r="DI49" s="4" t="str">
        <f t="shared" si="53"/>
        <v xml:space="preserve"> 58.8</v>
      </c>
      <c r="DJ49" s="4" t="str">
        <f t="shared" si="54"/>
        <v xml:space="preserve">  6.6</v>
      </c>
      <c r="DK49" s="4" t="str">
        <f t="shared" si="55"/>
        <v xml:space="preserve">  6.6</v>
      </c>
      <c r="DL49" s="4" t="str">
        <f t="shared" si="125"/>
        <v xml:space="preserve"> 63.6</v>
      </c>
      <c r="DM49" s="4" t="str">
        <f t="shared" si="56"/>
        <v xml:space="preserve"> 73.8</v>
      </c>
      <c r="DN49" s="4" t="str">
        <f t="shared" si="57"/>
        <v xml:space="preserve">    -</v>
      </c>
      <c r="DO49" s="4" t="str">
        <f t="shared" si="58"/>
        <v xml:space="preserve"> 99.6</v>
      </c>
      <c r="DP49" s="4" t="str">
        <f t="shared" si="59"/>
        <v>158.4</v>
      </c>
      <c r="DQ49" s="4" t="str">
        <f t="shared" si="60"/>
        <v>239.4</v>
      </c>
      <c r="DR49" s="4" t="str">
        <f t="shared" si="61"/>
        <v>151.2</v>
      </c>
      <c r="DS49" s="4" t="str">
        <f t="shared" si="62"/>
        <v xml:space="preserve"> 36.0</v>
      </c>
      <c r="DT49" s="4" t="str">
        <f t="shared" si="63"/>
        <v xml:space="preserve">    -</v>
      </c>
      <c r="DU49" s="4" t="str">
        <f t="shared" si="64"/>
        <v xml:space="preserve">  6.6</v>
      </c>
      <c r="DV49" s="4" t="str">
        <f t="shared" si="65"/>
        <v xml:space="preserve">    -</v>
      </c>
      <c r="DW49" s="4" t="str">
        <f t="shared" si="66"/>
        <v>102.2</v>
      </c>
      <c r="DX49" s="4" t="str">
        <f t="shared" si="67"/>
        <v xml:space="preserve"> 80.6</v>
      </c>
      <c r="DY49" s="4" t="str">
        <f t="shared" si="68"/>
        <v xml:space="preserve"> 69.1</v>
      </c>
      <c r="DZ49" s="4" t="str">
        <f t="shared" si="69"/>
        <v>125.3</v>
      </c>
      <c r="EA49" s="4" t="str">
        <f t="shared" si="126"/>
        <v>112.3</v>
      </c>
      <c r="EB49" s="4" t="str">
        <f t="shared" si="70"/>
        <v>243.4</v>
      </c>
      <c r="EC49" s="4" t="str">
        <f t="shared" si="71"/>
        <v xml:space="preserve"> 47.5</v>
      </c>
      <c r="ED49" s="4" t="str">
        <f t="shared" si="72"/>
        <v xml:space="preserve"> 37.4</v>
      </c>
      <c r="EE49" s="4" t="str">
        <f t="shared" si="73"/>
        <v xml:space="preserve">  8.6</v>
      </c>
      <c r="EF49" s="4" t="str">
        <f t="shared" si="74"/>
        <v xml:space="preserve">  7.9</v>
      </c>
      <c r="EG49" s="4" t="str">
        <f t="shared" si="75"/>
        <v xml:space="preserve"> 19.4</v>
      </c>
      <c r="EH49" s="4" t="str">
        <f t="shared" si="76"/>
        <v xml:space="preserve"> 74.2</v>
      </c>
      <c r="EI49" s="4" t="str">
        <f t="shared" si="77"/>
        <v xml:space="preserve">    -</v>
      </c>
      <c r="EJ49" s="4" t="str">
        <f t="shared" si="78"/>
        <v xml:space="preserve">    -</v>
      </c>
      <c r="EK49" s="4" t="str">
        <f t="shared" si="79"/>
        <v xml:space="preserve"> 69.8</v>
      </c>
      <c r="EL49" s="4" t="str">
        <f t="shared" si="80"/>
        <v xml:space="preserve"> 73.4</v>
      </c>
      <c r="EM49" s="4" t="str">
        <f t="shared" si="81"/>
        <v xml:space="preserve"> 79.9</v>
      </c>
      <c r="EN49" s="4" t="str">
        <f t="shared" si="82"/>
        <v>118.8</v>
      </c>
      <c r="EO49" s="4" t="str">
        <f t="shared" si="83"/>
        <v xml:space="preserve"> 37.4</v>
      </c>
      <c r="EP49" s="4" t="str">
        <f t="shared" si="127"/>
        <v xml:space="preserve"> 20.9</v>
      </c>
      <c r="EQ49" s="4" t="str">
        <f t="shared" si="84"/>
        <v xml:space="preserve">    -</v>
      </c>
      <c r="ER49" s="4" t="str">
        <f t="shared" si="85"/>
        <v xml:space="preserve"> 17.3</v>
      </c>
      <c r="ES49" s="4" t="str">
        <f t="shared" si="86"/>
        <v xml:space="preserve"> 72.0</v>
      </c>
      <c r="ET49" s="4" t="str">
        <f t="shared" si="87"/>
        <v xml:space="preserve">    -</v>
      </c>
      <c r="EU49" s="4" t="str">
        <f t="shared" si="88"/>
        <v>121.0</v>
      </c>
      <c r="EV49" s="4" t="str">
        <f t="shared" si="89"/>
        <v>203.4</v>
      </c>
      <c r="EW49" s="4" t="str">
        <f t="shared" si="90"/>
        <v>154.7</v>
      </c>
      <c r="EX49" s="4" t="str">
        <f t="shared" si="91"/>
        <v>166.4</v>
      </c>
      <c r="EY49" s="4" t="str">
        <f t="shared" si="92"/>
        <v xml:space="preserve"> 74.1</v>
      </c>
      <c r="EZ49" s="4" t="str">
        <f t="shared" si="93"/>
        <v xml:space="preserve"> 29.2</v>
      </c>
      <c r="FA49" s="4" t="str">
        <f t="shared" si="94"/>
        <v xml:space="preserve">    -</v>
      </c>
      <c r="FB49" s="4" t="str">
        <f t="shared" si="95"/>
        <v xml:space="preserve">  7.8</v>
      </c>
      <c r="FC49" s="4" t="str">
        <f t="shared" si="96"/>
        <v xml:space="preserve"> 20.8</v>
      </c>
      <c r="FD49" s="4" t="str">
        <f t="shared" si="97"/>
        <v xml:space="preserve"> 64.3</v>
      </c>
      <c r="FE49" s="4" t="str">
        <f t="shared" si="128"/>
        <v>150.5</v>
      </c>
      <c r="FF49" s="4" t="str">
        <f t="shared" si="98"/>
        <v>156.8</v>
      </c>
      <c r="FG49" s="4" t="str">
        <f t="shared" si="99"/>
        <v xml:space="preserve">    -</v>
      </c>
      <c r="FH49" s="4" t="str">
        <f t="shared" si="100"/>
        <v xml:space="preserve">    -</v>
      </c>
      <c r="FI49" s="4" t="str">
        <f t="shared" si="101"/>
        <v xml:space="preserve"> 42.0</v>
      </c>
      <c r="FJ49" s="4" t="str">
        <f t="shared" si="102"/>
        <v xml:space="preserve"> 21.6</v>
      </c>
      <c r="FK49" s="4" t="str">
        <f t="shared" si="103"/>
        <v xml:space="preserve">  7.2</v>
      </c>
      <c r="FL49" s="4" t="str">
        <f t="shared" si="104"/>
        <v xml:space="preserve">    -</v>
      </c>
      <c r="FM49" s="4" t="str">
        <f t="shared" si="105"/>
        <v xml:space="preserve"> 40.2</v>
      </c>
      <c r="FN49" s="4" t="str">
        <f t="shared" si="106"/>
        <v xml:space="preserve"> 39.6</v>
      </c>
      <c r="FO49" s="4" t="str">
        <f t="shared" si="107"/>
        <v xml:space="preserve"> 53.4</v>
      </c>
      <c r="FP49" s="4" t="str">
        <f t="shared" si="108"/>
        <v>116.4</v>
      </c>
      <c r="FQ49" s="4" t="str">
        <f t="shared" si="109"/>
        <v>129.6</v>
      </c>
      <c r="FR49" s="4" t="str">
        <f t="shared" si="110"/>
        <v>117.6</v>
      </c>
      <c r="FS49" s="4" t="str">
        <f t="shared" si="111"/>
        <v xml:space="preserve">    -</v>
      </c>
      <c r="FT49" s="4" t="str">
        <f t="shared" si="129"/>
        <v xml:space="preserve"> 33.6</v>
      </c>
      <c r="FU49" s="4" t="str">
        <f t="shared" si="112"/>
        <v xml:space="preserve">  0.0</v>
      </c>
      <c r="FV49" s="4" t="str">
        <f t="shared" si="113"/>
        <v xml:space="preserve">  0.0</v>
      </c>
      <c r="FW49" s="4" t="str">
        <f t="shared" si="114"/>
        <v xml:space="preserve"> 27.3</v>
      </c>
      <c r="FX49" s="4" t="str">
        <f t="shared" si="115"/>
        <v xml:space="preserve"> 18.2</v>
      </c>
      <c r="FY49" s="4" t="str">
        <f t="shared" si="116"/>
        <v xml:space="preserve"> 58.5</v>
      </c>
      <c r="FZ49" s="4" t="str">
        <f t="shared" si="117"/>
        <v xml:space="preserve"> 73.1</v>
      </c>
      <c r="GA49" s="4" t="str">
        <f t="shared" si="118"/>
        <v/>
      </c>
      <c r="GB49" s="4" t="str">
        <f t="shared" si="119"/>
        <v/>
      </c>
      <c r="GC49" s="4" t="str">
        <f t="shared" si="120"/>
        <v/>
      </c>
      <c r="GD49" s="4" t="str">
        <f t="shared" si="121"/>
        <v/>
      </c>
      <c r="GE49" s="4" t="str">
        <f t="shared" si="122"/>
        <v/>
      </c>
      <c r="GF49" s="4" t="str">
        <f t="shared" si="123"/>
        <v/>
      </c>
      <c r="GG49" s="4" t="str">
        <f t="shared" si="124"/>
        <v>24</v>
      </c>
      <c r="GH49" s="4" t="str">
        <f t="shared" si="130"/>
        <v xml:space="preserve">   37</v>
      </c>
    </row>
    <row r="50" spans="4:190" ht="11.25" customHeight="1">
      <c r="D50" s="2" t="s">
        <v>23730</v>
      </c>
      <c r="E50" s="2" t="s">
        <v>23447</v>
      </c>
      <c r="F50" s="2" t="s">
        <v>23194</v>
      </c>
      <c r="G50" s="2" t="s">
        <v>22930</v>
      </c>
      <c r="H50" s="2" t="s">
        <v>3</v>
      </c>
      <c r="I50" s="2" t="s">
        <v>22354</v>
      </c>
      <c r="J50" s="2" t="s">
        <v>22065</v>
      </c>
      <c r="K50" s="2" t="s">
        <v>21804</v>
      </c>
      <c r="L50" s="2" t="s">
        <v>620</v>
      </c>
      <c r="M50" s="2" t="s">
        <v>194</v>
      </c>
      <c r="N50" s="2" t="s">
        <v>451</v>
      </c>
      <c r="O50" s="2" t="s">
        <v>1396</v>
      </c>
      <c r="P50" s="2" t="s">
        <v>1657</v>
      </c>
      <c r="Q50" s="2" t="s">
        <v>1839</v>
      </c>
      <c r="R50" s="2" t="s">
        <v>2107</v>
      </c>
      <c r="S50" s="2" t="s">
        <v>2327</v>
      </c>
      <c r="T50" s="2" t="s">
        <v>2526</v>
      </c>
      <c r="U50" s="2" t="s">
        <v>3</v>
      </c>
      <c r="V50" s="2" t="s">
        <v>3</v>
      </c>
      <c r="W50" s="2" t="s">
        <v>3</v>
      </c>
      <c r="X50" s="2" t="s">
        <v>3363</v>
      </c>
      <c r="Y50" s="2" t="s">
        <v>3</v>
      </c>
      <c r="Z50" s="2" t="s">
        <v>3892</v>
      </c>
      <c r="AA50" s="2" t="s">
        <v>3293</v>
      </c>
      <c r="AB50" s="2" t="s">
        <v>4472</v>
      </c>
      <c r="AC50" s="2" t="s">
        <v>3</v>
      </c>
      <c r="AD50" s="2" t="s">
        <v>4143</v>
      </c>
      <c r="AE50" s="2" t="s">
        <v>4430</v>
      </c>
      <c r="AF50" s="2" t="s">
        <v>5598</v>
      </c>
      <c r="AG50" s="2" t="s">
        <v>4986</v>
      </c>
      <c r="AH50" s="2" t="s">
        <v>6178</v>
      </c>
      <c r="AI50" s="2" t="s">
        <v>6468</v>
      </c>
      <c r="AJ50" s="2" t="s">
        <v>5864</v>
      </c>
      <c r="AK50" s="2" t="s">
        <v>6116</v>
      </c>
      <c r="AL50" s="2" t="s">
        <v>7253</v>
      </c>
      <c r="AM50" s="2" t="s">
        <v>6644</v>
      </c>
      <c r="AN50" s="2" t="s">
        <v>7839</v>
      </c>
      <c r="AO50" s="2" t="s">
        <v>3</v>
      </c>
      <c r="AP50" s="2" t="s">
        <v>7540</v>
      </c>
      <c r="AQ50" s="2" t="s">
        <v>8708</v>
      </c>
      <c r="AR50" s="2" t="s">
        <v>8112</v>
      </c>
      <c r="AS50" s="2" t="s">
        <v>9315</v>
      </c>
      <c r="AT50" s="2" t="s">
        <v>9603</v>
      </c>
      <c r="AU50" s="2" t="s">
        <v>3412</v>
      </c>
      <c r="AV50" s="2" t="s">
        <v>3412</v>
      </c>
      <c r="AW50" s="2" t="s">
        <v>9517</v>
      </c>
      <c r="AX50" s="2" t="s">
        <v>3</v>
      </c>
      <c r="AY50" s="2" t="s">
        <v>10108</v>
      </c>
      <c r="AZ50" s="2" t="s">
        <v>11291</v>
      </c>
      <c r="BA50" s="2" t="s">
        <v>3</v>
      </c>
      <c r="BB50" s="2" t="s">
        <v>11841</v>
      </c>
      <c r="BC50" s="2" t="s">
        <v>11234</v>
      </c>
      <c r="BD50" s="2" t="s">
        <v>12419</v>
      </c>
      <c r="BE50" s="2" t="s">
        <v>12729</v>
      </c>
      <c r="BF50" s="2" t="s">
        <v>12996</v>
      </c>
      <c r="BG50" s="2" t="s">
        <v>13228</v>
      </c>
      <c r="BH50" s="2" t="s">
        <v>13515</v>
      </c>
      <c r="BI50" s="2" t="s">
        <v>12903</v>
      </c>
      <c r="BJ50" s="2" t="s">
        <v>14086</v>
      </c>
      <c r="BK50" s="2" t="s">
        <v>13486</v>
      </c>
      <c r="BL50" s="2" t="s">
        <v>14651</v>
      </c>
      <c r="BM50" s="2" t="s">
        <v>14030</v>
      </c>
      <c r="BN50" s="2" t="s">
        <v>15203</v>
      </c>
      <c r="BO50" s="2" t="s">
        <v>14607</v>
      </c>
      <c r="BP50" s="2" t="s">
        <v>3</v>
      </c>
      <c r="BQ50" s="2" t="s">
        <v>9622</v>
      </c>
      <c r="BR50" s="2" t="s">
        <v>16198</v>
      </c>
      <c r="BS50" s="2" t="s">
        <v>15603</v>
      </c>
      <c r="BT50" s="2" t="s">
        <v>16818</v>
      </c>
      <c r="BU50" s="2" t="s">
        <v>16235</v>
      </c>
      <c r="BV50" s="2" t="s">
        <v>16530</v>
      </c>
      <c r="BW50" s="2" t="s">
        <v>3</v>
      </c>
      <c r="BX50" s="2" t="s">
        <v>3</v>
      </c>
      <c r="BY50" s="2" t="s">
        <v>17396</v>
      </c>
      <c r="BZ50" s="2" t="s">
        <v>3</v>
      </c>
      <c r="CA50" s="2" t="s">
        <v>3</v>
      </c>
      <c r="CB50" s="2" t="s">
        <v>19042</v>
      </c>
      <c r="CC50" s="2" t="s">
        <v>19321</v>
      </c>
      <c r="CD50" s="2" t="s">
        <v>19586</v>
      </c>
      <c r="CE50" s="2" t="s">
        <v>19909</v>
      </c>
      <c r="CF50" s="2" t="s">
        <v>19298</v>
      </c>
      <c r="CG50" s="2" t="s">
        <v>18700</v>
      </c>
      <c r="CH50" s="2" t="s">
        <v>18700</v>
      </c>
      <c r="CI50" s="2" t="s">
        <v>20941</v>
      </c>
      <c r="CJ50" s="2" t="s">
        <v>17749</v>
      </c>
      <c r="CK50" s="2" t="s">
        <v>17749</v>
      </c>
      <c r="CL50" s="2" t="s">
        <v>21370</v>
      </c>
      <c r="CM50" s="2" t="s">
        <v>18700</v>
      </c>
      <c r="CN50" s="2" t="s">
        <v>21736</v>
      </c>
      <c r="CO50" s="2" t="s">
        <v>21448</v>
      </c>
      <c r="CV50" s="5">
        <v>25</v>
      </c>
      <c r="CW50" s="4" t="str">
        <f t="shared" si="42"/>
        <v xml:space="preserve">   29</v>
      </c>
      <c r="CX50" s="4" t="str">
        <f t="shared" si="42"/>
        <v xml:space="preserve">    0</v>
      </c>
      <c r="CY50" s="4" t="str">
        <f t="shared" si="43"/>
        <v xml:space="preserve">    0</v>
      </c>
      <c r="CZ50" s="4" t="str">
        <f t="shared" si="44"/>
        <v xml:space="preserve">   11</v>
      </c>
      <c r="DA50" s="4" t="str">
        <f t="shared" si="45"/>
        <v xml:space="preserve">   19</v>
      </c>
      <c r="DB50" s="4" t="str">
        <f t="shared" si="46"/>
        <v xml:space="preserve">   47</v>
      </c>
      <c r="DC50" s="4" t="str">
        <f t="shared" si="47"/>
        <v xml:space="preserve">   33</v>
      </c>
      <c r="DD50" s="4" t="str">
        <f t="shared" si="48"/>
        <v xml:space="preserve">  63 </v>
      </c>
      <c r="DE50" s="4" t="str">
        <f t="shared" si="49"/>
        <v xml:space="preserve">  114</v>
      </c>
      <c r="DF50" s="4" t="str">
        <f t="shared" si="50"/>
        <v xml:space="preserve">    -</v>
      </c>
      <c r="DG50" s="4" t="str">
        <f t="shared" si="51"/>
        <v xml:space="preserve">    -</v>
      </c>
      <c r="DH50" s="4" t="str">
        <f t="shared" si="52"/>
        <v xml:space="preserve">    -</v>
      </c>
      <c r="DI50" s="4" t="str">
        <f t="shared" si="53"/>
        <v xml:space="preserve"> 78.6</v>
      </c>
      <c r="DJ50" s="4" t="str">
        <f t="shared" si="54"/>
        <v xml:space="preserve">    -</v>
      </c>
      <c r="DK50" s="4" t="str">
        <f t="shared" si="55"/>
        <v xml:space="preserve">  6.6</v>
      </c>
      <c r="DL50" s="4" t="str">
        <f t="shared" si="125"/>
        <v xml:space="preserve"> 66.6</v>
      </c>
      <c r="DM50" s="4" t="str">
        <f t="shared" si="56"/>
        <v xml:space="preserve"> 70.8</v>
      </c>
      <c r="DN50" s="4" t="str">
        <f t="shared" si="57"/>
        <v xml:space="preserve">    -</v>
      </c>
      <c r="DO50" s="4" t="str">
        <f t="shared" si="58"/>
        <v>108.0</v>
      </c>
      <c r="DP50" s="4" t="str">
        <f t="shared" si="59"/>
        <v>172.8</v>
      </c>
      <c r="DQ50" s="4" t="str">
        <f t="shared" si="60"/>
        <v>225.6</v>
      </c>
      <c r="DR50" s="4" t="str">
        <f t="shared" si="61"/>
        <v>149.4</v>
      </c>
      <c r="DS50" s="4" t="str">
        <f t="shared" si="62"/>
        <v xml:space="preserve"> 24.6</v>
      </c>
      <c r="DT50" s="4" t="str">
        <f t="shared" si="63"/>
        <v xml:space="preserve">  7.2</v>
      </c>
      <c r="DU50" s="4" t="str">
        <f t="shared" si="64"/>
        <v xml:space="preserve">  0.0</v>
      </c>
      <c r="DV50" s="4" t="str">
        <f t="shared" si="65"/>
        <v xml:space="preserve"> 26.6</v>
      </c>
      <c r="DW50" s="4" t="str">
        <f t="shared" si="66"/>
        <v>113.0</v>
      </c>
      <c r="DX50" s="4" t="str">
        <f t="shared" si="67"/>
        <v xml:space="preserve"> 75.6</v>
      </c>
      <c r="DY50" s="4" t="str">
        <f t="shared" si="68"/>
        <v xml:space="preserve"> 93.6</v>
      </c>
      <c r="DZ50" s="4" t="str">
        <f t="shared" si="69"/>
        <v xml:space="preserve">    -</v>
      </c>
      <c r="EA50" s="4" t="str">
        <f t="shared" si="126"/>
        <v>110.9</v>
      </c>
      <c r="EB50" s="4" t="str">
        <f t="shared" si="70"/>
        <v>236.2</v>
      </c>
      <c r="EC50" s="4" t="str">
        <f t="shared" si="71"/>
        <v xml:space="preserve"> 38.2</v>
      </c>
      <c r="ED50" s="4" t="str">
        <f t="shared" si="72"/>
        <v xml:space="preserve"> 30.2</v>
      </c>
      <c r="EE50" s="4" t="str">
        <f t="shared" si="73"/>
        <v xml:space="preserve">  0.0</v>
      </c>
      <c r="EF50" s="4" t="str">
        <f t="shared" si="74"/>
        <v xml:space="preserve">  0.0</v>
      </c>
      <c r="EG50" s="4" t="str">
        <f t="shared" si="75"/>
        <v xml:space="preserve">  0.0</v>
      </c>
      <c r="EH50" s="4" t="str">
        <f t="shared" si="76"/>
        <v xml:space="preserve"> 51.1</v>
      </c>
      <c r="EI50" s="4" t="str">
        <f t="shared" si="77"/>
        <v xml:space="preserve">    -</v>
      </c>
      <c r="EJ50" s="4" t="str">
        <f t="shared" si="78"/>
        <v>203.0</v>
      </c>
      <c r="EK50" s="4" t="str">
        <f t="shared" si="79"/>
        <v xml:space="preserve"> 93.6</v>
      </c>
      <c r="EL50" s="4" t="str">
        <f t="shared" si="80"/>
        <v xml:space="preserve">    -</v>
      </c>
      <c r="EM50" s="4" t="str">
        <f t="shared" si="81"/>
        <v>103.7</v>
      </c>
      <c r="EN50" s="4" t="str">
        <f t="shared" si="82"/>
        <v>132.5</v>
      </c>
      <c r="EO50" s="4" t="str">
        <f t="shared" si="83"/>
        <v xml:space="preserve"> 25.9</v>
      </c>
      <c r="EP50" s="4" t="str">
        <f t="shared" si="127"/>
        <v xml:space="preserve"> 19.4</v>
      </c>
      <c r="EQ50" s="4" t="str">
        <f t="shared" si="84"/>
        <v xml:space="preserve"> 17.3</v>
      </c>
      <c r="ER50" s="4" t="str">
        <f t="shared" si="85"/>
        <v xml:space="preserve"> 16.6</v>
      </c>
      <c r="ES50" s="4" t="str">
        <f t="shared" si="86"/>
        <v xml:space="preserve"> 64.8</v>
      </c>
      <c r="ET50" s="4" t="str">
        <f t="shared" si="87"/>
        <v xml:space="preserve"> 20.9</v>
      </c>
      <c r="EU50" s="4" t="str">
        <f t="shared" si="88"/>
        <v>143.3</v>
      </c>
      <c r="EV50" s="4" t="str">
        <f t="shared" si="89"/>
        <v>217.7</v>
      </c>
      <c r="EW50" s="4" t="str">
        <f t="shared" si="90"/>
        <v>111.1</v>
      </c>
      <c r="EX50" s="4" t="str">
        <f t="shared" si="91"/>
        <v>167.0</v>
      </c>
      <c r="EY50" s="4" t="str">
        <f t="shared" si="92"/>
        <v xml:space="preserve"> 84.5</v>
      </c>
      <c r="EZ50" s="4" t="str">
        <f t="shared" si="93"/>
        <v xml:space="preserve"> 23.4</v>
      </c>
      <c r="FA50" s="4" t="str">
        <f t="shared" si="94"/>
        <v xml:space="preserve">    -</v>
      </c>
      <c r="FB50" s="4" t="str">
        <f t="shared" si="95"/>
        <v xml:space="preserve">  0.0</v>
      </c>
      <c r="FC50" s="4" t="str">
        <f t="shared" si="96"/>
        <v xml:space="preserve"> 27.9</v>
      </c>
      <c r="FD50" s="4" t="str">
        <f t="shared" si="97"/>
        <v xml:space="preserve"> 44.2</v>
      </c>
      <c r="FE50" s="4" t="str">
        <f t="shared" si="128"/>
        <v>211.4</v>
      </c>
      <c r="FF50" s="4" t="str">
        <f t="shared" si="98"/>
        <v>133.0</v>
      </c>
      <c r="FG50" s="4" t="str">
        <f t="shared" si="99"/>
        <v>118.3</v>
      </c>
      <c r="FH50" s="4" t="str">
        <f t="shared" si="100"/>
        <v xml:space="preserve">    -</v>
      </c>
      <c r="FI50" s="4" t="str">
        <f t="shared" si="101"/>
        <v xml:space="preserve">    -</v>
      </c>
      <c r="FJ50" s="4" t="str">
        <f t="shared" si="102"/>
        <v xml:space="preserve"> 21.0</v>
      </c>
      <c r="FK50" s="4" t="str">
        <f t="shared" si="103"/>
        <v xml:space="preserve">    -</v>
      </c>
      <c r="FL50" s="4" t="str">
        <f t="shared" si="104"/>
        <v xml:space="preserve">    -</v>
      </c>
      <c r="FM50" s="4" t="str">
        <f t="shared" si="105"/>
        <v xml:space="preserve"> 33.6</v>
      </c>
      <c r="FN50" s="4" t="str">
        <f t="shared" si="106"/>
        <v xml:space="preserve"> 42.6</v>
      </c>
      <c r="FO50" s="4" t="str">
        <f t="shared" si="107"/>
        <v xml:space="preserve"> 41.4</v>
      </c>
      <c r="FP50" s="4" t="str">
        <f t="shared" si="108"/>
        <v>107.4</v>
      </c>
      <c r="FQ50" s="4" t="str">
        <f t="shared" si="109"/>
        <v>113.4</v>
      </c>
      <c r="FR50" s="4" t="str">
        <f t="shared" si="110"/>
        <v xml:space="preserve">    -</v>
      </c>
      <c r="FS50" s="4" t="str">
        <f t="shared" si="111"/>
        <v xml:space="preserve">    -</v>
      </c>
      <c r="FT50" s="4" t="str">
        <f t="shared" si="129"/>
        <v xml:space="preserve"> 49.7</v>
      </c>
      <c r="FU50" s="4" t="str">
        <f t="shared" si="112"/>
        <v xml:space="preserve">  0.0</v>
      </c>
      <c r="FV50" s="4" t="str">
        <f t="shared" si="113"/>
        <v xml:space="preserve">  0.0</v>
      </c>
      <c r="FW50" s="4" t="str">
        <f t="shared" si="114"/>
        <v xml:space="preserve"> 26.0</v>
      </c>
      <c r="FX50" s="4" t="str">
        <f t="shared" si="115"/>
        <v xml:space="preserve">    -</v>
      </c>
      <c r="FY50" s="4" t="str">
        <f t="shared" si="116"/>
        <v xml:space="preserve"> 36.0</v>
      </c>
      <c r="FZ50" s="4" t="str">
        <f t="shared" si="117"/>
        <v xml:space="preserve"> 57.8</v>
      </c>
      <c r="GA50" s="4" t="str">
        <f t="shared" si="118"/>
        <v/>
      </c>
      <c r="GB50" s="4" t="str">
        <f t="shared" si="119"/>
        <v/>
      </c>
      <c r="GC50" s="4" t="str">
        <f t="shared" si="120"/>
        <v/>
      </c>
      <c r="GD50" s="4" t="str">
        <f t="shared" si="121"/>
        <v/>
      </c>
      <c r="GE50" s="4" t="str">
        <f t="shared" si="122"/>
        <v/>
      </c>
      <c r="GF50" s="4" t="str">
        <f t="shared" si="123"/>
        <v/>
      </c>
      <c r="GG50" s="4" t="str">
        <f t="shared" si="124"/>
        <v>25</v>
      </c>
      <c r="GH50" s="4" t="str">
        <f t="shared" si="130"/>
        <v xml:space="preserve">   29</v>
      </c>
    </row>
    <row r="51" spans="4:190" ht="11.25" customHeight="1">
      <c r="D51" s="2" t="s">
        <v>23731</v>
      </c>
      <c r="E51" s="2" t="s">
        <v>23448</v>
      </c>
      <c r="F51" s="2" t="s">
        <v>23195</v>
      </c>
      <c r="G51" s="2" t="s">
        <v>22931</v>
      </c>
      <c r="H51" s="2" t="s">
        <v>22646</v>
      </c>
      <c r="I51" s="2" t="s">
        <v>22355</v>
      </c>
      <c r="J51" s="2" t="s">
        <v>22066</v>
      </c>
      <c r="K51" s="2" t="s">
        <v>21805</v>
      </c>
      <c r="L51" s="2" t="s">
        <v>621</v>
      </c>
      <c r="M51" s="2" t="s">
        <v>195</v>
      </c>
      <c r="N51" s="2" t="s">
        <v>452</v>
      </c>
      <c r="O51" s="2" t="s">
        <v>1397</v>
      </c>
      <c r="P51" s="2" t="s">
        <v>1658</v>
      </c>
      <c r="Q51" s="2" t="s">
        <v>654</v>
      </c>
      <c r="R51" s="2" t="s">
        <v>2108</v>
      </c>
      <c r="S51" s="2" t="s">
        <v>654</v>
      </c>
      <c r="T51" s="2" t="s">
        <v>654</v>
      </c>
      <c r="U51" s="2" t="s">
        <v>654</v>
      </c>
      <c r="V51" s="2" t="s">
        <v>1886</v>
      </c>
      <c r="W51" s="2" t="s">
        <v>3131</v>
      </c>
      <c r="X51" s="2" t="s">
        <v>3364</v>
      </c>
      <c r="Y51" s="2" t="s">
        <v>3597</v>
      </c>
      <c r="Z51" s="2" t="s">
        <v>3893</v>
      </c>
      <c r="AA51" s="2" t="s">
        <v>3294</v>
      </c>
      <c r="AB51" s="2" t="s">
        <v>4473</v>
      </c>
      <c r="AC51" s="2" t="s">
        <v>654</v>
      </c>
      <c r="AD51" s="2" t="s">
        <v>4144</v>
      </c>
      <c r="AE51" s="2" t="s">
        <v>4431</v>
      </c>
      <c r="AF51" s="2" t="s">
        <v>5599</v>
      </c>
      <c r="AG51" s="2" t="s">
        <v>654</v>
      </c>
      <c r="AH51" s="2" t="s">
        <v>6179</v>
      </c>
      <c r="AI51" s="2" t="s">
        <v>6469</v>
      </c>
      <c r="AJ51" s="2" t="s">
        <v>5865</v>
      </c>
      <c r="AK51" s="2" t="s">
        <v>6117</v>
      </c>
      <c r="AL51" s="2" t="s">
        <v>7254</v>
      </c>
      <c r="AM51" s="2" t="s">
        <v>6645</v>
      </c>
      <c r="AN51" s="2" t="s">
        <v>7840</v>
      </c>
      <c r="AO51" s="2" t="s">
        <v>654</v>
      </c>
      <c r="AP51" s="2" t="s">
        <v>7541</v>
      </c>
      <c r="AQ51" s="2" t="s">
        <v>8709</v>
      </c>
      <c r="AR51" s="2" t="s">
        <v>654</v>
      </c>
      <c r="AS51" s="2" t="s">
        <v>654</v>
      </c>
      <c r="AT51" s="2" t="s">
        <v>3263</v>
      </c>
      <c r="AU51" s="2" t="s">
        <v>9861</v>
      </c>
      <c r="AV51" s="2" t="s">
        <v>3098</v>
      </c>
      <c r="AW51" s="2" t="s">
        <v>9518</v>
      </c>
      <c r="AX51" s="2" t="s">
        <v>9816</v>
      </c>
      <c r="AY51" s="2" t="s">
        <v>10109</v>
      </c>
      <c r="AZ51" s="2" t="s">
        <v>11292</v>
      </c>
      <c r="BA51" s="2" t="s">
        <v>654</v>
      </c>
      <c r="BB51" s="2" t="s">
        <v>11842</v>
      </c>
      <c r="BC51" s="2" t="s">
        <v>11235</v>
      </c>
      <c r="BD51" s="2" t="s">
        <v>12420</v>
      </c>
      <c r="BE51" s="2" t="s">
        <v>12730</v>
      </c>
      <c r="BF51" s="2" t="s">
        <v>12997</v>
      </c>
      <c r="BG51" s="2" t="s">
        <v>13229</v>
      </c>
      <c r="BH51" s="2" t="s">
        <v>13516</v>
      </c>
      <c r="BI51" s="2" t="s">
        <v>12904</v>
      </c>
      <c r="BJ51" s="2" t="s">
        <v>14087</v>
      </c>
      <c r="BK51" s="2" t="s">
        <v>13487</v>
      </c>
      <c r="BL51" s="2" t="s">
        <v>14652</v>
      </c>
      <c r="BM51" s="2" t="s">
        <v>14031</v>
      </c>
      <c r="BN51" s="2" t="s">
        <v>15204</v>
      </c>
      <c r="BO51" s="2" t="s">
        <v>14608</v>
      </c>
      <c r="BP51" s="2" t="s">
        <v>10042</v>
      </c>
      <c r="BQ51" s="2" t="s">
        <v>11947</v>
      </c>
      <c r="BR51" s="2" t="s">
        <v>16199</v>
      </c>
      <c r="BS51" s="2" t="s">
        <v>15604</v>
      </c>
      <c r="BT51" s="2" t="s">
        <v>15924</v>
      </c>
      <c r="BU51" s="2" t="s">
        <v>16236</v>
      </c>
      <c r="BV51" s="2" t="s">
        <v>654</v>
      </c>
      <c r="BW51" s="2" t="s">
        <v>17705</v>
      </c>
      <c r="BX51" s="2" t="s">
        <v>654</v>
      </c>
      <c r="BY51" s="2" t="s">
        <v>654</v>
      </c>
      <c r="BZ51" s="2" t="s">
        <v>654</v>
      </c>
      <c r="CA51" s="2" t="s">
        <v>654</v>
      </c>
      <c r="CB51" s="2" t="s">
        <v>19043</v>
      </c>
      <c r="CC51" s="2" t="s">
        <v>19322</v>
      </c>
      <c r="CD51" s="2" t="s">
        <v>19587</v>
      </c>
      <c r="CE51" s="2" t="s">
        <v>19910</v>
      </c>
      <c r="CF51" s="2" t="s">
        <v>19299</v>
      </c>
      <c r="CG51" s="2" t="s">
        <v>18673</v>
      </c>
      <c r="CH51" s="2" t="s">
        <v>19806</v>
      </c>
      <c r="CI51" s="2" t="s">
        <v>20942</v>
      </c>
      <c r="CJ51" s="2" t="s">
        <v>17750</v>
      </c>
      <c r="CK51" s="2" t="s">
        <v>17750</v>
      </c>
      <c r="CL51" s="2" t="s">
        <v>21371</v>
      </c>
      <c r="CM51" s="2" t="s">
        <v>21539</v>
      </c>
      <c r="CN51" s="2" t="s">
        <v>18673</v>
      </c>
      <c r="CO51" s="2" t="s">
        <v>21449</v>
      </c>
      <c r="CV51" s="5">
        <v>26</v>
      </c>
      <c r="CW51" s="4" t="str">
        <f t="shared" si="42"/>
        <v xml:space="preserve">   28</v>
      </c>
      <c r="CX51" s="4" t="str">
        <f t="shared" si="42"/>
        <v xml:space="preserve">    0</v>
      </c>
      <c r="CY51" s="4" t="str">
        <f t="shared" si="43"/>
        <v xml:space="preserve">    0</v>
      </c>
      <c r="CZ51" s="4" t="str">
        <f t="shared" si="44"/>
        <v xml:space="preserve">    0</v>
      </c>
      <c r="DA51" s="4" t="str">
        <f t="shared" si="45"/>
        <v xml:space="preserve">   15</v>
      </c>
      <c r="DB51" s="4" t="str">
        <f t="shared" si="46"/>
        <v xml:space="preserve">    -</v>
      </c>
      <c r="DC51" s="4" t="str">
        <f t="shared" si="47"/>
        <v xml:space="preserve">   11</v>
      </c>
      <c r="DD51" s="4" t="str">
        <f t="shared" si="48"/>
        <v xml:space="preserve">    -</v>
      </c>
      <c r="DE51" s="4" t="str">
        <f t="shared" si="49"/>
        <v xml:space="preserve">    -</v>
      </c>
      <c r="DF51" s="4" t="str">
        <f t="shared" si="50"/>
        <v xml:space="preserve">    -</v>
      </c>
      <c r="DG51" s="4" t="str">
        <f t="shared" si="51"/>
        <v xml:space="preserve">   77</v>
      </c>
      <c r="DH51" s="4" t="str">
        <f t="shared" si="52"/>
        <v xml:space="preserve"> 36.0</v>
      </c>
      <c r="DI51" s="4" t="str">
        <f t="shared" si="53"/>
        <v xml:space="preserve"> 76.8</v>
      </c>
      <c r="DJ51" s="4" t="str">
        <f t="shared" si="54"/>
        <v xml:space="preserve">  7.2</v>
      </c>
      <c r="DK51" s="4" t="str">
        <f t="shared" si="55"/>
        <v xml:space="preserve">  6.6</v>
      </c>
      <c r="DL51" s="4" t="str">
        <f t="shared" si="125"/>
        <v xml:space="preserve"> 53.4</v>
      </c>
      <c r="DM51" s="4" t="str">
        <f t="shared" si="56"/>
        <v xml:space="preserve"> 73.8</v>
      </c>
      <c r="DN51" s="4" t="str">
        <f t="shared" si="57"/>
        <v xml:space="preserve">    -</v>
      </c>
      <c r="DO51" s="4" t="str">
        <f t="shared" si="58"/>
        <v>123.6</v>
      </c>
      <c r="DP51" s="4" t="str">
        <f t="shared" si="59"/>
        <v>177.0</v>
      </c>
      <c r="DQ51" s="4" t="str">
        <f t="shared" si="60"/>
        <v>222.0</v>
      </c>
      <c r="DR51" s="4" t="str">
        <f t="shared" si="61"/>
        <v xml:space="preserve">    -</v>
      </c>
      <c r="DS51" s="4" t="str">
        <f t="shared" si="62"/>
        <v xml:space="preserve"> 31.8</v>
      </c>
      <c r="DT51" s="4" t="str">
        <f t="shared" si="63"/>
        <v xml:space="preserve"> 13.8</v>
      </c>
      <c r="DU51" s="4" t="str">
        <f t="shared" si="64"/>
        <v xml:space="preserve">  6.6</v>
      </c>
      <c r="DV51" s="4" t="str">
        <f t="shared" si="65"/>
        <v xml:space="preserve">  0.0</v>
      </c>
      <c r="DW51" s="4" t="str">
        <f t="shared" si="66"/>
        <v>149.0</v>
      </c>
      <c r="DX51" s="4" t="str">
        <f t="shared" si="67"/>
        <v xml:space="preserve"> 95.8</v>
      </c>
      <c r="DY51" s="4" t="str">
        <f t="shared" si="68"/>
        <v>121.7</v>
      </c>
      <c r="DZ51" s="4" t="str">
        <f t="shared" si="69"/>
        <v xml:space="preserve">    -</v>
      </c>
      <c r="EA51" s="4" t="str">
        <f t="shared" si="126"/>
        <v>107.3</v>
      </c>
      <c r="EB51" s="4" t="str">
        <f t="shared" si="70"/>
        <v>265.0</v>
      </c>
      <c r="EC51" s="4" t="str">
        <f t="shared" si="71"/>
        <v xml:space="preserve">    -</v>
      </c>
      <c r="ED51" s="4" t="str">
        <f t="shared" si="72"/>
        <v xml:space="preserve">    -</v>
      </c>
      <c r="EE51" s="4" t="str">
        <f t="shared" si="73"/>
        <v xml:space="preserve">  0.0</v>
      </c>
      <c r="EF51" s="4" t="str">
        <f t="shared" si="74"/>
        <v xml:space="preserve">  9.4</v>
      </c>
      <c r="EG51" s="4" t="str">
        <f t="shared" si="75"/>
        <v xml:space="preserve">  0.0</v>
      </c>
      <c r="EH51" s="4" t="str">
        <f t="shared" si="76"/>
        <v xml:space="preserve"> 15.1</v>
      </c>
      <c r="EI51" s="4" t="str">
        <f t="shared" si="77"/>
        <v>111.6</v>
      </c>
      <c r="EJ51" s="4" t="str">
        <f t="shared" si="78"/>
        <v>152.6</v>
      </c>
      <c r="EK51" s="4" t="str">
        <f t="shared" si="79"/>
        <v>118.8</v>
      </c>
      <c r="EL51" s="4" t="str">
        <f t="shared" si="80"/>
        <v xml:space="preserve">    -</v>
      </c>
      <c r="EM51" s="4" t="str">
        <f t="shared" si="81"/>
        <v xml:space="preserve"> 95.0</v>
      </c>
      <c r="EN51" s="4" t="str">
        <f t="shared" si="82"/>
        <v>144.0</v>
      </c>
      <c r="EO51" s="4" t="str">
        <f t="shared" si="83"/>
        <v xml:space="preserve"> 15.8</v>
      </c>
      <c r="EP51" s="4" t="str">
        <f t="shared" si="127"/>
        <v xml:space="preserve"> 19.4</v>
      </c>
      <c r="EQ51" s="4" t="str">
        <f t="shared" si="84"/>
        <v xml:space="preserve">  9.4</v>
      </c>
      <c r="ER51" s="4" t="str">
        <f t="shared" si="85"/>
        <v xml:space="preserve">  9.4</v>
      </c>
      <c r="ES51" s="4" t="str">
        <f t="shared" si="86"/>
        <v xml:space="preserve"> 61.2</v>
      </c>
      <c r="ET51" s="4" t="str">
        <f t="shared" si="87"/>
        <v xml:space="preserve"> 22.3</v>
      </c>
      <c r="EU51" s="4" t="str">
        <f t="shared" si="88"/>
        <v>156.2</v>
      </c>
      <c r="EV51" s="4" t="str">
        <f t="shared" si="89"/>
        <v>221.0</v>
      </c>
      <c r="EW51" s="4" t="str">
        <f t="shared" si="90"/>
        <v>148.2</v>
      </c>
      <c r="EX51" s="4" t="str">
        <f t="shared" si="91"/>
        <v>127.4</v>
      </c>
      <c r="EY51" s="4" t="str">
        <f t="shared" si="92"/>
        <v xml:space="preserve"> 60.4</v>
      </c>
      <c r="EZ51" s="4" t="str">
        <f t="shared" si="93"/>
        <v xml:space="preserve"> 27.3</v>
      </c>
      <c r="FA51" s="4" t="str">
        <f t="shared" si="94"/>
        <v xml:space="preserve">  0.0</v>
      </c>
      <c r="FB51" s="4" t="str">
        <f t="shared" si="95"/>
        <v xml:space="preserve">  0.0</v>
      </c>
      <c r="FC51" s="4" t="str">
        <f t="shared" si="96"/>
        <v xml:space="preserve"> 19.5</v>
      </c>
      <c r="FD51" s="4" t="str">
        <f t="shared" si="97"/>
        <v xml:space="preserve"> 60.4</v>
      </c>
      <c r="FE51" s="4" t="str">
        <f t="shared" si="128"/>
        <v>193.9</v>
      </c>
      <c r="FF51" s="4" t="str">
        <f t="shared" si="98"/>
        <v>132.3</v>
      </c>
      <c r="FG51" s="4" t="str">
        <f t="shared" si="99"/>
        <v xml:space="preserve">    -</v>
      </c>
      <c r="FH51" s="4" t="str">
        <f t="shared" si="100"/>
        <v>130.2</v>
      </c>
      <c r="FI51" s="4" t="str">
        <f t="shared" si="101"/>
        <v xml:space="preserve">    -</v>
      </c>
      <c r="FJ51" s="4" t="str">
        <f t="shared" si="102"/>
        <v xml:space="preserve">    -</v>
      </c>
      <c r="FK51" s="4" t="str">
        <f t="shared" si="103"/>
        <v xml:space="preserve">    -</v>
      </c>
      <c r="FL51" s="4" t="str">
        <f t="shared" si="104"/>
        <v xml:space="preserve">    -</v>
      </c>
      <c r="FM51" s="4" t="str">
        <f t="shared" si="105"/>
        <v xml:space="preserve"> 27.0</v>
      </c>
      <c r="FN51" s="4" t="str">
        <f t="shared" si="106"/>
        <v xml:space="preserve"> 52.2</v>
      </c>
      <c r="FO51" s="4" t="str">
        <f t="shared" si="107"/>
        <v xml:space="preserve"> 56.4</v>
      </c>
      <c r="FP51" s="4" t="str">
        <f t="shared" si="108"/>
        <v>114.6</v>
      </c>
      <c r="FQ51" s="4" t="str">
        <f t="shared" si="109"/>
        <v xml:space="preserve"> 70.2</v>
      </c>
      <c r="FR51" s="4" t="str">
        <f t="shared" si="110"/>
        <v xml:space="preserve">    -</v>
      </c>
      <c r="FS51" s="4" t="str">
        <f t="shared" si="111"/>
        <v>105.6</v>
      </c>
      <c r="FT51" s="4" t="str">
        <f t="shared" si="129"/>
        <v xml:space="preserve"> 40.6</v>
      </c>
      <c r="FU51" s="4" t="str">
        <f t="shared" si="112"/>
        <v xml:space="preserve">  0.0</v>
      </c>
      <c r="FV51" s="4" t="str">
        <f t="shared" si="113"/>
        <v xml:space="preserve">  0.0</v>
      </c>
      <c r="FW51" s="4" t="str">
        <f t="shared" si="114"/>
        <v xml:space="preserve"> 39.6</v>
      </c>
      <c r="FX51" s="4" t="str">
        <f t="shared" si="115"/>
        <v xml:space="preserve"> 15.6</v>
      </c>
      <c r="FY51" s="4" t="str">
        <f t="shared" si="116"/>
        <v xml:space="preserve">    -</v>
      </c>
      <c r="FZ51" s="4" t="str">
        <f t="shared" si="117"/>
        <v xml:space="preserve"> 53.6</v>
      </c>
      <c r="GA51" s="4" t="str">
        <f t="shared" si="118"/>
        <v/>
      </c>
      <c r="GB51" s="4" t="str">
        <f t="shared" si="119"/>
        <v/>
      </c>
      <c r="GC51" s="4" t="str">
        <f t="shared" si="120"/>
        <v/>
      </c>
      <c r="GD51" s="4" t="str">
        <f t="shared" si="121"/>
        <v/>
      </c>
      <c r="GE51" s="4" t="str">
        <f t="shared" si="122"/>
        <v/>
      </c>
      <c r="GF51" s="4" t="str">
        <f t="shared" si="123"/>
        <v/>
      </c>
      <c r="GG51" s="4" t="str">
        <f t="shared" si="124"/>
        <v>26</v>
      </c>
      <c r="GH51" s="4" t="str">
        <f t="shared" si="130"/>
        <v xml:space="preserve">   28</v>
      </c>
    </row>
    <row r="52" spans="4:190" ht="11.25" customHeight="1">
      <c r="D52" s="2" t="s">
        <v>23732</v>
      </c>
      <c r="E52" s="2" t="s">
        <v>23449</v>
      </c>
      <c r="F52" s="2" t="s">
        <v>23196</v>
      </c>
      <c r="G52" s="2" t="s">
        <v>22932</v>
      </c>
      <c r="H52" s="2" t="s">
        <v>22647</v>
      </c>
      <c r="I52" s="2" t="s">
        <v>22356</v>
      </c>
      <c r="J52" s="2" t="s">
        <v>22067</v>
      </c>
      <c r="K52" s="2" t="s">
        <v>21806</v>
      </c>
      <c r="L52" s="2" t="s">
        <v>622</v>
      </c>
      <c r="M52" s="2" t="s">
        <v>196</v>
      </c>
      <c r="N52" s="2" t="s">
        <v>453</v>
      </c>
      <c r="O52" s="2" t="s">
        <v>1398</v>
      </c>
      <c r="P52" s="2" t="s">
        <v>1659</v>
      </c>
      <c r="Q52" s="2" t="s">
        <v>655</v>
      </c>
      <c r="R52" s="2" t="s">
        <v>2109</v>
      </c>
      <c r="S52" s="2" t="s">
        <v>655</v>
      </c>
      <c r="T52" s="2" t="s">
        <v>2527</v>
      </c>
      <c r="U52" s="2" t="s">
        <v>655</v>
      </c>
      <c r="V52" s="2" t="s">
        <v>1887</v>
      </c>
      <c r="W52" s="2" t="s">
        <v>655</v>
      </c>
      <c r="X52" s="2" t="s">
        <v>3365</v>
      </c>
      <c r="Y52" s="2" t="s">
        <v>3598</v>
      </c>
      <c r="Z52" s="2" t="s">
        <v>3894</v>
      </c>
      <c r="AA52" s="2" t="s">
        <v>3295</v>
      </c>
      <c r="AB52" s="2" t="s">
        <v>4474</v>
      </c>
      <c r="AC52" s="2" t="s">
        <v>3868</v>
      </c>
      <c r="AD52" s="2" t="s">
        <v>4145</v>
      </c>
      <c r="AE52" s="2" t="s">
        <v>4432</v>
      </c>
      <c r="AF52" s="2" t="s">
        <v>5600</v>
      </c>
      <c r="AG52" s="2" t="s">
        <v>4987</v>
      </c>
      <c r="AH52" s="2" t="s">
        <v>6180</v>
      </c>
      <c r="AI52" s="2" t="s">
        <v>6470</v>
      </c>
      <c r="AJ52" s="2" t="s">
        <v>5866</v>
      </c>
      <c r="AK52" s="2" t="s">
        <v>655</v>
      </c>
      <c r="AL52" s="2" t="s">
        <v>7255</v>
      </c>
      <c r="AM52" s="2" t="s">
        <v>6646</v>
      </c>
      <c r="AN52" s="2" t="s">
        <v>7841</v>
      </c>
      <c r="AO52" s="2" t="s">
        <v>8140</v>
      </c>
      <c r="AP52" s="2" t="s">
        <v>7542</v>
      </c>
      <c r="AQ52" s="2" t="s">
        <v>8710</v>
      </c>
      <c r="AR52" s="2" t="s">
        <v>8113</v>
      </c>
      <c r="AS52" s="2" t="s">
        <v>655</v>
      </c>
      <c r="AT52" s="2" t="s">
        <v>9604</v>
      </c>
      <c r="AU52" s="2" t="s">
        <v>655</v>
      </c>
      <c r="AV52" s="2" t="s">
        <v>9233</v>
      </c>
      <c r="AW52" s="2" t="s">
        <v>9519</v>
      </c>
      <c r="AX52" s="2" t="s">
        <v>655</v>
      </c>
      <c r="AY52" s="2" t="s">
        <v>10110</v>
      </c>
      <c r="AZ52" s="2" t="s">
        <v>11293</v>
      </c>
      <c r="BA52" s="2" t="s">
        <v>11554</v>
      </c>
      <c r="BB52" s="2" t="s">
        <v>11843</v>
      </c>
      <c r="BC52" s="2" t="s">
        <v>11236</v>
      </c>
      <c r="BD52" s="2" t="s">
        <v>12421</v>
      </c>
      <c r="BE52" s="2" t="s">
        <v>12731</v>
      </c>
      <c r="BF52" s="2" t="s">
        <v>12998</v>
      </c>
      <c r="BG52" s="2" t="s">
        <v>13230</v>
      </c>
      <c r="BH52" s="2" t="s">
        <v>13517</v>
      </c>
      <c r="BI52" s="2" t="s">
        <v>12905</v>
      </c>
      <c r="BJ52" s="2" t="s">
        <v>14088</v>
      </c>
      <c r="BK52" s="2" t="s">
        <v>655</v>
      </c>
      <c r="BL52" s="2" t="s">
        <v>14653</v>
      </c>
      <c r="BM52" s="2" t="s">
        <v>14032</v>
      </c>
      <c r="BN52" s="2" t="s">
        <v>15205</v>
      </c>
      <c r="BO52" s="2" t="s">
        <v>14609</v>
      </c>
      <c r="BP52" s="2" t="s">
        <v>12060</v>
      </c>
      <c r="BQ52" s="2" t="s">
        <v>655</v>
      </c>
      <c r="BR52" s="2" t="s">
        <v>16200</v>
      </c>
      <c r="BS52" s="2" t="s">
        <v>15605</v>
      </c>
      <c r="BT52" s="2" t="s">
        <v>15925</v>
      </c>
      <c r="BU52" s="2" t="s">
        <v>16237</v>
      </c>
      <c r="BV52" s="2" t="s">
        <v>16531</v>
      </c>
      <c r="BW52" s="2" t="s">
        <v>17706</v>
      </c>
      <c r="BX52" s="2" t="s">
        <v>655</v>
      </c>
      <c r="BY52" s="2" t="s">
        <v>655</v>
      </c>
      <c r="BZ52" s="2" t="s">
        <v>655</v>
      </c>
      <c r="CA52" s="2" t="s">
        <v>655</v>
      </c>
      <c r="CB52" s="2" t="s">
        <v>19044</v>
      </c>
      <c r="CC52" s="2" t="s">
        <v>19323</v>
      </c>
      <c r="CD52" s="2" t="s">
        <v>19588</v>
      </c>
      <c r="CE52" s="2" t="s">
        <v>19911</v>
      </c>
      <c r="CF52" s="2" t="s">
        <v>19300</v>
      </c>
      <c r="CG52" s="2" t="s">
        <v>20461</v>
      </c>
      <c r="CH52" s="2" t="s">
        <v>17830</v>
      </c>
      <c r="CI52" s="2" t="s">
        <v>20943</v>
      </c>
      <c r="CJ52" s="2" t="s">
        <v>17751</v>
      </c>
      <c r="CK52" s="2" t="s">
        <v>17751</v>
      </c>
      <c r="CL52" s="2" t="s">
        <v>21372</v>
      </c>
      <c r="CM52" s="2" t="s">
        <v>17751</v>
      </c>
      <c r="CN52" s="2" t="s">
        <v>21737</v>
      </c>
      <c r="CO52" s="2" t="s">
        <v>21450</v>
      </c>
      <c r="CV52" s="5">
        <v>27</v>
      </c>
      <c r="CW52" s="4" t="str">
        <f t="shared" si="42"/>
        <v xml:space="preserve">   14</v>
      </c>
      <c r="CX52" s="4" t="str">
        <f t="shared" si="42"/>
        <v xml:space="preserve">    0</v>
      </c>
      <c r="CY52" s="4" t="str">
        <f t="shared" si="43"/>
        <v xml:space="preserve">    0</v>
      </c>
      <c r="CZ52" s="4" t="str">
        <f t="shared" si="44"/>
        <v xml:space="preserve">   12</v>
      </c>
      <c r="DA52" s="4" t="str">
        <f t="shared" si="45"/>
        <v xml:space="preserve">   12</v>
      </c>
      <c r="DB52" s="4" t="str">
        <f t="shared" si="46"/>
        <v xml:space="preserve">    -</v>
      </c>
      <c r="DC52" s="4" t="str">
        <f t="shared" si="47"/>
        <v xml:space="preserve">    0</v>
      </c>
      <c r="DD52" s="4" t="str">
        <f t="shared" si="48"/>
        <v xml:space="preserve">    -</v>
      </c>
      <c r="DE52" s="4" t="str">
        <f t="shared" si="49"/>
        <v xml:space="preserve">  113</v>
      </c>
      <c r="DF52" s="4" t="str">
        <f t="shared" si="50"/>
        <v xml:space="preserve">    -</v>
      </c>
      <c r="DG52" s="4" t="str">
        <f t="shared" si="51"/>
        <v xml:space="preserve">   46</v>
      </c>
      <c r="DH52" s="4" t="str">
        <f t="shared" si="52"/>
        <v xml:space="preserve">    -</v>
      </c>
      <c r="DI52" s="4" t="str">
        <f t="shared" si="53"/>
        <v xml:space="preserve"> 52.8</v>
      </c>
      <c r="DJ52" s="4" t="str">
        <f t="shared" si="54"/>
        <v xml:space="preserve">  7.2</v>
      </c>
      <c r="DK52" s="4" t="str">
        <f t="shared" si="55"/>
        <v xml:space="preserve">  6.6</v>
      </c>
      <c r="DL52" s="4" t="str">
        <f t="shared" si="125"/>
        <v xml:space="preserve"> 33.6</v>
      </c>
      <c r="DM52" s="4" t="str">
        <f t="shared" si="56"/>
        <v xml:space="preserve"> 57.6</v>
      </c>
      <c r="DN52" s="4" t="str">
        <f t="shared" si="57"/>
        <v xml:space="preserve"> 25.8</v>
      </c>
      <c r="DO52" s="4" t="str">
        <f t="shared" si="58"/>
        <v>181.2</v>
      </c>
      <c r="DP52" s="4" t="str">
        <f t="shared" si="59"/>
        <v>173.4</v>
      </c>
      <c r="DQ52" s="4" t="str">
        <f t="shared" si="60"/>
        <v>252.0</v>
      </c>
      <c r="DR52" s="4" t="str">
        <f t="shared" si="61"/>
        <v>120.6</v>
      </c>
      <c r="DS52" s="4" t="str">
        <f t="shared" si="62"/>
        <v xml:space="preserve"> 46.8</v>
      </c>
      <c r="DT52" s="4" t="str">
        <f t="shared" si="63"/>
        <v xml:space="preserve">  7.8</v>
      </c>
      <c r="DU52" s="4" t="str">
        <f t="shared" si="64"/>
        <v xml:space="preserve">  0.0</v>
      </c>
      <c r="DV52" s="4" t="str">
        <f t="shared" si="65"/>
        <v xml:space="preserve">    -</v>
      </c>
      <c r="DW52" s="4" t="str">
        <f t="shared" si="66"/>
        <v>121.7</v>
      </c>
      <c r="DX52" s="4" t="str">
        <f t="shared" si="67"/>
        <v xml:space="preserve"> 85.0</v>
      </c>
      <c r="DY52" s="4" t="str">
        <f t="shared" si="68"/>
        <v>146.2</v>
      </c>
      <c r="DZ52" s="4" t="str">
        <f t="shared" si="69"/>
        <v>157.7</v>
      </c>
      <c r="EA52" s="4" t="str">
        <f t="shared" si="126"/>
        <v xml:space="preserve"> 97.2</v>
      </c>
      <c r="EB52" s="4" t="str">
        <f t="shared" si="70"/>
        <v>226.8</v>
      </c>
      <c r="EC52" s="4" t="str">
        <f t="shared" si="71"/>
        <v xml:space="preserve"> 59.0</v>
      </c>
      <c r="ED52" s="4" t="str">
        <f t="shared" si="72"/>
        <v xml:space="preserve">    -</v>
      </c>
      <c r="EE52" s="4" t="str">
        <f t="shared" si="73"/>
        <v xml:space="preserve">  7.9</v>
      </c>
      <c r="EF52" s="4" t="str">
        <f t="shared" si="74"/>
        <v xml:space="preserve">    -</v>
      </c>
      <c r="EG52" s="4" t="str">
        <f t="shared" si="75"/>
        <v xml:space="preserve">  8.6</v>
      </c>
      <c r="EH52" s="4" t="str">
        <f t="shared" si="76"/>
        <v xml:space="preserve"> 13.7</v>
      </c>
      <c r="EI52" s="4" t="str">
        <f t="shared" si="77"/>
        <v xml:space="preserve">    -</v>
      </c>
      <c r="EJ52" s="4" t="str">
        <f t="shared" si="78"/>
        <v>166.3</v>
      </c>
      <c r="EK52" s="4" t="str">
        <f t="shared" si="79"/>
        <v>158.4</v>
      </c>
      <c r="EL52" s="4" t="str">
        <f t="shared" si="80"/>
        <v xml:space="preserve"> 70.6</v>
      </c>
      <c r="EM52" s="4" t="str">
        <f t="shared" si="81"/>
        <v>105.1</v>
      </c>
      <c r="EN52" s="4" t="str">
        <f t="shared" si="82"/>
        <v>119.5</v>
      </c>
      <c r="EO52" s="4" t="str">
        <f t="shared" si="83"/>
        <v xml:space="preserve"> 14.4</v>
      </c>
      <c r="EP52" s="4" t="str">
        <f t="shared" si="127"/>
        <v xml:space="preserve"> 26.6</v>
      </c>
      <c r="EQ52" s="4" t="str">
        <f t="shared" si="84"/>
        <v xml:space="preserve">  9.4</v>
      </c>
      <c r="ER52" s="4" t="str">
        <f t="shared" si="85"/>
        <v xml:space="preserve"> 15.8</v>
      </c>
      <c r="ES52" s="4" t="str">
        <f t="shared" si="86"/>
        <v xml:space="preserve"> 77.0</v>
      </c>
      <c r="ET52" s="4" t="str">
        <f t="shared" si="87"/>
        <v xml:space="preserve"> 41.0</v>
      </c>
      <c r="EU52" s="4" t="str">
        <f t="shared" si="88"/>
        <v>173.5</v>
      </c>
      <c r="EV52" s="4" t="str">
        <f t="shared" si="89"/>
        <v xml:space="preserve">    -</v>
      </c>
      <c r="EW52" s="4" t="str">
        <f t="shared" si="90"/>
        <v>137.1</v>
      </c>
      <c r="EX52" s="4" t="str">
        <f t="shared" si="91"/>
        <v>132.6</v>
      </c>
      <c r="EY52" s="4" t="str">
        <f t="shared" si="92"/>
        <v xml:space="preserve"> 51.3</v>
      </c>
      <c r="EZ52" s="4" t="str">
        <f t="shared" si="93"/>
        <v xml:space="preserve"> 26.0</v>
      </c>
      <c r="FA52" s="4" t="str">
        <f t="shared" si="94"/>
        <v xml:space="preserve">  0.0</v>
      </c>
      <c r="FB52" s="4" t="str">
        <f t="shared" si="95"/>
        <v xml:space="preserve">    -</v>
      </c>
      <c r="FC52" s="4" t="str">
        <f t="shared" si="96"/>
        <v xml:space="preserve"> 22.8</v>
      </c>
      <c r="FD52" s="4" t="str">
        <f t="shared" si="97"/>
        <v xml:space="preserve"> 95.5</v>
      </c>
      <c r="FE52" s="4" t="str">
        <f t="shared" si="128"/>
        <v>177.1</v>
      </c>
      <c r="FF52" s="4" t="str">
        <f t="shared" si="98"/>
        <v xml:space="preserve"> 92.4</v>
      </c>
      <c r="FG52" s="4" t="str">
        <f t="shared" si="99"/>
        <v>152.6</v>
      </c>
      <c r="FH52" s="4" t="str">
        <f t="shared" si="100"/>
        <v>102.9</v>
      </c>
      <c r="FI52" s="4" t="str">
        <f t="shared" si="101"/>
        <v xml:space="preserve">    -</v>
      </c>
      <c r="FJ52" s="4" t="str">
        <f t="shared" si="102"/>
        <v xml:space="preserve">    -</v>
      </c>
      <c r="FK52" s="4" t="str">
        <f t="shared" si="103"/>
        <v xml:space="preserve">    -</v>
      </c>
      <c r="FL52" s="4" t="str">
        <f t="shared" si="104"/>
        <v xml:space="preserve">    -</v>
      </c>
      <c r="FM52" s="4" t="str">
        <f t="shared" si="105"/>
        <v xml:space="preserve"> 15.0</v>
      </c>
      <c r="FN52" s="4" t="str">
        <f t="shared" si="106"/>
        <v xml:space="preserve"> 65.4</v>
      </c>
      <c r="FO52" s="4" t="str">
        <f t="shared" si="107"/>
        <v xml:space="preserve"> 67.2</v>
      </c>
      <c r="FP52" s="4" t="str">
        <f t="shared" si="108"/>
        <v>115.2</v>
      </c>
      <c r="FQ52" s="4" t="str">
        <f t="shared" si="109"/>
        <v xml:space="preserve"> 60.6</v>
      </c>
      <c r="FR52" s="4" t="str">
        <f t="shared" si="110"/>
        <v>150.0</v>
      </c>
      <c r="FS52" s="4" t="str">
        <f t="shared" si="111"/>
        <v xml:space="preserve">    -</v>
      </c>
      <c r="FT52" s="4" t="str">
        <f t="shared" si="129"/>
        <v xml:space="preserve"> 37.1</v>
      </c>
      <c r="FU52" s="4" t="str">
        <f t="shared" si="112"/>
        <v xml:space="preserve">  0.0</v>
      </c>
      <c r="FV52" s="4" t="str">
        <f t="shared" si="113"/>
        <v xml:space="preserve">  0.0</v>
      </c>
      <c r="FW52" s="4" t="str">
        <f t="shared" si="114"/>
        <v xml:space="preserve"> 39.0</v>
      </c>
      <c r="FX52" s="4" t="str">
        <f t="shared" si="115"/>
        <v xml:space="preserve">  0.0</v>
      </c>
      <c r="FY52" s="4" t="str">
        <f t="shared" si="116"/>
        <v xml:space="preserve"> 48.0</v>
      </c>
      <c r="FZ52" s="4" t="str">
        <f t="shared" si="117"/>
        <v xml:space="preserve"> 59.5</v>
      </c>
      <c r="GA52" s="4" t="str">
        <f t="shared" si="118"/>
        <v/>
      </c>
      <c r="GB52" s="4" t="str">
        <f t="shared" si="119"/>
        <v/>
      </c>
      <c r="GC52" s="4" t="str">
        <f t="shared" si="120"/>
        <v/>
      </c>
      <c r="GD52" s="4" t="str">
        <f t="shared" si="121"/>
        <v/>
      </c>
      <c r="GE52" s="4" t="str">
        <f t="shared" si="122"/>
        <v/>
      </c>
      <c r="GF52" s="4" t="str">
        <f t="shared" si="123"/>
        <v/>
      </c>
      <c r="GG52" s="4" t="str">
        <f t="shared" si="124"/>
        <v>27</v>
      </c>
      <c r="GH52" s="4" t="str">
        <f t="shared" si="130"/>
        <v xml:space="preserve">   14</v>
      </c>
    </row>
    <row r="53" spans="4:190" ht="11.25" customHeight="1">
      <c r="D53" s="2" t="s">
        <v>23733</v>
      </c>
      <c r="E53" s="2" t="s">
        <v>23450</v>
      </c>
      <c r="F53" s="2" t="s">
        <v>23197</v>
      </c>
      <c r="G53" s="2" t="s">
        <v>22933</v>
      </c>
      <c r="H53" s="2" t="s">
        <v>22648</v>
      </c>
      <c r="I53" s="2" t="s">
        <v>22357</v>
      </c>
      <c r="J53" s="2" t="s">
        <v>22068</v>
      </c>
      <c r="K53" s="2" t="s">
        <v>21807</v>
      </c>
      <c r="L53" s="2" t="s">
        <v>623</v>
      </c>
      <c r="M53" s="2" t="s">
        <v>623</v>
      </c>
      <c r="N53" s="2" t="s">
        <v>623</v>
      </c>
      <c r="O53" s="2" t="s">
        <v>1399</v>
      </c>
      <c r="P53" s="2" t="s">
        <v>1660</v>
      </c>
      <c r="Q53" s="2" t="s">
        <v>676</v>
      </c>
      <c r="R53" s="2" t="s">
        <v>2110</v>
      </c>
      <c r="S53" s="2" t="s">
        <v>2328</v>
      </c>
      <c r="T53" s="2" t="s">
        <v>2528</v>
      </c>
      <c r="U53" s="2" t="s">
        <v>623</v>
      </c>
      <c r="V53" s="2" t="s">
        <v>1888</v>
      </c>
      <c r="W53" s="2" t="s">
        <v>3132</v>
      </c>
      <c r="X53" s="2" t="s">
        <v>623</v>
      </c>
      <c r="Y53" s="2" t="s">
        <v>3599</v>
      </c>
      <c r="Z53" s="2" t="s">
        <v>3895</v>
      </c>
      <c r="AA53" s="2" t="s">
        <v>3296</v>
      </c>
      <c r="AB53" s="2" t="s">
        <v>623</v>
      </c>
      <c r="AC53" s="2" t="s">
        <v>3869</v>
      </c>
      <c r="AD53" s="2" t="s">
        <v>4146</v>
      </c>
      <c r="AE53" s="2" t="s">
        <v>4433</v>
      </c>
      <c r="AF53" s="2" t="s">
        <v>5601</v>
      </c>
      <c r="AG53" s="2" t="s">
        <v>4988</v>
      </c>
      <c r="AH53" s="2" t="s">
        <v>6181</v>
      </c>
      <c r="AI53" s="2" t="s">
        <v>6471</v>
      </c>
      <c r="AJ53" s="2" t="s">
        <v>3520</v>
      </c>
      <c r="AK53" s="2" t="s">
        <v>6118</v>
      </c>
      <c r="AL53" s="2" t="s">
        <v>7256</v>
      </c>
      <c r="AM53" s="2" t="s">
        <v>6647</v>
      </c>
      <c r="AN53" s="2" t="s">
        <v>7842</v>
      </c>
      <c r="AO53" s="2" t="s">
        <v>8141</v>
      </c>
      <c r="AP53" s="2" t="s">
        <v>7543</v>
      </c>
      <c r="AQ53" s="2" t="s">
        <v>8711</v>
      </c>
      <c r="AR53" s="2" t="s">
        <v>623</v>
      </c>
      <c r="AS53" s="2" t="s">
        <v>623</v>
      </c>
      <c r="AT53" s="2" t="s">
        <v>3194</v>
      </c>
      <c r="AU53" s="2" t="s">
        <v>3194</v>
      </c>
      <c r="AV53" s="2" t="s">
        <v>9234</v>
      </c>
      <c r="AW53" s="2" t="s">
        <v>9520</v>
      </c>
      <c r="AX53" s="2" t="s">
        <v>9817</v>
      </c>
      <c r="AY53" s="2" t="s">
        <v>10111</v>
      </c>
      <c r="AZ53" s="2" t="s">
        <v>11294</v>
      </c>
      <c r="BA53" s="2" t="s">
        <v>623</v>
      </c>
      <c r="BB53" s="2" t="s">
        <v>11844</v>
      </c>
      <c r="BC53" s="2" t="s">
        <v>623</v>
      </c>
      <c r="BD53" s="2" t="s">
        <v>12422</v>
      </c>
      <c r="BE53" s="2" t="s">
        <v>12732</v>
      </c>
      <c r="BF53" s="2" t="s">
        <v>623</v>
      </c>
      <c r="BG53" s="2" t="s">
        <v>13231</v>
      </c>
      <c r="BH53" s="2" t="s">
        <v>13518</v>
      </c>
      <c r="BI53" s="2" t="s">
        <v>12906</v>
      </c>
      <c r="BJ53" s="2" t="s">
        <v>14089</v>
      </c>
      <c r="BK53" s="2" t="s">
        <v>13488</v>
      </c>
      <c r="BL53" s="2" t="s">
        <v>623</v>
      </c>
      <c r="BM53" s="2" t="s">
        <v>14033</v>
      </c>
      <c r="BN53" s="2" t="s">
        <v>15206</v>
      </c>
      <c r="BO53" s="2" t="s">
        <v>14610</v>
      </c>
      <c r="BP53" s="2" t="s">
        <v>8445</v>
      </c>
      <c r="BQ53" s="2" t="s">
        <v>12367</v>
      </c>
      <c r="BR53" s="2" t="s">
        <v>16201</v>
      </c>
      <c r="BS53" s="2" t="s">
        <v>15606</v>
      </c>
      <c r="BT53" s="2" t="s">
        <v>15926</v>
      </c>
      <c r="BU53" s="2" t="s">
        <v>623</v>
      </c>
      <c r="BV53" s="2" t="s">
        <v>16532</v>
      </c>
      <c r="BW53" s="2" t="s">
        <v>17707</v>
      </c>
      <c r="BX53" s="2" t="s">
        <v>18010</v>
      </c>
      <c r="BY53" s="2" t="s">
        <v>623</v>
      </c>
      <c r="BZ53" s="2" t="s">
        <v>18546</v>
      </c>
      <c r="CA53" s="2" t="s">
        <v>623</v>
      </c>
      <c r="CB53" s="2" t="s">
        <v>19045</v>
      </c>
      <c r="CC53" s="2" t="s">
        <v>19324</v>
      </c>
      <c r="CD53" s="2" t="s">
        <v>19589</v>
      </c>
      <c r="CE53" s="2" t="s">
        <v>19912</v>
      </c>
      <c r="CF53" s="2" t="s">
        <v>19301</v>
      </c>
      <c r="CG53" s="2" t="s">
        <v>20462</v>
      </c>
      <c r="CH53" s="2" t="s">
        <v>19807</v>
      </c>
      <c r="CI53" s="2" t="s">
        <v>20944</v>
      </c>
      <c r="CJ53" s="2" t="s">
        <v>21154</v>
      </c>
      <c r="CK53" s="2" t="s">
        <v>21154</v>
      </c>
      <c r="CL53" s="2" t="s">
        <v>21373</v>
      </c>
      <c r="CM53" s="2" t="s">
        <v>21154</v>
      </c>
      <c r="CN53" s="2" t="s">
        <v>20243</v>
      </c>
      <c r="CO53" s="2" t="s">
        <v>20243</v>
      </c>
      <c r="CV53" s="5">
        <v>28</v>
      </c>
      <c r="CW53" s="4" t="str">
        <f t="shared" si="42"/>
        <v xml:space="preserve">    -</v>
      </c>
      <c r="CX53" s="4" t="str">
        <f t="shared" si="42"/>
        <v xml:space="preserve">    -</v>
      </c>
      <c r="CY53" s="4" t="str">
        <f t="shared" si="43"/>
        <v xml:space="preserve">    -</v>
      </c>
      <c r="CZ53" s="4" t="str">
        <f t="shared" si="44"/>
        <v xml:space="preserve">   11</v>
      </c>
      <c r="DA53" s="4" t="str">
        <f t="shared" si="45"/>
        <v xml:space="preserve">    0</v>
      </c>
      <c r="DB53" s="4" t="str">
        <f t="shared" si="46"/>
        <v xml:space="preserve">   24</v>
      </c>
      <c r="DC53" s="4" t="str">
        <f t="shared" si="47"/>
        <v xml:space="preserve">    0</v>
      </c>
      <c r="DD53" s="4" t="str">
        <f t="shared" si="48"/>
        <v xml:space="preserve">  95 </v>
      </c>
      <c r="DE53" s="4" t="str">
        <f t="shared" si="49"/>
        <v xml:space="preserve">  143</v>
      </c>
      <c r="DF53" s="4" t="str">
        <f t="shared" si="50"/>
        <v xml:space="preserve">    -</v>
      </c>
      <c r="DG53" s="4" t="str">
        <f t="shared" si="51"/>
        <v xml:space="preserve">   56</v>
      </c>
      <c r="DH53" s="4" t="str">
        <f t="shared" si="52"/>
        <v xml:space="preserve"> 57.0</v>
      </c>
      <c r="DI53" s="4" t="str">
        <f t="shared" si="53"/>
        <v xml:space="preserve">    -</v>
      </c>
      <c r="DJ53" s="4" t="str">
        <f t="shared" si="54"/>
        <v xml:space="preserve">  0.0</v>
      </c>
      <c r="DK53" s="4" t="str">
        <f t="shared" si="55"/>
        <v xml:space="preserve">  7.2</v>
      </c>
      <c r="DL53" s="4" t="str">
        <f t="shared" si="125"/>
        <v xml:space="preserve"> 29.4</v>
      </c>
      <c r="DM53" s="4" t="str">
        <f t="shared" si="56"/>
        <v xml:space="preserve">    -</v>
      </c>
      <c r="DN53" s="4" t="str">
        <f t="shared" si="57"/>
        <v xml:space="preserve"> 40.2</v>
      </c>
      <c r="DO53" s="4" t="str">
        <f t="shared" si="58"/>
        <v>199.2</v>
      </c>
      <c r="DP53" s="4" t="str">
        <f t="shared" si="59"/>
        <v>328.8</v>
      </c>
      <c r="DQ53" s="4" t="str">
        <f t="shared" si="60"/>
        <v>157.2</v>
      </c>
      <c r="DR53" s="4" t="str">
        <f t="shared" si="61"/>
        <v>155.4</v>
      </c>
      <c r="DS53" s="4" t="str">
        <f t="shared" si="62"/>
        <v xml:space="preserve"> 52.8</v>
      </c>
      <c r="DT53" s="4" t="str">
        <f t="shared" si="63"/>
        <v xml:space="preserve"> 15.6</v>
      </c>
      <c r="DU53" s="4" t="str">
        <f t="shared" si="64"/>
        <v xml:space="preserve">  0.0</v>
      </c>
      <c r="DV53" s="4" t="str">
        <f t="shared" si="65"/>
        <v xml:space="preserve">  0.0</v>
      </c>
      <c r="DW53" s="4" t="str">
        <f t="shared" si="66"/>
        <v>139.0</v>
      </c>
      <c r="DX53" s="4" t="str">
        <f t="shared" si="67"/>
        <v>118.8</v>
      </c>
      <c r="DY53" s="4" t="str">
        <f t="shared" si="68"/>
        <v>167.8</v>
      </c>
      <c r="DZ53" s="4" t="str">
        <f t="shared" si="69"/>
        <v>178.6</v>
      </c>
      <c r="EA53" s="4" t="str">
        <f t="shared" si="126"/>
        <v>138.2</v>
      </c>
      <c r="EB53" s="4" t="str">
        <f t="shared" si="70"/>
        <v>204.5</v>
      </c>
      <c r="EC53" s="4" t="str">
        <f t="shared" si="71"/>
        <v xml:space="preserve">    -</v>
      </c>
      <c r="ED53" s="4" t="str">
        <f t="shared" si="72"/>
        <v xml:space="preserve">    -</v>
      </c>
      <c r="EE53" s="4" t="str">
        <f t="shared" si="73"/>
        <v xml:space="preserve">  0.0</v>
      </c>
      <c r="EF53" s="4" t="str">
        <f t="shared" si="74"/>
        <v xml:space="preserve">  0.0</v>
      </c>
      <c r="EG53" s="4" t="str">
        <f t="shared" si="75"/>
        <v xml:space="preserve">  0.0</v>
      </c>
      <c r="EH53" s="4" t="str">
        <f t="shared" si="76"/>
        <v xml:space="preserve">  8.6</v>
      </c>
      <c r="EI53" s="4" t="str">
        <f t="shared" si="77"/>
        <v xml:space="preserve"> 90.0</v>
      </c>
      <c r="EJ53" s="4" t="str">
        <f t="shared" si="78"/>
        <v>131.8</v>
      </c>
      <c r="EK53" s="4" t="str">
        <f t="shared" si="79"/>
        <v>159.1</v>
      </c>
      <c r="EL53" s="4" t="str">
        <f t="shared" si="80"/>
        <v xml:space="preserve">    -</v>
      </c>
      <c r="EM53" s="4" t="str">
        <f t="shared" si="81"/>
        <v>100.1</v>
      </c>
      <c r="EN53" s="4" t="str">
        <f t="shared" si="82"/>
        <v xml:space="preserve">    -</v>
      </c>
      <c r="EO53" s="4" t="str">
        <f t="shared" si="83"/>
        <v xml:space="preserve"> 11.5</v>
      </c>
      <c r="EP53" s="4" t="str">
        <f t="shared" si="127"/>
        <v xml:space="preserve"> 27.4</v>
      </c>
      <c r="EQ53" s="4" t="str">
        <f t="shared" si="84"/>
        <v xml:space="preserve">    -</v>
      </c>
      <c r="ER53" s="4" t="str">
        <f t="shared" si="85"/>
        <v xml:space="preserve"> 27.4</v>
      </c>
      <c r="ES53" s="4" t="str">
        <f t="shared" si="86"/>
        <v xml:space="preserve"> 90.0</v>
      </c>
      <c r="ET53" s="4" t="str">
        <f t="shared" si="87"/>
        <v xml:space="preserve"> 41.8</v>
      </c>
      <c r="EU53" s="4" t="str">
        <f t="shared" si="88"/>
        <v>170.6</v>
      </c>
      <c r="EV53" s="4" t="str">
        <f t="shared" si="89"/>
        <v>243.1</v>
      </c>
      <c r="EW53" s="4" t="str">
        <f t="shared" si="90"/>
        <v xml:space="preserve">    -</v>
      </c>
      <c r="EX53" s="4" t="str">
        <f t="shared" si="91"/>
        <v>111.1</v>
      </c>
      <c r="EY53" s="4" t="str">
        <f t="shared" si="92"/>
        <v xml:space="preserve"> 51.3</v>
      </c>
      <c r="EZ53" s="4" t="str">
        <f t="shared" si="93"/>
        <v xml:space="preserve"> 16.9</v>
      </c>
      <c r="FA53" s="4" t="str">
        <f t="shared" si="94"/>
        <v xml:space="preserve">  0.0</v>
      </c>
      <c r="FB53" s="4" t="str">
        <f t="shared" si="95"/>
        <v xml:space="preserve">  0.0</v>
      </c>
      <c r="FC53" s="4" t="str">
        <f t="shared" si="96"/>
        <v xml:space="preserve"> 26.6</v>
      </c>
      <c r="FD53" s="4" t="str">
        <f t="shared" si="97"/>
        <v>113.7</v>
      </c>
      <c r="FE53" s="4" t="str">
        <f t="shared" si="128"/>
        <v>112.0</v>
      </c>
      <c r="FF53" s="4" t="str">
        <f t="shared" si="98"/>
        <v xml:space="preserve">    -</v>
      </c>
      <c r="FG53" s="4" t="str">
        <f t="shared" si="99"/>
        <v>138.6</v>
      </c>
      <c r="FH53" s="4" t="str">
        <f t="shared" si="100"/>
        <v>101.5</v>
      </c>
      <c r="FI53" s="4" t="str">
        <f t="shared" si="101"/>
        <v xml:space="preserve"> 35.0</v>
      </c>
      <c r="FJ53" s="4" t="str">
        <f t="shared" si="102"/>
        <v xml:space="preserve">    -</v>
      </c>
      <c r="FK53" s="4" t="str">
        <f t="shared" si="103"/>
        <v xml:space="preserve"> 10.2</v>
      </c>
      <c r="FL53" s="4" t="str">
        <f t="shared" si="104"/>
        <v xml:space="preserve">    -</v>
      </c>
      <c r="FM53" s="4" t="str">
        <f t="shared" si="105"/>
        <v xml:space="preserve">  0.0</v>
      </c>
      <c r="FN53" s="4" t="str">
        <f t="shared" si="106"/>
        <v xml:space="preserve"> 87.0</v>
      </c>
      <c r="FO53" s="4" t="str">
        <f t="shared" si="107"/>
        <v xml:space="preserve"> 44.4</v>
      </c>
      <c r="FP53" s="4" t="str">
        <f t="shared" si="108"/>
        <v>115.2</v>
      </c>
      <c r="FQ53" s="4" t="str">
        <f t="shared" si="109"/>
        <v xml:space="preserve"> 77.4</v>
      </c>
      <c r="FR53" s="4" t="str">
        <f t="shared" si="110"/>
        <v>169.2</v>
      </c>
      <c r="FS53" s="4" t="str">
        <f t="shared" si="111"/>
        <v xml:space="preserve"> 64.9</v>
      </c>
      <c r="FT53" s="4" t="str">
        <f t="shared" si="129"/>
        <v xml:space="preserve"> 28.0</v>
      </c>
      <c r="FU53" s="4" t="str">
        <f t="shared" si="112"/>
        <v xml:space="preserve">  0.0</v>
      </c>
      <c r="FV53" s="4" t="str">
        <f t="shared" si="113"/>
        <v xml:space="preserve">  0.0</v>
      </c>
      <c r="FW53" s="4" t="str">
        <f t="shared" si="114"/>
        <v xml:space="preserve"> 29.2</v>
      </c>
      <c r="FX53" s="4" t="str">
        <f t="shared" si="115"/>
        <v xml:space="preserve">  0.0</v>
      </c>
      <c r="FY53" s="4" t="str">
        <f t="shared" si="116"/>
        <v xml:space="preserve">    -</v>
      </c>
      <c r="FZ53" s="4" t="str">
        <f t="shared" si="117"/>
        <v xml:space="preserve">    -</v>
      </c>
      <c r="GA53" s="4" t="str">
        <f t="shared" si="118"/>
        <v/>
      </c>
      <c r="GB53" s="4" t="str">
        <f t="shared" si="119"/>
        <v/>
      </c>
      <c r="GC53" s="4" t="str">
        <f t="shared" si="120"/>
        <v/>
      </c>
      <c r="GD53" s="4" t="str">
        <f t="shared" si="121"/>
        <v/>
      </c>
      <c r="GE53" s="4" t="str">
        <f t="shared" si="122"/>
        <v/>
      </c>
      <c r="GF53" s="4" t="str">
        <f t="shared" si="123"/>
        <v/>
      </c>
      <c r="GG53" s="4" t="str">
        <f t="shared" si="124"/>
        <v>28</v>
      </c>
      <c r="GH53" s="4" t="str">
        <f t="shared" si="130"/>
        <v xml:space="preserve">    -</v>
      </c>
    </row>
    <row r="54" spans="4:190" ht="11.25" customHeight="1">
      <c r="D54" s="2" t="s">
        <v>23734</v>
      </c>
      <c r="E54" s="2" t="s">
        <v>23451</v>
      </c>
      <c r="F54" s="2" t="s">
        <v>6</v>
      </c>
      <c r="G54" s="2" t="s">
        <v>22934</v>
      </c>
      <c r="H54" s="2" t="s">
        <v>22649</v>
      </c>
      <c r="I54" s="2" t="s">
        <v>22358</v>
      </c>
      <c r="J54" s="2" t="s">
        <v>22069</v>
      </c>
      <c r="K54" s="2" t="s">
        <v>21808</v>
      </c>
      <c r="L54" s="2" t="s">
        <v>624</v>
      </c>
      <c r="M54" s="2" t="s">
        <v>6</v>
      </c>
      <c r="N54" s="2" t="s">
        <v>6</v>
      </c>
      <c r="O54" s="2" t="s">
        <v>1400</v>
      </c>
      <c r="P54" s="2" t="s">
        <v>1661</v>
      </c>
      <c r="Q54" s="2" t="s">
        <v>6</v>
      </c>
      <c r="R54" s="2" t="s">
        <v>1214</v>
      </c>
      <c r="S54" s="2" t="s">
        <v>2329</v>
      </c>
      <c r="T54" s="2" t="s">
        <v>2529</v>
      </c>
      <c r="U54" s="2" t="s">
        <v>2755</v>
      </c>
      <c r="V54" s="2" t="s">
        <v>1889</v>
      </c>
      <c r="W54" s="2" t="s">
        <v>3133</v>
      </c>
      <c r="X54" s="2" t="s">
        <v>3366</v>
      </c>
      <c r="Y54" s="2" t="s">
        <v>3600</v>
      </c>
      <c r="Z54" s="2" t="s">
        <v>3896</v>
      </c>
      <c r="AA54" s="2" t="s">
        <v>3297</v>
      </c>
      <c r="AB54" s="2" t="s">
        <v>4475</v>
      </c>
      <c r="AC54" s="2" t="s">
        <v>3870</v>
      </c>
      <c r="AD54" s="2" t="s">
        <v>4147</v>
      </c>
      <c r="AE54" s="2" t="s">
        <v>4434</v>
      </c>
      <c r="AF54" s="2" t="s">
        <v>6</v>
      </c>
      <c r="AG54" s="2" t="s">
        <v>4989</v>
      </c>
      <c r="AH54" s="2" t="s">
        <v>6182</v>
      </c>
      <c r="AI54" s="2" t="s">
        <v>6472</v>
      </c>
      <c r="AJ54" s="2" t="s">
        <v>5867</v>
      </c>
      <c r="AK54" s="2" t="s">
        <v>6119</v>
      </c>
      <c r="AL54" s="2" t="s">
        <v>7257</v>
      </c>
      <c r="AM54" s="2" t="s">
        <v>6648</v>
      </c>
      <c r="AN54" s="2" t="s">
        <v>7843</v>
      </c>
      <c r="AO54" s="2" t="s">
        <v>8142</v>
      </c>
      <c r="AP54" s="2" t="s">
        <v>6</v>
      </c>
      <c r="AQ54" s="2" t="s">
        <v>6</v>
      </c>
      <c r="AR54" s="2" t="s">
        <v>8114</v>
      </c>
      <c r="AS54" s="2" t="s">
        <v>9316</v>
      </c>
      <c r="AT54" s="2" t="s">
        <v>9605</v>
      </c>
      <c r="AU54" s="2" t="s">
        <v>9862</v>
      </c>
      <c r="AV54" s="2" t="s">
        <v>4111</v>
      </c>
      <c r="AW54" s="2" t="s">
        <v>9521</v>
      </c>
      <c r="AX54" s="2" t="s">
        <v>9818</v>
      </c>
      <c r="AY54" s="2" t="s">
        <v>10112</v>
      </c>
      <c r="AZ54" s="2" t="s">
        <v>11295</v>
      </c>
      <c r="BA54" s="2" t="s">
        <v>6</v>
      </c>
      <c r="BB54" s="2" t="s">
        <v>6</v>
      </c>
      <c r="BC54" s="2" t="s">
        <v>6</v>
      </c>
      <c r="BD54" s="2" t="s">
        <v>12423</v>
      </c>
      <c r="BE54" s="2" t="s">
        <v>12733</v>
      </c>
      <c r="BF54" s="2" t="s">
        <v>12999</v>
      </c>
      <c r="BG54" s="2" t="s">
        <v>13232</v>
      </c>
      <c r="BH54" s="2" t="s">
        <v>13519</v>
      </c>
      <c r="BI54" s="2" t="s">
        <v>12907</v>
      </c>
      <c r="BJ54" s="2" t="s">
        <v>14090</v>
      </c>
      <c r="BK54" s="2" t="s">
        <v>6</v>
      </c>
      <c r="BL54" s="2" t="s">
        <v>14654</v>
      </c>
      <c r="BM54" s="2" t="s">
        <v>14034</v>
      </c>
      <c r="BN54" s="2" t="s">
        <v>15207</v>
      </c>
      <c r="BO54" s="2" t="s">
        <v>14611</v>
      </c>
      <c r="BP54" s="2" t="s">
        <v>3416</v>
      </c>
      <c r="BQ54" s="2" t="s">
        <v>9862</v>
      </c>
      <c r="BR54" s="2" t="s">
        <v>16202</v>
      </c>
      <c r="BS54" s="2" t="s">
        <v>15607</v>
      </c>
      <c r="BT54" s="2" t="s">
        <v>15927</v>
      </c>
      <c r="BU54" s="2" t="s">
        <v>16238</v>
      </c>
      <c r="BV54" s="2" t="s">
        <v>16533</v>
      </c>
      <c r="BW54" s="2" t="s">
        <v>17708</v>
      </c>
      <c r="BX54" s="2" t="s">
        <v>9009</v>
      </c>
      <c r="BY54" s="2" t="s">
        <v>6</v>
      </c>
      <c r="BZ54" s="2" t="s">
        <v>6</v>
      </c>
      <c r="CA54" s="2" t="s">
        <v>6</v>
      </c>
      <c r="CB54" s="2" t="s">
        <v>19046</v>
      </c>
      <c r="CC54" s="2" t="s">
        <v>19325</v>
      </c>
      <c r="CD54" s="2" t="s">
        <v>19590</v>
      </c>
      <c r="CE54" s="2" t="s">
        <v>19913</v>
      </c>
      <c r="CF54" s="2" t="s">
        <v>19302</v>
      </c>
      <c r="CG54" s="2" t="s">
        <v>19407</v>
      </c>
      <c r="CH54" s="2" t="s">
        <v>19808</v>
      </c>
      <c r="CI54" s="2" t="s">
        <v>20945</v>
      </c>
      <c r="CJ54" s="2" t="s">
        <v>21155</v>
      </c>
      <c r="CK54" s="2" t="s">
        <v>21290</v>
      </c>
      <c r="CL54" s="2" t="s">
        <v>21374</v>
      </c>
      <c r="CM54" s="2" t="s">
        <v>21228</v>
      </c>
      <c r="CN54" s="2" t="s">
        <v>21738</v>
      </c>
      <c r="CO54" s="2" t="s">
        <v>21451</v>
      </c>
      <c r="CV54" s="5">
        <v>29</v>
      </c>
      <c r="CW54" s="4" t="str">
        <f t="shared" si="42"/>
        <v xml:space="preserve">   11</v>
      </c>
      <c r="CX54" s="4" t="str">
        <f t="shared" si="42"/>
        <v xml:space="preserve">    -</v>
      </c>
      <c r="CY54" s="4" t="str">
        <f t="shared" si="43"/>
        <v xml:space="preserve">    -</v>
      </c>
      <c r="CZ54" s="4" t="str">
        <f t="shared" si="44"/>
        <v xml:space="preserve">   36</v>
      </c>
      <c r="DA54" s="4" t="str">
        <f t="shared" si="45"/>
        <v xml:space="preserve">    0</v>
      </c>
      <c r="DB54" s="4" t="str">
        <f t="shared" si="46"/>
        <v xml:space="preserve">    -</v>
      </c>
      <c r="DC54" s="4" t="str">
        <f t="shared" si="47"/>
        <v xml:space="preserve">    0</v>
      </c>
      <c r="DD54" s="4" t="str">
        <f t="shared" si="48"/>
        <v xml:space="preserve"> 115 </v>
      </c>
      <c r="DE54" s="4" t="str">
        <f t="shared" si="49"/>
        <v xml:space="preserve">  120</v>
      </c>
      <c r="DF54" s="4" t="str">
        <f t="shared" si="50"/>
        <v xml:space="preserve">   50</v>
      </c>
      <c r="DG54" s="4" t="str">
        <f t="shared" si="51"/>
        <v xml:space="preserve">   63</v>
      </c>
      <c r="DH54" s="4" t="str">
        <f t="shared" si="52"/>
        <v xml:space="preserve"> 22.0</v>
      </c>
      <c r="DI54" s="4" t="str">
        <f t="shared" si="53"/>
        <v xml:space="preserve"> 42.0</v>
      </c>
      <c r="DJ54" s="4" t="str">
        <f t="shared" si="54"/>
        <v xml:space="preserve">  0.0</v>
      </c>
      <c r="DK54" s="4" t="str">
        <f t="shared" si="55"/>
        <v xml:space="preserve">  6.6</v>
      </c>
      <c r="DL54" s="4" t="str">
        <f t="shared" si="125"/>
        <v xml:space="preserve"> 15.0</v>
      </c>
      <c r="DM54" s="4" t="str">
        <f t="shared" si="56"/>
        <v xml:space="preserve"> 33.0</v>
      </c>
      <c r="DN54" s="4" t="str">
        <f t="shared" si="57"/>
        <v xml:space="preserve"> 27.0</v>
      </c>
      <c r="DO54" s="4" t="str">
        <f t="shared" si="58"/>
        <v>159.6</v>
      </c>
      <c r="DP54" s="4" t="str">
        <f t="shared" si="59"/>
        <v>319.8</v>
      </c>
      <c r="DQ54" s="4" t="str">
        <f t="shared" si="60"/>
        <v xml:space="preserve">    -</v>
      </c>
      <c r="DR54" s="4" t="str">
        <f t="shared" si="61"/>
        <v>159.0</v>
      </c>
      <c r="DS54" s="4" t="str">
        <f t="shared" si="62"/>
        <v xml:space="preserve"> 54.0</v>
      </c>
      <c r="DT54" s="4" t="str">
        <f t="shared" si="63"/>
        <v xml:space="preserve"> 15.6</v>
      </c>
      <c r="DU54" s="4" t="str">
        <f t="shared" si="64"/>
        <v xml:space="preserve">  0.0</v>
      </c>
      <c r="DV54" s="4" t="str">
        <f t="shared" si="65"/>
        <v xml:space="preserve">  0.0</v>
      </c>
      <c r="DW54" s="4" t="str">
        <f t="shared" si="66"/>
        <v>121.0</v>
      </c>
      <c r="DX54" s="4" t="str">
        <f t="shared" si="67"/>
        <v>118.1</v>
      </c>
      <c r="DY54" s="4" t="str">
        <f t="shared" si="68"/>
        <v>184.3</v>
      </c>
      <c r="DZ54" s="4" t="str">
        <f t="shared" si="69"/>
        <v>229.0</v>
      </c>
      <c r="EA54" s="4" t="str">
        <f t="shared" si="126"/>
        <v xml:space="preserve">    -</v>
      </c>
      <c r="EB54" s="4" t="str">
        <f t="shared" si="70"/>
        <v xml:space="preserve">    -</v>
      </c>
      <c r="EC54" s="4" t="str">
        <f t="shared" si="71"/>
        <v xml:space="preserve"> 78.5</v>
      </c>
      <c r="ED54" s="4" t="str">
        <f t="shared" si="72"/>
        <v xml:space="preserve"> 11.5</v>
      </c>
      <c r="EE54" s="4" t="str">
        <f t="shared" si="73"/>
        <v xml:space="preserve">  0.0</v>
      </c>
      <c r="EF54" s="4" t="str">
        <f t="shared" si="74"/>
        <v xml:space="preserve">  0.0</v>
      </c>
      <c r="EG54" s="4" t="str">
        <f t="shared" si="75"/>
        <v xml:space="preserve">  0.0</v>
      </c>
      <c r="EH54" s="4" t="str">
        <f t="shared" si="76"/>
        <v xml:space="preserve">  7.9</v>
      </c>
      <c r="EI54" s="4" t="str">
        <f t="shared" si="77"/>
        <v>111.6</v>
      </c>
      <c r="EJ54" s="4" t="str">
        <f t="shared" si="78"/>
        <v>155.5</v>
      </c>
      <c r="EK54" s="4" t="str">
        <f t="shared" si="79"/>
        <v>179.3</v>
      </c>
      <c r="EL54" s="4" t="str">
        <f t="shared" si="80"/>
        <v xml:space="preserve">    -</v>
      </c>
      <c r="EM54" s="4" t="str">
        <f t="shared" si="81"/>
        <v xml:space="preserve">    -</v>
      </c>
      <c r="EN54" s="4" t="str">
        <f t="shared" si="82"/>
        <v xml:space="preserve">    -</v>
      </c>
      <c r="EO54" s="4" t="str">
        <f t="shared" si="83"/>
        <v xml:space="preserve"> 19.4</v>
      </c>
      <c r="EP54" s="4" t="str">
        <f t="shared" si="127"/>
        <v xml:space="preserve"> 33.8</v>
      </c>
      <c r="EQ54" s="4" t="str">
        <f t="shared" si="84"/>
        <v xml:space="preserve"> 23.0</v>
      </c>
      <c r="ER54" s="4" t="str">
        <f t="shared" si="85"/>
        <v xml:space="preserve"> 24.5</v>
      </c>
      <c r="ES54" s="4" t="str">
        <f t="shared" si="86"/>
        <v xml:space="preserve"> 71.3</v>
      </c>
      <c r="ET54" s="4" t="str">
        <f t="shared" si="87"/>
        <v xml:space="preserve"> 67.0</v>
      </c>
      <c r="EU54" s="4" t="str">
        <f t="shared" si="88"/>
        <v>169.9</v>
      </c>
      <c r="EV54" s="4" t="str">
        <f t="shared" si="89"/>
        <v xml:space="preserve">    -</v>
      </c>
      <c r="EW54" s="4" t="str">
        <f t="shared" si="90"/>
        <v xml:space="preserve"> 99.4</v>
      </c>
      <c r="EX54" s="4" t="str">
        <f t="shared" si="91"/>
        <v xml:space="preserve"> 76.7</v>
      </c>
      <c r="EY54" s="4" t="str">
        <f t="shared" si="92"/>
        <v xml:space="preserve"> 64.3</v>
      </c>
      <c r="EZ54" s="4" t="str">
        <f t="shared" si="93"/>
        <v xml:space="preserve"> 26.0</v>
      </c>
      <c r="FA54" s="4" t="str">
        <f t="shared" si="94"/>
        <v xml:space="preserve">  0.0</v>
      </c>
      <c r="FB54" s="4" t="str">
        <f t="shared" si="95"/>
        <v xml:space="preserve">  0.0</v>
      </c>
      <c r="FC54" s="4" t="str">
        <f t="shared" si="96"/>
        <v xml:space="preserve"> 13.0</v>
      </c>
      <c r="FD54" s="4" t="str">
        <f t="shared" si="97"/>
        <v>109.8</v>
      </c>
      <c r="FE54" s="4" t="str">
        <f t="shared" si="128"/>
        <v xml:space="preserve"> 86.1</v>
      </c>
      <c r="FF54" s="4" t="str">
        <f t="shared" si="98"/>
        <v>130.2</v>
      </c>
      <c r="FG54" s="4" t="str">
        <f t="shared" si="99"/>
        <v xml:space="preserve"> 93.8</v>
      </c>
      <c r="FH54" s="4" t="str">
        <f t="shared" si="100"/>
        <v xml:space="preserve"> 79.8</v>
      </c>
      <c r="FI54" s="4" t="str">
        <f t="shared" si="101"/>
        <v xml:space="preserve">  0.0</v>
      </c>
      <c r="FJ54" s="4" t="str">
        <f t="shared" si="102"/>
        <v xml:space="preserve">    -</v>
      </c>
      <c r="FK54" s="4" t="str">
        <f t="shared" si="103"/>
        <v xml:space="preserve">    -</v>
      </c>
      <c r="FL54" s="4" t="str">
        <f t="shared" si="104"/>
        <v xml:space="preserve">    -</v>
      </c>
      <c r="FM54" s="4" t="str">
        <f t="shared" si="105"/>
        <v xml:space="preserve">  7.8</v>
      </c>
      <c r="FN54" s="4" t="str">
        <f t="shared" si="106"/>
        <v xml:space="preserve"> 80.4</v>
      </c>
      <c r="FO54" s="4" t="str">
        <f t="shared" si="107"/>
        <v xml:space="preserve"> 46.8</v>
      </c>
      <c r="FP54" s="4" t="str">
        <f t="shared" si="108"/>
        <v xml:space="preserve"> 65.4</v>
      </c>
      <c r="FQ54" s="4" t="str">
        <f t="shared" si="109"/>
        <v xml:space="preserve"> 91.8</v>
      </c>
      <c r="FR54" s="4" t="str">
        <f t="shared" si="110"/>
        <v xml:space="preserve">    -</v>
      </c>
      <c r="FS54" s="4" t="str">
        <f t="shared" si="111"/>
        <v xml:space="preserve"> 61.6</v>
      </c>
      <c r="FT54" s="4" t="str">
        <f t="shared" si="129"/>
        <v xml:space="preserve"> 21.7</v>
      </c>
      <c r="FU54" s="4" t="str">
        <f t="shared" si="112"/>
        <v xml:space="preserve">  7.8</v>
      </c>
      <c r="FV54" s="4" t="str">
        <f t="shared" si="113"/>
        <v xml:space="preserve"> 11.0</v>
      </c>
      <c r="FW54" s="4" t="str">
        <f t="shared" si="114"/>
        <v xml:space="preserve"> 27.9</v>
      </c>
      <c r="FX54" s="4" t="str">
        <f t="shared" si="115"/>
        <v xml:space="preserve">  0.0</v>
      </c>
      <c r="FY54" s="4" t="str">
        <f t="shared" si="116"/>
        <v xml:space="preserve"> 48.0</v>
      </c>
      <c r="FZ54" s="4" t="str">
        <f t="shared" si="117"/>
        <v xml:space="preserve"> 36.5</v>
      </c>
      <c r="GA54" s="4" t="str">
        <f t="shared" si="118"/>
        <v/>
      </c>
      <c r="GB54" s="4" t="str">
        <f t="shared" si="119"/>
        <v/>
      </c>
      <c r="GC54" s="4" t="str">
        <f t="shared" si="120"/>
        <v/>
      </c>
      <c r="GD54" s="4" t="str">
        <f t="shared" si="121"/>
        <v/>
      </c>
      <c r="GE54" s="4" t="str">
        <f t="shared" si="122"/>
        <v/>
      </c>
      <c r="GF54" s="4" t="str">
        <f t="shared" si="123"/>
        <v/>
      </c>
      <c r="GG54" s="4" t="str">
        <f t="shared" si="124"/>
        <v>29</v>
      </c>
      <c r="GH54" s="4" t="str">
        <f t="shared" si="130"/>
        <v xml:space="preserve">   11</v>
      </c>
    </row>
    <row r="55" spans="4:190" ht="11.25" customHeight="1">
      <c r="D55" s="2" t="s">
        <v>23735</v>
      </c>
      <c r="E55" s="2" t="s">
        <v>23452</v>
      </c>
      <c r="F55" s="2" t="s">
        <v>54</v>
      </c>
      <c r="G55" s="2" t="s">
        <v>54</v>
      </c>
      <c r="H55" s="2" t="s">
        <v>22650</v>
      </c>
      <c r="I55" s="2" t="s">
        <v>22359</v>
      </c>
      <c r="J55" s="2" t="s">
        <v>22070</v>
      </c>
      <c r="K55" s="2" t="s">
        <v>21809</v>
      </c>
      <c r="L55" s="2" t="s">
        <v>625</v>
      </c>
      <c r="M55" s="2" t="s">
        <v>54</v>
      </c>
      <c r="N55" s="2" t="s">
        <v>454</v>
      </c>
      <c r="O55" s="2" t="s">
        <v>1401</v>
      </c>
      <c r="P55" s="2" t="s">
        <v>113</v>
      </c>
      <c r="Q55" s="2" t="s">
        <v>677</v>
      </c>
      <c r="R55" s="2" t="s">
        <v>2111</v>
      </c>
      <c r="S55" s="2" t="s">
        <v>2330</v>
      </c>
      <c r="T55" s="2" t="s">
        <v>1403</v>
      </c>
      <c r="U55" s="2" t="s">
        <v>54</v>
      </c>
      <c r="V55" s="2" t="s">
        <v>1890</v>
      </c>
      <c r="W55" s="2" t="s">
        <v>3134</v>
      </c>
      <c r="X55" s="2" t="s">
        <v>3367</v>
      </c>
      <c r="Y55" s="2" t="s">
        <v>3601</v>
      </c>
      <c r="Z55" s="2" t="s">
        <v>3897</v>
      </c>
      <c r="AA55" s="2" t="s">
        <v>3298</v>
      </c>
      <c r="AB55" s="2" t="s">
        <v>4476</v>
      </c>
      <c r="AC55" s="2" t="s">
        <v>3871</v>
      </c>
      <c r="AD55" s="2" t="s">
        <v>54</v>
      </c>
      <c r="AE55" s="2" t="s">
        <v>4435</v>
      </c>
      <c r="AF55" s="2" t="s">
        <v>5602</v>
      </c>
      <c r="AG55" s="2" t="s">
        <v>4990</v>
      </c>
      <c r="AH55" s="2" t="s">
        <v>5288</v>
      </c>
      <c r="AI55" s="2" t="s">
        <v>6473</v>
      </c>
      <c r="AJ55" s="2" t="s">
        <v>6473</v>
      </c>
      <c r="AK55" s="2" t="s">
        <v>6120</v>
      </c>
      <c r="AL55" s="2" t="s">
        <v>7258</v>
      </c>
      <c r="AM55" s="2" t="s">
        <v>6649</v>
      </c>
      <c r="AN55" s="2" t="s">
        <v>7844</v>
      </c>
      <c r="AO55" s="2" t="s">
        <v>8143</v>
      </c>
      <c r="AP55" s="2" t="s">
        <v>54</v>
      </c>
      <c r="AQ55" s="2" t="s">
        <v>8712</v>
      </c>
      <c r="AR55" s="2" t="s">
        <v>8115</v>
      </c>
      <c r="AS55" s="2" t="s">
        <v>54</v>
      </c>
      <c r="AT55" s="2" t="s">
        <v>9606</v>
      </c>
      <c r="AU55" s="2" t="s">
        <v>9863</v>
      </c>
      <c r="AV55" s="2" t="s">
        <v>9235</v>
      </c>
      <c r="AW55" s="2" t="s">
        <v>8897</v>
      </c>
      <c r="AX55" s="2" t="s">
        <v>9819</v>
      </c>
      <c r="AY55" s="2" t="s">
        <v>10113</v>
      </c>
      <c r="AZ55" s="2" t="s">
        <v>54</v>
      </c>
      <c r="BA55" s="2" t="s">
        <v>54</v>
      </c>
      <c r="BB55" s="2" t="s">
        <v>11845</v>
      </c>
      <c r="BC55" s="2" t="s">
        <v>11237</v>
      </c>
      <c r="BD55" s="2" t="s">
        <v>12424</v>
      </c>
      <c r="BE55" s="2" t="s">
        <v>12734</v>
      </c>
      <c r="BF55" s="2" t="s">
        <v>13000</v>
      </c>
      <c r="BG55" s="2" t="s">
        <v>13233</v>
      </c>
      <c r="BH55" s="2" t="s">
        <v>13520</v>
      </c>
      <c r="BI55" s="2" t="s">
        <v>54</v>
      </c>
      <c r="BJ55" s="2" t="s">
        <v>14091</v>
      </c>
      <c r="BK55" s="2" t="s">
        <v>13489</v>
      </c>
      <c r="BL55" s="2" t="s">
        <v>14655</v>
      </c>
      <c r="BM55" s="2" t="s">
        <v>54</v>
      </c>
      <c r="BN55" s="2" t="s">
        <v>15208</v>
      </c>
      <c r="BO55" s="2" t="s">
        <v>54</v>
      </c>
      <c r="BP55" s="2" t="s">
        <v>9235</v>
      </c>
      <c r="BQ55" s="2" t="s">
        <v>15077</v>
      </c>
      <c r="BR55" s="2" t="s">
        <v>16203</v>
      </c>
      <c r="BS55" s="2" t="s">
        <v>15608</v>
      </c>
      <c r="BT55" s="2" t="s">
        <v>54</v>
      </c>
      <c r="BU55" s="2" t="s">
        <v>16239</v>
      </c>
      <c r="BV55" s="2" t="s">
        <v>16534</v>
      </c>
      <c r="BW55" s="2" t="s">
        <v>17709</v>
      </c>
      <c r="BX55" s="2" t="s">
        <v>18011</v>
      </c>
      <c r="BY55" s="2" t="s">
        <v>54</v>
      </c>
      <c r="BZ55" s="2" t="s">
        <v>54</v>
      </c>
      <c r="CA55" s="2" t="s">
        <v>54</v>
      </c>
      <c r="CB55" s="2" t="s">
        <v>19047</v>
      </c>
      <c r="CC55" s="2" t="s">
        <v>19326</v>
      </c>
      <c r="CD55" s="2" t="s">
        <v>19591</v>
      </c>
      <c r="CE55" s="2" t="s">
        <v>17754</v>
      </c>
      <c r="CF55" s="2" t="s">
        <v>17754</v>
      </c>
      <c r="CG55" s="2" t="s">
        <v>17754</v>
      </c>
      <c r="CH55" s="2" t="s">
        <v>19809</v>
      </c>
      <c r="CI55" s="2" t="s">
        <v>17754</v>
      </c>
      <c r="CJ55" s="2" t="s">
        <v>17754</v>
      </c>
      <c r="CK55" s="2" t="s">
        <v>21291</v>
      </c>
      <c r="CL55" s="2" t="s">
        <v>21375</v>
      </c>
      <c r="CM55" s="2" t="s">
        <v>20314</v>
      </c>
      <c r="CN55" s="2" t="s">
        <v>21739</v>
      </c>
      <c r="CO55" s="2" t="s">
        <v>21452</v>
      </c>
      <c r="CV55" s="5">
        <v>30</v>
      </c>
      <c r="CW55" s="4" t="str">
        <f t="shared" si="42"/>
        <v xml:space="preserve">   11</v>
      </c>
      <c r="CX55" s="4" t="str">
        <f t="shared" si="42"/>
        <v xml:space="preserve">    -</v>
      </c>
      <c r="CY55" s="4" t="str">
        <f t="shared" si="43"/>
        <v xml:space="preserve">   13</v>
      </c>
      <c r="CZ55" s="4" t="str">
        <f t="shared" si="44"/>
        <v xml:space="preserve">   31</v>
      </c>
      <c r="DA55" s="4" t="str">
        <f t="shared" si="45"/>
        <v xml:space="preserve">    0</v>
      </c>
      <c r="DB55" s="4" t="str">
        <f t="shared" si="46"/>
        <v xml:space="preserve">   24</v>
      </c>
      <c r="DC55" s="4" t="str">
        <f t="shared" si="47"/>
        <v xml:space="preserve">   35</v>
      </c>
      <c r="DD55" s="4" t="str">
        <f t="shared" si="48"/>
        <v xml:space="preserve">  78 </v>
      </c>
      <c r="DE55" s="4" t="str">
        <f t="shared" si="49"/>
        <v xml:space="preserve">   98</v>
      </c>
      <c r="DF55" s="4" t="str">
        <f t="shared" si="50"/>
        <v xml:space="preserve">    -</v>
      </c>
      <c r="DG55" s="4" t="str">
        <f t="shared" si="51"/>
        <v xml:space="preserve">   60</v>
      </c>
      <c r="DH55" s="4" t="str">
        <f t="shared" si="52"/>
        <v xml:space="preserve"> 14.0</v>
      </c>
      <c r="DI55" s="4" t="str">
        <f t="shared" si="53"/>
        <v xml:space="preserve"> 25.8</v>
      </c>
      <c r="DJ55" s="4" t="str">
        <f t="shared" si="54"/>
        <v xml:space="preserve"> 12.6</v>
      </c>
      <c r="DK55" s="4" t="str">
        <f t="shared" si="55"/>
        <v xml:space="preserve">  6.6</v>
      </c>
      <c r="DL55" s="4" t="str">
        <f t="shared" si="125"/>
        <v xml:space="preserve"> 28.2</v>
      </c>
      <c r="DM55" s="4" t="str">
        <f t="shared" si="56"/>
        <v xml:space="preserve"> 54.6</v>
      </c>
      <c r="DN55" s="4" t="str">
        <f t="shared" si="57"/>
        <v xml:space="preserve"> 27.0</v>
      </c>
      <c r="DO55" s="4" t="str">
        <f t="shared" si="58"/>
        <v xml:space="preserve">    -</v>
      </c>
      <c r="DP55" s="4" t="str">
        <f t="shared" si="59"/>
        <v>286.8</v>
      </c>
      <c r="DQ55" s="4" t="str">
        <f t="shared" si="60"/>
        <v>183.0</v>
      </c>
      <c r="DR55" s="4" t="str">
        <f t="shared" si="61"/>
        <v>156.0</v>
      </c>
      <c r="DS55" s="4" t="str">
        <f t="shared" si="62"/>
        <v xml:space="preserve"> 45.0</v>
      </c>
      <c r="DT55" s="4" t="str">
        <f t="shared" si="63"/>
        <v xml:space="preserve">  0.0</v>
      </c>
      <c r="DU55" s="4" t="str">
        <f t="shared" si="64"/>
        <v xml:space="preserve">  0.0</v>
      </c>
      <c r="DV55" s="4" t="str">
        <f t="shared" si="65"/>
        <v xml:space="preserve">  0.0</v>
      </c>
      <c r="DW55" s="4" t="str">
        <f t="shared" si="66"/>
        <v>140.4</v>
      </c>
      <c r="DX55" s="4" t="str">
        <f t="shared" si="67"/>
        <v>136.1</v>
      </c>
      <c r="DY55" s="4" t="str">
        <f t="shared" si="68"/>
        <v>262.1</v>
      </c>
      <c r="DZ55" s="4" t="str">
        <f t="shared" si="69"/>
        <v>205.2</v>
      </c>
      <c r="EA55" s="4" t="str">
        <f t="shared" si="126"/>
        <v xml:space="preserve">    -</v>
      </c>
      <c r="EB55" s="4" t="str">
        <f t="shared" si="70"/>
        <v>186.5</v>
      </c>
      <c r="EC55" s="4" t="str">
        <f t="shared" si="71"/>
        <v>111.6</v>
      </c>
      <c r="ED55" s="4" t="str">
        <f t="shared" si="72"/>
        <v xml:space="preserve">    -</v>
      </c>
      <c r="EE55" s="4" t="str">
        <f t="shared" si="73"/>
        <v xml:space="preserve">  7.9</v>
      </c>
      <c r="EF55" s="4" t="str">
        <f t="shared" si="74"/>
        <v xml:space="preserve">  0.0</v>
      </c>
      <c r="EG55" s="4" t="str">
        <f t="shared" si="75"/>
        <v xml:space="preserve">  0.0</v>
      </c>
      <c r="EH55" s="4" t="str">
        <f t="shared" si="76"/>
        <v xml:space="preserve"> 10.1</v>
      </c>
      <c r="EI55" s="4" t="str">
        <f t="shared" si="77"/>
        <v xml:space="preserve"> 72.7</v>
      </c>
      <c r="EJ55" s="4" t="str">
        <f t="shared" si="78"/>
        <v>125.3</v>
      </c>
      <c r="EK55" s="4" t="str">
        <f t="shared" si="79"/>
        <v xml:space="preserve">    -</v>
      </c>
      <c r="EL55" s="4" t="str">
        <f t="shared" si="80"/>
        <v xml:space="preserve">    -</v>
      </c>
      <c r="EM55" s="4" t="str">
        <f t="shared" si="81"/>
        <v>178.6</v>
      </c>
      <c r="EN55" s="4" t="str">
        <f t="shared" si="82"/>
        <v>108.0</v>
      </c>
      <c r="EO55" s="4" t="str">
        <f t="shared" si="83"/>
        <v xml:space="preserve"> 21.6</v>
      </c>
      <c r="EP55" s="4" t="str">
        <f t="shared" si="127"/>
        <v xml:space="preserve"> 31.0</v>
      </c>
      <c r="EQ55" s="4" t="str">
        <f t="shared" si="84"/>
        <v xml:space="preserve"> 23.8</v>
      </c>
      <c r="ER55" s="4" t="str">
        <f t="shared" si="85"/>
        <v xml:space="preserve"> 19.4</v>
      </c>
      <c r="ES55" s="4" t="str">
        <f t="shared" si="86"/>
        <v xml:space="preserve"> 63.4</v>
      </c>
      <c r="ET55" s="4" t="str">
        <f t="shared" si="87"/>
        <v xml:space="preserve">    -</v>
      </c>
      <c r="EU55" s="4" t="str">
        <f t="shared" si="88"/>
        <v>150.5</v>
      </c>
      <c r="EV55" s="4" t="str">
        <f t="shared" si="89"/>
        <v>135.2</v>
      </c>
      <c r="EW55" s="4" t="str">
        <f t="shared" si="90"/>
        <v>106.6</v>
      </c>
      <c r="EX55" s="4" t="str">
        <f t="shared" si="91"/>
        <v xml:space="preserve">    -</v>
      </c>
      <c r="EY55" s="4" t="str">
        <f t="shared" si="92"/>
        <v xml:space="preserve"> 52.6</v>
      </c>
      <c r="EZ55" s="4" t="str">
        <f t="shared" si="93"/>
        <v xml:space="preserve">    -</v>
      </c>
      <c r="FA55" s="4" t="str">
        <f t="shared" si="94"/>
        <v xml:space="preserve">  0.0</v>
      </c>
      <c r="FB55" s="4" t="str">
        <f t="shared" si="95"/>
        <v xml:space="preserve">  0.0</v>
      </c>
      <c r="FC55" s="4" t="str">
        <f t="shared" si="96"/>
        <v xml:space="preserve"> 35.1</v>
      </c>
      <c r="FD55" s="4" t="str">
        <f t="shared" si="97"/>
        <v>122.2</v>
      </c>
      <c r="FE55" s="4" t="str">
        <f t="shared" si="128"/>
        <v xml:space="preserve">    -</v>
      </c>
      <c r="FF55" s="4" t="str">
        <f t="shared" si="98"/>
        <v xml:space="preserve"> 79.1</v>
      </c>
      <c r="FG55" s="4" t="str">
        <f t="shared" si="99"/>
        <v xml:space="preserve"> 92.4</v>
      </c>
      <c r="FH55" s="4" t="str">
        <f t="shared" si="100"/>
        <v xml:space="preserve"> 74.2</v>
      </c>
      <c r="FI55" s="4" t="str">
        <f t="shared" si="101"/>
        <v xml:space="preserve"> 51.8</v>
      </c>
      <c r="FJ55" s="4" t="str">
        <f t="shared" si="102"/>
        <v xml:space="preserve">    -</v>
      </c>
      <c r="FK55" s="4" t="str">
        <f t="shared" si="103"/>
        <v xml:space="preserve">    -</v>
      </c>
      <c r="FL55" s="4" t="str">
        <f t="shared" si="104"/>
        <v xml:space="preserve">    -</v>
      </c>
      <c r="FM55" s="4" t="str">
        <f t="shared" si="105"/>
        <v xml:space="preserve"> 10.8</v>
      </c>
      <c r="FN55" s="4" t="str">
        <f t="shared" si="106"/>
        <v xml:space="preserve"> 69.0</v>
      </c>
      <c r="FO55" s="4" t="str">
        <f t="shared" si="107"/>
        <v xml:space="preserve"> 36.6</v>
      </c>
      <c r="FP55" s="4" t="str">
        <f t="shared" si="108"/>
        <v xml:space="preserve">    -</v>
      </c>
      <c r="FQ55" s="4" t="str">
        <f t="shared" si="109"/>
        <v xml:space="preserve">    -</v>
      </c>
      <c r="FR55" s="4" t="str">
        <f t="shared" si="110"/>
        <v xml:space="preserve">    -</v>
      </c>
      <c r="FS55" s="4" t="str">
        <f t="shared" si="111"/>
        <v xml:space="preserve"> 64.9</v>
      </c>
      <c r="FT55" s="4" t="str">
        <f t="shared" si="129"/>
        <v xml:space="preserve">    -</v>
      </c>
      <c r="FU55" s="4" t="str">
        <f t="shared" si="112"/>
        <v xml:space="preserve">    -</v>
      </c>
      <c r="FV55" s="4" t="str">
        <f t="shared" si="113"/>
        <v xml:space="preserve"> 13.6</v>
      </c>
      <c r="FW55" s="4" t="str">
        <f t="shared" si="114"/>
        <v xml:space="preserve"> 26.0</v>
      </c>
      <c r="FX55" s="4" t="str">
        <f t="shared" si="115"/>
        <v xml:space="preserve">  0.0</v>
      </c>
      <c r="FY55" s="4" t="str">
        <f t="shared" si="116"/>
        <v xml:space="preserve"> 78.0</v>
      </c>
      <c r="FZ55" s="4" t="str">
        <f t="shared" si="117"/>
        <v xml:space="preserve"> 24.7</v>
      </c>
      <c r="GA55" s="4" t="str">
        <f t="shared" si="118"/>
        <v/>
      </c>
      <c r="GB55" s="4" t="str">
        <f t="shared" si="119"/>
        <v/>
      </c>
      <c r="GC55" s="4" t="str">
        <f t="shared" si="120"/>
        <v/>
      </c>
      <c r="GD55" s="4" t="str">
        <f t="shared" si="121"/>
        <v/>
      </c>
      <c r="GE55" s="4" t="str">
        <f t="shared" si="122"/>
        <v/>
      </c>
      <c r="GF55" s="4" t="str">
        <f t="shared" si="123"/>
        <v/>
      </c>
      <c r="GG55" s="4" t="str">
        <f t="shared" si="124"/>
        <v>30</v>
      </c>
      <c r="GH55" s="4" t="str">
        <f t="shared" si="130"/>
        <v xml:space="preserve">   11</v>
      </c>
    </row>
    <row r="56" spans="4:190" ht="11.25" customHeight="1">
      <c r="D56" s="2" t="s">
        <v>23736</v>
      </c>
      <c r="E56" s="2" t="s">
        <v>23453</v>
      </c>
      <c r="F56" s="2" t="s">
        <v>23198</v>
      </c>
      <c r="G56" s="2" t="s">
        <v>22935</v>
      </c>
      <c r="H56" s="2" t="s">
        <v>22651</v>
      </c>
      <c r="I56" s="2" t="s">
        <v>22360</v>
      </c>
      <c r="J56" s="2" t="s">
        <v>22071</v>
      </c>
      <c r="K56" s="2" t="s">
        <v>21810</v>
      </c>
      <c r="L56" s="2" t="s">
        <v>626</v>
      </c>
      <c r="M56" s="2" t="s">
        <v>8</v>
      </c>
      <c r="N56" s="2" t="s">
        <v>455</v>
      </c>
      <c r="O56" s="2" t="s">
        <v>1402</v>
      </c>
      <c r="P56" s="2" t="s">
        <v>8</v>
      </c>
      <c r="Q56" s="2" t="s">
        <v>678</v>
      </c>
      <c r="R56" s="2" t="s">
        <v>2112</v>
      </c>
      <c r="S56" s="2" t="s">
        <v>2331</v>
      </c>
      <c r="T56" s="2" t="s">
        <v>1404</v>
      </c>
      <c r="U56" s="2" t="s">
        <v>8</v>
      </c>
      <c r="V56" s="2" t="s">
        <v>1891</v>
      </c>
      <c r="W56" s="2" t="s">
        <v>3135</v>
      </c>
      <c r="X56" s="2" t="s">
        <v>3368</v>
      </c>
      <c r="Y56" s="2" t="s">
        <v>3602</v>
      </c>
      <c r="Z56" s="2" t="s">
        <v>3898</v>
      </c>
      <c r="AA56" s="2" t="s">
        <v>3299</v>
      </c>
      <c r="AB56" s="2" t="s">
        <v>4477</v>
      </c>
      <c r="AC56" s="2" t="s">
        <v>3872</v>
      </c>
      <c r="AD56" s="2" t="s">
        <v>8</v>
      </c>
      <c r="AE56" s="2" t="s">
        <v>4436</v>
      </c>
      <c r="AF56" s="2" t="s">
        <v>8</v>
      </c>
      <c r="AG56" s="2" t="s">
        <v>4991</v>
      </c>
      <c r="AH56" s="2" t="s">
        <v>5289</v>
      </c>
      <c r="AI56" s="2" t="s">
        <v>6474</v>
      </c>
      <c r="AJ56" s="2" t="s">
        <v>5868</v>
      </c>
      <c r="AK56" s="2" t="s">
        <v>3102</v>
      </c>
      <c r="AL56" s="2" t="s">
        <v>8</v>
      </c>
      <c r="AM56" s="2" t="s">
        <v>6650</v>
      </c>
      <c r="AN56" s="2" t="s">
        <v>7845</v>
      </c>
      <c r="AO56" s="2" t="s">
        <v>8144</v>
      </c>
      <c r="AP56" s="2" t="s">
        <v>7544</v>
      </c>
      <c r="AQ56" s="2" t="s">
        <v>8</v>
      </c>
      <c r="AR56" s="2" t="s">
        <v>8116</v>
      </c>
      <c r="AS56" s="2" t="s">
        <v>9317</v>
      </c>
      <c r="AT56" s="2" t="s">
        <v>9607</v>
      </c>
      <c r="AU56" s="2" t="s">
        <v>9864</v>
      </c>
      <c r="AV56" s="2" t="s">
        <v>8</v>
      </c>
      <c r="AW56" s="2" t="s">
        <v>9522</v>
      </c>
      <c r="AX56" s="2" t="s">
        <v>9820</v>
      </c>
      <c r="AY56" s="2" t="s">
        <v>10114</v>
      </c>
      <c r="AZ56" s="2" t="s">
        <v>11296</v>
      </c>
      <c r="BA56" s="2" t="s">
        <v>8</v>
      </c>
      <c r="BB56" s="2" t="s">
        <v>11846</v>
      </c>
      <c r="BC56" s="2" t="s">
        <v>11238</v>
      </c>
      <c r="BD56" s="2" t="s">
        <v>12425</v>
      </c>
      <c r="BE56" s="2" t="s">
        <v>12735</v>
      </c>
      <c r="BF56" s="2" t="s">
        <v>8</v>
      </c>
      <c r="BG56" s="2" t="s">
        <v>13234</v>
      </c>
      <c r="BH56" s="2" t="s">
        <v>13521</v>
      </c>
      <c r="BI56" s="2" t="s">
        <v>12908</v>
      </c>
      <c r="BJ56" s="2" t="s">
        <v>14092</v>
      </c>
      <c r="BK56" s="2" t="s">
        <v>13490</v>
      </c>
      <c r="BL56" s="2" t="s">
        <v>14656</v>
      </c>
      <c r="BM56" s="2" t="s">
        <v>8</v>
      </c>
      <c r="BN56" s="2" t="s">
        <v>15209</v>
      </c>
      <c r="BO56" s="2" t="s">
        <v>14612</v>
      </c>
      <c r="BP56" s="2" t="s">
        <v>12209</v>
      </c>
      <c r="BQ56" s="2" t="s">
        <v>12209</v>
      </c>
      <c r="BR56" s="2" t="s">
        <v>8</v>
      </c>
      <c r="BS56" s="2" t="s">
        <v>15609</v>
      </c>
      <c r="BT56" s="2" t="s">
        <v>15928</v>
      </c>
      <c r="BU56" s="2" t="s">
        <v>16240</v>
      </c>
      <c r="BV56" s="2" t="s">
        <v>16535</v>
      </c>
      <c r="BW56" s="2" t="s">
        <v>17710</v>
      </c>
      <c r="BX56" s="2" t="s">
        <v>17122</v>
      </c>
      <c r="BY56" s="2" t="s">
        <v>8</v>
      </c>
      <c r="BZ56" s="2" t="s">
        <v>18547</v>
      </c>
      <c r="CA56" s="2" t="s">
        <v>8</v>
      </c>
      <c r="CB56" s="2" t="s">
        <v>19048</v>
      </c>
      <c r="CC56" s="2" t="s">
        <v>19327</v>
      </c>
      <c r="CD56" s="2" t="s">
        <v>19592</v>
      </c>
      <c r="CE56" s="2" t="s">
        <v>19914</v>
      </c>
      <c r="CF56" s="2" t="s">
        <v>19303</v>
      </c>
      <c r="CG56" s="2" t="s">
        <v>20463</v>
      </c>
      <c r="CH56" s="2" t="s">
        <v>19810</v>
      </c>
      <c r="CI56" s="2" t="s">
        <v>20946</v>
      </c>
      <c r="CJ56" s="2" t="s">
        <v>20252</v>
      </c>
      <c r="CK56" s="2" t="s">
        <v>21292</v>
      </c>
      <c r="CL56" s="2" t="s">
        <v>21376</v>
      </c>
      <c r="CM56" s="2" t="s">
        <v>17755</v>
      </c>
      <c r="CN56" s="2" t="s">
        <v>21740</v>
      </c>
      <c r="CO56" s="2" t="s">
        <v>21453</v>
      </c>
      <c r="CV56" s="5">
        <v>31</v>
      </c>
      <c r="CW56" s="4" t="str">
        <f t="shared" si="42"/>
        <v xml:space="preserve">   13</v>
      </c>
      <c r="CX56" s="4" t="str">
        <f t="shared" si="42"/>
        <v xml:space="preserve">    -</v>
      </c>
      <c r="CY56" s="4" t="str">
        <f t="shared" si="43"/>
        <v xml:space="preserve">   15</v>
      </c>
      <c r="CZ56" s="4" t="str">
        <f t="shared" si="44"/>
        <v xml:space="preserve">   31</v>
      </c>
      <c r="DA56" s="4" t="str">
        <f t="shared" si="45"/>
        <v xml:space="preserve">    -</v>
      </c>
      <c r="DB56" s="4" t="str">
        <f t="shared" si="46"/>
        <v xml:space="preserve">   39</v>
      </c>
      <c r="DC56" s="4" t="str">
        <f t="shared" si="47"/>
        <v xml:space="preserve">   47</v>
      </c>
      <c r="DD56" s="4" t="str">
        <f t="shared" si="48"/>
        <v xml:space="preserve">  60 </v>
      </c>
      <c r="DE56" s="4" t="str">
        <f t="shared" si="49"/>
        <v xml:space="preserve">  108</v>
      </c>
      <c r="DF56" s="4" t="str">
        <f t="shared" si="50"/>
        <v xml:space="preserve">    -</v>
      </c>
      <c r="DG56" s="4" t="str">
        <f t="shared" si="51"/>
        <v xml:space="preserve">   72</v>
      </c>
      <c r="DH56" s="4" t="str">
        <f t="shared" si="52"/>
        <v xml:space="preserve"> 36.0</v>
      </c>
      <c r="DI56" s="4" t="str">
        <f t="shared" si="53"/>
        <v xml:space="preserve"> 24.0</v>
      </c>
      <c r="DJ56" s="4" t="str">
        <f t="shared" si="54"/>
        <v xml:space="preserve">  9.6</v>
      </c>
      <c r="DK56" s="4" t="str">
        <f t="shared" si="55"/>
        <v xml:space="preserve">  7.2</v>
      </c>
      <c r="DL56" s="4" t="str">
        <f t="shared" si="125"/>
        <v xml:space="preserve"> 31.2</v>
      </c>
      <c r="DM56" s="4" t="str">
        <f t="shared" si="56"/>
        <v xml:space="preserve"> 35.4</v>
      </c>
      <c r="DN56" s="4" t="str">
        <f t="shared" si="57"/>
        <v xml:space="preserve"> 27.6</v>
      </c>
      <c r="DO56" s="4" t="str">
        <f t="shared" si="58"/>
        <v xml:space="preserve">    -</v>
      </c>
      <c r="DP56" s="4" t="str">
        <f t="shared" si="59"/>
        <v>301.2</v>
      </c>
      <c r="DQ56" s="4" t="str">
        <f t="shared" si="60"/>
        <v xml:space="preserve">    -</v>
      </c>
      <c r="DR56" s="4" t="str">
        <f t="shared" si="61"/>
        <v>169.8</v>
      </c>
      <c r="DS56" s="4" t="str">
        <f t="shared" si="62"/>
        <v xml:space="preserve"> 41.4</v>
      </c>
      <c r="DT56" s="4" t="str">
        <f t="shared" si="63"/>
        <v xml:space="preserve">  0.0</v>
      </c>
      <c r="DU56" s="4" t="str">
        <f t="shared" si="64"/>
        <v xml:space="preserve">  7.8</v>
      </c>
      <c r="DV56" s="4" t="str">
        <f t="shared" si="65"/>
        <v xml:space="preserve">  0.0</v>
      </c>
      <c r="DW56" s="4" t="str">
        <f t="shared" si="66"/>
        <v xml:space="preserve">    -</v>
      </c>
      <c r="DX56" s="4" t="str">
        <f t="shared" si="67"/>
        <v>128.2</v>
      </c>
      <c r="DY56" s="4" t="str">
        <f t="shared" si="68"/>
        <v>268.6</v>
      </c>
      <c r="DZ56" s="4" t="str">
        <f t="shared" si="69"/>
        <v>211.0</v>
      </c>
      <c r="EA56" s="4" t="str">
        <f t="shared" si="126"/>
        <v>141.1</v>
      </c>
      <c r="EB56" s="4" t="str">
        <f t="shared" si="70"/>
        <v xml:space="preserve">    -</v>
      </c>
      <c r="EC56" s="4" t="str">
        <f t="shared" si="71"/>
        <v>158.4</v>
      </c>
      <c r="ED56" s="4" t="str">
        <f t="shared" si="72"/>
        <v xml:space="preserve">  7.9</v>
      </c>
      <c r="EE56" s="4" t="str">
        <f t="shared" si="73"/>
        <v xml:space="preserve">  7.9</v>
      </c>
      <c r="EF56" s="4" t="str">
        <f t="shared" si="74"/>
        <v xml:space="preserve">  9.4</v>
      </c>
      <c r="EG56" s="4" t="str">
        <f t="shared" si="75"/>
        <v xml:space="preserve">    -</v>
      </c>
      <c r="EH56" s="4" t="str">
        <f t="shared" si="76"/>
        <v xml:space="preserve">  8.6</v>
      </c>
      <c r="EI56" s="4" t="str">
        <f t="shared" si="77"/>
        <v xml:space="preserve"> 66.2</v>
      </c>
      <c r="EJ56" s="4" t="str">
        <f t="shared" si="78"/>
        <v>159.8</v>
      </c>
      <c r="EK56" s="4" t="str">
        <f t="shared" si="79"/>
        <v>126.7</v>
      </c>
      <c r="EL56" s="4" t="str">
        <f t="shared" si="80"/>
        <v xml:space="preserve">    -</v>
      </c>
      <c r="EM56" s="4" t="str">
        <f t="shared" si="81"/>
        <v>186.5</v>
      </c>
      <c r="EN56" s="4" t="str">
        <f t="shared" si="82"/>
        <v>126.0</v>
      </c>
      <c r="EO56" s="4" t="str">
        <f t="shared" si="83"/>
        <v xml:space="preserve"> 16.6</v>
      </c>
      <c r="EP56" s="4" t="str">
        <f t="shared" si="127"/>
        <v xml:space="preserve"> 29.5</v>
      </c>
      <c r="EQ56" s="4" t="str">
        <f t="shared" si="84"/>
        <v xml:space="preserve">    -</v>
      </c>
      <c r="ER56" s="4" t="str">
        <f t="shared" si="85"/>
        <v xml:space="preserve"> 13.7</v>
      </c>
      <c r="ES56" s="4" t="str">
        <f t="shared" si="86"/>
        <v xml:space="preserve"> 58.3</v>
      </c>
      <c r="ET56" s="4" t="str">
        <f t="shared" si="87"/>
        <v xml:space="preserve"> 55.4</v>
      </c>
      <c r="EU56" s="4" t="str">
        <f t="shared" si="88"/>
        <v>193.0</v>
      </c>
      <c r="EV56" s="4" t="str">
        <f t="shared" si="89"/>
        <v>103.3</v>
      </c>
      <c r="EW56" s="4" t="str">
        <f t="shared" si="90"/>
        <v>130.6</v>
      </c>
      <c r="EX56" s="4" t="str">
        <f t="shared" si="91"/>
        <v xml:space="preserve">    -</v>
      </c>
      <c r="EY56" s="4" t="str">
        <f t="shared" si="92"/>
        <v xml:space="preserve"> 43.5</v>
      </c>
      <c r="EZ56" s="4" t="str">
        <f t="shared" si="93"/>
        <v xml:space="preserve"> 25.3</v>
      </c>
      <c r="FA56" s="4" t="str">
        <f t="shared" si="94"/>
        <v xml:space="preserve">  0.0</v>
      </c>
      <c r="FB56" s="4" t="str">
        <f t="shared" si="95"/>
        <v xml:space="preserve">  0.0</v>
      </c>
      <c r="FC56" s="4" t="str">
        <f t="shared" si="96"/>
        <v xml:space="preserve">    -</v>
      </c>
      <c r="FD56" s="4" t="str">
        <f t="shared" si="97"/>
        <v>111.1</v>
      </c>
      <c r="FE56" s="4" t="str">
        <f t="shared" si="128"/>
        <v xml:space="preserve"> 63.7</v>
      </c>
      <c r="FF56" s="4" t="str">
        <f t="shared" si="98"/>
        <v>110.6</v>
      </c>
      <c r="FG56" s="4" t="str">
        <f t="shared" si="99"/>
        <v xml:space="preserve"> 86.1</v>
      </c>
      <c r="FH56" s="4" t="str">
        <f t="shared" si="100"/>
        <v xml:space="preserve"> 72.1</v>
      </c>
      <c r="FI56" s="4" t="str">
        <f t="shared" si="101"/>
        <v xml:space="preserve"> 74.2</v>
      </c>
      <c r="FJ56" s="4" t="str">
        <f t="shared" si="102"/>
        <v xml:space="preserve">    -</v>
      </c>
      <c r="FK56" s="4" t="str">
        <f t="shared" si="103"/>
        <v xml:space="preserve">  7.8</v>
      </c>
      <c r="FL56" s="4" t="str">
        <f t="shared" si="104"/>
        <v xml:space="preserve">    -</v>
      </c>
      <c r="FM56" s="4" t="str">
        <f t="shared" si="105"/>
        <v xml:space="preserve"> 10.8</v>
      </c>
      <c r="FN56" s="4" t="str">
        <f t="shared" si="106"/>
        <v xml:space="preserve"> 73.8</v>
      </c>
      <c r="FO56" s="4" t="str">
        <f t="shared" si="107"/>
        <v xml:space="preserve"> 57.0</v>
      </c>
      <c r="FP56" s="4" t="str">
        <f t="shared" si="108"/>
        <v>108.0</v>
      </c>
      <c r="FQ56" s="4" t="str">
        <f t="shared" si="109"/>
        <v>112.2</v>
      </c>
      <c r="FR56" s="4" t="str">
        <f t="shared" si="110"/>
        <v>208.2</v>
      </c>
      <c r="FS56" s="4" t="str">
        <f t="shared" si="111"/>
        <v xml:space="preserve"> 64.9</v>
      </c>
      <c r="FT56" s="4" t="str">
        <f t="shared" si="129"/>
        <v xml:space="preserve"> 22.4</v>
      </c>
      <c r="FU56" s="4" t="str">
        <f t="shared" si="112"/>
        <v xml:space="preserve"> 10.4</v>
      </c>
      <c r="FV56" s="4" t="str">
        <f t="shared" si="113"/>
        <v xml:space="preserve"> 23.4</v>
      </c>
      <c r="FW56" s="4" t="str">
        <f t="shared" si="114"/>
        <v xml:space="preserve"> 19.5</v>
      </c>
      <c r="FX56" s="4" t="str">
        <f t="shared" si="115"/>
        <v xml:space="preserve">  0.0</v>
      </c>
      <c r="FY56" s="4" t="str">
        <f t="shared" si="116"/>
        <v xml:space="preserve"> 96.0</v>
      </c>
      <c r="FZ56" s="4" t="str">
        <f t="shared" si="117"/>
        <v xml:space="preserve"> 25.5</v>
      </c>
      <c r="GA56" s="4" t="str">
        <f t="shared" si="118"/>
        <v/>
      </c>
      <c r="GB56" s="4" t="str">
        <f t="shared" si="119"/>
        <v/>
      </c>
      <c r="GC56" s="4" t="str">
        <f t="shared" si="120"/>
        <v/>
      </c>
      <c r="GD56" s="4" t="str">
        <f t="shared" si="121"/>
        <v/>
      </c>
      <c r="GE56" s="4" t="str">
        <f t="shared" si="122"/>
        <v/>
      </c>
      <c r="GF56" s="4" t="str">
        <f t="shared" si="123"/>
        <v/>
      </c>
      <c r="GG56" s="4" t="str">
        <f t="shared" si="124"/>
        <v>31</v>
      </c>
      <c r="GH56" s="4" t="str">
        <f t="shared" si="130"/>
        <v xml:space="preserve">   13</v>
      </c>
    </row>
    <row r="57" spans="4:190" ht="11.25" customHeight="1">
      <c r="T57" s="2" t="s">
        <v>629</v>
      </c>
      <c r="U57" s="2" t="s">
        <v>629</v>
      </c>
      <c r="V57" s="2" t="s">
        <v>629</v>
      </c>
      <c r="CV57" s="3"/>
      <c r="CW57" s="4" t="str">
        <f t="shared" si="42"/>
        <v/>
      </c>
      <c r="CX57" s="4" t="str">
        <f t="shared" si="42"/>
        <v/>
      </c>
      <c r="CY57" s="4" t="str">
        <f t="shared" si="43"/>
        <v/>
      </c>
      <c r="CZ57" s="4" t="str">
        <f t="shared" si="44"/>
        <v/>
      </c>
      <c r="DA57" s="4" t="str">
        <f t="shared" si="45"/>
        <v/>
      </c>
      <c r="DB57" s="4" t="str">
        <f t="shared" si="46"/>
        <v/>
      </c>
      <c r="DC57" s="4" t="str">
        <f t="shared" si="47"/>
        <v/>
      </c>
      <c r="DD57" s="4" t="str">
        <f t="shared" si="48"/>
        <v/>
      </c>
      <c r="DE57" s="4" t="str">
        <f t="shared" si="49"/>
        <v xml:space="preserve"> </v>
      </c>
      <c r="DF57" s="4" t="str">
        <f t="shared" si="50"/>
        <v xml:space="preserve"> </v>
      </c>
      <c r="DG57" s="4" t="str">
        <f t="shared" si="51"/>
        <v xml:space="preserve"> </v>
      </c>
      <c r="DH57" s="4" t="str">
        <f t="shared" si="52"/>
        <v/>
      </c>
      <c r="DI57" s="4" t="str">
        <f t="shared" si="53"/>
        <v/>
      </c>
      <c r="DJ57" s="4" t="str">
        <f t="shared" si="54"/>
        <v/>
      </c>
      <c r="DK57" s="4" t="str">
        <f t="shared" si="55"/>
        <v/>
      </c>
      <c r="DL57" s="4" t="str">
        <f>RIGHT(AA57,5)</f>
        <v/>
      </c>
      <c r="DM57" s="4" t="str">
        <f t="shared" si="56"/>
        <v/>
      </c>
      <c r="DN57" s="4" t="str">
        <f t="shared" si="57"/>
        <v/>
      </c>
      <c r="DO57" s="4" t="str">
        <f t="shared" si="58"/>
        <v/>
      </c>
      <c r="DP57" s="4" t="str">
        <f t="shared" si="59"/>
        <v/>
      </c>
      <c r="DQ57" s="4" t="str">
        <f t="shared" si="60"/>
        <v/>
      </c>
      <c r="DR57" s="4" t="str">
        <f t="shared" si="61"/>
        <v/>
      </c>
      <c r="DS57" s="4" t="str">
        <f t="shared" si="62"/>
        <v/>
      </c>
      <c r="DT57" s="4" t="str">
        <f t="shared" si="63"/>
        <v/>
      </c>
      <c r="DU57" s="4" t="str">
        <f t="shared" si="64"/>
        <v/>
      </c>
      <c r="DV57" s="4" t="str">
        <f t="shared" si="65"/>
        <v/>
      </c>
      <c r="DW57" s="4" t="str">
        <f t="shared" si="66"/>
        <v/>
      </c>
      <c r="DX57" s="4" t="str">
        <f t="shared" si="67"/>
        <v/>
      </c>
      <c r="DY57" s="4" t="str">
        <f t="shared" si="68"/>
        <v/>
      </c>
      <c r="DZ57" s="4" t="str">
        <f t="shared" si="69"/>
        <v/>
      </c>
      <c r="EA57" s="4" t="str">
        <f>RIGHT(AP57,5)</f>
        <v/>
      </c>
      <c r="EB57" s="4" t="str">
        <f t="shared" si="70"/>
        <v/>
      </c>
      <c r="EC57" s="4" t="str">
        <f t="shared" si="71"/>
        <v/>
      </c>
      <c r="ED57" s="4" t="str">
        <f t="shared" si="72"/>
        <v/>
      </c>
      <c r="EE57" s="4" t="str">
        <f t="shared" si="73"/>
        <v/>
      </c>
      <c r="EF57" s="4" t="str">
        <f t="shared" si="74"/>
        <v/>
      </c>
      <c r="EG57" s="4" t="str">
        <f t="shared" si="75"/>
        <v/>
      </c>
      <c r="EH57" s="4" t="str">
        <f t="shared" si="76"/>
        <v/>
      </c>
      <c r="EI57" s="4" t="str">
        <f t="shared" si="77"/>
        <v/>
      </c>
      <c r="EJ57" s="4" t="str">
        <f t="shared" si="78"/>
        <v/>
      </c>
      <c r="EK57" s="4" t="str">
        <f t="shared" si="79"/>
        <v/>
      </c>
      <c r="EL57" s="4" t="str">
        <f t="shared" si="80"/>
        <v/>
      </c>
      <c r="EM57" s="4" t="str">
        <f t="shared" si="81"/>
        <v/>
      </c>
      <c r="EN57" s="4" t="str">
        <f t="shared" si="82"/>
        <v/>
      </c>
      <c r="EO57" s="4" t="str">
        <f t="shared" si="83"/>
        <v/>
      </c>
      <c r="EP57" s="4" t="str">
        <f>RIGHT(BE57,5)</f>
        <v/>
      </c>
      <c r="EQ57" s="4" t="str">
        <f t="shared" si="84"/>
        <v/>
      </c>
      <c r="ER57" s="4" t="str">
        <f t="shared" si="85"/>
        <v/>
      </c>
      <c r="ES57" s="4" t="str">
        <f t="shared" si="86"/>
        <v/>
      </c>
      <c r="ET57" s="4" t="str">
        <f t="shared" si="87"/>
        <v/>
      </c>
      <c r="EU57" s="4" t="str">
        <f t="shared" si="88"/>
        <v/>
      </c>
      <c r="EV57" s="4" t="str">
        <f t="shared" si="89"/>
        <v/>
      </c>
      <c r="EW57" s="4" t="str">
        <f t="shared" si="90"/>
        <v/>
      </c>
      <c r="EX57" s="4" t="str">
        <f t="shared" si="91"/>
        <v/>
      </c>
      <c r="EY57" s="4" t="str">
        <f t="shared" si="92"/>
        <v/>
      </c>
      <c r="EZ57" s="4" t="str">
        <f t="shared" si="93"/>
        <v/>
      </c>
      <c r="FA57" s="4" t="str">
        <f t="shared" si="94"/>
        <v/>
      </c>
      <c r="FB57" s="4" t="str">
        <f t="shared" si="95"/>
        <v/>
      </c>
      <c r="FC57" s="4" t="str">
        <f t="shared" si="96"/>
        <v/>
      </c>
      <c r="FD57" s="4" t="str">
        <f t="shared" si="97"/>
        <v/>
      </c>
      <c r="FE57" s="4" t="str">
        <f>RIGHT(BT57,5)</f>
        <v/>
      </c>
      <c r="FF57" s="4" t="str">
        <f t="shared" si="98"/>
        <v/>
      </c>
      <c r="FG57" s="4" t="str">
        <f t="shared" si="99"/>
        <v/>
      </c>
      <c r="FH57" s="4" t="str">
        <f t="shared" si="100"/>
        <v/>
      </c>
      <c r="FI57" s="4" t="str">
        <f t="shared" si="101"/>
        <v/>
      </c>
      <c r="FJ57" s="4" t="str">
        <f t="shared" si="102"/>
        <v/>
      </c>
      <c r="FK57" s="4" t="str">
        <f t="shared" si="103"/>
        <v/>
      </c>
      <c r="FL57" s="4" t="str">
        <f t="shared" si="104"/>
        <v/>
      </c>
      <c r="FM57" s="4" t="str">
        <f t="shared" si="105"/>
        <v/>
      </c>
      <c r="FN57" s="4" t="str">
        <f t="shared" si="106"/>
        <v/>
      </c>
      <c r="FO57" s="4" t="str">
        <f t="shared" si="107"/>
        <v/>
      </c>
      <c r="FP57" s="4" t="str">
        <f t="shared" si="108"/>
        <v/>
      </c>
      <c r="FQ57" s="4" t="str">
        <f t="shared" si="109"/>
        <v/>
      </c>
      <c r="FR57" s="4" t="str">
        <f t="shared" si="110"/>
        <v/>
      </c>
      <c r="FS57" s="4" t="str">
        <f t="shared" si="111"/>
        <v/>
      </c>
      <c r="FT57" s="4" t="str">
        <f>RIGHT(CI57,5)</f>
        <v/>
      </c>
      <c r="FU57" s="4" t="str">
        <f t="shared" si="112"/>
        <v/>
      </c>
      <c r="FV57" s="4" t="str">
        <f t="shared" si="113"/>
        <v/>
      </c>
      <c r="FW57" s="4" t="str">
        <f t="shared" si="114"/>
        <v/>
      </c>
      <c r="FX57" s="4" t="str">
        <f t="shared" si="115"/>
        <v/>
      </c>
      <c r="FY57" s="4" t="str">
        <f t="shared" si="116"/>
        <v/>
      </c>
      <c r="FZ57" s="4" t="str">
        <f t="shared" si="117"/>
        <v/>
      </c>
      <c r="GA57" s="4" t="str">
        <f t="shared" si="118"/>
        <v/>
      </c>
      <c r="GB57" s="4" t="str">
        <f t="shared" si="119"/>
        <v/>
      </c>
      <c r="GC57" s="4" t="str">
        <f t="shared" si="120"/>
        <v/>
      </c>
      <c r="GD57" s="4" t="str">
        <f t="shared" si="121"/>
        <v/>
      </c>
      <c r="GE57" s="4" t="str">
        <f t="shared" si="122"/>
        <v/>
      </c>
      <c r="GF57" s="4" t="str">
        <f t="shared" si="123"/>
        <v/>
      </c>
      <c r="GG57" s="4" t="str">
        <f t="shared" si="124"/>
        <v/>
      </c>
      <c r="GH57" s="4" t="str">
        <f>RIGHT(CW57,5)</f>
        <v/>
      </c>
    </row>
    <row r="58" spans="4:190" ht="11.25" customHeight="1">
      <c r="D58" s="2" t="s">
        <v>23737</v>
      </c>
      <c r="E58" s="2" t="s">
        <v>23454</v>
      </c>
      <c r="F58" s="2" t="s">
        <v>23199</v>
      </c>
      <c r="G58" s="2" t="s">
        <v>22936</v>
      </c>
      <c r="H58" s="2" t="s">
        <v>22652</v>
      </c>
      <c r="I58" s="2" t="s">
        <v>22361</v>
      </c>
      <c r="J58" s="2" t="s">
        <v>22072</v>
      </c>
      <c r="K58" s="2" t="s">
        <v>21811</v>
      </c>
      <c r="L58" s="2" t="s">
        <v>627</v>
      </c>
      <c r="M58" s="2" t="s">
        <v>197</v>
      </c>
      <c r="N58" s="2" t="s">
        <v>456</v>
      </c>
      <c r="O58" s="2" t="s">
        <v>224</v>
      </c>
      <c r="P58" s="2" t="s">
        <v>1662</v>
      </c>
      <c r="Q58" s="2" t="s">
        <v>679</v>
      </c>
      <c r="R58" s="2" t="s">
        <v>2113</v>
      </c>
      <c r="S58" s="2" t="s">
        <v>2332</v>
      </c>
      <c r="T58" s="2" t="s">
        <v>1405</v>
      </c>
      <c r="U58" s="2" t="s">
        <v>2756</v>
      </c>
      <c r="V58" s="2" t="s">
        <v>1892</v>
      </c>
      <c r="W58" s="2" t="s">
        <v>3136</v>
      </c>
      <c r="X58" s="2" t="s">
        <v>3369</v>
      </c>
      <c r="Y58" s="2" t="s">
        <v>3603</v>
      </c>
      <c r="Z58" s="2" t="s">
        <v>3899</v>
      </c>
      <c r="AA58" s="2" t="s">
        <v>3300</v>
      </c>
      <c r="AB58" s="2" t="s">
        <v>4478</v>
      </c>
      <c r="AC58" s="2" t="s">
        <v>3873</v>
      </c>
      <c r="AD58" s="2" t="s">
        <v>4148</v>
      </c>
      <c r="AE58" s="2" t="s">
        <v>4437</v>
      </c>
      <c r="AF58" s="2" t="s">
        <v>5603</v>
      </c>
      <c r="AG58" s="2" t="s">
        <v>4992</v>
      </c>
      <c r="AH58" s="2" t="s">
        <v>5290</v>
      </c>
      <c r="AI58" s="2" t="s">
        <v>6475</v>
      </c>
      <c r="AJ58" s="2" t="s">
        <v>5869</v>
      </c>
      <c r="AK58" s="2" t="s">
        <v>6121</v>
      </c>
      <c r="AL58" s="2" t="s">
        <v>7259</v>
      </c>
      <c r="AM58" s="2" t="s">
        <v>6651</v>
      </c>
      <c r="AN58" s="2" t="s">
        <v>7846</v>
      </c>
      <c r="AO58" s="2" t="s">
        <v>8145</v>
      </c>
      <c r="AP58" s="2" t="s">
        <v>7545</v>
      </c>
      <c r="AQ58" s="2" t="s">
        <v>8713</v>
      </c>
      <c r="AR58" s="2" t="s">
        <v>8117</v>
      </c>
      <c r="AS58" s="2" t="s">
        <v>8422</v>
      </c>
      <c r="AT58" s="2" t="s">
        <v>9608</v>
      </c>
      <c r="AU58" s="2" t="s">
        <v>9865</v>
      </c>
      <c r="AV58" s="2" t="s">
        <v>9236</v>
      </c>
      <c r="AW58" s="2" t="s">
        <v>9523</v>
      </c>
      <c r="AX58" s="2" t="s">
        <v>9821</v>
      </c>
      <c r="AY58" s="2" t="s">
        <v>10115</v>
      </c>
      <c r="AZ58" s="2" t="s">
        <v>11297</v>
      </c>
      <c r="BA58" s="2" t="s">
        <v>11555</v>
      </c>
      <c r="BB58" s="2" t="s">
        <v>11847</v>
      </c>
      <c r="BC58" s="2" t="s">
        <v>11239</v>
      </c>
      <c r="BD58" s="2" t="s">
        <v>12426</v>
      </c>
      <c r="BE58" s="2" t="s">
        <v>12736</v>
      </c>
      <c r="BF58" s="2" t="s">
        <v>13001</v>
      </c>
      <c r="BG58" s="2" t="s">
        <v>12342</v>
      </c>
      <c r="BH58" s="2" t="s">
        <v>13522</v>
      </c>
      <c r="BI58" s="2" t="s">
        <v>12909</v>
      </c>
      <c r="BJ58" s="2" t="s">
        <v>14093</v>
      </c>
      <c r="BK58" s="2" t="s">
        <v>13491</v>
      </c>
      <c r="BL58" s="2" t="s">
        <v>14657</v>
      </c>
      <c r="BM58" s="2" t="s">
        <v>14035</v>
      </c>
      <c r="BN58" s="2" t="s">
        <v>15210</v>
      </c>
      <c r="BO58" s="2" t="s">
        <v>14613</v>
      </c>
      <c r="BP58" s="2" t="s">
        <v>15775</v>
      </c>
      <c r="BQ58" s="2" t="s">
        <v>15078</v>
      </c>
      <c r="BR58" s="2" t="s">
        <v>16204</v>
      </c>
      <c r="BS58" s="2" t="s">
        <v>15610</v>
      </c>
      <c r="BT58" s="2" t="s">
        <v>15929</v>
      </c>
      <c r="BU58" s="2" t="s">
        <v>16241</v>
      </c>
      <c r="BV58" s="2" t="s">
        <v>16536</v>
      </c>
      <c r="BW58" s="2" t="s">
        <v>17711</v>
      </c>
      <c r="BX58" s="2" t="s">
        <v>17123</v>
      </c>
      <c r="BY58" s="2" t="s">
        <v>17397</v>
      </c>
      <c r="BZ58" s="2" t="s">
        <v>18548</v>
      </c>
      <c r="CA58" s="2" t="s">
        <v>18793</v>
      </c>
      <c r="CB58" s="2" t="s">
        <v>19049</v>
      </c>
      <c r="CC58" s="2" t="s">
        <v>19328</v>
      </c>
      <c r="CD58" s="2" t="s">
        <v>19593</v>
      </c>
      <c r="CE58" s="2" t="s">
        <v>19915</v>
      </c>
      <c r="CF58" s="2" t="s">
        <v>19304</v>
      </c>
      <c r="CG58" s="2" t="s">
        <v>20464</v>
      </c>
      <c r="CH58" s="2" t="s">
        <v>19811</v>
      </c>
      <c r="CI58" s="2" t="s">
        <v>20947</v>
      </c>
      <c r="CJ58" s="2" t="s">
        <v>20253</v>
      </c>
      <c r="CK58" s="2" t="s">
        <v>21293</v>
      </c>
      <c r="CL58" s="2" t="s">
        <v>21377</v>
      </c>
      <c r="CM58" s="2" t="s">
        <v>21540</v>
      </c>
      <c r="CN58" s="2" t="s">
        <v>21741</v>
      </c>
      <c r="CO58" s="2" t="s">
        <v>21454</v>
      </c>
      <c r="CV58" s="3"/>
      <c r="CW58" s="4" t="str">
        <f t="shared" ref="CW58:FI58" si="131">RIGHT(L58,6)</f>
        <v xml:space="preserve"> 15.07</v>
      </c>
      <c r="CX58" s="4" t="str">
        <f t="shared" si="131"/>
        <v xml:space="preserve">  2.53</v>
      </c>
      <c r="CY58" s="4" t="str">
        <f t="shared" si="131"/>
        <v xml:space="preserve">  5.36</v>
      </c>
      <c r="CZ58" s="4" t="str">
        <f t="shared" si="131"/>
        <v xml:space="preserve"> 23.23</v>
      </c>
      <c r="DA58" s="4" t="str">
        <f t="shared" si="131"/>
        <v xml:space="preserve"> 16.77</v>
      </c>
      <c r="DB58" s="4" t="str">
        <f t="shared" si="131"/>
        <v xml:space="preserve"> 37.38</v>
      </c>
      <c r="DC58" s="4" t="str">
        <f t="shared" si="131"/>
        <v xml:space="preserve"> 35.65</v>
      </c>
      <c r="DD58" s="4" t="str">
        <f t="shared" si="131"/>
        <v xml:space="preserve"> 89.76</v>
      </c>
      <c r="DE58" s="4" t="str">
        <f t="shared" si="131"/>
        <v>118.46</v>
      </c>
      <c r="DF58" s="4" t="str">
        <f t="shared" si="131"/>
        <v xml:space="preserve"> 87.47</v>
      </c>
      <c r="DG58" s="4" t="str">
        <f t="shared" si="131"/>
        <v xml:space="preserve"> 83.10</v>
      </c>
      <c r="DH58" s="4" t="str">
        <f t="shared" si="131"/>
        <v xml:space="preserve">  53.5</v>
      </c>
      <c r="DI58" s="4" t="str">
        <f t="shared" si="131"/>
        <v xml:space="preserve">  31.2</v>
      </c>
      <c r="DJ58" s="4" t="str">
        <f t="shared" si="131"/>
        <v xml:space="preserve">   4.4</v>
      </c>
      <c r="DK58" s="4" t="str">
        <f t="shared" si="131"/>
        <v xml:space="preserve">  10.0</v>
      </c>
      <c r="DL58" s="4" t="str">
        <f t="shared" si="131"/>
        <v xml:space="preserve">  23.9</v>
      </c>
      <c r="DM58" s="4" t="str">
        <f t="shared" si="131"/>
        <v xml:space="preserve">  60.9</v>
      </c>
      <c r="DN58" s="4" t="str">
        <f t="shared" si="131"/>
        <v xml:space="preserve">  53.3</v>
      </c>
      <c r="DO58" s="4" t="str">
        <f t="shared" si="131"/>
        <v xml:space="preserve"> 131.6</v>
      </c>
      <c r="DP58" s="4" t="str">
        <f t="shared" si="131"/>
        <v xml:space="preserve"> 163.0</v>
      </c>
      <c r="DQ58" s="4" t="str">
        <f t="shared" si="131"/>
        <v xml:space="preserve"> 163.7</v>
      </c>
      <c r="DR58" s="4" t="str">
        <f t="shared" si="131"/>
        <v xml:space="preserve"> 146.7</v>
      </c>
      <c r="DS58" s="4" t="str">
        <f t="shared" si="131"/>
        <v xml:space="preserve">  48.2</v>
      </c>
      <c r="DT58" s="4" t="str">
        <f t="shared" si="131"/>
        <v xml:space="preserve">   6.2</v>
      </c>
      <c r="DU58" s="4" t="str">
        <f t="shared" si="131"/>
        <v xml:space="preserve">   1.7</v>
      </c>
      <c r="DV58" s="4" t="str">
        <f t="shared" si="131"/>
        <v xml:space="preserve">  17.5</v>
      </c>
      <c r="DW58" s="4" t="str">
        <f t="shared" si="131"/>
        <v xml:space="preserve">  77.3</v>
      </c>
      <c r="DX58" s="4" t="str">
        <f t="shared" si="131"/>
        <v xml:space="preserve"> 102.5</v>
      </c>
      <c r="DY58" s="4" t="str">
        <f t="shared" si="131"/>
        <v xml:space="preserve"> 129.2</v>
      </c>
      <c r="DZ58" s="4" t="str">
        <f t="shared" si="131"/>
        <v xml:space="preserve"> 141.7</v>
      </c>
      <c r="EA58" s="4" t="str">
        <f t="shared" si="131"/>
        <v xml:space="preserve"> 151.8</v>
      </c>
      <c r="EB58" s="4" t="str">
        <f t="shared" si="131"/>
        <v xml:space="preserve"> 205.6</v>
      </c>
      <c r="EC58" s="4" t="str">
        <f t="shared" si="131"/>
        <v xml:space="preserve">  59.6</v>
      </c>
      <c r="ED58" s="4" t="str">
        <f t="shared" si="131"/>
        <v xml:space="preserve">  16.5</v>
      </c>
      <c r="EE58" s="4" t="str">
        <f t="shared" si="131"/>
        <v xml:space="preserve">  10.0</v>
      </c>
      <c r="EF58" s="4" t="str">
        <f t="shared" si="131"/>
        <v xml:space="preserve">  18.7</v>
      </c>
      <c r="EG58" s="4" t="str">
        <f t="shared" si="131"/>
        <v xml:space="preserve">  28.9</v>
      </c>
      <c r="EH58" s="4" t="str">
        <f t="shared" si="131"/>
        <v xml:space="preserve">  42.8</v>
      </c>
      <c r="EI58" s="4" t="str">
        <f t="shared" si="131"/>
        <v xml:space="preserve">  73.5</v>
      </c>
      <c r="EJ58" s="4" t="str">
        <f t="shared" si="131"/>
        <v xml:space="preserve"> 123.6</v>
      </c>
      <c r="EK58" s="4" t="str">
        <f t="shared" si="131"/>
        <v xml:space="preserve"> 113.2</v>
      </c>
      <c r="EL58" s="4" t="str">
        <f t="shared" si="131"/>
        <v xml:space="preserve">  91.8</v>
      </c>
      <c r="EM58" s="4" t="str">
        <f t="shared" si="131"/>
        <v xml:space="preserve"> 119.8</v>
      </c>
      <c r="EN58" s="4" t="str">
        <f t="shared" si="131"/>
        <v xml:space="preserve"> 103.5</v>
      </c>
      <c r="EO58" s="4" t="str">
        <f t="shared" si="131"/>
        <v xml:space="preserve">  20.9</v>
      </c>
      <c r="EP58" s="4" t="str">
        <f t="shared" si="131"/>
        <v xml:space="preserve">  17.6</v>
      </c>
      <c r="EQ58" s="4" t="str">
        <f t="shared" si="131"/>
        <v xml:space="preserve">  14.3</v>
      </c>
      <c r="ER58" s="4" t="str">
        <f t="shared" si="131"/>
        <v xml:space="preserve">  20.0</v>
      </c>
      <c r="ES58" s="4" t="str">
        <f t="shared" si="131"/>
        <v xml:space="preserve">  32.4</v>
      </c>
      <c r="ET58" s="4" t="str">
        <f t="shared" si="131"/>
        <v xml:space="preserve">  52.1</v>
      </c>
      <c r="EU58" s="4" t="str">
        <f t="shared" si="131"/>
        <v xml:space="preserve"> 139.0</v>
      </c>
      <c r="EV58" s="4" t="str">
        <f t="shared" si="131"/>
        <v xml:space="preserve"> 189.0</v>
      </c>
      <c r="EW58" s="4" t="str">
        <f t="shared" si="131"/>
        <v xml:space="preserve"> 184.3</v>
      </c>
      <c r="EX58" s="4" t="str">
        <f t="shared" si="131"/>
        <v xml:space="preserve"> 126.7</v>
      </c>
      <c r="EY58" s="4" t="str">
        <f t="shared" si="131"/>
        <v xml:space="preserve">  60.0</v>
      </c>
      <c r="EZ58" s="4" t="str">
        <f t="shared" si="131"/>
        <v xml:space="preserve">  24.3</v>
      </c>
      <c r="FA58" s="4" t="str">
        <f t="shared" si="131"/>
        <v xml:space="preserve">   1.0</v>
      </c>
      <c r="FB58" s="4" t="str">
        <f t="shared" si="131"/>
        <v xml:space="preserve">  24.7</v>
      </c>
      <c r="FC58" s="4" t="str">
        <f t="shared" si="131"/>
        <v xml:space="preserve">  35.6</v>
      </c>
      <c r="FD58" s="4" t="str">
        <f t="shared" si="131"/>
        <v xml:space="preserve">  50.0</v>
      </c>
      <c r="FE58" s="4" t="str">
        <f t="shared" si="131"/>
        <v xml:space="preserve"> 113.9</v>
      </c>
      <c r="FF58" s="4" t="str">
        <f t="shared" si="131"/>
        <v xml:space="preserve"> 136.8</v>
      </c>
      <c r="FG58" s="4" t="str">
        <f t="shared" si="131"/>
        <v xml:space="preserve"> 116.7</v>
      </c>
      <c r="FH58" s="4" t="str">
        <f t="shared" si="131"/>
        <v xml:space="preserve"> 118.2</v>
      </c>
      <c r="FI58" s="4" t="str">
        <f t="shared" si="131"/>
        <v xml:space="preserve">  39.1</v>
      </c>
      <c r="FJ58" s="4" t="str">
        <f t="shared" ref="FJ58:GH58" si="132">RIGHT(BY58,6)</f>
        <v xml:space="preserve">  17.1</v>
      </c>
      <c r="FK58" s="4" t="str">
        <f t="shared" si="132"/>
        <v xml:space="preserve">   1.4</v>
      </c>
      <c r="FL58" s="4" t="str">
        <f t="shared" si="132"/>
        <v xml:space="preserve">  13.1</v>
      </c>
      <c r="FM58" s="4" t="str">
        <f t="shared" si="132"/>
        <v xml:space="preserve">  38.0</v>
      </c>
      <c r="FN58" s="4" t="str">
        <f t="shared" si="132"/>
        <v xml:space="preserve">  46.2</v>
      </c>
      <c r="FO58" s="4" t="str">
        <f t="shared" si="132"/>
        <v xml:space="preserve">  54.1</v>
      </c>
      <c r="FP58" s="4" t="str">
        <f t="shared" si="132"/>
        <v xml:space="preserve">  90.1</v>
      </c>
      <c r="FQ58" s="4" t="str">
        <f t="shared" si="132"/>
        <v xml:space="preserve">  97.7</v>
      </c>
      <c r="FR58" s="4" t="str">
        <f t="shared" si="132"/>
        <v xml:space="preserve">  98.1</v>
      </c>
      <c r="FS58" s="4" t="str">
        <f t="shared" si="132"/>
        <v xml:space="preserve">  75.6</v>
      </c>
      <c r="FT58" s="4" t="str">
        <f t="shared" si="132"/>
        <v xml:space="preserve">  27.9</v>
      </c>
      <c r="FU58" s="4" t="str">
        <f t="shared" si="132"/>
        <v xml:space="preserve">   3.0</v>
      </c>
      <c r="FV58" s="4" t="str">
        <f t="shared" si="132"/>
        <v xml:space="preserve">  10.8</v>
      </c>
      <c r="FW58" s="4" t="str">
        <f t="shared" si="132"/>
        <v xml:space="preserve">  15.2</v>
      </c>
      <c r="FX58" s="4" t="str">
        <f t="shared" si="132"/>
        <v xml:space="preserve">  12.5</v>
      </c>
      <c r="FY58" s="4" t="str">
        <f t="shared" si="132"/>
        <v xml:space="preserve">  74.3</v>
      </c>
      <c r="FZ58" s="4" t="str">
        <f t="shared" si="132"/>
        <v xml:space="preserve">  67.0</v>
      </c>
      <c r="GA58" s="4" t="str">
        <f t="shared" si="132"/>
        <v/>
      </c>
      <c r="GB58" s="4" t="str">
        <f t="shared" si="132"/>
        <v/>
      </c>
      <c r="GC58" s="4" t="str">
        <f t="shared" si="132"/>
        <v/>
      </c>
      <c r="GD58" s="4" t="str">
        <f t="shared" si="132"/>
        <v/>
      </c>
      <c r="GE58" s="4" t="str">
        <f t="shared" si="132"/>
        <v/>
      </c>
      <c r="GF58" s="4" t="str">
        <f t="shared" si="132"/>
        <v/>
      </c>
      <c r="GG58" s="4" t="str">
        <f t="shared" si="132"/>
        <v/>
      </c>
      <c r="GH58" s="4" t="str">
        <f t="shared" si="132"/>
        <v xml:space="preserve"> 15.07</v>
      </c>
    </row>
    <row r="59" spans="4:190" ht="11.25" customHeight="1">
      <c r="T59" s="2" t="s">
        <v>629</v>
      </c>
      <c r="U59" s="2" t="s">
        <v>629</v>
      </c>
      <c r="V59" s="2" t="s">
        <v>629</v>
      </c>
      <c r="CV59" s="3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</row>
    <row r="60" spans="4:190" ht="11.25" customHeight="1">
      <c r="D60" s="2" t="s">
        <v>628</v>
      </c>
      <c r="E60" s="2" t="s">
        <v>628</v>
      </c>
      <c r="F60" s="2" t="s">
        <v>628</v>
      </c>
      <c r="G60" s="2" t="s">
        <v>628</v>
      </c>
      <c r="H60" s="2" t="s">
        <v>628</v>
      </c>
      <c r="I60" s="2" t="s">
        <v>628</v>
      </c>
      <c r="J60" s="2" t="s">
        <v>628</v>
      </c>
      <c r="K60" s="2" t="s">
        <v>628</v>
      </c>
      <c r="L60" s="2" t="s">
        <v>628</v>
      </c>
      <c r="M60" s="2" t="s">
        <v>628</v>
      </c>
      <c r="N60" s="2" t="s">
        <v>628</v>
      </c>
      <c r="O60" s="2" t="s">
        <v>628</v>
      </c>
      <c r="P60" s="2" t="s">
        <v>628</v>
      </c>
      <c r="Q60" s="2" t="s">
        <v>628</v>
      </c>
      <c r="R60" s="2" t="s">
        <v>628</v>
      </c>
      <c r="S60" s="2" t="s">
        <v>628</v>
      </c>
      <c r="T60" s="2" t="s">
        <v>1931</v>
      </c>
      <c r="U60" s="2" t="s">
        <v>628</v>
      </c>
      <c r="V60" s="2" t="s">
        <v>628</v>
      </c>
      <c r="W60" s="2" t="s">
        <v>3137</v>
      </c>
      <c r="X60" s="2" t="s">
        <v>3137</v>
      </c>
      <c r="Y60" s="2" t="s">
        <v>3137</v>
      </c>
      <c r="Z60" s="2" t="s">
        <v>3137</v>
      </c>
      <c r="AA60" s="2" t="s">
        <v>3137</v>
      </c>
      <c r="AB60" s="2" t="s">
        <v>3137</v>
      </c>
      <c r="AC60" s="2" t="s">
        <v>3137</v>
      </c>
      <c r="AD60" s="2" t="s">
        <v>3137</v>
      </c>
      <c r="AE60" s="2" t="s">
        <v>3137</v>
      </c>
      <c r="AF60" s="2" t="s">
        <v>3137</v>
      </c>
      <c r="AG60" s="2" t="s">
        <v>3137</v>
      </c>
      <c r="AH60" s="2" t="s">
        <v>3137</v>
      </c>
      <c r="AI60" s="2" t="s">
        <v>3137</v>
      </c>
      <c r="AJ60" s="2" t="s">
        <v>3137</v>
      </c>
      <c r="AK60" s="2" t="s">
        <v>3137</v>
      </c>
      <c r="AL60" s="2" t="s">
        <v>3137</v>
      </c>
      <c r="AM60" s="2" t="s">
        <v>3137</v>
      </c>
      <c r="AN60" s="2" t="s">
        <v>3137</v>
      </c>
      <c r="AO60" s="2" t="s">
        <v>3137</v>
      </c>
      <c r="AP60" s="2" t="s">
        <v>3137</v>
      </c>
      <c r="AQ60" s="2" t="s">
        <v>3137</v>
      </c>
      <c r="AR60" s="2" t="s">
        <v>3137</v>
      </c>
      <c r="AS60" s="2" t="s">
        <v>3137</v>
      </c>
      <c r="AT60" s="2" t="s">
        <v>3137</v>
      </c>
      <c r="AU60" s="2" t="s">
        <v>3137</v>
      </c>
      <c r="AV60" s="2" t="s">
        <v>3137</v>
      </c>
      <c r="AW60" s="2" t="s">
        <v>3137</v>
      </c>
      <c r="AX60" s="2" t="s">
        <v>3137</v>
      </c>
      <c r="AY60" s="2" t="s">
        <v>3137</v>
      </c>
      <c r="AZ60" s="2" t="s">
        <v>3137</v>
      </c>
      <c r="BA60" s="2" t="s">
        <v>3137</v>
      </c>
      <c r="BB60" s="2" t="s">
        <v>3137</v>
      </c>
      <c r="BC60" s="2" t="s">
        <v>3137</v>
      </c>
      <c r="BD60" s="2" t="s">
        <v>3137</v>
      </c>
      <c r="BE60" s="2" t="s">
        <v>3137</v>
      </c>
      <c r="BF60" s="2" t="s">
        <v>3137</v>
      </c>
      <c r="BG60" s="2" t="s">
        <v>3137</v>
      </c>
      <c r="BH60" s="2" t="s">
        <v>3137</v>
      </c>
      <c r="BI60" s="2" t="s">
        <v>3137</v>
      </c>
      <c r="BJ60" s="2" t="s">
        <v>3137</v>
      </c>
      <c r="BK60" s="2" t="s">
        <v>3137</v>
      </c>
      <c r="BL60" s="2" t="s">
        <v>3137</v>
      </c>
      <c r="BM60" s="2" t="s">
        <v>3137</v>
      </c>
      <c r="BN60" s="2" t="s">
        <v>3137</v>
      </c>
      <c r="BO60" s="2" t="s">
        <v>3137</v>
      </c>
      <c r="BP60" s="2" t="s">
        <v>3137</v>
      </c>
      <c r="BQ60" s="2" t="s">
        <v>3137</v>
      </c>
      <c r="BR60" s="2" t="s">
        <v>3137</v>
      </c>
      <c r="BS60" s="2" t="s">
        <v>3137</v>
      </c>
      <c r="BT60" s="2" t="s">
        <v>3137</v>
      </c>
      <c r="BU60" s="2" t="s">
        <v>3137</v>
      </c>
      <c r="BV60" s="2" t="s">
        <v>3137</v>
      </c>
      <c r="BW60" s="2" t="s">
        <v>3137</v>
      </c>
      <c r="BX60" s="2" t="s">
        <v>3137</v>
      </c>
      <c r="BY60" s="2" t="s">
        <v>3137</v>
      </c>
      <c r="BZ60" s="2" t="s">
        <v>3137</v>
      </c>
      <c r="CA60" s="2" t="s">
        <v>3137</v>
      </c>
      <c r="CB60" s="2" t="s">
        <v>3137</v>
      </c>
      <c r="CC60" s="2" t="s">
        <v>3137</v>
      </c>
      <c r="CD60" s="2" t="s">
        <v>3137</v>
      </c>
      <c r="CE60" s="2" t="s">
        <v>3137</v>
      </c>
      <c r="CF60" s="2" t="s">
        <v>3137</v>
      </c>
      <c r="CG60" s="2" t="s">
        <v>3137</v>
      </c>
      <c r="CH60" s="2" t="s">
        <v>3137</v>
      </c>
      <c r="CI60" s="2" t="s">
        <v>3137</v>
      </c>
      <c r="CJ60" s="2" t="s">
        <v>3137</v>
      </c>
      <c r="CK60" s="2" t="s">
        <v>3137</v>
      </c>
      <c r="CL60" s="2" t="s">
        <v>3137</v>
      </c>
      <c r="CM60" s="2" t="s">
        <v>3137</v>
      </c>
      <c r="CN60" s="2" t="s">
        <v>3137</v>
      </c>
      <c r="CO60" s="2" t="s">
        <v>3137</v>
      </c>
      <c r="CV60" s="3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</row>
    <row r="61" spans="4:190" ht="11.25" customHeight="1">
      <c r="K61" s="2" t="s">
        <v>629</v>
      </c>
      <c r="L61" s="2" t="s">
        <v>629</v>
      </c>
      <c r="P61" s="2" t="s">
        <v>629</v>
      </c>
      <c r="Q61" s="2" t="s">
        <v>629</v>
      </c>
      <c r="R61" s="2" t="s">
        <v>629</v>
      </c>
      <c r="T61" s="2" t="s">
        <v>629</v>
      </c>
      <c r="U61" s="2" t="s">
        <v>629</v>
      </c>
      <c r="CV61" s="3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</row>
    <row r="62" spans="4:190" ht="11.25" customHeight="1">
      <c r="D62" s="2" t="s">
        <v>23738</v>
      </c>
      <c r="E62" s="2" t="s">
        <v>23455</v>
      </c>
      <c r="F62" s="2" t="s">
        <v>23200</v>
      </c>
      <c r="G62" s="2" t="s">
        <v>22937</v>
      </c>
      <c r="H62" s="2" t="s">
        <v>22653</v>
      </c>
      <c r="I62" s="2" t="s">
        <v>22362</v>
      </c>
      <c r="J62" s="2" t="s">
        <v>22073</v>
      </c>
      <c r="K62" s="2" t="s">
        <v>21812</v>
      </c>
      <c r="L62" s="2" t="s">
        <v>630</v>
      </c>
      <c r="M62" s="2" t="s">
        <v>198</v>
      </c>
      <c r="N62" s="2" t="s">
        <v>457</v>
      </c>
      <c r="O62" s="2" t="s">
        <v>225</v>
      </c>
      <c r="P62" s="2" t="s">
        <v>1663</v>
      </c>
      <c r="Q62" s="2" t="s">
        <v>680</v>
      </c>
      <c r="R62" s="2" t="s">
        <v>2114</v>
      </c>
      <c r="S62" s="2" t="s">
        <v>2333</v>
      </c>
      <c r="T62" s="2" t="s">
        <v>1406</v>
      </c>
      <c r="U62" s="2" t="s">
        <v>2757</v>
      </c>
      <c r="V62" s="2" t="s">
        <v>1893</v>
      </c>
      <c r="W62" s="2" t="s">
        <v>3138</v>
      </c>
      <c r="X62" s="2" t="s">
        <v>3370</v>
      </c>
      <c r="Y62" s="2" t="s">
        <v>3604</v>
      </c>
      <c r="Z62" s="2" t="s">
        <v>3900</v>
      </c>
      <c r="AA62" s="2" t="s">
        <v>3301</v>
      </c>
      <c r="AB62" s="2" t="s">
        <v>4479</v>
      </c>
      <c r="AC62" s="2" t="s">
        <v>3874</v>
      </c>
      <c r="AD62" s="2" t="s">
        <v>4149</v>
      </c>
      <c r="AE62" s="2" t="s">
        <v>4438</v>
      </c>
      <c r="AF62" s="2" t="s">
        <v>5604</v>
      </c>
      <c r="AG62" s="2" t="s">
        <v>4993</v>
      </c>
      <c r="AH62" s="2" t="s">
        <v>5291</v>
      </c>
      <c r="AI62" s="2" t="s">
        <v>6476</v>
      </c>
      <c r="AJ62" s="2" t="s">
        <v>5870</v>
      </c>
      <c r="AK62" s="2" t="s">
        <v>6122</v>
      </c>
      <c r="AL62" s="2" t="s">
        <v>7260</v>
      </c>
      <c r="AM62" s="2" t="s">
        <v>6652</v>
      </c>
      <c r="AN62" s="2" t="s">
        <v>7847</v>
      </c>
      <c r="AO62" s="2" t="s">
        <v>8146</v>
      </c>
      <c r="AP62" s="2" t="s">
        <v>7546</v>
      </c>
      <c r="AQ62" s="2" t="s">
        <v>8714</v>
      </c>
      <c r="AR62" s="2" t="s">
        <v>8118</v>
      </c>
      <c r="AS62" s="2" t="s">
        <v>8423</v>
      </c>
      <c r="AT62" s="2" t="s">
        <v>9609</v>
      </c>
      <c r="AU62" s="2" t="s">
        <v>9866</v>
      </c>
      <c r="AV62" s="2" t="s">
        <v>9237</v>
      </c>
      <c r="AW62" s="2" t="s">
        <v>9524</v>
      </c>
      <c r="AX62" s="2" t="s">
        <v>9822</v>
      </c>
      <c r="AY62" s="2" t="s">
        <v>10116</v>
      </c>
      <c r="AZ62" s="2" t="s">
        <v>11298</v>
      </c>
      <c r="BA62" s="2" t="s">
        <v>10660</v>
      </c>
      <c r="BB62" s="2" t="s">
        <v>11848</v>
      </c>
      <c r="BC62" s="2" t="s">
        <v>11240</v>
      </c>
      <c r="BD62" s="2" t="s">
        <v>12427</v>
      </c>
      <c r="BE62" s="2" t="s">
        <v>12737</v>
      </c>
      <c r="BF62" s="2" t="s">
        <v>13002</v>
      </c>
      <c r="BG62" s="2" t="s">
        <v>12343</v>
      </c>
      <c r="BH62" s="2" t="s">
        <v>13523</v>
      </c>
      <c r="BI62" s="2" t="s">
        <v>12910</v>
      </c>
      <c r="BJ62" s="2" t="s">
        <v>14094</v>
      </c>
      <c r="BK62" s="2" t="s">
        <v>13492</v>
      </c>
      <c r="BL62" s="2" t="s">
        <v>14658</v>
      </c>
      <c r="BM62" s="2" t="s">
        <v>14036</v>
      </c>
      <c r="BN62" s="2" t="s">
        <v>15211</v>
      </c>
      <c r="BO62" s="2" t="s">
        <v>14614</v>
      </c>
      <c r="BP62" s="2" t="s">
        <v>15776</v>
      </c>
      <c r="BQ62" s="2" t="s">
        <v>15079</v>
      </c>
      <c r="BR62" s="2" t="s">
        <v>16205</v>
      </c>
      <c r="BS62" s="2" t="s">
        <v>15611</v>
      </c>
      <c r="BT62" s="2" t="s">
        <v>15930</v>
      </c>
      <c r="BU62" s="2" t="s">
        <v>16242</v>
      </c>
      <c r="BV62" s="2" t="s">
        <v>16537</v>
      </c>
      <c r="BW62" s="2" t="s">
        <v>17712</v>
      </c>
      <c r="BX62" s="2" t="s">
        <v>17124</v>
      </c>
      <c r="BY62" s="2" t="s">
        <v>17398</v>
      </c>
      <c r="BZ62" s="2" t="s">
        <v>18549</v>
      </c>
      <c r="CA62" s="2" t="s">
        <v>18794</v>
      </c>
      <c r="CB62" s="2" t="s">
        <v>19050</v>
      </c>
      <c r="CC62" s="2" t="s">
        <v>19329</v>
      </c>
      <c r="CD62" s="2" t="s">
        <v>19594</v>
      </c>
      <c r="CE62" s="2" t="s">
        <v>19916</v>
      </c>
      <c r="CF62" s="2" t="s">
        <v>19305</v>
      </c>
      <c r="CG62" s="2" t="s">
        <v>20465</v>
      </c>
      <c r="CH62" s="2" t="s">
        <v>19812</v>
      </c>
      <c r="CI62" s="2" t="s">
        <v>20948</v>
      </c>
      <c r="CJ62" s="2" t="s">
        <v>20254</v>
      </c>
      <c r="CK62" s="2" t="s">
        <v>21294</v>
      </c>
      <c r="CL62" s="2" t="s">
        <v>21378</v>
      </c>
      <c r="CM62" s="2" t="s">
        <v>21541</v>
      </c>
      <c r="CN62" s="2" t="s">
        <v>21742</v>
      </c>
      <c r="CO62" s="2" t="s">
        <v>21455</v>
      </c>
      <c r="CV62" s="3"/>
      <c r="CW62" s="4" t="str">
        <f t="shared" ref="CW62:EB62" si="133">LEFT(L62,10)</f>
        <v xml:space="preserve"> February </v>
      </c>
      <c r="CX62" s="4" t="str">
        <f t="shared" si="133"/>
        <v xml:space="preserve"> February </v>
      </c>
      <c r="CY62" s="4" t="str">
        <f t="shared" si="133"/>
        <v xml:space="preserve">February  </v>
      </c>
      <c r="CZ62" s="4" t="str">
        <f t="shared" si="133"/>
        <v xml:space="preserve"> February </v>
      </c>
      <c r="DA62" s="4" t="str">
        <f t="shared" si="133"/>
        <v xml:space="preserve"> February </v>
      </c>
      <c r="DB62" s="4" t="str">
        <f t="shared" si="133"/>
        <v xml:space="preserve"> February </v>
      </c>
      <c r="DC62" s="4" t="str">
        <f t="shared" si="133"/>
        <v xml:space="preserve"> February </v>
      </c>
      <c r="DD62" s="4" t="str">
        <f t="shared" si="133"/>
        <v xml:space="preserve"> February </v>
      </c>
      <c r="DE62" s="4" t="str">
        <f t="shared" si="133"/>
        <v xml:space="preserve"> February </v>
      </c>
      <c r="DF62" s="4" t="str">
        <f t="shared" si="133"/>
        <v xml:space="preserve"> February </v>
      </c>
      <c r="DG62" s="4" t="str">
        <f t="shared" si="133"/>
        <v xml:space="preserve"> February </v>
      </c>
      <c r="DH62" s="4" t="str">
        <f t="shared" si="133"/>
        <v xml:space="preserve"> February </v>
      </c>
      <c r="DI62" s="4" t="str">
        <f t="shared" si="133"/>
        <v xml:space="preserve"> February </v>
      </c>
      <c r="DJ62" s="4" t="str">
        <f t="shared" si="133"/>
        <v xml:space="preserve"> February </v>
      </c>
      <c r="DK62" s="4" t="str">
        <f t="shared" si="133"/>
        <v xml:space="preserve"> February </v>
      </c>
      <c r="DL62" s="4" t="str">
        <f t="shared" si="133"/>
        <v xml:space="preserve"> February </v>
      </c>
      <c r="DM62" s="4" t="str">
        <f t="shared" si="133"/>
        <v xml:space="preserve"> February </v>
      </c>
      <c r="DN62" s="4" t="str">
        <f t="shared" si="133"/>
        <v xml:space="preserve"> February </v>
      </c>
      <c r="DO62" s="4" t="str">
        <f t="shared" si="133"/>
        <v xml:space="preserve"> February </v>
      </c>
      <c r="DP62" s="4" t="str">
        <f t="shared" si="133"/>
        <v xml:space="preserve"> February </v>
      </c>
      <c r="DQ62" s="4" t="str">
        <f t="shared" si="133"/>
        <v xml:space="preserve"> February </v>
      </c>
      <c r="DR62" s="4" t="str">
        <f t="shared" si="133"/>
        <v xml:space="preserve"> February </v>
      </c>
      <c r="DS62" s="4" t="str">
        <f t="shared" si="133"/>
        <v xml:space="preserve"> February </v>
      </c>
      <c r="DT62" s="4" t="str">
        <f t="shared" si="133"/>
        <v xml:space="preserve"> February </v>
      </c>
      <c r="DU62" s="4" t="str">
        <f t="shared" si="133"/>
        <v xml:space="preserve"> February </v>
      </c>
      <c r="DV62" s="4" t="str">
        <f t="shared" si="133"/>
        <v xml:space="preserve"> February </v>
      </c>
      <c r="DW62" s="4" t="str">
        <f t="shared" si="133"/>
        <v xml:space="preserve"> February </v>
      </c>
      <c r="DX62" s="4" t="str">
        <f t="shared" si="133"/>
        <v xml:space="preserve"> February </v>
      </c>
      <c r="DY62" s="4" t="str">
        <f t="shared" si="133"/>
        <v xml:space="preserve"> February </v>
      </c>
      <c r="DZ62" s="4" t="str">
        <f t="shared" si="133"/>
        <v xml:space="preserve"> February </v>
      </c>
      <c r="EA62" s="4" t="str">
        <f t="shared" si="133"/>
        <v xml:space="preserve"> February </v>
      </c>
      <c r="EB62" s="4" t="str">
        <f t="shared" si="133"/>
        <v xml:space="preserve"> February </v>
      </c>
      <c r="EC62" s="4" t="str">
        <f t="shared" ref="EC62:FH62" si="134">LEFT(AR62,10)</f>
        <v xml:space="preserve"> February </v>
      </c>
      <c r="ED62" s="4" t="str">
        <f t="shared" si="134"/>
        <v xml:space="preserve"> February </v>
      </c>
      <c r="EE62" s="4" t="str">
        <f t="shared" si="134"/>
        <v xml:space="preserve"> February </v>
      </c>
      <c r="EF62" s="4" t="str">
        <f t="shared" si="134"/>
        <v xml:space="preserve"> February </v>
      </c>
      <c r="EG62" s="4" t="str">
        <f t="shared" si="134"/>
        <v xml:space="preserve"> February </v>
      </c>
      <c r="EH62" s="4" t="str">
        <f t="shared" si="134"/>
        <v xml:space="preserve"> February </v>
      </c>
      <c r="EI62" s="4" t="str">
        <f t="shared" si="134"/>
        <v xml:space="preserve"> February </v>
      </c>
      <c r="EJ62" s="4" t="str">
        <f t="shared" si="134"/>
        <v xml:space="preserve"> February </v>
      </c>
      <c r="EK62" s="4" t="str">
        <f t="shared" si="134"/>
        <v xml:space="preserve"> February </v>
      </c>
      <c r="EL62" s="4" t="str">
        <f t="shared" si="134"/>
        <v xml:space="preserve"> February </v>
      </c>
      <c r="EM62" s="4" t="str">
        <f t="shared" si="134"/>
        <v xml:space="preserve"> February </v>
      </c>
      <c r="EN62" s="4" t="str">
        <f t="shared" si="134"/>
        <v xml:space="preserve"> February </v>
      </c>
      <c r="EO62" s="4" t="str">
        <f t="shared" si="134"/>
        <v xml:space="preserve"> February </v>
      </c>
      <c r="EP62" s="4" t="str">
        <f t="shared" si="134"/>
        <v xml:space="preserve"> February </v>
      </c>
      <c r="EQ62" s="4" t="str">
        <f t="shared" si="134"/>
        <v xml:space="preserve"> February </v>
      </c>
      <c r="ER62" s="4" t="str">
        <f t="shared" si="134"/>
        <v xml:space="preserve"> February </v>
      </c>
      <c r="ES62" s="4" t="str">
        <f t="shared" si="134"/>
        <v xml:space="preserve"> February </v>
      </c>
      <c r="ET62" s="4" t="str">
        <f t="shared" si="134"/>
        <v xml:space="preserve"> February </v>
      </c>
      <c r="EU62" s="4" t="str">
        <f t="shared" si="134"/>
        <v xml:space="preserve"> February </v>
      </c>
      <c r="EV62" s="4" t="str">
        <f t="shared" si="134"/>
        <v xml:space="preserve"> February </v>
      </c>
      <c r="EW62" s="4" t="str">
        <f t="shared" si="134"/>
        <v xml:space="preserve"> February </v>
      </c>
      <c r="EX62" s="4" t="str">
        <f t="shared" si="134"/>
        <v xml:space="preserve"> February </v>
      </c>
      <c r="EY62" s="4" t="str">
        <f t="shared" si="134"/>
        <v xml:space="preserve"> February </v>
      </c>
      <c r="EZ62" s="4" t="str">
        <f t="shared" si="134"/>
        <v xml:space="preserve"> February </v>
      </c>
      <c r="FA62" s="4" t="str">
        <f t="shared" si="134"/>
        <v xml:space="preserve"> February </v>
      </c>
      <c r="FB62" s="4" t="str">
        <f t="shared" si="134"/>
        <v xml:space="preserve"> February </v>
      </c>
      <c r="FC62" s="4" t="str">
        <f t="shared" si="134"/>
        <v xml:space="preserve"> February </v>
      </c>
      <c r="FD62" s="4" t="str">
        <f t="shared" si="134"/>
        <v xml:space="preserve"> February </v>
      </c>
      <c r="FE62" s="4" t="str">
        <f t="shared" si="134"/>
        <v xml:space="preserve"> February </v>
      </c>
      <c r="FF62" s="4" t="str">
        <f t="shared" si="134"/>
        <v xml:space="preserve"> February </v>
      </c>
      <c r="FG62" s="4" t="str">
        <f t="shared" si="134"/>
        <v xml:space="preserve"> February </v>
      </c>
      <c r="FH62" s="4" t="str">
        <f t="shared" si="134"/>
        <v xml:space="preserve"> February </v>
      </c>
      <c r="FI62" s="4" t="str">
        <f t="shared" ref="FI62:GH62" si="135">LEFT(BX62,10)</f>
        <v xml:space="preserve"> February </v>
      </c>
      <c r="FJ62" s="4" t="str">
        <f t="shared" si="135"/>
        <v xml:space="preserve"> February </v>
      </c>
      <c r="FK62" s="4" t="str">
        <f t="shared" si="135"/>
        <v xml:space="preserve"> February </v>
      </c>
      <c r="FL62" s="4" t="str">
        <f t="shared" si="135"/>
        <v xml:space="preserve"> February </v>
      </c>
      <c r="FM62" s="4" t="str">
        <f t="shared" si="135"/>
        <v xml:space="preserve"> February </v>
      </c>
      <c r="FN62" s="4" t="str">
        <f t="shared" si="135"/>
        <v xml:space="preserve"> February </v>
      </c>
      <c r="FO62" s="4" t="str">
        <f t="shared" si="135"/>
        <v xml:space="preserve"> February </v>
      </c>
      <c r="FP62" s="4" t="str">
        <f t="shared" si="135"/>
        <v xml:space="preserve"> February </v>
      </c>
      <c r="FQ62" s="4" t="str">
        <f t="shared" si="135"/>
        <v xml:space="preserve"> February </v>
      </c>
      <c r="FR62" s="4" t="str">
        <f t="shared" si="135"/>
        <v xml:space="preserve"> February </v>
      </c>
      <c r="FS62" s="4" t="str">
        <f t="shared" si="135"/>
        <v xml:space="preserve"> February </v>
      </c>
      <c r="FT62" s="4" t="str">
        <f t="shared" si="135"/>
        <v xml:space="preserve"> February </v>
      </c>
      <c r="FU62" s="4" t="str">
        <f t="shared" si="135"/>
        <v xml:space="preserve"> February </v>
      </c>
      <c r="FV62" s="4" t="str">
        <f t="shared" si="135"/>
        <v xml:space="preserve"> February </v>
      </c>
      <c r="FW62" s="4" t="str">
        <f t="shared" si="135"/>
        <v xml:space="preserve"> February </v>
      </c>
      <c r="FX62" s="4" t="str">
        <f t="shared" si="135"/>
        <v xml:space="preserve"> February </v>
      </c>
      <c r="FY62" s="4" t="str">
        <f t="shared" si="135"/>
        <v xml:space="preserve"> February </v>
      </c>
      <c r="FZ62" s="4" t="str">
        <f t="shared" si="135"/>
        <v xml:space="preserve"> February </v>
      </c>
      <c r="GA62" s="4" t="str">
        <f t="shared" si="135"/>
        <v/>
      </c>
      <c r="GB62" s="4" t="str">
        <f t="shared" si="135"/>
        <v/>
      </c>
      <c r="GC62" s="4" t="str">
        <f t="shared" si="135"/>
        <v/>
      </c>
      <c r="GD62" s="4" t="str">
        <f t="shared" si="135"/>
        <v/>
      </c>
      <c r="GE62" s="4" t="str">
        <f t="shared" si="135"/>
        <v/>
      </c>
      <c r="GF62" s="4" t="str">
        <f t="shared" si="135"/>
        <v/>
      </c>
      <c r="GG62" s="4" t="str">
        <f t="shared" si="135"/>
        <v/>
      </c>
      <c r="GH62" s="4" t="str">
        <f t="shared" si="135"/>
        <v xml:space="preserve"> February </v>
      </c>
    </row>
    <row r="63" spans="4:190" ht="11.25" customHeight="1">
      <c r="T63" s="2" t="s">
        <v>629</v>
      </c>
      <c r="U63" s="2" t="s">
        <v>629</v>
      </c>
      <c r="V63" s="2" t="s">
        <v>629</v>
      </c>
      <c r="CV63" s="3"/>
      <c r="CW63" s="4" t="str">
        <f t="shared" ref="CW63:EB63" si="136">MID(L62,14,4)</f>
        <v>2010</v>
      </c>
      <c r="CX63" s="4" t="str">
        <f t="shared" si="136"/>
        <v>2009</v>
      </c>
      <c r="CY63" s="4" t="str">
        <f t="shared" si="136"/>
        <v xml:space="preserve">008 </v>
      </c>
      <c r="CZ63" s="4" t="str">
        <f t="shared" si="136"/>
        <v>2007</v>
      </c>
      <c r="DA63" s="4" t="str">
        <f t="shared" si="136"/>
        <v>2006</v>
      </c>
      <c r="DB63" s="4" t="str">
        <f t="shared" si="136"/>
        <v>2005</v>
      </c>
      <c r="DC63" s="4" t="str">
        <f t="shared" si="136"/>
        <v>2004</v>
      </c>
      <c r="DD63" s="4" t="str">
        <f t="shared" si="136"/>
        <v>2003</v>
      </c>
      <c r="DE63" s="4" t="str">
        <f t="shared" si="136"/>
        <v xml:space="preserve">02  </v>
      </c>
      <c r="DF63" s="4" t="str">
        <f t="shared" si="136"/>
        <v xml:space="preserve">01  </v>
      </c>
      <c r="DG63" s="4" t="str">
        <f t="shared" si="136"/>
        <v xml:space="preserve">00  </v>
      </c>
      <c r="DH63" s="4" t="str">
        <f t="shared" si="136"/>
        <v xml:space="preserve">99  </v>
      </c>
      <c r="DI63" s="4" t="str">
        <f t="shared" si="136"/>
        <v xml:space="preserve">98  </v>
      </c>
      <c r="DJ63" s="4" t="str">
        <f t="shared" si="136"/>
        <v xml:space="preserve">97  </v>
      </c>
      <c r="DK63" s="4" t="str">
        <f t="shared" si="136"/>
        <v xml:space="preserve">96  </v>
      </c>
      <c r="DL63" s="4" t="str">
        <f t="shared" si="136"/>
        <v xml:space="preserve">95  </v>
      </c>
      <c r="DM63" s="4" t="str">
        <f t="shared" si="136"/>
        <v xml:space="preserve">94  </v>
      </c>
      <c r="DN63" s="4" t="str">
        <f t="shared" si="136"/>
        <v xml:space="preserve">93  </v>
      </c>
      <c r="DO63" s="4" t="str">
        <f t="shared" si="136"/>
        <v xml:space="preserve">92  </v>
      </c>
      <c r="DP63" s="4" t="str">
        <f t="shared" si="136"/>
        <v xml:space="preserve">91  </v>
      </c>
      <c r="DQ63" s="4" t="str">
        <f t="shared" si="136"/>
        <v xml:space="preserve">90  </v>
      </c>
      <c r="DR63" s="4" t="str">
        <f t="shared" si="136"/>
        <v xml:space="preserve">89  </v>
      </c>
      <c r="DS63" s="4" t="str">
        <f t="shared" si="136"/>
        <v xml:space="preserve">88  </v>
      </c>
      <c r="DT63" s="4" t="str">
        <f t="shared" si="136"/>
        <v xml:space="preserve">87  </v>
      </c>
      <c r="DU63" s="4" t="str">
        <f t="shared" si="136"/>
        <v xml:space="preserve">86  </v>
      </c>
      <c r="DV63" s="4" t="str">
        <f t="shared" si="136"/>
        <v xml:space="preserve">85  </v>
      </c>
      <c r="DW63" s="4" t="str">
        <f t="shared" si="136"/>
        <v xml:space="preserve">84  </v>
      </c>
      <c r="DX63" s="4" t="str">
        <f t="shared" si="136"/>
        <v xml:space="preserve">83  </v>
      </c>
      <c r="DY63" s="4" t="str">
        <f t="shared" si="136"/>
        <v xml:space="preserve">82  </v>
      </c>
      <c r="DZ63" s="4" t="str">
        <f t="shared" si="136"/>
        <v xml:space="preserve">81  </v>
      </c>
      <c r="EA63" s="4" t="str">
        <f t="shared" si="136"/>
        <v xml:space="preserve">80  </v>
      </c>
      <c r="EB63" s="4" t="str">
        <f t="shared" si="136"/>
        <v xml:space="preserve">79  </v>
      </c>
      <c r="EC63" s="4" t="str">
        <f t="shared" ref="EC63:FH63" si="137">MID(AR62,14,4)</f>
        <v xml:space="preserve">78  </v>
      </c>
      <c r="ED63" s="4" t="str">
        <f t="shared" si="137"/>
        <v xml:space="preserve">77  </v>
      </c>
      <c r="EE63" s="4" t="str">
        <f t="shared" si="137"/>
        <v xml:space="preserve">76  </v>
      </c>
      <c r="EF63" s="4" t="str">
        <f t="shared" si="137"/>
        <v xml:space="preserve">75  </v>
      </c>
      <c r="EG63" s="4" t="str">
        <f t="shared" si="137"/>
        <v xml:space="preserve">74  </v>
      </c>
      <c r="EH63" s="4" t="str">
        <f t="shared" si="137"/>
        <v xml:space="preserve">73  </v>
      </c>
      <c r="EI63" s="4" t="str">
        <f t="shared" si="137"/>
        <v xml:space="preserve">72  </v>
      </c>
      <c r="EJ63" s="4" t="str">
        <f t="shared" si="137"/>
        <v xml:space="preserve">71  </v>
      </c>
      <c r="EK63" s="4" t="str">
        <f t="shared" si="137"/>
        <v xml:space="preserve">70  </v>
      </c>
      <c r="EL63" s="4" t="str">
        <f t="shared" si="137"/>
        <v xml:space="preserve">69  </v>
      </c>
      <c r="EM63" s="4" t="str">
        <f t="shared" si="137"/>
        <v xml:space="preserve">68  </v>
      </c>
      <c r="EN63" s="4" t="str">
        <f t="shared" si="137"/>
        <v xml:space="preserve">67  </v>
      </c>
      <c r="EO63" s="4" t="str">
        <f t="shared" si="137"/>
        <v xml:space="preserve">66  </v>
      </c>
      <c r="EP63" s="4" t="str">
        <f t="shared" si="137"/>
        <v xml:space="preserve">65  </v>
      </c>
      <c r="EQ63" s="4" t="str">
        <f t="shared" si="137"/>
        <v xml:space="preserve">64  </v>
      </c>
      <c r="ER63" s="4" t="str">
        <f t="shared" si="137"/>
        <v xml:space="preserve">63  </v>
      </c>
      <c r="ES63" s="4" t="str">
        <f t="shared" si="137"/>
        <v xml:space="preserve">62  </v>
      </c>
      <c r="ET63" s="4" t="str">
        <f t="shared" si="137"/>
        <v xml:space="preserve">61  </v>
      </c>
      <c r="EU63" s="4" t="str">
        <f t="shared" si="137"/>
        <v xml:space="preserve">60  </v>
      </c>
      <c r="EV63" s="4" t="str">
        <f t="shared" si="137"/>
        <v xml:space="preserve">59  </v>
      </c>
      <c r="EW63" s="4" t="str">
        <f t="shared" si="137"/>
        <v xml:space="preserve">58  </v>
      </c>
      <c r="EX63" s="4" t="str">
        <f t="shared" si="137"/>
        <v xml:space="preserve">57  </v>
      </c>
      <c r="EY63" s="4" t="str">
        <f t="shared" si="137"/>
        <v xml:space="preserve">56  </v>
      </c>
      <c r="EZ63" s="4" t="str">
        <f t="shared" si="137"/>
        <v xml:space="preserve">55  </v>
      </c>
      <c r="FA63" s="4" t="str">
        <f t="shared" si="137"/>
        <v xml:space="preserve">54  </v>
      </c>
      <c r="FB63" s="4" t="str">
        <f t="shared" si="137"/>
        <v xml:space="preserve">53  </v>
      </c>
      <c r="FC63" s="4" t="str">
        <f t="shared" si="137"/>
        <v xml:space="preserve">52  </v>
      </c>
      <c r="FD63" s="4" t="str">
        <f t="shared" si="137"/>
        <v xml:space="preserve">51  </v>
      </c>
      <c r="FE63" s="4" t="str">
        <f t="shared" si="137"/>
        <v xml:space="preserve">50  </v>
      </c>
      <c r="FF63" s="4" t="str">
        <f t="shared" si="137"/>
        <v xml:space="preserve">49  </v>
      </c>
      <c r="FG63" s="4" t="str">
        <f t="shared" si="137"/>
        <v xml:space="preserve">48  </v>
      </c>
      <c r="FH63" s="4" t="str">
        <f t="shared" si="137"/>
        <v xml:space="preserve">47  </v>
      </c>
      <c r="FI63" s="4" t="str">
        <f t="shared" ref="FI63:GH63" si="138">MID(BX62,14,4)</f>
        <v xml:space="preserve">46  </v>
      </c>
      <c r="FJ63" s="4" t="str">
        <f t="shared" si="138"/>
        <v xml:space="preserve">45  </v>
      </c>
      <c r="FK63" s="4" t="str">
        <f t="shared" si="138"/>
        <v xml:space="preserve">44  </v>
      </c>
      <c r="FL63" s="4" t="str">
        <f t="shared" si="138"/>
        <v xml:space="preserve">43  </v>
      </c>
      <c r="FM63" s="4" t="str">
        <f t="shared" si="138"/>
        <v xml:space="preserve">42  </v>
      </c>
      <c r="FN63" s="4" t="str">
        <f t="shared" si="138"/>
        <v xml:space="preserve">41  </v>
      </c>
      <c r="FO63" s="4" t="str">
        <f t="shared" si="138"/>
        <v xml:space="preserve">40  </v>
      </c>
      <c r="FP63" s="4" t="str">
        <f t="shared" si="138"/>
        <v xml:space="preserve">39  </v>
      </c>
      <c r="FQ63" s="4" t="str">
        <f t="shared" si="138"/>
        <v xml:space="preserve">38  </v>
      </c>
      <c r="FR63" s="4" t="str">
        <f t="shared" si="138"/>
        <v xml:space="preserve">37  </v>
      </c>
      <c r="FS63" s="4" t="str">
        <f t="shared" si="138"/>
        <v xml:space="preserve">36  </v>
      </c>
      <c r="FT63" s="4" t="str">
        <f t="shared" si="138"/>
        <v xml:space="preserve">35  </v>
      </c>
      <c r="FU63" s="4" t="str">
        <f t="shared" si="138"/>
        <v xml:space="preserve">34  </v>
      </c>
      <c r="FV63" s="4" t="str">
        <f t="shared" si="138"/>
        <v xml:space="preserve">33  </v>
      </c>
      <c r="FW63" s="4" t="str">
        <f t="shared" si="138"/>
        <v xml:space="preserve">32  </v>
      </c>
      <c r="FX63" s="4" t="str">
        <f t="shared" si="138"/>
        <v xml:space="preserve">31  </v>
      </c>
      <c r="FY63" s="4" t="str">
        <f t="shared" si="138"/>
        <v xml:space="preserve">30  </v>
      </c>
      <c r="FZ63" s="4" t="str">
        <f t="shared" si="138"/>
        <v xml:space="preserve">29  </v>
      </c>
      <c r="GA63" s="4" t="str">
        <f t="shared" si="138"/>
        <v/>
      </c>
      <c r="GB63" s="4" t="str">
        <f t="shared" si="138"/>
        <v/>
      </c>
      <c r="GC63" s="4" t="str">
        <f t="shared" si="138"/>
        <v/>
      </c>
      <c r="GD63" s="4" t="str">
        <f t="shared" si="138"/>
        <v/>
      </c>
      <c r="GE63" s="4" t="str">
        <f t="shared" si="138"/>
        <v/>
      </c>
      <c r="GF63" s="4" t="str">
        <f t="shared" si="138"/>
        <v/>
      </c>
      <c r="GG63" s="4" t="str">
        <f t="shared" si="138"/>
        <v/>
      </c>
      <c r="GH63" s="4" t="str">
        <f t="shared" si="138"/>
        <v/>
      </c>
    </row>
    <row r="64" spans="4:190" ht="11.25" customHeight="1">
      <c r="D64" s="2" t="s">
        <v>595</v>
      </c>
      <c r="E64" s="2" t="s">
        <v>595</v>
      </c>
      <c r="F64" s="2" t="s">
        <v>595</v>
      </c>
      <c r="G64" s="2" t="s">
        <v>595</v>
      </c>
      <c r="H64" s="2" t="s">
        <v>595</v>
      </c>
      <c r="I64" s="2" t="s">
        <v>595</v>
      </c>
      <c r="J64" s="2" t="s">
        <v>595</v>
      </c>
      <c r="K64" s="2" t="s">
        <v>595</v>
      </c>
      <c r="L64" s="2" t="s">
        <v>595</v>
      </c>
      <c r="M64" s="2" t="s">
        <v>595</v>
      </c>
      <c r="N64" s="2" t="s">
        <v>595</v>
      </c>
      <c r="O64" s="2" t="s">
        <v>595</v>
      </c>
      <c r="P64" s="2" t="s">
        <v>595</v>
      </c>
      <c r="Q64" s="2" t="s">
        <v>595</v>
      </c>
      <c r="R64" s="2" t="s">
        <v>595</v>
      </c>
      <c r="S64" s="2" t="s">
        <v>595</v>
      </c>
      <c r="T64" s="2" t="s">
        <v>595</v>
      </c>
      <c r="U64" s="2" t="s">
        <v>2740</v>
      </c>
      <c r="V64" s="2" t="s">
        <v>2740</v>
      </c>
      <c r="W64" s="2" t="s">
        <v>3108</v>
      </c>
      <c r="X64" s="2" t="s">
        <v>3108</v>
      </c>
      <c r="Y64" s="2" t="s">
        <v>3108</v>
      </c>
      <c r="Z64" s="2" t="s">
        <v>3108</v>
      </c>
      <c r="AA64" s="2" t="s">
        <v>3108</v>
      </c>
      <c r="AB64" s="2" t="s">
        <v>3108</v>
      </c>
      <c r="AC64" s="2" t="s">
        <v>3108</v>
      </c>
      <c r="AD64" s="2" t="s">
        <v>3108</v>
      </c>
      <c r="AE64" s="2" t="s">
        <v>3108</v>
      </c>
      <c r="AF64" s="2" t="s">
        <v>3108</v>
      </c>
      <c r="AG64" s="2" t="s">
        <v>3108</v>
      </c>
      <c r="AH64" s="2" t="s">
        <v>3108</v>
      </c>
      <c r="AI64" s="2" t="s">
        <v>3108</v>
      </c>
      <c r="AJ64" s="2" t="s">
        <v>3108</v>
      </c>
      <c r="AK64" s="2" t="s">
        <v>3108</v>
      </c>
      <c r="AL64" s="2" t="s">
        <v>3108</v>
      </c>
      <c r="AM64" s="2" t="s">
        <v>3108</v>
      </c>
      <c r="AN64" s="2" t="s">
        <v>3108</v>
      </c>
      <c r="AO64" s="2" t="s">
        <v>3108</v>
      </c>
      <c r="AP64" s="2" t="s">
        <v>3108</v>
      </c>
      <c r="AQ64" s="2" t="s">
        <v>3108</v>
      </c>
      <c r="AR64" s="2" t="s">
        <v>3108</v>
      </c>
      <c r="AS64" s="2" t="s">
        <v>3108</v>
      </c>
      <c r="AT64" s="2" t="s">
        <v>3108</v>
      </c>
      <c r="AU64" s="2" t="s">
        <v>3108</v>
      </c>
      <c r="AV64" s="2" t="s">
        <v>3108</v>
      </c>
      <c r="AW64" s="2" t="s">
        <v>3108</v>
      </c>
      <c r="AX64" s="2" t="s">
        <v>3108</v>
      </c>
      <c r="AY64" s="2" t="s">
        <v>3108</v>
      </c>
      <c r="AZ64" s="2" t="s">
        <v>3108</v>
      </c>
      <c r="BA64" s="2" t="s">
        <v>3108</v>
      </c>
      <c r="BB64" s="2" t="s">
        <v>3108</v>
      </c>
      <c r="BC64" s="2" t="s">
        <v>3108</v>
      </c>
      <c r="BD64" s="2" t="s">
        <v>3108</v>
      </c>
      <c r="BE64" s="2" t="s">
        <v>3108</v>
      </c>
      <c r="BF64" s="2" t="s">
        <v>3108</v>
      </c>
      <c r="BG64" s="2" t="s">
        <v>3108</v>
      </c>
      <c r="BH64" s="2" t="s">
        <v>3108</v>
      </c>
      <c r="BI64" s="2" t="s">
        <v>3108</v>
      </c>
      <c r="BJ64" s="2" t="s">
        <v>3108</v>
      </c>
      <c r="BK64" s="2" t="s">
        <v>3108</v>
      </c>
      <c r="BL64" s="2" t="s">
        <v>3108</v>
      </c>
      <c r="BM64" s="2" t="s">
        <v>3108</v>
      </c>
      <c r="BN64" s="2" t="s">
        <v>3108</v>
      </c>
      <c r="BO64" s="2" t="s">
        <v>3108</v>
      </c>
      <c r="BP64" s="2" t="s">
        <v>3108</v>
      </c>
      <c r="BQ64" s="2" t="s">
        <v>3108</v>
      </c>
      <c r="BR64" s="2" t="s">
        <v>3108</v>
      </c>
      <c r="BS64" s="2" t="s">
        <v>3108</v>
      </c>
      <c r="BT64" s="2" t="s">
        <v>3108</v>
      </c>
      <c r="BU64" s="2" t="s">
        <v>3108</v>
      </c>
      <c r="BV64" s="2" t="s">
        <v>3108</v>
      </c>
      <c r="BW64" s="2" t="s">
        <v>3108</v>
      </c>
      <c r="BX64" s="2" t="s">
        <v>3108</v>
      </c>
      <c r="BY64" s="2" t="s">
        <v>3108</v>
      </c>
      <c r="BZ64" s="2" t="s">
        <v>3108</v>
      </c>
      <c r="CA64" s="2" t="s">
        <v>3108</v>
      </c>
      <c r="CB64" s="2" t="s">
        <v>3108</v>
      </c>
      <c r="CC64" s="2" t="s">
        <v>3108</v>
      </c>
      <c r="CD64" s="2" t="s">
        <v>3108</v>
      </c>
      <c r="CE64" s="2" t="s">
        <v>3108</v>
      </c>
      <c r="CF64" s="2" t="s">
        <v>3108</v>
      </c>
      <c r="CG64" s="2" t="s">
        <v>3108</v>
      </c>
      <c r="CH64" s="2" t="s">
        <v>3108</v>
      </c>
      <c r="CI64" s="2" t="s">
        <v>3108</v>
      </c>
      <c r="CJ64" s="2" t="s">
        <v>3108</v>
      </c>
      <c r="CK64" s="2" t="s">
        <v>3108</v>
      </c>
      <c r="CL64" s="2" t="s">
        <v>3108</v>
      </c>
      <c r="CM64" s="2" t="s">
        <v>3108</v>
      </c>
      <c r="CN64" s="2" t="s">
        <v>3108</v>
      </c>
      <c r="CO64" s="2" t="s">
        <v>3108</v>
      </c>
      <c r="CV64" s="3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</row>
    <row r="65" spans="4:190" ht="11.25" customHeight="1">
      <c r="D65" s="2" t="s">
        <v>596</v>
      </c>
      <c r="E65" s="2" t="s">
        <v>596</v>
      </c>
      <c r="F65" s="2" t="s">
        <v>596</v>
      </c>
      <c r="G65" s="2" t="s">
        <v>596</v>
      </c>
      <c r="H65" s="2" t="s">
        <v>596</v>
      </c>
      <c r="I65" s="2" t="s">
        <v>596</v>
      </c>
      <c r="J65" s="2" t="s">
        <v>596</v>
      </c>
      <c r="K65" s="2" t="s">
        <v>596</v>
      </c>
      <c r="L65" s="2" t="s">
        <v>596</v>
      </c>
      <c r="M65" s="2" t="s">
        <v>596</v>
      </c>
      <c r="N65" s="2" t="s">
        <v>596</v>
      </c>
      <c r="O65" s="2" t="s">
        <v>596</v>
      </c>
      <c r="P65" s="2" t="s">
        <v>596</v>
      </c>
      <c r="Q65" s="2" t="s">
        <v>596</v>
      </c>
      <c r="R65" s="2" t="s">
        <v>596</v>
      </c>
      <c r="S65" s="2" t="s">
        <v>596</v>
      </c>
      <c r="T65" s="2" t="s">
        <v>596</v>
      </c>
      <c r="U65" s="2" t="s">
        <v>596</v>
      </c>
      <c r="V65" s="2" t="s">
        <v>1894</v>
      </c>
      <c r="W65" s="2" t="s">
        <v>3109</v>
      </c>
      <c r="X65" s="2" t="s">
        <v>3109</v>
      </c>
      <c r="Y65" s="2" t="s">
        <v>3109</v>
      </c>
      <c r="Z65" s="2" t="s">
        <v>3109</v>
      </c>
      <c r="AA65" s="2" t="s">
        <v>3109</v>
      </c>
      <c r="AB65" s="2" t="s">
        <v>3109</v>
      </c>
      <c r="AC65" s="2" t="s">
        <v>3109</v>
      </c>
      <c r="AD65" s="2" t="s">
        <v>3109</v>
      </c>
      <c r="AE65" s="2" t="s">
        <v>3109</v>
      </c>
      <c r="AF65" s="2" t="s">
        <v>3109</v>
      </c>
      <c r="AG65" s="2" t="s">
        <v>3109</v>
      </c>
      <c r="AH65" s="2" t="s">
        <v>3109</v>
      </c>
      <c r="AI65" s="2" t="s">
        <v>3109</v>
      </c>
      <c r="AJ65" s="2" t="s">
        <v>3109</v>
      </c>
      <c r="AK65" s="2" t="s">
        <v>3109</v>
      </c>
      <c r="AL65" s="2" t="s">
        <v>3109</v>
      </c>
      <c r="AM65" s="2" t="s">
        <v>3109</v>
      </c>
      <c r="AN65" s="2" t="s">
        <v>3109</v>
      </c>
      <c r="AO65" s="2" t="s">
        <v>3109</v>
      </c>
      <c r="AP65" s="2" t="s">
        <v>3109</v>
      </c>
      <c r="AQ65" s="2" t="s">
        <v>3109</v>
      </c>
      <c r="AR65" s="2" t="s">
        <v>3109</v>
      </c>
      <c r="AS65" s="2" t="s">
        <v>3109</v>
      </c>
      <c r="AT65" s="2" t="s">
        <v>3109</v>
      </c>
      <c r="AU65" s="2" t="s">
        <v>3109</v>
      </c>
      <c r="AV65" s="2" t="s">
        <v>3109</v>
      </c>
      <c r="AW65" s="2" t="s">
        <v>3109</v>
      </c>
      <c r="AX65" s="2" t="s">
        <v>3109</v>
      </c>
      <c r="AY65" s="2" t="s">
        <v>3109</v>
      </c>
      <c r="AZ65" s="2" t="s">
        <v>3109</v>
      </c>
      <c r="BA65" s="2" t="s">
        <v>3109</v>
      </c>
      <c r="BB65" s="2" t="s">
        <v>3109</v>
      </c>
      <c r="BC65" s="2" t="s">
        <v>3109</v>
      </c>
      <c r="BD65" s="2" t="s">
        <v>3109</v>
      </c>
      <c r="BE65" s="2" t="s">
        <v>3109</v>
      </c>
      <c r="BF65" s="2" t="s">
        <v>3109</v>
      </c>
      <c r="BG65" s="2" t="s">
        <v>3109</v>
      </c>
      <c r="BH65" s="2" t="s">
        <v>3109</v>
      </c>
      <c r="BI65" s="2" t="s">
        <v>3109</v>
      </c>
      <c r="BJ65" s="2" t="s">
        <v>3109</v>
      </c>
      <c r="BK65" s="2" t="s">
        <v>3109</v>
      </c>
      <c r="BL65" s="2" t="s">
        <v>3109</v>
      </c>
      <c r="BM65" s="2" t="s">
        <v>3109</v>
      </c>
      <c r="BN65" s="2" t="s">
        <v>3109</v>
      </c>
      <c r="BO65" s="2" t="s">
        <v>3109</v>
      </c>
      <c r="BP65" s="2" t="s">
        <v>3109</v>
      </c>
      <c r="BQ65" s="2" t="s">
        <v>3109</v>
      </c>
      <c r="BR65" s="2" t="s">
        <v>3109</v>
      </c>
      <c r="BS65" s="2" t="s">
        <v>3109</v>
      </c>
      <c r="BT65" s="2" t="s">
        <v>3109</v>
      </c>
      <c r="BU65" s="2" t="s">
        <v>3109</v>
      </c>
      <c r="BV65" s="2" t="s">
        <v>3109</v>
      </c>
      <c r="BW65" s="2" t="s">
        <v>3109</v>
      </c>
      <c r="BX65" s="2" t="s">
        <v>3109</v>
      </c>
      <c r="BY65" s="2" t="s">
        <v>3109</v>
      </c>
      <c r="BZ65" s="2" t="s">
        <v>3109</v>
      </c>
      <c r="CA65" s="2" t="s">
        <v>3109</v>
      </c>
      <c r="CB65" s="2" t="s">
        <v>3109</v>
      </c>
      <c r="CC65" s="2" t="s">
        <v>3109</v>
      </c>
      <c r="CD65" s="2" t="s">
        <v>3109</v>
      </c>
      <c r="CE65" s="2" t="s">
        <v>3109</v>
      </c>
      <c r="CF65" s="2" t="s">
        <v>3109</v>
      </c>
      <c r="CG65" s="2" t="s">
        <v>3109</v>
      </c>
      <c r="CH65" s="2" t="s">
        <v>3109</v>
      </c>
      <c r="CI65" s="2" t="s">
        <v>3109</v>
      </c>
      <c r="CJ65" s="2" t="s">
        <v>3109</v>
      </c>
      <c r="CK65" s="2" t="s">
        <v>3109</v>
      </c>
      <c r="CL65" s="2" t="s">
        <v>3109</v>
      </c>
      <c r="CM65" s="2" t="s">
        <v>3109</v>
      </c>
      <c r="CN65" s="2" t="s">
        <v>3109</v>
      </c>
      <c r="CO65" s="2" t="s">
        <v>3109</v>
      </c>
      <c r="CV65" s="3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</row>
    <row r="66" spans="4:190" ht="11.25" customHeight="1">
      <c r="D66" s="2" t="s">
        <v>23739</v>
      </c>
      <c r="E66" s="2" t="s">
        <v>23456</v>
      </c>
      <c r="F66" s="2" t="s">
        <v>631</v>
      </c>
      <c r="G66" s="2" t="s">
        <v>22938</v>
      </c>
      <c r="H66" s="2" t="s">
        <v>22654</v>
      </c>
      <c r="I66" s="2" t="s">
        <v>22363</v>
      </c>
      <c r="J66" s="2" t="s">
        <v>22074</v>
      </c>
      <c r="K66" s="2" t="s">
        <v>21813</v>
      </c>
      <c r="L66" s="2" t="s">
        <v>631</v>
      </c>
      <c r="M66" s="2" t="s">
        <v>199</v>
      </c>
      <c r="N66" s="2" t="s">
        <v>458</v>
      </c>
      <c r="O66" s="2" t="s">
        <v>226</v>
      </c>
      <c r="P66" s="2" t="s">
        <v>631</v>
      </c>
      <c r="Q66" s="2" t="s">
        <v>681</v>
      </c>
      <c r="R66" s="2" t="s">
        <v>631</v>
      </c>
      <c r="S66" s="2" t="s">
        <v>2334</v>
      </c>
      <c r="T66" s="2" t="s">
        <v>1407</v>
      </c>
      <c r="U66" s="2" t="s">
        <v>631</v>
      </c>
      <c r="V66" s="2" t="s">
        <v>1895</v>
      </c>
      <c r="W66" s="2" t="s">
        <v>631</v>
      </c>
      <c r="X66" s="2" t="s">
        <v>3371</v>
      </c>
      <c r="Y66" s="2" t="s">
        <v>3605</v>
      </c>
      <c r="Z66" s="2" t="s">
        <v>3901</v>
      </c>
      <c r="AA66" s="2" t="s">
        <v>3302</v>
      </c>
      <c r="AB66" s="2" t="s">
        <v>631</v>
      </c>
      <c r="AC66" s="2" t="s">
        <v>3875</v>
      </c>
      <c r="AD66" s="2" t="s">
        <v>631</v>
      </c>
      <c r="AE66" s="2" t="s">
        <v>4439</v>
      </c>
      <c r="AF66" s="2" t="s">
        <v>631</v>
      </c>
      <c r="AG66" s="2" t="s">
        <v>631</v>
      </c>
      <c r="AH66" s="2" t="s">
        <v>5292</v>
      </c>
      <c r="AI66" s="2" t="s">
        <v>6477</v>
      </c>
      <c r="AJ66" s="2" t="s">
        <v>5871</v>
      </c>
      <c r="AK66" s="2" t="s">
        <v>6123</v>
      </c>
      <c r="AL66" s="2" t="s">
        <v>7261</v>
      </c>
      <c r="AM66" s="2" t="s">
        <v>6653</v>
      </c>
      <c r="AN66" s="2" t="s">
        <v>7848</v>
      </c>
      <c r="AO66" s="2" t="s">
        <v>631</v>
      </c>
      <c r="AP66" s="2" t="s">
        <v>7547</v>
      </c>
      <c r="AQ66" s="2" t="s">
        <v>8715</v>
      </c>
      <c r="AR66" s="2" t="s">
        <v>8119</v>
      </c>
      <c r="AS66" s="2" t="s">
        <v>8424</v>
      </c>
      <c r="AT66" s="2" t="s">
        <v>9610</v>
      </c>
      <c r="AU66" s="2" t="s">
        <v>8901</v>
      </c>
      <c r="AV66" s="2" t="s">
        <v>4370</v>
      </c>
      <c r="AW66" s="2" t="s">
        <v>9525</v>
      </c>
      <c r="AX66" s="2" t="s">
        <v>631</v>
      </c>
      <c r="AY66" s="2" t="s">
        <v>10117</v>
      </c>
      <c r="AZ66" s="2" t="s">
        <v>11299</v>
      </c>
      <c r="BA66" s="2" t="s">
        <v>10661</v>
      </c>
      <c r="BB66" s="2" t="s">
        <v>11849</v>
      </c>
      <c r="BC66" s="2" t="s">
        <v>11241</v>
      </c>
      <c r="BD66" s="2" t="s">
        <v>9626</v>
      </c>
      <c r="BE66" s="2" t="s">
        <v>12738</v>
      </c>
      <c r="BF66" s="2" t="s">
        <v>4370</v>
      </c>
      <c r="BG66" s="2" t="s">
        <v>12344</v>
      </c>
      <c r="BH66" s="2" t="s">
        <v>13524</v>
      </c>
      <c r="BI66" s="2" t="s">
        <v>12911</v>
      </c>
      <c r="BJ66" s="2" t="s">
        <v>14095</v>
      </c>
      <c r="BK66" s="2" t="s">
        <v>13493</v>
      </c>
      <c r="BL66" s="2" t="s">
        <v>14659</v>
      </c>
      <c r="BM66" s="2" t="s">
        <v>14037</v>
      </c>
      <c r="BN66" s="2" t="s">
        <v>15212</v>
      </c>
      <c r="BO66" s="2" t="s">
        <v>14615</v>
      </c>
      <c r="BP66" s="2" t="s">
        <v>6079</v>
      </c>
      <c r="BQ66" s="2" t="s">
        <v>15080</v>
      </c>
      <c r="BR66" s="2" t="s">
        <v>631</v>
      </c>
      <c r="BS66" s="2" t="s">
        <v>15612</v>
      </c>
      <c r="BT66" s="2" t="s">
        <v>15931</v>
      </c>
      <c r="BU66" s="2" t="s">
        <v>16243</v>
      </c>
      <c r="BV66" s="2" t="s">
        <v>16538</v>
      </c>
      <c r="BW66" s="2" t="s">
        <v>17713</v>
      </c>
      <c r="BX66" s="2" t="s">
        <v>631</v>
      </c>
      <c r="BY66" s="2" t="s">
        <v>8901</v>
      </c>
      <c r="BZ66" s="2" t="s">
        <v>18550</v>
      </c>
      <c r="CA66" s="2" t="s">
        <v>631</v>
      </c>
      <c r="CB66" s="2" t="s">
        <v>631</v>
      </c>
      <c r="CC66" s="2" t="s">
        <v>19330</v>
      </c>
      <c r="CD66" s="2" t="s">
        <v>19595</v>
      </c>
      <c r="CE66" s="2" t="s">
        <v>19917</v>
      </c>
      <c r="CF66" s="2" t="s">
        <v>19306</v>
      </c>
      <c r="CG66" s="2" t="s">
        <v>18707</v>
      </c>
      <c r="CH66" s="2" t="s">
        <v>19813</v>
      </c>
      <c r="CI66" s="2" t="s">
        <v>18707</v>
      </c>
      <c r="CJ66" s="2" t="s">
        <v>20255</v>
      </c>
      <c r="CK66" s="2" t="s">
        <v>21295</v>
      </c>
      <c r="CL66" s="2" t="s">
        <v>21379</v>
      </c>
      <c r="CM66" s="2" t="s">
        <v>18707</v>
      </c>
      <c r="CN66" s="2" t="s">
        <v>18707</v>
      </c>
      <c r="CO66" s="2" t="s">
        <v>21456</v>
      </c>
      <c r="CV66" s="5">
        <v>1</v>
      </c>
      <c r="CW66" s="4" t="str">
        <f t="shared" ref="CW66:CX97" si="139">RIGHT(L66,5)</f>
        <v xml:space="preserve">    -</v>
      </c>
      <c r="CX66" s="4" t="str">
        <f t="shared" si="139"/>
        <v xml:space="preserve">    0</v>
      </c>
      <c r="CY66" s="4" t="str">
        <f t="shared" ref="CY66:CY97" si="140">RIGHT(N66,5)</f>
        <v xml:space="preserve">   15</v>
      </c>
      <c r="CZ66" s="4" t="str">
        <f t="shared" ref="CZ66:CZ97" si="141">RIGHT(O66,5)</f>
        <v xml:space="preserve">   30</v>
      </c>
      <c r="DA66" s="4" t="str">
        <f t="shared" ref="DA66:DA97" si="142">RIGHT(P66,5)</f>
        <v xml:space="preserve">    -</v>
      </c>
      <c r="DB66" s="4" t="str">
        <f t="shared" ref="DB66:DB97" si="143">RIGHT(Q66,5)</f>
        <v xml:space="preserve">   28</v>
      </c>
      <c r="DC66" s="4" t="str">
        <f t="shared" ref="DC66:DC97" si="144">RIGHT(R66,5)</f>
        <v xml:space="preserve">    -</v>
      </c>
      <c r="DD66" s="4" t="str">
        <f t="shared" ref="DD66:DD97" si="145">RIGHT(S66,5)</f>
        <v xml:space="preserve">  35 </v>
      </c>
      <c r="DE66" s="4" t="str">
        <f t="shared" ref="DE66:DE97" si="146">RIGHT(T66,5)</f>
        <v xml:space="preserve">  111</v>
      </c>
      <c r="DF66" s="4" t="str">
        <f t="shared" ref="DF66:DF97" si="147">RIGHT(U66,5)</f>
        <v xml:space="preserve">    -</v>
      </c>
      <c r="DG66" s="4" t="str">
        <f t="shared" ref="DG66:DG97" si="148">RIGHT(V66,5)</f>
        <v xml:space="preserve">   81</v>
      </c>
      <c r="DH66" s="4" t="str">
        <f t="shared" ref="DH66:DH97" si="149">RIGHT(W66,5)</f>
        <v xml:space="preserve">    -</v>
      </c>
      <c r="DI66" s="4" t="str">
        <f t="shared" ref="DI66:DI97" si="150">RIGHT(X66,5)</f>
        <v xml:space="preserve">  7.8</v>
      </c>
      <c r="DJ66" s="4" t="str">
        <f t="shared" ref="DJ66:DJ97" si="151">RIGHT(Y66,5)</f>
        <v xml:space="preserve">  7.2</v>
      </c>
      <c r="DK66" s="4" t="str">
        <f t="shared" ref="DK66:DK97" si="152">RIGHT(Z66,5)</f>
        <v xml:space="preserve">  9.6</v>
      </c>
      <c r="DL66" s="4" t="str">
        <f>RIGHT(AA66,5)</f>
        <v xml:space="preserve"> 34.8</v>
      </c>
      <c r="DM66" s="4" t="str">
        <f t="shared" ref="DM66:DM97" si="153">RIGHT(AB66,5)</f>
        <v xml:space="preserve">    -</v>
      </c>
      <c r="DN66" s="4" t="str">
        <f t="shared" ref="DN66:DN97" si="154">RIGHT(AC66,5)</f>
        <v xml:space="preserve"> 30.6</v>
      </c>
      <c r="DO66" s="4" t="str">
        <f t="shared" ref="DO66:DO97" si="155">RIGHT(AD66,5)</f>
        <v xml:space="preserve">    -</v>
      </c>
      <c r="DP66" s="4" t="str">
        <f t="shared" ref="DP66:DP97" si="156">RIGHT(AE66,5)</f>
        <v>268.2</v>
      </c>
      <c r="DQ66" s="4" t="str">
        <f t="shared" ref="DQ66:DQ97" si="157">RIGHT(AF66,5)</f>
        <v xml:space="preserve">    -</v>
      </c>
      <c r="DR66" s="4" t="str">
        <f t="shared" ref="DR66:DR97" si="158">RIGHT(AG66,5)</f>
        <v xml:space="preserve">    -</v>
      </c>
      <c r="DS66" s="4" t="str">
        <f t="shared" ref="DS66:DS97" si="159">RIGHT(AH66,5)</f>
        <v xml:space="preserve"> 55.2</v>
      </c>
      <c r="DT66" s="4" t="str">
        <f t="shared" ref="DT66:DT97" si="160">RIGHT(AI66,5)</f>
        <v xml:space="preserve">  0.0</v>
      </c>
      <c r="DU66" s="4" t="str">
        <f t="shared" ref="DU66:DU97" si="161">RIGHT(AJ66,5)</f>
        <v xml:space="preserve"> 13.8</v>
      </c>
      <c r="DV66" s="4" t="str">
        <f t="shared" ref="DV66:DV97" si="162">RIGHT(AK66,5)</f>
        <v xml:space="preserve"> 19.4</v>
      </c>
      <c r="DW66" s="4" t="str">
        <f t="shared" ref="DW66:DW97" si="163">RIGHT(AL66,5)</f>
        <v>106.6</v>
      </c>
      <c r="DX66" s="4" t="str">
        <f t="shared" ref="DX66:DX97" si="164">RIGHT(AM66,5)</f>
        <v>118.1</v>
      </c>
      <c r="DY66" s="4" t="str">
        <f t="shared" ref="DY66:DY97" si="165">RIGHT(AN66,5)</f>
        <v>312.5</v>
      </c>
      <c r="DZ66" s="4" t="str">
        <f t="shared" ref="DZ66:DZ97" si="166">RIGHT(AO66,5)</f>
        <v xml:space="preserve">    -</v>
      </c>
      <c r="EA66" s="4" t="str">
        <f>RIGHT(AP66,5)</f>
        <v>164.2</v>
      </c>
      <c r="EB66" s="4" t="str">
        <f t="shared" ref="EB66:EB97" si="167">RIGHT(AQ66,5)</f>
        <v>172.8</v>
      </c>
      <c r="EC66" s="4" t="str">
        <f t="shared" ref="EC66:EC97" si="168">RIGHT(AR66,5)</f>
        <v>131.8</v>
      </c>
      <c r="ED66" s="4" t="str">
        <f t="shared" ref="ED66:ED97" si="169">RIGHT(AS66,5)</f>
        <v xml:space="preserve"> 10.8</v>
      </c>
      <c r="EE66" s="4" t="str">
        <f t="shared" ref="EE66:EE97" si="170">RIGHT(AT66,5)</f>
        <v xml:space="preserve">  0.0</v>
      </c>
      <c r="EF66" s="4" t="str">
        <f t="shared" ref="EF66:EF97" si="171">RIGHT(AU66,5)</f>
        <v xml:space="preserve">  0.0</v>
      </c>
      <c r="EG66" s="4" t="str">
        <f t="shared" ref="EG66:EG97" si="172">RIGHT(AV66,5)</f>
        <v xml:space="preserve">  0.0</v>
      </c>
      <c r="EH66" s="4" t="str">
        <f t="shared" ref="EH66:EH97" si="173">RIGHT(AW66,5)</f>
        <v xml:space="preserve"> 10.8</v>
      </c>
      <c r="EI66" s="4" t="str">
        <f t="shared" ref="EI66:EI97" si="174">RIGHT(AX66,5)</f>
        <v xml:space="preserve">    -</v>
      </c>
      <c r="EJ66" s="4" t="str">
        <f t="shared" ref="EJ66:EJ97" si="175">RIGHT(AY66,5)</f>
        <v>124.6</v>
      </c>
      <c r="EK66" s="4" t="str">
        <f t="shared" ref="EK66:EK97" si="176">RIGHT(AZ66,5)</f>
        <v>128.2</v>
      </c>
      <c r="EL66" s="4" t="str">
        <f t="shared" ref="EL66:EL97" si="177">RIGHT(BA66,5)</f>
        <v xml:space="preserve"> 68.4</v>
      </c>
      <c r="EM66" s="4" t="str">
        <f t="shared" ref="EM66:EM97" si="178">RIGHT(BB66,5)</f>
        <v>206.6</v>
      </c>
      <c r="EN66" s="4" t="str">
        <f t="shared" ref="EN66:EN97" si="179">RIGHT(BC66,5)</f>
        <v xml:space="preserve"> 82.1</v>
      </c>
      <c r="EO66" s="4" t="str">
        <f t="shared" ref="EO66:EO97" si="180">RIGHT(BD66,5)</f>
        <v xml:space="preserve">  0.0</v>
      </c>
      <c r="EP66" s="4" t="str">
        <f>RIGHT(BE66,5)</f>
        <v xml:space="preserve"> 13.0</v>
      </c>
      <c r="EQ66" s="4" t="str">
        <f t="shared" ref="EQ66:EQ97" si="181">RIGHT(BF66,5)</f>
        <v xml:space="preserve">  0.0</v>
      </c>
      <c r="ER66" s="4" t="str">
        <f t="shared" ref="ER66:ER97" si="182">RIGHT(BG66,5)</f>
        <v xml:space="preserve"> 24.5</v>
      </c>
      <c r="ES66" s="4" t="str">
        <f t="shared" ref="ES66:ES97" si="183">RIGHT(BH66,5)</f>
        <v xml:space="preserve"> 71.3</v>
      </c>
      <c r="ET66" s="4" t="str">
        <f t="shared" ref="ET66:ET97" si="184">RIGHT(BI66,5)</f>
        <v xml:space="preserve"> 54.0</v>
      </c>
      <c r="EU66" s="4" t="str">
        <f t="shared" ref="EU66:EU97" si="185">RIGHT(BJ66,5)</f>
        <v>166.3</v>
      </c>
      <c r="EV66" s="4" t="str">
        <f t="shared" ref="EV66:EV97" si="186">RIGHT(BK66,5)</f>
        <v>118.3</v>
      </c>
      <c r="EW66" s="4" t="str">
        <f t="shared" ref="EW66:EW97" si="187">RIGHT(BL66,5)</f>
        <v>129.3</v>
      </c>
      <c r="EX66" s="4" t="str">
        <f t="shared" ref="EX66:EX97" si="188">RIGHT(BM66,5)</f>
        <v xml:space="preserve"> 65.0</v>
      </c>
      <c r="EY66" s="4" t="str">
        <f t="shared" ref="EY66:EY97" si="189">RIGHT(BN66,5)</f>
        <v xml:space="preserve"> 55.2</v>
      </c>
      <c r="EZ66" s="4" t="str">
        <f t="shared" ref="EZ66:EZ97" si="190">RIGHT(BO66,5)</f>
        <v xml:space="preserve"> 16.9</v>
      </c>
      <c r="FA66" s="4" t="str">
        <f t="shared" ref="FA66:FA97" si="191">RIGHT(BP66,5)</f>
        <v xml:space="preserve">  0.0</v>
      </c>
      <c r="FB66" s="4" t="str">
        <f t="shared" ref="FB66:FB97" si="192">RIGHT(BQ66,5)</f>
        <v xml:space="preserve">  0.0</v>
      </c>
      <c r="FC66" s="4" t="str">
        <f t="shared" ref="FC66:FC97" si="193">RIGHT(BR66,5)</f>
        <v xml:space="preserve">    -</v>
      </c>
      <c r="FD66" s="4" t="str">
        <f t="shared" ref="FD66:FD97" si="194">RIGHT(BS66,5)</f>
        <v xml:space="preserve"> 97.5</v>
      </c>
      <c r="FE66" s="4" t="str">
        <f>RIGHT(BT66,5)</f>
        <v xml:space="preserve"> 56.0</v>
      </c>
      <c r="FF66" s="4" t="str">
        <f t="shared" ref="FF66:FF97" si="195">RIGHT(BU66,5)</f>
        <v>147.7</v>
      </c>
      <c r="FG66" s="4" t="str">
        <f t="shared" ref="FG66:FG97" si="196">RIGHT(BV66,5)</f>
        <v>107.1</v>
      </c>
      <c r="FH66" s="4" t="str">
        <f t="shared" ref="FH66:FH97" si="197">RIGHT(BW66,5)</f>
        <v xml:space="preserve"> 79.1</v>
      </c>
      <c r="FI66" s="4" t="str">
        <f t="shared" ref="FI66:FI97" si="198">RIGHT(BX66,5)</f>
        <v xml:space="preserve">    -</v>
      </c>
      <c r="FJ66" s="4" t="str">
        <f t="shared" ref="FJ66:FJ97" si="199">RIGHT(BY66,5)</f>
        <v xml:space="preserve">  0.0</v>
      </c>
      <c r="FK66" s="4" t="str">
        <f t="shared" ref="FK66:FK97" si="200">RIGHT(BZ66,5)</f>
        <v xml:space="preserve">  6.6</v>
      </c>
      <c r="FL66" s="4" t="str">
        <f t="shared" ref="FL66:FL97" si="201">RIGHT(CA66,5)</f>
        <v xml:space="preserve">    -</v>
      </c>
      <c r="FM66" s="4" t="str">
        <f t="shared" ref="FM66:FM97" si="202">RIGHT(CB66,5)</f>
        <v xml:space="preserve">    -</v>
      </c>
      <c r="FN66" s="4" t="str">
        <f t="shared" ref="FN66:FN97" si="203">RIGHT(CC66,5)</f>
        <v xml:space="preserve"> 73.2</v>
      </c>
      <c r="FO66" s="4" t="str">
        <f t="shared" ref="FO66:FO97" si="204">RIGHT(CD66,5)</f>
        <v xml:space="preserve"> 64.2</v>
      </c>
      <c r="FP66" s="4" t="str">
        <f t="shared" ref="FP66:FP97" si="205">RIGHT(CE66,5)</f>
        <v>111.0</v>
      </c>
      <c r="FQ66" s="4" t="str">
        <f t="shared" ref="FQ66:FQ97" si="206">RIGHT(CF66,5)</f>
        <v xml:space="preserve"> 92.4</v>
      </c>
      <c r="FR66" s="4" t="str">
        <f t="shared" ref="FR66:FR97" si="207">RIGHT(CG66,5)</f>
        <v xml:space="preserve">    -</v>
      </c>
      <c r="FS66" s="4" t="str">
        <f t="shared" ref="FS66:FS97" si="208">RIGHT(CH66,5)</f>
        <v xml:space="preserve"> 49.0</v>
      </c>
      <c r="FT66" s="4" t="str">
        <f>RIGHT(CI66,5)</f>
        <v xml:space="preserve">    -</v>
      </c>
      <c r="FU66" s="4" t="str">
        <f t="shared" ref="FU66:FU97" si="209">RIGHT(CJ66,5)</f>
        <v xml:space="preserve"> 10.4</v>
      </c>
      <c r="FV66" s="4" t="str">
        <f t="shared" ref="FV66:FV97" si="210">RIGHT(CK66,5)</f>
        <v xml:space="preserve"> 42.2</v>
      </c>
      <c r="FW66" s="4" t="str">
        <f t="shared" ref="FW66:FW97" si="211">RIGHT(CL66,5)</f>
        <v xml:space="preserve"> 18.8</v>
      </c>
      <c r="FX66" s="4" t="str">
        <f t="shared" ref="FX66:FX97" si="212">RIGHT(CM66,5)</f>
        <v xml:space="preserve">    -</v>
      </c>
      <c r="FY66" s="4" t="str">
        <f t="shared" ref="FY66:FY97" si="213">RIGHT(CN66,5)</f>
        <v xml:space="preserve">    -</v>
      </c>
      <c r="FZ66" s="4" t="str">
        <f t="shared" ref="FZ66:FZ97" si="214">RIGHT(CO66,5)</f>
        <v xml:space="preserve"> 36.5</v>
      </c>
      <c r="GA66" s="4" t="str">
        <f t="shared" ref="GA66:GA97" si="215">RIGHT(CP66,5)</f>
        <v/>
      </c>
      <c r="GB66" s="4" t="str">
        <f t="shared" ref="GB66:GB97" si="216">RIGHT(CQ66,5)</f>
        <v/>
      </c>
      <c r="GC66" s="4" t="str">
        <f t="shared" ref="GC66:GC97" si="217">RIGHT(CR66,5)</f>
        <v/>
      </c>
      <c r="GD66" s="4" t="str">
        <f t="shared" ref="GD66:GD97" si="218">RIGHT(CS66,5)</f>
        <v/>
      </c>
      <c r="GE66" s="4" t="str">
        <f t="shared" ref="GE66:GE97" si="219">RIGHT(CT66,5)</f>
        <v/>
      </c>
      <c r="GF66" s="4" t="str">
        <f t="shared" ref="GF66:GF97" si="220">RIGHT(CU66,5)</f>
        <v/>
      </c>
      <c r="GG66" s="4" t="str">
        <f t="shared" ref="GG66:GG97" si="221">RIGHT(CV66,5)</f>
        <v>1</v>
      </c>
      <c r="GH66" s="4" t="str">
        <f>RIGHT(CW66,6)</f>
        <v xml:space="preserve">    -</v>
      </c>
    </row>
    <row r="67" spans="4:190" ht="11.25" customHeight="1">
      <c r="D67" s="2" t="s">
        <v>632</v>
      </c>
      <c r="E67" s="2" t="s">
        <v>23457</v>
      </c>
      <c r="F67" s="2" t="s">
        <v>23201</v>
      </c>
      <c r="G67" s="2" t="s">
        <v>22939</v>
      </c>
      <c r="H67" s="2" t="s">
        <v>22655</v>
      </c>
      <c r="I67" s="2" t="s">
        <v>22364</v>
      </c>
      <c r="J67" s="2" t="s">
        <v>22075</v>
      </c>
      <c r="K67" s="2" t="s">
        <v>21814</v>
      </c>
      <c r="L67" s="2" t="s">
        <v>632</v>
      </c>
      <c r="M67" s="2" t="s">
        <v>200</v>
      </c>
      <c r="N67" s="2" t="s">
        <v>632</v>
      </c>
      <c r="O67" s="2" t="s">
        <v>227</v>
      </c>
      <c r="P67" s="2" t="s">
        <v>1664</v>
      </c>
      <c r="Q67" s="2" t="s">
        <v>682</v>
      </c>
      <c r="R67" s="2" t="s">
        <v>632</v>
      </c>
      <c r="S67" s="2" t="s">
        <v>632</v>
      </c>
      <c r="T67" s="2" t="s">
        <v>1408</v>
      </c>
      <c r="U67" s="2" t="s">
        <v>632</v>
      </c>
      <c r="V67" s="2" t="s">
        <v>1896</v>
      </c>
      <c r="W67" s="2" t="s">
        <v>3139</v>
      </c>
      <c r="X67" s="2" t="s">
        <v>3372</v>
      </c>
      <c r="Y67" s="2" t="s">
        <v>2656</v>
      </c>
      <c r="Z67" s="2" t="s">
        <v>3902</v>
      </c>
      <c r="AA67" s="2" t="s">
        <v>3303</v>
      </c>
      <c r="AB67" s="2" t="s">
        <v>4480</v>
      </c>
      <c r="AC67" s="2" t="s">
        <v>3876</v>
      </c>
      <c r="AD67" s="2" t="s">
        <v>4150</v>
      </c>
      <c r="AE67" s="2" t="s">
        <v>4440</v>
      </c>
      <c r="AF67" s="2" t="s">
        <v>5605</v>
      </c>
      <c r="AG67" s="2" t="s">
        <v>632</v>
      </c>
      <c r="AH67" s="2" t="s">
        <v>5293</v>
      </c>
      <c r="AI67" s="2" t="s">
        <v>632</v>
      </c>
      <c r="AJ67" s="2" t="s">
        <v>5872</v>
      </c>
      <c r="AK67" s="2" t="s">
        <v>6124</v>
      </c>
      <c r="AL67" s="2" t="s">
        <v>7262</v>
      </c>
      <c r="AM67" s="2" t="s">
        <v>632</v>
      </c>
      <c r="AN67" s="2" t="s">
        <v>7849</v>
      </c>
      <c r="AO67" s="2" t="s">
        <v>8147</v>
      </c>
      <c r="AP67" s="2" t="s">
        <v>7548</v>
      </c>
      <c r="AQ67" s="2" t="s">
        <v>8716</v>
      </c>
      <c r="AR67" s="2" t="s">
        <v>8120</v>
      </c>
      <c r="AS67" s="2" t="s">
        <v>8425</v>
      </c>
      <c r="AT67" s="2" t="s">
        <v>9611</v>
      </c>
      <c r="AU67" s="2" t="s">
        <v>632</v>
      </c>
      <c r="AV67" s="2" t="s">
        <v>3498</v>
      </c>
      <c r="AW67" s="2" t="s">
        <v>9526</v>
      </c>
      <c r="AX67" s="2" t="s">
        <v>632</v>
      </c>
      <c r="AY67" s="2" t="s">
        <v>10118</v>
      </c>
      <c r="AZ67" s="2" t="s">
        <v>11300</v>
      </c>
      <c r="BA67" s="2" t="s">
        <v>632</v>
      </c>
      <c r="BB67" s="2" t="s">
        <v>11850</v>
      </c>
      <c r="BC67" s="2" t="s">
        <v>11242</v>
      </c>
      <c r="BD67" s="2" t="s">
        <v>12428</v>
      </c>
      <c r="BE67" s="2" t="s">
        <v>12739</v>
      </c>
      <c r="BF67" s="2" t="s">
        <v>8923</v>
      </c>
      <c r="BG67" s="2" t="s">
        <v>12345</v>
      </c>
      <c r="BH67" s="2" t="s">
        <v>13525</v>
      </c>
      <c r="BI67" s="2" t="s">
        <v>12912</v>
      </c>
      <c r="BJ67" s="2" t="s">
        <v>632</v>
      </c>
      <c r="BK67" s="2" t="s">
        <v>632</v>
      </c>
      <c r="BL67" s="2" t="s">
        <v>14660</v>
      </c>
      <c r="BM67" s="2" t="s">
        <v>14038</v>
      </c>
      <c r="BN67" s="2" t="s">
        <v>15213</v>
      </c>
      <c r="BO67" s="2" t="s">
        <v>14616</v>
      </c>
      <c r="BP67" s="2" t="s">
        <v>8796</v>
      </c>
      <c r="BQ67" s="2" t="s">
        <v>8796</v>
      </c>
      <c r="BR67" s="2" t="s">
        <v>16206</v>
      </c>
      <c r="BS67" s="2" t="s">
        <v>15613</v>
      </c>
      <c r="BT67" s="2" t="s">
        <v>15932</v>
      </c>
      <c r="BU67" s="2" t="s">
        <v>16244</v>
      </c>
      <c r="BV67" s="2" t="s">
        <v>16539</v>
      </c>
      <c r="BW67" s="2" t="s">
        <v>16819</v>
      </c>
      <c r="BX67" s="2" t="s">
        <v>17125</v>
      </c>
      <c r="BY67" s="2" t="s">
        <v>3498</v>
      </c>
      <c r="BZ67" s="2" t="s">
        <v>18551</v>
      </c>
      <c r="CA67" s="2" t="s">
        <v>632</v>
      </c>
      <c r="CB67" s="2" t="s">
        <v>632</v>
      </c>
      <c r="CC67" s="2" t="s">
        <v>19331</v>
      </c>
      <c r="CD67" s="2" t="s">
        <v>19596</v>
      </c>
      <c r="CE67" s="2" t="s">
        <v>19918</v>
      </c>
      <c r="CF67" s="2" t="s">
        <v>19307</v>
      </c>
      <c r="CG67" s="2" t="s">
        <v>17726</v>
      </c>
      <c r="CH67" s="2" t="s">
        <v>19814</v>
      </c>
      <c r="CI67" s="2" t="s">
        <v>17726</v>
      </c>
      <c r="CJ67" s="2" t="s">
        <v>17726</v>
      </c>
      <c r="CK67" s="2" t="s">
        <v>21296</v>
      </c>
      <c r="CL67" s="2" t="s">
        <v>21380</v>
      </c>
      <c r="CM67" s="2" t="s">
        <v>17758</v>
      </c>
      <c r="CN67" s="2" t="s">
        <v>17726</v>
      </c>
      <c r="CO67" s="2" t="s">
        <v>21457</v>
      </c>
      <c r="CV67" s="5">
        <v>2</v>
      </c>
      <c r="CW67" s="4" t="str">
        <f t="shared" si="139"/>
        <v xml:space="preserve">    -</v>
      </c>
      <c r="CX67" s="4" t="str">
        <f t="shared" si="139"/>
        <v xml:space="preserve">    0</v>
      </c>
      <c r="CY67" s="4" t="str">
        <f t="shared" si="140"/>
        <v xml:space="preserve">    -</v>
      </c>
      <c r="CZ67" s="4" t="str">
        <f t="shared" si="141"/>
        <v xml:space="preserve">   37</v>
      </c>
      <c r="DA67" s="4" t="str">
        <f t="shared" si="142"/>
        <v xml:space="preserve">    0</v>
      </c>
      <c r="DB67" s="4" t="str">
        <f t="shared" si="143"/>
        <v xml:space="preserve">   23</v>
      </c>
      <c r="DC67" s="4" t="str">
        <f t="shared" si="144"/>
        <v xml:space="preserve">    -</v>
      </c>
      <c r="DD67" s="4" t="str">
        <f t="shared" si="145"/>
        <v xml:space="preserve">    -</v>
      </c>
      <c r="DE67" s="4" t="str">
        <f t="shared" si="146"/>
        <v xml:space="preserve">  124</v>
      </c>
      <c r="DF67" s="4" t="str">
        <f t="shared" si="147"/>
        <v xml:space="preserve">    -</v>
      </c>
      <c r="DG67" s="4" t="str">
        <f t="shared" si="148"/>
        <v xml:space="preserve">   65</v>
      </c>
      <c r="DH67" s="4" t="str">
        <f t="shared" si="149"/>
        <v xml:space="preserve"> 12.0</v>
      </c>
      <c r="DI67" s="4" t="str">
        <f t="shared" si="150"/>
        <v xml:space="preserve"> 21.6</v>
      </c>
      <c r="DJ67" s="4" t="str">
        <f t="shared" si="151"/>
        <v xml:space="preserve"> 16.8</v>
      </c>
      <c r="DK67" s="4" t="str">
        <f t="shared" si="152"/>
        <v xml:space="preserve">  9.0</v>
      </c>
      <c r="DL67" s="4" t="str">
        <f t="shared" ref="DL67:DL96" si="222">RIGHT(AA67,5)</f>
        <v xml:space="preserve"> 45.0</v>
      </c>
      <c r="DM67" s="4" t="str">
        <f t="shared" si="153"/>
        <v xml:space="preserve"> 37.8</v>
      </c>
      <c r="DN67" s="4" t="str">
        <f t="shared" si="154"/>
        <v xml:space="preserve"> 30.6</v>
      </c>
      <c r="DO67" s="4" t="str">
        <f t="shared" si="155"/>
        <v>172.8</v>
      </c>
      <c r="DP67" s="4" t="str">
        <f t="shared" si="156"/>
        <v>190.2</v>
      </c>
      <c r="DQ67" s="4" t="str">
        <f t="shared" si="157"/>
        <v>201.6</v>
      </c>
      <c r="DR67" s="4" t="str">
        <f t="shared" si="158"/>
        <v xml:space="preserve">    -</v>
      </c>
      <c r="DS67" s="4" t="str">
        <f t="shared" si="159"/>
        <v xml:space="preserve"> 54.0</v>
      </c>
      <c r="DT67" s="4" t="str">
        <f t="shared" si="160"/>
        <v xml:space="preserve">    -</v>
      </c>
      <c r="DU67" s="4" t="str">
        <f t="shared" si="161"/>
        <v xml:space="preserve"> 19.2</v>
      </c>
      <c r="DV67" s="4" t="str">
        <f t="shared" si="162"/>
        <v xml:space="preserve"> 25.9</v>
      </c>
      <c r="DW67" s="4" t="str">
        <f t="shared" si="163"/>
        <v>103.0</v>
      </c>
      <c r="DX67" s="4" t="str">
        <f t="shared" si="164"/>
        <v xml:space="preserve">    -</v>
      </c>
      <c r="DY67" s="4" t="str">
        <f t="shared" si="165"/>
        <v>235.4</v>
      </c>
      <c r="DZ67" s="4" t="str">
        <f t="shared" si="166"/>
        <v>209.5</v>
      </c>
      <c r="EA67" s="4" t="str">
        <f t="shared" ref="EA67:EA96" si="223">RIGHT(AP67,5)</f>
        <v>157.0</v>
      </c>
      <c r="EB67" s="4" t="str">
        <f t="shared" si="167"/>
        <v>136.1</v>
      </c>
      <c r="EC67" s="4" t="str">
        <f t="shared" si="168"/>
        <v>164.9</v>
      </c>
      <c r="ED67" s="4" t="str">
        <f t="shared" si="169"/>
        <v xml:space="preserve"> 22.3</v>
      </c>
      <c r="EE67" s="4" t="str">
        <f t="shared" si="170"/>
        <v xml:space="preserve">  0.0</v>
      </c>
      <c r="EF67" s="4" t="str">
        <f t="shared" si="171"/>
        <v xml:space="preserve">    -</v>
      </c>
      <c r="EG67" s="4" t="str">
        <f t="shared" si="172"/>
        <v xml:space="preserve">  0.0</v>
      </c>
      <c r="EH67" s="4" t="str">
        <f t="shared" si="173"/>
        <v xml:space="preserve"> 18.0</v>
      </c>
      <c r="EI67" s="4" t="str">
        <f t="shared" si="174"/>
        <v xml:space="preserve">    -</v>
      </c>
      <c r="EJ67" s="4" t="str">
        <f t="shared" si="175"/>
        <v>133.2</v>
      </c>
      <c r="EK67" s="4" t="str">
        <f t="shared" si="176"/>
        <v xml:space="preserve"> 95.0</v>
      </c>
      <c r="EL67" s="4" t="str">
        <f t="shared" si="177"/>
        <v xml:space="preserve">    -</v>
      </c>
      <c r="EM67" s="4" t="str">
        <f t="shared" si="178"/>
        <v>232.6</v>
      </c>
      <c r="EN67" s="4" t="str">
        <f t="shared" si="179"/>
        <v xml:space="preserve"> 82.8</v>
      </c>
      <c r="EO67" s="4" t="str">
        <f t="shared" si="180"/>
        <v xml:space="preserve">  0.0</v>
      </c>
      <c r="EP67" s="4" t="str">
        <f t="shared" ref="EP67:EP96" si="224">RIGHT(BE67,5)</f>
        <v xml:space="preserve"> 10.1</v>
      </c>
      <c r="EQ67" s="4" t="str">
        <f t="shared" si="181"/>
        <v xml:space="preserve">  0.0</v>
      </c>
      <c r="ER67" s="4" t="str">
        <f t="shared" si="182"/>
        <v xml:space="preserve"> 17.3</v>
      </c>
      <c r="ES67" s="4" t="str">
        <f t="shared" si="183"/>
        <v xml:space="preserve"> 67.0</v>
      </c>
      <c r="ET67" s="4" t="str">
        <f t="shared" si="184"/>
        <v xml:space="preserve"> 46.8</v>
      </c>
      <c r="EU67" s="4" t="str">
        <f t="shared" si="185"/>
        <v xml:space="preserve">    -</v>
      </c>
      <c r="EV67" s="4" t="str">
        <f t="shared" si="186"/>
        <v xml:space="preserve">    -</v>
      </c>
      <c r="EW67" s="4" t="str">
        <f t="shared" si="187"/>
        <v>132.6</v>
      </c>
      <c r="EX67" s="4" t="str">
        <f t="shared" si="188"/>
        <v xml:space="preserve"> 48.8</v>
      </c>
      <c r="EY67" s="4" t="str">
        <f t="shared" si="189"/>
        <v xml:space="preserve"> 53.9</v>
      </c>
      <c r="EZ67" s="4" t="str">
        <f t="shared" si="190"/>
        <v xml:space="preserve"> 24.7</v>
      </c>
      <c r="FA67" s="4" t="str">
        <f t="shared" si="191"/>
        <v xml:space="preserve">  0.0</v>
      </c>
      <c r="FB67" s="4" t="str">
        <f t="shared" si="192"/>
        <v xml:space="preserve">  0.0</v>
      </c>
      <c r="FC67" s="4" t="str">
        <f t="shared" si="193"/>
        <v xml:space="preserve">  7.1</v>
      </c>
      <c r="FD67" s="4" t="str">
        <f t="shared" si="194"/>
        <v xml:space="preserve"> 63.7</v>
      </c>
      <c r="FE67" s="4" t="str">
        <f t="shared" ref="FE67:FE96" si="225">RIGHT(BT67,5)</f>
        <v xml:space="preserve"> 32.9</v>
      </c>
      <c r="FF67" s="4" t="str">
        <f t="shared" si="195"/>
        <v>220.5</v>
      </c>
      <c r="FG67" s="4" t="str">
        <f t="shared" si="196"/>
        <v xml:space="preserve"> 95.2</v>
      </c>
      <c r="FH67" s="4" t="str">
        <f t="shared" si="197"/>
        <v xml:space="preserve"> 88.2</v>
      </c>
      <c r="FI67" s="4" t="str">
        <f t="shared" si="198"/>
        <v>100.1</v>
      </c>
      <c r="FJ67" s="4" t="str">
        <f t="shared" si="199"/>
        <v xml:space="preserve">  0.0</v>
      </c>
      <c r="FK67" s="4" t="str">
        <f t="shared" si="200"/>
        <v xml:space="preserve">  6.6</v>
      </c>
      <c r="FL67" s="4" t="str">
        <f t="shared" si="201"/>
        <v xml:space="preserve">    -</v>
      </c>
      <c r="FM67" s="4" t="str">
        <f t="shared" si="202"/>
        <v xml:space="preserve">    -</v>
      </c>
      <c r="FN67" s="4" t="str">
        <f t="shared" si="203"/>
        <v xml:space="preserve"> 82.2</v>
      </c>
      <c r="FO67" s="4" t="str">
        <f t="shared" si="204"/>
        <v xml:space="preserve"> 58.8</v>
      </c>
      <c r="FP67" s="4" t="str">
        <f t="shared" si="205"/>
        <v>106.8</v>
      </c>
      <c r="FQ67" s="4" t="str">
        <f t="shared" si="206"/>
        <v xml:space="preserve"> 98.4</v>
      </c>
      <c r="FR67" s="4" t="str">
        <f t="shared" si="207"/>
        <v xml:space="preserve">    -</v>
      </c>
      <c r="FS67" s="4" t="str">
        <f t="shared" si="208"/>
        <v xml:space="preserve"> 68.8</v>
      </c>
      <c r="FT67" s="4" t="str">
        <f t="shared" ref="FT67:FT96" si="226">RIGHT(CI67,5)</f>
        <v xml:space="preserve">    -</v>
      </c>
      <c r="FU67" s="4" t="str">
        <f t="shared" si="209"/>
        <v xml:space="preserve">    -</v>
      </c>
      <c r="FV67" s="4" t="str">
        <f t="shared" si="210"/>
        <v xml:space="preserve"> 38.3</v>
      </c>
      <c r="FW67" s="4" t="str">
        <f t="shared" si="211"/>
        <v xml:space="preserve"> 18.2</v>
      </c>
      <c r="FX67" s="4" t="str">
        <f t="shared" si="212"/>
        <v xml:space="preserve">  0.0</v>
      </c>
      <c r="FY67" s="4" t="str">
        <f t="shared" si="213"/>
        <v xml:space="preserve">    -</v>
      </c>
      <c r="FZ67" s="4" t="str">
        <f t="shared" si="214"/>
        <v xml:space="preserve"> 26.4</v>
      </c>
      <c r="GA67" s="4" t="str">
        <f t="shared" si="215"/>
        <v/>
      </c>
      <c r="GB67" s="4" t="str">
        <f t="shared" si="216"/>
        <v/>
      </c>
      <c r="GC67" s="4" t="str">
        <f t="shared" si="217"/>
        <v/>
      </c>
      <c r="GD67" s="4" t="str">
        <f t="shared" si="218"/>
        <v/>
      </c>
      <c r="GE67" s="4" t="str">
        <f t="shared" si="219"/>
        <v/>
      </c>
      <c r="GF67" s="4" t="str">
        <f t="shared" si="220"/>
        <v/>
      </c>
      <c r="GG67" s="4" t="str">
        <f t="shared" si="221"/>
        <v>2</v>
      </c>
      <c r="GH67" s="4" t="str">
        <f t="shared" ref="GH67:GH96" si="227">RIGHT(CW67,6)</f>
        <v xml:space="preserve">    -</v>
      </c>
    </row>
    <row r="68" spans="4:190" ht="11.25" customHeight="1">
      <c r="D68" s="2" t="s">
        <v>23740</v>
      </c>
      <c r="E68" s="2" t="s">
        <v>23458</v>
      </c>
      <c r="F68" s="2" t="s">
        <v>23202</v>
      </c>
      <c r="G68" s="2" t="s">
        <v>22940</v>
      </c>
      <c r="H68" s="2" t="s">
        <v>22656</v>
      </c>
      <c r="I68" s="2" t="s">
        <v>22365</v>
      </c>
      <c r="J68" s="2" t="s">
        <v>22076</v>
      </c>
      <c r="K68" s="2" t="s">
        <v>21815</v>
      </c>
      <c r="L68" s="2" t="s">
        <v>633</v>
      </c>
      <c r="M68" s="2" t="s">
        <v>201</v>
      </c>
      <c r="N68" s="2" t="s">
        <v>750</v>
      </c>
      <c r="O68" s="2" t="s">
        <v>228</v>
      </c>
      <c r="P68" s="2" t="s">
        <v>1665</v>
      </c>
      <c r="Q68" s="2" t="s">
        <v>683</v>
      </c>
      <c r="R68" s="2" t="s">
        <v>750</v>
      </c>
      <c r="S68" s="2" t="s">
        <v>2335</v>
      </c>
      <c r="T68" s="2" t="s">
        <v>750</v>
      </c>
      <c r="U68" s="2" t="s">
        <v>750</v>
      </c>
      <c r="V68" s="2" t="s">
        <v>1897</v>
      </c>
      <c r="W68" s="2" t="s">
        <v>750</v>
      </c>
      <c r="X68" s="2" t="s">
        <v>3373</v>
      </c>
      <c r="Y68" s="2" t="s">
        <v>2657</v>
      </c>
      <c r="Z68" s="2" t="s">
        <v>3903</v>
      </c>
      <c r="AA68" s="2" t="s">
        <v>3304</v>
      </c>
      <c r="AB68" s="2" t="s">
        <v>4481</v>
      </c>
      <c r="AC68" s="2" t="s">
        <v>3877</v>
      </c>
      <c r="AD68" s="2" t="s">
        <v>750</v>
      </c>
      <c r="AE68" s="2" t="s">
        <v>4441</v>
      </c>
      <c r="AF68" s="2" t="s">
        <v>5606</v>
      </c>
      <c r="AG68" s="2" t="s">
        <v>4994</v>
      </c>
      <c r="AH68" s="2" t="s">
        <v>5294</v>
      </c>
      <c r="AI68" s="2" t="s">
        <v>6478</v>
      </c>
      <c r="AJ68" s="2" t="s">
        <v>5873</v>
      </c>
      <c r="AK68" s="2" t="s">
        <v>6125</v>
      </c>
      <c r="AL68" s="2" t="s">
        <v>7263</v>
      </c>
      <c r="AM68" s="2" t="s">
        <v>6654</v>
      </c>
      <c r="AN68" s="2" t="s">
        <v>7850</v>
      </c>
      <c r="AO68" s="2" t="s">
        <v>8148</v>
      </c>
      <c r="AP68" s="2" t="s">
        <v>7549</v>
      </c>
      <c r="AQ68" s="2" t="s">
        <v>8717</v>
      </c>
      <c r="AR68" s="2" t="s">
        <v>8121</v>
      </c>
      <c r="AS68" s="2" t="s">
        <v>8426</v>
      </c>
      <c r="AT68" s="2" t="s">
        <v>3926</v>
      </c>
      <c r="AU68" s="2" t="s">
        <v>9867</v>
      </c>
      <c r="AV68" s="2" t="s">
        <v>9238</v>
      </c>
      <c r="AW68" s="2" t="s">
        <v>9527</v>
      </c>
      <c r="AX68" s="2" t="s">
        <v>9823</v>
      </c>
      <c r="AY68" s="2" t="s">
        <v>10119</v>
      </c>
      <c r="AZ68" s="2" t="s">
        <v>11301</v>
      </c>
      <c r="BA68" s="2" t="s">
        <v>10662</v>
      </c>
      <c r="BB68" s="2" t="s">
        <v>11851</v>
      </c>
      <c r="BC68" s="2" t="s">
        <v>11243</v>
      </c>
      <c r="BD68" s="2" t="s">
        <v>12429</v>
      </c>
      <c r="BE68" s="2" t="s">
        <v>12740</v>
      </c>
      <c r="BF68" s="2" t="s">
        <v>13003</v>
      </c>
      <c r="BG68" s="2" t="s">
        <v>12346</v>
      </c>
      <c r="BH68" s="2" t="s">
        <v>13526</v>
      </c>
      <c r="BI68" s="2" t="s">
        <v>12913</v>
      </c>
      <c r="BJ68" s="2" t="s">
        <v>750</v>
      </c>
      <c r="BK68" s="2" t="s">
        <v>13494</v>
      </c>
      <c r="BL68" s="2" t="s">
        <v>750</v>
      </c>
      <c r="BM68" s="2" t="s">
        <v>750</v>
      </c>
      <c r="BN68" s="2" t="s">
        <v>15214</v>
      </c>
      <c r="BO68" s="2" t="s">
        <v>14617</v>
      </c>
      <c r="BP68" s="2" t="s">
        <v>7162</v>
      </c>
      <c r="BQ68" s="2" t="s">
        <v>15081</v>
      </c>
      <c r="BR68" s="2" t="s">
        <v>16207</v>
      </c>
      <c r="BS68" s="2" t="s">
        <v>15614</v>
      </c>
      <c r="BT68" s="2" t="s">
        <v>15933</v>
      </c>
      <c r="BU68" s="2" t="s">
        <v>750</v>
      </c>
      <c r="BV68" s="2" t="s">
        <v>16540</v>
      </c>
      <c r="BW68" s="2" t="s">
        <v>16820</v>
      </c>
      <c r="BX68" s="2" t="s">
        <v>17126</v>
      </c>
      <c r="BY68" s="2" t="s">
        <v>7187</v>
      </c>
      <c r="BZ68" s="2" t="s">
        <v>750</v>
      </c>
      <c r="CA68" s="2" t="s">
        <v>750</v>
      </c>
      <c r="CB68" s="2" t="s">
        <v>19051</v>
      </c>
      <c r="CC68" s="2" t="s">
        <v>19332</v>
      </c>
      <c r="CD68" s="2" t="s">
        <v>750</v>
      </c>
      <c r="CE68" s="2" t="s">
        <v>19919</v>
      </c>
      <c r="CF68" s="2" t="s">
        <v>19308</v>
      </c>
      <c r="CG68" s="2" t="s">
        <v>20466</v>
      </c>
      <c r="CH68" s="2" t="s">
        <v>19815</v>
      </c>
      <c r="CI68" s="2" t="s">
        <v>17838</v>
      </c>
      <c r="CJ68" s="2" t="s">
        <v>20256</v>
      </c>
      <c r="CK68" s="2" t="s">
        <v>21297</v>
      </c>
      <c r="CL68" s="2" t="s">
        <v>20256</v>
      </c>
      <c r="CM68" s="2" t="s">
        <v>17838</v>
      </c>
      <c r="CN68" s="2" t="s">
        <v>21743</v>
      </c>
      <c r="CO68" s="2" t="s">
        <v>21458</v>
      </c>
      <c r="CV68" s="5">
        <v>3</v>
      </c>
      <c r="CW68" s="4" t="str">
        <f t="shared" si="139"/>
        <v xml:space="preserve">   12</v>
      </c>
      <c r="CX68" s="4" t="str">
        <f t="shared" si="139"/>
        <v xml:space="preserve">    0</v>
      </c>
      <c r="CY68" s="4" t="str">
        <f t="shared" si="140"/>
        <v xml:space="preserve">    -</v>
      </c>
      <c r="CZ68" s="4" t="str">
        <f t="shared" si="141"/>
        <v xml:space="preserve">   25</v>
      </c>
      <c r="DA68" s="4" t="str">
        <f t="shared" si="142"/>
        <v xml:space="preserve">    0</v>
      </c>
      <c r="DB68" s="4" t="str">
        <f t="shared" si="143"/>
        <v xml:space="preserve">   12</v>
      </c>
      <c r="DC68" s="4" t="str">
        <f t="shared" si="144"/>
        <v xml:space="preserve">    -</v>
      </c>
      <c r="DD68" s="4" t="str">
        <f t="shared" si="145"/>
        <v xml:space="preserve">  44 </v>
      </c>
      <c r="DE68" s="4" t="str">
        <f t="shared" si="146"/>
        <v xml:space="preserve">    -</v>
      </c>
      <c r="DF68" s="4" t="str">
        <f t="shared" si="147"/>
        <v xml:space="preserve">    -</v>
      </c>
      <c r="DG68" s="4" t="str">
        <f t="shared" si="148"/>
        <v xml:space="preserve">   64</v>
      </c>
      <c r="DH68" s="4" t="str">
        <f t="shared" si="149"/>
        <v xml:space="preserve">    -</v>
      </c>
      <c r="DI68" s="4" t="str">
        <f t="shared" si="150"/>
        <v xml:space="preserve"> 13.8</v>
      </c>
      <c r="DJ68" s="4" t="str">
        <f t="shared" si="151"/>
        <v xml:space="preserve"> 27.6</v>
      </c>
      <c r="DK68" s="4" t="str">
        <f t="shared" si="152"/>
        <v xml:space="preserve">  0.0</v>
      </c>
      <c r="DL68" s="4" t="str">
        <f t="shared" si="222"/>
        <v xml:space="preserve"> 42.6</v>
      </c>
      <c r="DM68" s="4" t="str">
        <f t="shared" si="153"/>
        <v xml:space="preserve"> 32.4</v>
      </c>
      <c r="DN68" s="4" t="str">
        <f t="shared" si="154"/>
        <v xml:space="preserve"> 93.0</v>
      </c>
      <c r="DO68" s="4" t="str">
        <f t="shared" si="155"/>
        <v xml:space="preserve">    -</v>
      </c>
      <c r="DP68" s="4" t="str">
        <f t="shared" si="156"/>
        <v>202.8</v>
      </c>
      <c r="DQ68" s="4" t="str">
        <f t="shared" si="157"/>
        <v>145.8</v>
      </c>
      <c r="DR68" s="4" t="str">
        <f t="shared" si="158"/>
        <v>134.4</v>
      </c>
      <c r="DS68" s="4" t="str">
        <f t="shared" si="159"/>
        <v xml:space="preserve"> 44.4</v>
      </c>
      <c r="DT68" s="4" t="str">
        <f t="shared" si="160"/>
        <v xml:space="preserve">  0.0</v>
      </c>
      <c r="DU68" s="4" t="str">
        <f t="shared" si="161"/>
        <v xml:space="preserve"> 35.4</v>
      </c>
      <c r="DV68" s="4" t="str">
        <f t="shared" si="162"/>
        <v xml:space="preserve"> 26.6</v>
      </c>
      <c r="DW68" s="4" t="str">
        <f t="shared" si="163"/>
        <v xml:space="preserve"> 97.9</v>
      </c>
      <c r="DX68" s="4" t="str">
        <f t="shared" si="164"/>
        <v>133.2</v>
      </c>
      <c r="DY68" s="4" t="str">
        <f t="shared" si="165"/>
        <v>252.7</v>
      </c>
      <c r="DZ68" s="4" t="str">
        <f t="shared" si="166"/>
        <v>194.4</v>
      </c>
      <c r="EA68" s="4" t="str">
        <f t="shared" si="223"/>
        <v>195.1</v>
      </c>
      <c r="EB68" s="4" t="str">
        <f t="shared" si="167"/>
        <v>167.0</v>
      </c>
      <c r="EC68" s="4" t="str">
        <f t="shared" si="168"/>
        <v>154.1</v>
      </c>
      <c r="ED68" s="4" t="str">
        <f t="shared" si="169"/>
        <v xml:space="preserve"> 22.3</v>
      </c>
      <c r="EE68" s="4" t="str">
        <f t="shared" si="170"/>
        <v xml:space="preserve">  0.0</v>
      </c>
      <c r="EF68" s="4" t="str">
        <f t="shared" si="171"/>
        <v xml:space="preserve"> 28.8</v>
      </c>
      <c r="EG68" s="4" t="str">
        <f t="shared" si="172"/>
        <v xml:space="preserve">  7.9</v>
      </c>
      <c r="EH68" s="4" t="str">
        <f t="shared" si="173"/>
        <v xml:space="preserve"> 12.2</v>
      </c>
      <c r="EI68" s="4" t="str">
        <f t="shared" si="174"/>
        <v xml:space="preserve"> 78.5</v>
      </c>
      <c r="EJ68" s="4" t="str">
        <f t="shared" si="175"/>
        <v>144.0</v>
      </c>
      <c r="EK68" s="4" t="str">
        <f t="shared" si="176"/>
        <v xml:space="preserve"> 99.4</v>
      </c>
      <c r="EL68" s="4" t="str">
        <f t="shared" si="177"/>
        <v xml:space="preserve"> 77.0</v>
      </c>
      <c r="EM68" s="4" t="str">
        <f t="shared" si="178"/>
        <v>229.7</v>
      </c>
      <c r="EN68" s="4" t="str">
        <f t="shared" si="179"/>
        <v xml:space="preserve"> 75.6</v>
      </c>
      <c r="EO68" s="4" t="str">
        <f t="shared" si="180"/>
        <v xml:space="preserve"> 10.8</v>
      </c>
      <c r="EP68" s="4" t="str">
        <f t="shared" si="224"/>
        <v xml:space="preserve">  9.4</v>
      </c>
      <c r="EQ68" s="4" t="str">
        <f t="shared" si="181"/>
        <v xml:space="preserve">  0.0</v>
      </c>
      <c r="ER68" s="4" t="str">
        <f t="shared" si="182"/>
        <v xml:space="preserve"> 33.8</v>
      </c>
      <c r="ES68" s="4" t="str">
        <f t="shared" si="183"/>
        <v xml:space="preserve"> 53.3</v>
      </c>
      <c r="ET68" s="4" t="str">
        <f t="shared" si="184"/>
        <v xml:space="preserve"> 54.0</v>
      </c>
      <c r="EU68" s="4" t="str">
        <f t="shared" si="185"/>
        <v xml:space="preserve">    -</v>
      </c>
      <c r="EV68" s="4" t="str">
        <f t="shared" si="186"/>
        <v>130.0</v>
      </c>
      <c r="EW68" s="4" t="str">
        <f t="shared" si="187"/>
        <v xml:space="preserve">    -</v>
      </c>
      <c r="EX68" s="4" t="str">
        <f t="shared" si="188"/>
        <v xml:space="preserve">    -</v>
      </c>
      <c r="EY68" s="4" t="str">
        <f t="shared" si="189"/>
        <v xml:space="preserve"> 72.8</v>
      </c>
      <c r="EZ68" s="4" t="str">
        <f t="shared" si="190"/>
        <v xml:space="preserve"> 27.9</v>
      </c>
      <c r="FA68" s="4" t="str">
        <f t="shared" si="191"/>
        <v xml:space="preserve">  0.0</v>
      </c>
      <c r="FB68" s="4" t="str">
        <f t="shared" si="192"/>
        <v xml:space="preserve">  7.1</v>
      </c>
      <c r="FC68" s="4" t="str">
        <f t="shared" si="193"/>
        <v xml:space="preserve">  7.1</v>
      </c>
      <c r="FD68" s="4" t="str">
        <f t="shared" si="194"/>
        <v xml:space="preserve"> 66.3</v>
      </c>
      <c r="FE68" s="4" t="str">
        <f t="shared" si="225"/>
        <v xml:space="preserve"> 11.9</v>
      </c>
      <c r="FF68" s="4" t="str">
        <f t="shared" si="195"/>
        <v xml:space="preserve">    -</v>
      </c>
      <c r="FG68" s="4" t="str">
        <f t="shared" si="196"/>
        <v xml:space="preserve"> 71.4</v>
      </c>
      <c r="FH68" s="4" t="str">
        <f t="shared" si="197"/>
        <v xml:space="preserve"> 85.4</v>
      </c>
      <c r="FI68" s="4" t="str">
        <f t="shared" si="198"/>
        <v xml:space="preserve"> 80.5</v>
      </c>
      <c r="FJ68" s="4" t="str">
        <f t="shared" si="199"/>
        <v xml:space="preserve">  0.0</v>
      </c>
      <c r="FK68" s="4" t="str">
        <f t="shared" si="200"/>
        <v xml:space="preserve">    -</v>
      </c>
      <c r="FL68" s="4" t="str">
        <f t="shared" si="201"/>
        <v xml:space="preserve">    -</v>
      </c>
      <c r="FM68" s="4" t="str">
        <f t="shared" si="202"/>
        <v xml:space="preserve"> 37.8</v>
      </c>
      <c r="FN68" s="4" t="str">
        <f t="shared" si="203"/>
        <v xml:space="preserve"> 62.4</v>
      </c>
      <c r="FO68" s="4" t="str">
        <f t="shared" si="204"/>
        <v xml:space="preserve">    -</v>
      </c>
      <c r="FP68" s="4" t="str">
        <f t="shared" si="205"/>
        <v xml:space="preserve"> 90.6</v>
      </c>
      <c r="FQ68" s="4" t="str">
        <f t="shared" si="206"/>
        <v>119.4</v>
      </c>
      <c r="FR68" s="4" t="str">
        <f t="shared" si="207"/>
        <v>198.0</v>
      </c>
      <c r="FS68" s="4" t="str">
        <f t="shared" si="208"/>
        <v xml:space="preserve"> 38.0</v>
      </c>
      <c r="FT68" s="4" t="str">
        <f t="shared" si="226"/>
        <v xml:space="preserve">    -</v>
      </c>
      <c r="FU68" s="4" t="str">
        <f t="shared" si="209"/>
        <v xml:space="preserve">  9.1</v>
      </c>
      <c r="FV68" s="4" t="str">
        <f t="shared" si="210"/>
        <v xml:space="preserve"> 39.0</v>
      </c>
      <c r="FW68" s="4" t="str">
        <f t="shared" si="211"/>
        <v xml:space="preserve">  9.1</v>
      </c>
      <c r="FX68" s="4" t="str">
        <f t="shared" si="212"/>
        <v xml:space="preserve">    -</v>
      </c>
      <c r="FY68" s="4" t="str">
        <f t="shared" si="213"/>
        <v>135.8</v>
      </c>
      <c r="FZ68" s="4" t="str">
        <f t="shared" si="214"/>
        <v xml:space="preserve"> 40.0</v>
      </c>
      <c r="GA68" s="4" t="str">
        <f t="shared" si="215"/>
        <v/>
      </c>
      <c r="GB68" s="4" t="str">
        <f t="shared" si="216"/>
        <v/>
      </c>
      <c r="GC68" s="4" t="str">
        <f t="shared" si="217"/>
        <v/>
      </c>
      <c r="GD68" s="4" t="str">
        <f t="shared" si="218"/>
        <v/>
      </c>
      <c r="GE68" s="4" t="str">
        <f t="shared" si="219"/>
        <v/>
      </c>
      <c r="GF68" s="4" t="str">
        <f t="shared" si="220"/>
        <v/>
      </c>
      <c r="GG68" s="4" t="str">
        <f t="shared" si="221"/>
        <v>3</v>
      </c>
      <c r="GH68" s="4" t="str">
        <f t="shared" si="227"/>
        <v xml:space="preserve">   12</v>
      </c>
    </row>
    <row r="69" spans="4:190" ht="11.25" customHeight="1">
      <c r="D69" s="2" t="s">
        <v>23741</v>
      </c>
      <c r="E69" s="2" t="s">
        <v>23459</v>
      </c>
      <c r="F69" s="2" t="s">
        <v>23203</v>
      </c>
      <c r="G69" s="2" t="s">
        <v>22941</v>
      </c>
      <c r="H69" s="2" t="s">
        <v>634</v>
      </c>
      <c r="I69" s="2" t="s">
        <v>22366</v>
      </c>
      <c r="J69" s="2" t="s">
        <v>22077</v>
      </c>
      <c r="K69" s="2" t="s">
        <v>21816</v>
      </c>
      <c r="L69" s="2" t="s">
        <v>634</v>
      </c>
      <c r="M69" s="2" t="s">
        <v>634</v>
      </c>
      <c r="N69" s="2" t="s">
        <v>459</v>
      </c>
      <c r="O69" s="2" t="s">
        <v>229</v>
      </c>
      <c r="P69" s="2" t="s">
        <v>1666</v>
      </c>
      <c r="Q69" s="2" t="s">
        <v>684</v>
      </c>
      <c r="R69" s="2" t="s">
        <v>2115</v>
      </c>
      <c r="S69" s="2" t="s">
        <v>2336</v>
      </c>
      <c r="T69" s="2" t="s">
        <v>1409</v>
      </c>
      <c r="U69" s="2" t="s">
        <v>634</v>
      </c>
      <c r="V69" s="2" t="s">
        <v>1898</v>
      </c>
      <c r="W69" s="2" t="s">
        <v>3140</v>
      </c>
      <c r="X69" s="2" t="s">
        <v>3374</v>
      </c>
      <c r="Y69" s="2" t="s">
        <v>2658</v>
      </c>
      <c r="Z69" s="2" t="s">
        <v>3904</v>
      </c>
      <c r="AA69" s="2" t="s">
        <v>634</v>
      </c>
      <c r="AB69" s="2" t="s">
        <v>4482</v>
      </c>
      <c r="AC69" s="2" t="s">
        <v>3878</v>
      </c>
      <c r="AD69" s="2" t="s">
        <v>4151</v>
      </c>
      <c r="AE69" s="2" t="s">
        <v>4442</v>
      </c>
      <c r="AF69" s="2" t="s">
        <v>634</v>
      </c>
      <c r="AG69" s="2" t="s">
        <v>4995</v>
      </c>
      <c r="AH69" s="2" t="s">
        <v>5295</v>
      </c>
      <c r="AI69" s="2" t="s">
        <v>6479</v>
      </c>
      <c r="AJ69" s="2" t="s">
        <v>5874</v>
      </c>
      <c r="AK69" s="2" t="s">
        <v>6126</v>
      </c>
      <c r="AL69" s="2" t="s">
        <v>7264</v>
      </c>
      <c r="AM69" s="2" t="s">
        <v>6655</v>
      </c>
      <c r="AN69" s="2" t="s">
        <v>7851</v>
      </c>
      <c r="AO69" s="2" t="s">
        <v>8149</v>
      </c>
      <c r="AP69" s="2" t="s">
        <v>7550</v>
      </c>
      <c r="AQ69" s="2" t="s">
        <v>8718</v>
      </c>
      <c r="AR69" s="2" t="s">
        <v>8122</v>
      </c>
      <c r="AS69" s="2" t="s">
        <v>8427</v>
      </c>
      <c r="AT69" s="2" t="s">
        <v>4586</v>
      </c>
      <c r="AU69" s="2" t="s">
        <v>634</v>
      </c>
      <c r="AV69" s="2" t="s">
        <v>4024</v>
      </c>
      <c r="AW69" s="2" t="s">
        <v>9528</v>
      </c>
      <c r="AX69" s="2" t="s">
        <v>634</v>
      </c>
      <c r="AY69" s="2" t="s">
        <v>10120</v>
      </c>
      <c r="AZ69" s="2" t="s">
        <v>11302</v>
      </c>
      <c r="BA69" s="2" t="s">
        <v>10663</v>
      </c>
      <c r="BB69" s="2" t="s">
        <v>11852</v>
      </c>
      <c r="BC69" s="2" t="s">
        <v>11244</v>
      </c>
      <c r="BD69" s="2" t="s">
        <v>12430</v>
      </c>
      <c r="BE69" s="2" t="s">
        <v>12741</v>
      </c>
      <c r="BF69" s="2" t="s">
        <v>13004</v>
      </c>
      <c r="BG69" s="2" t="s">
        <v>12347</v>
      </c>
      <c r="BH69" s="2" t="s">
        <v>13527</v>
      </c>
      <c r="BI69" s="2" t="s">
        <v>12914</v>
      </c>
      <c r="BJ69" s="2" t="s">
        <v>14096</v>
      </c>
      <c r="BK69" s="2" t="s">
        <v>13495</v>
      </c>
      <c r="BL69" s="2" t="s">
        <v>14661</v>
      </c>
      <c r="BM69" s="2" t="s">
        <v>14039</v>
      </c>
      <c r="BN69" s="2" t="s">
        <v>634</v>
      </c>
      <c r="BO69" s="2" t="s">
        <v>14618</v>
      </c>
      <c r="BP69" s="2" t="s">
        <v>15777</v>
      </c>
      <c r="BQ69" s="2" t="s">
        <v>15082</v>
      </c>
      <c r="BR69" s="2" t="s">
        <v>634</v>
      </c>
      <c r="BS69" s="2" t="s">
        <v>15615</v>
      </c>
      <c r="BT69" s="2" t="s">
        <v>15934</v>
      </c>
      <c r="BU69" s="2" t="s">
        <v>16245</v>
      </c>
      <c r="BV69" s="2" t="s">
        <v>16541</v>
      </c>
      <c r="BW69" s="2" t="s">
        <v>16821</v>
      </c>
      <c r="BX69" s="2" t="s">
        <v>17127</v>
      </c>
      <c r="BY69" s="2" t="s">
        <v>4024</v>
      </c>
      <c r="BZ69" s="2" t="s">
        <v>634</v>
      </c>
      <c r="CA69" s="2" t="s">
        <v>634</v>
      </c>
      <c r="CB69" s="2" t="s">
        <v>19052</v>
      </c>
      <c r="CC69" s="2" t="s">
        <v>19333</v>
      </c>
      <c r="CD69" s="2" t="s">
        <v>19597</v>
      </c>
      <c r="CE69" s="2" t="s">
        <v>19920</v>
      </c>
      <c r="CF69" s="2" t="s">
        <v>19309</v>
      </c>
      <c r="CG69" s="2" t="s">
        <v>20467</v>
      </c>
      <c r="CH69" s="2" t="s">
        <v>17728</v>
      </c>
      <c r="CI69" s="2" t="s">
        <v>17760</v>
      </c>
      <c r="CJ69" s="2" t="s">
        <v>20257</v>
      </c>
      <c r="CK69" s="2" t="s">
        <v>21298</v>
      </c>
      <c r="CL69" s="2" t="s">
        <v>17728</v>
      </c>
      <c r="CM69" s="2" t="s">
        <v>17728</v>
      </c>
      <c r="CN69" s="2" t="s">
        <v>21744</v>
      </c>
      <c r="CO69" s="2" t="s">
        <v>21459</v>
      </c>
      <c r="CV69" s="5">
        <v>4</v>
      </c>
      <c r="CW69" s="4" t="str">
        <f t="shared" si="139"/>
        <v xml:space="preserve">    -</v>
      </c>
      <c r="CX69" s="4" t="str">
        <f t="shared" si="139"/>
        <v xml:space="preserve">    -</v>
      </c>
      <c r="CY69" s="4" t="str">
        <f t="shared" si="140"/>
        <v xml:space="preserve">   11</v>
      </c>
      <c r="CZ69" s="4" t="str">
        <f t="shared" si="141"/>
        <v xml:space="preserve">   25</v>
      </c>
      <c r="DA69" s="4" t="str">
        <f t="shared" si="142"/>
        <v xml:space="preserve">    0</v>
      </c>
      <c r="DB69" s="4" t="str">
        <f t="shared" si="143"/>
        <v xml:space="preserve">   12</v>
      </c>
      <c r="DC69" s="4" t="str">
        <f t="shared" si="144"/>
        <v xml:space="preserve">   72</v>
      </c>
      <c r="DD69" s="4" t="str">
        <f t="shared" si="145"/>
        <v xml:space="preserve">  33 </v>
      </c>
      <c r="DE69" s="4" t="str">
        <f t="shared" si="146"/>
        <v xml:space="preserve">  189</v>
      </c>
      <c r="DF69" s="4" t="str">
        <f t="shared" si="147"/>
        <v xml:space="preserve">    -</v>
      </c>
      <c r="DG69" s="4" t="str">
        <f t="shared" si="148"/>
        <v xml:space="preserve">  111</v>
      </c>
      <c r="DH69" s="4" t="str">
        <f t="shared" si="149"/>
        <v xml:space="preserve"> 15.0</v>
      </c>
      <c r="DI69" s="4" t="str">
        <f t="shared" si="150"/>
        <v xml:space="preserve"> 16.8</v>
      </c>
      <c r="DJ69" s="4" t="str">
        <f t="shared" si="151"/>
        <v xml:space="preserve"> 28.8</v>
      </c>
      <c r="DK69" s="4" t="str">
        <f t="shared" si="152"/>
        <v xml:space="preserve">  0.0</v>
      </c>
      <c r="DL69" s="4" t="str">
        <f t="shared" si="222"/>
        <v xml:space="preserve">    -</v>
      </c>
      <c r="DM69" s="4" t="str">
        <f t="shared" si="153"/>
        <v xml:space="preserve"> 38.4</v>
      </c>
      <c r="DN69" s="4" t="str">
        <f t="shared" si="154"/>
        <v>110.4</v>
      </c>
      <c r="DO69" s="4" t="str">
        <f t="shared" si="155"/>
        <v>186.0</v>
      </c>
      <c r="DP69" s="4" t="str">
        <f t="shared" si="156"/>
        <v>241.2</v>
      </c>
      <c r="DQ69" s="4" t="str">
        <f t="shared" si="157"/>
        <v xml:space="preserve">    -</v>
      </c>
      <c r="DR69" s="4" t="str">
        <f t="shared" si="158"/>
        <v>107.4</v>
      </c>
      <c r="DS69" s="4" t="str">
        <f t="shared" si="159"/>
        <v xml:space="preserve"> 44.4</v>
      </c>
      <c r="DT69" s="4" t="str">
        <f t="shared" si="160"/>
        <v xml:space="preserve">  0.0</v>
      </c>
      <c r="DU69" s="4" t="str">
        <f t="shared" si="161"/>
        <v xml:space="preserve"> 50.4</v>
      </c>
      <c r="DV69" s="4" t="str">
        <f t="shared" si="162"/>
        <v xml:space="preserve"> 22.3</v>
      </c>
      <c r="DW69" s="4" t="str">
        <f t="shared" si="163"/>
        <v xml:space="preserve"> 74.9</v>
      </c>
      <c r="DX69" s="4" t="str">
        <f t="shared" si="164"/>
        <v>115.9</v>
      </c>
      <c r="DY69" s="4" t="str">
        <f t="shared" si="165"/>
        <v>231.8</v>
      </c>
      <c r="DZ69" s="4" t="str">
        <f t="shared" si="166"/>
        <v>175.0</v>
      </c>
      <c r="EA69" s="4" t="str">
        <f t="shared" si="223"/>
        <v>201.6</v>
      </c>
      <c r="EB69" s="4" t="str">
        <f t="shared" si="167"/>
        <v>163.4</v>
      </c>
      <c r="EC69" s="4" t="str">
        <f t="shared" si="168"/>
        <v>162.7</v>
      </c>
      <c r="ED69" s="4" t="str">
        <f t="shared" si="169"/>
        <v xml:space="preserve"> 19.4</v>
      </c>
      <c r="EE69" s="4" t="str">
        <f t="shared" si="170"/>
        <v xml:space="preserve">  0.0</v>
      </c>
      <c r="EF69" s="4" t="str">
        <f t="shared" si="171"/>
        <v xml:space="preserve">    -</v>
      </c>
      <c r="EG69" s="4" t="str">
        <f t="shared" si="172"/>
        <v xml:space="preserve">  0.0</v>
      </c>
      <c r="EH69" s="4" t="str">
        <f t="shared" si="173"/>
        <v xml:space="preserve"> 23.0</v>
      </c>
      <c r="EI69" s="4" t="str">
        <f t="shared" si="174"/>
        <v xml:space="preserve">    -</v>
      </c>
      <c r="EJ69" s="4" t="str">
        <f t="shared" si="175"/>
        <v>122.4</v>
      </c>
      <c r="EK69" s="4" t="str">
        <f t="shared" si="176"/>
        <v xml:space="preserve"> 53.3</v>
      </c>
      <c r="EL69" s="4" t="str">
        <f t="shared" si="177"/>
        <v xml:space="preserve"> 87.1</v>
      </c>
      <c r="EM69" s="4" t="str">
        <f t="shared" si="178"/>
        <v>141.1</v>
      </c>
      <c r="EN69" s="4" t="str">
        <f t="shared" si="179"/>
        <v>134.6</v>
      </c>
      <c r="EO69" s="4" t="str">
        <f t="shared" si="180"/>
        <v xml:space="preserve"> 13.0</v>
      </c>
      <c r="EP69" s="4" t="str">
        <f t="shared" si="224"/>
        <v xml:space="preserve"> 16.6</v>
      </c>
      <c r="EQ69" s="4" t="str">
        <f t="shared" si="181"/>
        <v xml:space="preserve">  0.0</v>
      </c>
      <c r="ER69" s="4" t="str">
        <f t="shared" si="182"/>
        <v xml:space="preserve"> 39.6</v>
      </c>
      <c r="ES69" s="4" t="str">
        <f t="shared" si="183"/>
        <v xml:space="preserve"> 51.1</v>
      </c>
      <c r="ET69" s="4" t="str">
        <f t="shared" si="184"/>
        <v xml:space="preserve"> 56.9</v>
      </c>
      <c r="EU69" s="4" t="str">
        <f t="shared" si="185"/>
        <v>176.4</v>
      </c>
      <c r="EV69" s="4" t="str">
        <f t="shared" si="186"/>
        <v>126.1</v>
      </c>
      <c r="EW69" s="4" t="str">
        <f t="shared" si="187"/>
        <v>122.2</v>
      </c>
      <c r="EX69" s="4" t="str">
        <f t="shared" si="188"/>
        <v xml:space="preserve"> 85.1</v>
      </c>
      <c r="EY69" s="4" t="str">
        <f t="shared" si="189"/>
        <v xml:space="preserve">    -</v>
      </c>
      <c r="EZ69" s="4" t="str">
        <f t="shared" si="190"/>
        <v xml:space="preserve"> 32.5</v>
      </c>
      <c r="FA69" s="4" t="str">
        <f t="shared" si="191"/>
        <v xml:space="preserve">  0.0</v>
      </c>
      <c r="FB69" s="4" t="str">
        <f t="shared" si="192"/>
        <v xml:space="preserve">  7.1</v>
      </c>
      <c r="FC69" s="4" t="str">
        <f t="shared" si="193"/>
        <v xml:space="preserve">    -</v>
      </c>
      <c r="FD69" s="4" t="str">
        <f t="shared" si="194"/>
        <v xml:space="preserve"> 52.0</v>
      </c>
      <c r="FE69" s="4" t="str">
        <f t="shared" si="225"/>
        <v xml:space="preserve"> 41.3</v>
      </c>
      <c r="FF69" s="4" t="str">
        <f t="shared" si="195"/>
        <v>200.2</v>
      </c>
      <c r="FG69" s="4" t="str">
        <f t="shared" si="196"/>
        <v xml:space="preserve"> 97.3</v>
      </c>
      <c r="FH69" s="4" t="str">
        <f t="shared" si="197"/>
        <v>106.4</v>
      </c>
      <c r="FI69" s="4" t="str">
        <f t="shared" si="198"/>
        <v xml:space="preserve"> 95.2</v>
      </c>
      <c r="FJ69" s="4" t="str">
        <f t="shared" si="199"/>
        <v xml:space="preserve">  0.0</v>
      </c>
      <c r="FK69" s="4" t="str">
        <f t="shared" si="200"/>
        <v xml:space="preserve">    -</v>
      </c>
      <c r="FL69" s="4" t="str">
        <f t="shared" si="201"/>
        <v xml:space="preserve">    -</v>
      </c>
      <c r="FM69" s="4" t="str">
        <f t="shared" si="202"/>
        <v xml:space="preserve"> 72.0</v>
      </c>
      <c r="FN69" s="4" t="str">
        <f t="shared" si="203"/>
        <v xml:space="preserve"> 60.6</v>
      </c>
      <c r="FO69" s="4" t="str">
        <f t="shared" si="204"/>
        <v xml:space="preserve"> 59.4</v>
      </c>
      <c r="FP69" s="4" t="str">
        <f t="shared" si="205"/>
        <v>113.4</v>
      </c>
      <c r="FQ69" s="4" t="str">
        <f t="shared" si="206"/>
        <v xml:space="preserve"> 87.0</v>
      </c>
      <c r="FR69" s="4" t="str">
        <f t="shared" si="207"/>
        <v>183.0</v>
      </c>
      <c r="FS69" s="4" t="str">
        <f t="shared" si="208"/>
        <v xml:space="preserve">    -</v>
      </c>
      <c r="FT69" s="4" t="str">
        <f t="shared" si="226"/>
        <v xml:space="preserve">  0.0</v>
      </c>
      <c r="FU69" s="4" t="str">
        <f t="shared" si="209"/>
        <v xml:space="preserve">  7.8</v>
      </c>
      <c r="FV69" s="4" t="str">
        <f t="shared" si="210"/>
        <v xml:space="preserve"> 44.8</v>
      </c>
      <c r="FW69" s="4" t="str">
        <f t="shared" si="211"/>
        <v xml:space="preserve">    -</v>
      </c>
      <c r="FX69" s="4" t="str">
        <f t="shared" si="212"/>
        <v xml:space="preserve">    -</v>
      </c>
      <c r="FY69" s="4" t="str">
        <f t="shared" si="213"/>
        <v>149.2</v>
      </c>
      <c r="FZ69" s="4" t="str">
        <f t="shared" si="214"/>
        <v xml:space="preserve"> 33.2</v>
      </c>
      <c r="GA69" s="4" t="str">
        <f t="shared" si="215"/>
        <v/>
      </c>
      <c r="GB69" s="4" t="str">
        <f t="shared" si="216"/>
        <v/>
      </c>
      <c r="GC69" s="4" t="str">
        <f t="shared" si="217"/>
        <v/>
      </c>
      <c r="GD69" s="4" t="str">
        <f t="shared" si="218"/>
        <v/>
      </c>
      <c r="GE69" s="4" t="str">
        <f t="shared" si="219"/>
        <v/>
      </c>
      <c r="GF69" s="4" t="str">
        <f t="shared" si="220"/>
        <v/>
      </c>
      <c r="GG69" s="4" t="str">
        <f t="shared" si="221"/>
        <v>4</v>
      </c>
      <c r="GH69" s="4" t="str">
        <f t="shared" si="227"/>
        <v xml:space="preserve">    -</v>
      </c>
    </row>
    <row r="70" spans="4:190" ht="11.25" customHeight="1">
      <c r="D70" s="2" t="s">
        <v>23742</v>
      </c>
      <c r="E70" s="2" t="s">
        <v>23460</v>
      </c>
      <c r="F70" s="2" t="s">
        <v>23204</v>
      </c>
      <c r="G70" s="2" t="s">
        <v>13</v>
      </c>
      <c r="H70" s="2" t="s">
        <v>22657</v>
      </c>
      <c r="I70" s="2" t="s">
        <v>22367</v>
      </c>
      <c r="J70" s="2" t="s">
        <v>22078</v>
      </c>
      <c r="K70" s="2" t="s">
        <v>21817</v>
      </c>
      <c r="L70" s="2" t="s">
        <v>635</v>
      </c>
      <c r="M70" s="2" t="s">
        <v>202</v>
      </c>
      <c r="N70" s="2" t="s">
        <v>460</v>
      </c>
      <c r="O70" s="2" t="s">
        <v>230</v>
      </c>
      <c r="P70" s="2" t="s">
        <v>1667</v>
      </c>
      <c r="Q70" s="2" t="s">
        <v>685</v>
      </c>
      <c r="R70" s="2" t="s">
        <v>2116</v>
      </c>
      <c r="S70" s="2" t="s">
        <v>2337</v>
      </c>
      <c r="T70" s="2" t="s">
        <v>13</v>
      </c>
      <c r="U70" s="2" t="s">
        <v>2758</v>
      </c>
      <c r="V70" s="2" t="s">
        <v>1899</v>
      </c>
      <c r="W70" s="2" t="s">
        <v>3141</v>
      </c>
      <c r="X70" s="2" t="s">
        <v>3375</v>
      </c>
      <c r="Y70" s="2" t="s">
        <v>2659</v>
      </c>
      <c r="Z70" s="2" t="s">
        <v>3905</v>
      </c>
      <c r="AA70" s="2" t="s">
        <v>13</v>
      </c>
      <c r="AB70" s="2" t="s">
        <v>4483</v>
      </c>
      <c r="AC70" s="2" t="s">
        <v>3879</v>
      </c>
      <c r="AD70" s="2" t="s">
        <v>4152</v>
      </c>
      <c r="AE70" s="2" t="s">
        <v>4443</v>
      </c>
      <c r="AF70" s="2" t="s">
        <v>5607</v>
      </c>
      <c r="AG70" s="2" t="s">
        <v>4996</v>
      </c>
      <c r="AH70" s="2" t="s">
        <v>5296</v>
      </c>
      <c r="AI70" s="2" t="s">
        <v>3905</v>
      </c>
      <c r="AJ70" s="2" t="s">
        <v>5875</v>
      </c>
      <c r="AK70" s="2" t="s">
        <v>13</v>
      </c>
      <c r="AL70" s="2" t="s">
        <v>7265</v>
      </c>
      <c r="AM70" s="2" t="s">
        <v>6656</v>
      </c>
      <c r="AN70" s="2" t="s">
        <v>7852</v>
      </c>
      <c r="AO70" s="2" t="s">
        <v>8150</v>
      </c>
      <c r="AP70" s="2" t="s">
        <v>7551</v>
      </c>
      <c r="AQ70" s="2" t="s">
        <v>13</v>
      </c>
      <c r="AR70" s="2" t="s">
        <v>8123</v>
      </c>
      <c r="AS70" s="2" t="s">
        <v>8428</v>
      </c>
      <c r="AT70" s="2" t="s">
        <v>13</v>
      </c>
      <c r="AU70" s="2" t="s">
        <v>9868</v>
      </c>
      <c r="AV70" s="2" t="s">
        <v>9239</v>
      </c>
      <c r="AW70" s="2" t="s">
        <v>9529</v>
      </c>
      <c r="AX70" s="2" t="s">
        <v>13</v>
      </c>
      <c r="AY70" s="2" t="s">
        <v>10121</v>
      </c>
      <c r="AZ70" s="2" t="s">
        <v>11303</v>
      </c>
      <c r="BA70" s="2" t="s">
        <v>10664</v>
      </c>
      <c r="BB70" s="2" t="s">
        <v>11853</v>
      </c>
      <c r="BC70" s="2" t="s">
        <v>11245</v>
      </c>
      <c r="BD70" s="2" t="s">
        <v>12431</v>
      </c>
      <c r="BE70" s="2" t="s">
        <v>12742</v>
      </c>
      <c r="BF70" s="2" t="s">
        <v>3905</v>
      </c>
      <c r="BG70" s="2" t="s">
        <v>12348</v>
      </c>
      <c r="BH70" s="2" t="s">
        <v>13528</v>
      </c>
      <c r="BI70" s="2" t="s">
        <v>12915</v>
      </c>
      <c r="BJ70" s="2" t="s">
        <v>14097</v>
      </c>
      <c r="BK70" s="2" t="s">
        <v>13496</v>
      </c>
      <c r="BL70" s="2" t="s">
        <v>14662</v>
      </c>
      <c r="BM70" s="2" t="s">
        <v>14040</v>
      </c>
      <c r="BN70" s="2" t="s">
        <v>15215</v>
      </c>
      <c r="BO70" s="2" t="s">
        <v>14619</v>
      </c>
      <c r="BP70" s="2" t="s">
        <v>15778</v>
      </c>
      <c r="BQ70" s="2" t="s">
        <v>13</v>
      </c>
      <c r="BR70" s="2" t="s">
        <v>16208</v>
      </c>
      <c r="BS70" s="2" t="s">
        <v>15616</v>
      </c>
      <c r="BT70" s="2" t="s">
        <v>15935</v>
      </c>
      <c r="BU70" s="2" t="s">
        <v>16246</v>
      </c>
      <c r="BV70" s="2" t="s">
        <v>17433</v>
      </c>
      <c r="BW70" s="2" t="s">
        <v>16822</v>
      </c>
      <c r="BX70" s="2" t="s">
        <v>17128</v>
      </c>
      <c r="BY70" s="2" t="s">
        <v>4242</v>
      </c>
      <c r="BZ70" s="2" t="s">
        <v>13</v>
      </c>
      <c r="CA70" s="2" t="s">
        <v>18795</v>
      </c>
      <c r="CB70" s="2" t="s">
        <v>19053</v>
      </c>
      <c r="CC70" s="2" t="s">
        <v>19334</v>
      </c>
      <c r="CD70" s="2" t="s">
        <v>19598</v>
      </c>
      <c r="CE70" s="2" t="s">
        <v>19921</v>
      </c>
      <c r="CF70" s="2" t="s">
        <v>17729</v>
      </c>
      <c r="CG70" s="2" t="s">
        <v>20468</v>
      </c>
      <c r="CH70" s="2" t="s">
        <v>19816</v>
      </c>
      <c r="CI70" s="2" t="s">
        <v>20949</v>
      </c>
      <c r="CJ70" s="2" t="s">
        <v>17761</v>
      </c>
      <c r="CK70" s="2" t="s">
        <v>21299</v>
      </c>
      <c r="CL70" s="2" t="s">
        <v>21381</v>
      </c>
      <c r="CM70" s="2" t="s">
        <v>17729</v>
      </c>
      <c r="CN70" s="2" t="s">
        <v>21745</v>
      </c>
      <c r="CO70" s="2" t="s">
        <v>21460</v>
      </c>
      <c r="CV70" s="5">
        <v>5</v>
      </c>
      <c r="CW70" s="4" t="str">
        <f t="shared" si="139"/>
        <v xml:space="preserve">   22</v>
      </c>
      <c r="CX70" s="4" t="str">
        <f t="shared" si="139"/>
        <v xml:space="preserve">    0</v>
      </c>
      <c r="CY70" s="4" t="str">
        <f t="shared" si="140"/>
        <v xml:space="preserve">    0</v>
      </c>
      <c r="CZ70" s="4" t="str">
        <f t="shared" si="141"/>
        <v xml:space="preserve">   25</v>
      </c>
      <c r="DA70" s="4" t="str">
        <f t="shared" si="142"/>
        <v xml:space="preserve">    0</v>
      </c>
      <c r="DB70" s="4" t="str">
        <f t="shared" si="143"/>
        <v xml:space="preserve">   22</v>
      </c>
      <c r="DC70" s="4" t="str">
        <f t="shared" si="144"/>
        <v xml:space="preserve">   67</v>
      </c>
      <c r="DD70" s="4" t="str">
        <f t="shared" si="145"/>
        <v xml:space="preserve">  45 </v>
      </c>
      <c r="DE70" s="4" t="str">
        <f t="shared" si="146"/>
        <v xml:space="preserve">    -</v>
      </c>
      <c r="DF70" s="4" t="str">
        <f t="shared" si="147"/>
        <v xml:space="preserve">   69</v>
      </c>
      <c r="DG70" s="4" t="str">
        <f t="shared" si="148"/>
        <v xml:space="preserve">  141</v>
      </c>
      <c r="DH70" s="4" t="str">
        <f t="shared" si="149"/>
        <v xml:space="preserve"> 25.0</v>
      </c>
      <c r="DI70" s="4" t="str">
        <f t="shared" si="150"/>
        <v xml:space="preserve"> 18.0</v>
      </c>
      <c r="DJ70" s="4" t="str">
        <f t="shared" si="151"/>
        <v xml:space="preserve"> 24.0</v>
      </c>
      <c r="DK70" s="4" t="str">
        <f t="shared" si="152"/>
        <v xml:space="preserve">  0.0</v>
      </c>
      <c r="DL70" s="4" t="str">
        <f t="shared" si="222"/>
        <v xml:space="preserve">    -</v>
      </c>
      <c r="DM70" s="4" t="str">
        <f t="shared" si="153"/>
        <v xml:space="preserve"> 30.6</v>
      </c>
      <c r="DN70" s="4" t="str">
        <f t="shared" si="154"/>
        <v>129.0</v>
      </c>
      <c r="DO70" s="4" t="str">
        <f t="shared" si="155"/>
        <v>201.0</v>
      </c>
      <c r="DP70" s="4" t="str">
        <f t="shared" si="156"/>
        <v>229.8</v>
      </c>
      <c r="DQ70" s="4" t="str">
        <f t="shared" si="157"/>
        <v>142.2</v>
      </c>
      <c r="DR70" s="4" t="str">
        <f t="shared" si="158"/>
        <v>101.4</v>
      </c>
      <c r="DS70" s="4" t="str">
        <f t="shared" si="159"/>
        <v xml:space="preserve"> 52.8</v>
      </c>
      <c r="DT70" s="4" t="str">
        <f t="shared" si="160"/>
        <v xml:space="preserve">  0.0</v>
      </c>
      <c r="DU70" s="4" t="str">
        <f t="shared" si="161"/>
        <v xml:space="preserve"> 43.2</v>
      </c>
      <c r="DV70" s="4" t="str">
        <f t="shared" si="162"/>
        <v xml:space="preserve">    -</v>
      </c>
      <c r="DW70" s="4" t="str">
        <f t="shared" si="163"/>
        <v xml:space="preserve"> 61.9</v>
      </c>
      <c r="DX70" s="4" t="str">
        <f t="shared" si="164"/>
        <v>121.0</v>
      </c>
      <c r="DY70" s="4" t="str">
        <f t="shared" si="165"/>
        <v>220.3</v>
      </c>
      <c r="DZ70" s="4" t="str">
        <f t="shared" si="166"/>
        <v>210.2</v>
      </c>
      <c r="EA70" s="4" t="str">
        <f t="shared" si="223"/>
        <v>177.8</v>
      </c>
      <c r="EB70" s="4" t="str">
        <f t="shared" si="167"/>
        <v xml:space="preserve">    -</v>
      </c>
      <c r="EC70" s="4" t="str">
        <f t="shared" si="168"/>
        <v>119.5</v>
      </c>
      <c r="ED70" s="4" t="str">
        <f t="shared" si="169"/>
        <v xml:space="preserve"> 15.1</v>
      </c>
      <c r="EE70" s="4" t="str">
        <f t="shared" si="170"/>
        <v xml:space="preserve">    -</v>
      </c>
      <c r="EF70" s="4" t="str">
        <f t="shared" si="171"/>
        <v xml:space="preserve"> 18.0</v>
      </c>
      <c r="EG70" s="4" t="str">
        <f t="shared" si="172"/>
        <v xml:space="preserve">  7.9</v>
      </c>
      <c r="EH70" s="4" t="str">
        <f t="shared" si="173"/>
        <v xml:space="preserve"> 22.3</v>
      </c>
      <c r="EI70" s="4" t="str">
        <f t="shared" si="174"/>
        <v xml:space="preserve">    -</v>
      </c>
      <c r="EJ70" s="4" t="str">
        <f t="shared" si="175"/>
        <v>123.1</v>
      </c>
      <c r="EK70" s="4" t="str">
        <f t="shared" si="176"/>
        <v xml:space="preserve"> 46.8</v>
      </c>
      <c r="EL70" s="4" t="str">
        <f t="shared" si="177"/>
        <v xml:space="preserve"> 69.1</v>
      </c>
      <c r="EM70" s="4" t="str">
        <f t="shared" si="178"/>
        <v>164.9</v>
      </c>
      <c r="EN70" s="4" t="str">
        <f t="shared" si="179"/>
        <v xml:space="preserve"> 75.6</v>
      </c>
      <c r="EO70" s="4" t="str">
        <f t="shared" si="180"/>
        <v xml:space="preserve"> 15.8</v>
      </c>
      <c r="EP70" s="4" t="str">
        <f t="shared" si="224"/>
        <v xml:space="preserve"> 11.5</v>
      </c>
      <c r="EQ70" s="4" t="str">
        <f t="shared" si="181"/>
        <v xml:space="preserve">  0.0</v>
      </c>
      <c r="ER70" s="4" t="str">
        <f t="shared" si="182"/>
        <v xml:space="preserve"> 38.2</v>
      </c>
      <c r="ES70" s="4" t="str">
        <f t="shared" si="183"/>
        <v xml:space="preserve"> 40.3</v>
      </c>
      <c r="ET70" s="4" t="str">
        <f t="shared" si="184"/>
        <v xml:space="preserve"> 61.2</v>
      </c>
      <c r="EU70" s="4" t="str">
        <f t="shared" si="185"/>
        <v>187.2</v>
      </c>
      <c r="EV70" s="4" t="str">
        <f t="shared" si="186"/>
        <v>133.2</v>
      </c>
      <c r="EW70" s="4" t="str">
        <f t="shared" si="187"/>
        <v>151.4</v>
      </c>
      <c r="EX70" s="4" t="str">
        <f t="shared" si="188"/>
        <v xml:space="preserve"> 82.5</v>
      </c>
      <c r="EY70" s="4" t="str">
        <f t="shared" si="189"/>
        <v xml:space="preserve"> 49.4</v>
      </c>
      <c r="EZ70" s="4" t="str">
        <f t="shared" si="190"/>
        <v xml:space="preserve"> 33.1</v>
      </c>
      <c r="FA70" s="4" t="str">
        <f t="shared" si="191"/>
        <v xml:space="preserve">  0.0</v>
      </c>
      <c r="FB70" s="4" t="str">
        <f t="shared" si="192"/>
        <v xml:space="preserve">    -</v>
      </c>
      <c r="FC70" s="4" t="str">
        <f t="shared" si="193"/>
        <v xml:space="preserve"> 18.8</v>
      </c>
      <c r="FD70" s="4" t="str">
        <f t="shared" si="194"/>
        <v xml:space="preserve"> 38.3</v>
      </c>
      <c r="FE70" s="4" t="str">
        <f t="shared" si="225"/>
        <v xml:space="preserve"> 23.8</v>
      </c>
      <c r="FF70" s="4" t="str">
        <f t="shared" si="195"/>
        <v>149.1</v>
      </c>
      <c r="FG70" s="4" t="str">
        <f t="shared" si="196"/>
        <v>103.6</v>
      </c>
      <c r="FH70" s="4" t="str">
        <f t="shared" si="197"/>
        <v>137.9</v>
      </c>
      <c r="FI70" s="4" t="str">
        <f t="shared" si="198"/>
        <v xml:space="preserve"> 84.0</v>
      </c>
      <c r="FJ70" s="4" t="str">
        <f t="shared" si="199"/>
        <v xml:space="preserve">  0.0</v>
      </c>
      <c r="FK70" s="4" t="str">
        <f t="shared" si="200"/>
        <v xml:space="preserve">    -</v>
      </c>
      <c r="FL70" s="4" t="str">
        <f t="shared" si="201"/>
        <v xml:space="preserve">  7.2</v>
      </c>
      <c r="FM70" s="4" t="str">
        <f t="shared" si="202"/>
        <v xml:space="preserve"> 61.2</v>
      </c>
      <c r="FN70" s="4" t="str">
        <f t="shared" si="203"/>
        <v xml:space="preserve"> 64.2</v>
      </c>
      <c r="FO70" s="4" t="str">
        <f t="shared" si="204"/>
        <v xml:space="preserve"> 69.6</v>
      </c>
      <c r="FP70" s="4" t="str">
        <f t="shared" si="205"/>
        <v xml:space="preserve"> 70.8</v>
      </c>
      <c r="FQ70" s="4" t="str">
        <f t="shared" si="206"/>
        <v xml:space="preserve">    -</v>
      </c>
      <c r="FR70" s="4" t="str">
        <f t="shared" si="207"/>
        <v>135.0</v>
      </c>
      <c r="FS70" s="4" t="str">
        <f t="shared" si="208"/>
        <v xml:space="preserve"> 71.0</v>
      </c>
      <c r="FT70" s="4" t="str">
        <f t="shared" si="226"/>
        <v xml:space="preserve">  9.8</v>
      </c>
      <c r="FU70" s="4" t="str">
        <f t="shared" si="209"/>
        <v xml:space="preserve">  0.0</v>
      </c>
      <c r="FV70" s="4" t="str">
        <f t="shared" si="210"/>
        <v xml:space="preserve"> 52.0</v>
      </c>
      <c r="FW70" s="4" t="str">
        <f t="shared" si="211"/>
        <v xml:space="preserve">  8.4</v>
      </c>
      <c r="FX70" s="4" t="str">
        <f t="shared" si="212"/>
        <v xml:space="preserve">    -</v>
      </c>
      <c r="FY70" s="4" t="str">
        <f t="shared" si="213"/>
        <v>135.0</v>
      </c>
      <c r="FZ70" s="4" t="str">
        <f t="shared" si="214"/>
        <v xml:space="preserve"> 44.2</v>
      </c>
      <c r="GA70" s="4" t="str">
        <f t="shared" si="215"/>
        <v/>
      </c>
      <c r="GB70" s="4" t="str">
        <f t="shared" si="216"/>
        <v/>
      </c>
      <c r="GC70" s="4" t="str">
        <f t="shared" si="217"/>
        <v/>
      </c>
      <c r="GD70" s="4" t="str">
        <f t="shared" si="218"/>
        <v/>
      </c>
      <c r="GE70" s="4" t="str">
        <f t="shared" si="219"/>
        <v/>
      </c>
      <c r="GF70" s="4" t="str">
        <f t="shared" si="220"/>
        <v/>
      </c>
      <c r="GG70" s="4" t="str">
        <f t="shared" si="221"/>
        <v>5</v>
      </c>
      <c r="GH70" s="4" t="str">
        <f t="shared" si="227"/>
        <v xml:space="preserve">   22</v>
      </c>
    </row>
    <row r="71" spans="4:190" ht="11.25" customHeight="1">
      <c r="D71" s="2" t="s">
        <v>23743</v>
      </c>
      <c r="E71" s="2" t="s">
        <v>203</v>
      </c>
      <c r="F71" s="2" t="s">
        <v>661</v>
      </c>
      <c r="G71" s="2" t="s">
        <v>22942</v>
      </c>
      <c r="H71" s="2" t="s">
        <v>22658</v>
      </c>
      <c r="I71" s="2" t="s">
        <v>661</v>
      </c>
      <c r="J71" s="2" t="s">
        <v>661</v>
      </c>
      <c r="K71" s="2" t="s">
        <v>21818</v>
      </c>
      <c r="L71" s="2" t="s">
        <v>636</v>
      </c>
      <c r="M71" s="2" t="s">
        <v>203</v>
      </c>
      <c r="N71" s="2" t="s">
        <v>661</v>
      </c>
      <c r="O71" s="2" t="s">
        <v>231</v>
      </c>
      <c r="P71" s="2" t="s">
        <v>661</v>
      </c>
      <c r="Q71" s="2" t="s">
        <v>686</v>
      </c>
      <c r="R71" s="2" t="s">
        <v>2117</v>
      </c>
      <c r="S71" s="2" t="s">
        <v>2338</v>
      </c>
      <c r="T71" s="2" t="s">
        <v>1410</v>
      </c>
      <c r="U71" s="2" t="s">
        <v>2759</v>
      </c>
      <c r="V71" s="2" t="s">
        <v>1900</v>
      </c>
      <c r="W71" s="2" t="s">
        <v>3142</v>
      </c>
      <c r="X71" s="2" t="s">
        <v>3376</v>
      </c>
      <c r="Y71" s="2" t="s">
        <v>2660</v>
      </c>
      <c r="Z71" s="2" t="s">
        <v>3906</v>
      </c>
      <c r="AA71" s="2" t="s">
        <v>3305</v>
      </c>
      <c r="AB71" s="2" t="s">
        <v>4484</v>
      </c>
      <c r="AC71" s="2" t="s">
        <v>3880</v>
      </c>
      <c r="AD71" s="2" t="s">
        <v>4153</v>
      </c>
      <c r="AE71" s="2" t="s">
        <v>4444</v>
      </c>
      <c r="AF71" s="2" t="s">
        <v>5608</v>
      </c>
      <c r="AG71" s="2" t="s">
        <v>4997</v>
      </c>
      <c r="AH71" s="2" t="s">
        <v>661</v>
      </c>
      <c r="AI71" s="2" t="s">
        <v>6480</v>
      </c>
      <c r="AJ71" s="2" t="s">
        <v>5876</v>
      </c>
      <c r="AK71" s="2" t="s">
        <v>6127</v>
      </c>
      <c r="AL71" s="2" t="s">
        <v>7266</v>
      </c>
      <c r="AM71" s="2" t="s">
        <v>6657</v>
      </c>
      <c r="AN71" s="2" t="s">
        <v>7853</v>
      </c>
      <c r="AO71" s="2" t="s">
        <v>8151</v>
      </c>
      <c r="AP71" s="2" t="s">
        <v>7552</v>
      </c>
      <c r="AQ71" s="2" t="s">
        <v>8719</v>
      </c>
      <c r="AR71" s="2" t="s">
        <v>661</v>
      </c>
      <c r="AS71" s="2" t="s">
        <v>8429</v>
      </c>
      <c r="AT71" s="2" t="s">
        <v>9612</v>
      </c>
      <c r="AU71" s="2" t="s">
        <v>9869</v>
      </c>
      <c r="AV71" s="2" t="s">
        <v>661</v>
      </c>
      <c r="AW71" s="2" t="s">
        <v>9530</v>
      </c>
      <c r="AX71" s="2" t="s">
        <v>661</v>
      </c>
      <c r="AY71" s="2" t="s">
        <v>10122</v>
      </c>
      <c r="AZ71" s="2" t="s">
        <v>11304</v>
      </c>
      <c r="BA71" s="2" t="s">
        <v>10665</v>
      </c>
      <c r="BB71" s="2" t="s">
        <v>11854</v>
      </c>
      <c r="BC71" s="2" t="s">
        <v>11246</v>
      </c>
      <c r="BD71" s="2" t="s">
        <v>12432</v>
      </c>
      <c r="BE71" s="2" t="s">
        <v>12743</v>
      </c>
      <c r="BF71" s="2" t="s">
        <v>7042</v>
      </c>
      <c r="BG71" s="2" t="s">
        <v>12349</v>
      </c>
      <c r="BH71" s="2" t="s">
        <v>13529</v>
      </c>
      <c r="BI71" s="2" t="s">
        <v>661</v>
      </c>
      <c r="BJ71" s="2" t="s">
        <v>14098</v>
      </c>
      <c r="BK71" s="2" t="s">
        <v>13497</v>
      </c>
      <c r="BL71" s="2" t="s">
        <v>14663</v>
      </c>
      <c r="BM71" s="2" t="s">
        <v>661</v>
      </c>
      <c r="BN71" s="2" t="s">
        <v>15216</v>
      </c>
      <c r="BO71" s="2" t="s">
        <v>14620</v>
      </c>
      <c r="BP71" s="2" t="s">
        <v>7042</v>
      </c>
      <c r="BQ71" s="2" t="s">
        <v>15980</v>
      </c>
      <c r="BR71" s="2" t="s">
        <v>16209</v>
      </c>
      <c r="BS71" s="2" t="s">
        <v>15617</v>
      </c>
      <c r="BT71" s="2" t="s">
        <v>15936</v>
      </c>
      <c r="BU71" s="2" t="s">
        <v>16247</v>
      </c>
      <c r="BV71" s="2" t="s">
        <v>17434</v>
      </c>
      <c r="BW71" s="2" t="s">
        <v>16823</v>
      </c>
      <c r="BX71" s="2" t="s">
        <v>17129</v>
      </c>
      <c r="BY71" s="2" t="s">
        <v>8924</v>
      </c>
      <c r="BZ71" s="2" t="s">
        <v>2798</v>
      </c>
      <c r="CA71" s="2" t="s">
        <v>661</v>
      </c>
      <c r="CB71" s="2" t="s">
        <v>661</v>
      </c>
      <c r="CC71" s="2" t="s">
        <v>19335</v>
      </c>
      <c r="CD71" s="2" t="s">
        <v>661</v>
      </c>
      <c r="CE71" s="2" t="s">
        <v>19922</v>
      </c>
      <c r="CF71" s="2" t="s">
        <v>18709</v>
      </c>
      <c r="CG71" s="2" t="s">
        <v>18709</v>
      </c>
      <c r="CH71" s="2" t="s">
        <v>18709</v>
      </c>
      <c r="CI71" s="2" t="s">
        <v>20950</v>
      </c>
      <c r="CJ71" s="2" t="s">
        <v>20258</v>
      </c>
      <c r="CK71" s="2" t="s">
        <v>21300</v>
      </c>
      <c r="CL71" s="2" t="s">
        <v>20258</v>
      </c>
      <c r="CM71" s="2" t="s">
        <v>18709</v>
      </c>
      <c r="CN71" s="2" t="s">
        <v>18709</v>
      </c>
      <c r="CO71" s="2" t="s">
        <v>18709</v>
      </c>
      <c r="CV71" s="5">
        <v>6</v>
      </c>
      <c r="CW71" s="4" t="str">
        <f t="shared" si="139"/>
        <v xml:space="preserve">   34</v>
      </c>
      <c r="CX71" s="4" t="str">
        <f t="shared" si="139"/>
        <v xml:space="preserve">    0</v>
      </c>
      <c r="CY71" s="4" t="str">
        <f t="shared" si="140"/>
        <v xml:space="preserve">    -</v>
      </c>
      <c r="CZ71" s="4" t="str">
        <f t="shared" si="141"/>
        <v xml:space="preserve">   24</v>
      </c>
      <c r="DA71" s="4" t="str">
        <f t="shared" si="142"/>
        <v xml:space="preserve">    -</v>
      </c>
      <c r="DB71" s="4" t="str">
        <f t="shared" si="143"/>
        <v xml:space="preserve">   34</v>
      </c>
      <c r="DC71" s="4" t="str">
        <f t="shared" si="144"/>
        <v xml:space="preserve">   54</v>
      </c>
      <c r="DD71" s="4" t="str">
        <f t="shared" si="145"/>
        <v xml:space="preserve">  74 </v>
      </c>
      <c r="DE71" s="4" t="str">
        <f t="shared" si="146"/>
        <v xml:space="preserve">  159</v>
      </c>
      <c r="DF71" s="4" t="str">
        <f t="shared" si="147"/>
        <v xml:space="preserve">  106</v>
      </c>
      <c r="DG71" s="4" t="str">
        <f t="shared" si="148"/>
        <v xml:space="preserve">    -</v>
      </c>
      <c r="DH71" s="4" t="str">
        <f t="shared" si="149"/>
        <v xml:space="preserve"> 12.0</v>
      </c>
      <c r="DI71" s="4" t="str">
        <f t="shared" si="150"/>
        <v xml:space="preserve"> 24.6</v>
      </c>
      <c r="DJ71" s="4" t="str">
        <f t="shared" si="151"/>
        <v xml:space="preserve"> 15.0</v>
      </c>
      <c r="DK71" s="4" t="str">
        <f t="shared" si="152"/>
        <v xml:space="preserve">  0.0</v>
      </c>
      <c r="DL71" s="4" t="str">
        <f t="shared" si="222"/>
        <v xml:space="preserve"> 31.2</v>
      </c>
      <c r="DM71" s="4" t="str">
        <f t="shared" si="153"/>
        <v xml:space="preserve"> 49.2</v>
      </c>
      <c r="DN71" s="4" t="str">
        <f t="shared" si="154"/>
        <v xml:space="preserve"> 88.8</v>
      </c>
      <c r="DO71" s="4" t="str">
        <f t="shared" si="155"/>
        <v>243.6</v>
      </c>
      <c r="DP71" s="4" t="str">
        <f t="shared" si="156"/>
        <v>164.4</v>
      </c>
      <c r="DQ71" s="4" t="str">
        <f t="shared" si="157"/>
        <v xml:space="preserve"> 87.0</v>
      </c>
      <c r="DR71" s="4" t="str">
        <f t="shared" si="158"/>
        <v>115.2</v>
      </c>
      <c r="DS71" s="4" t="str">
        <f t="shared" si="159"/>
        <v xml:space="preserve">    -</v>
      </c>
      <c r="DT71" s="4" t="str">
        <f t="shared" si="160"/>
        <v xml:space="preserve">  0.0</v>
      </c>
      <c r="DU71" s="4" t="str">
        <f t="shared" si="161"/>
        <v xml:space="preserve"> 45.6</v>
      </c>
      <c r="DV71" s="4" t="str">
        <f t="shared" si="162"/>
        <v xml:space="preserve"> 18.7</v>
      </c>
      <c r="DW71" s="4" t="str">
        <f t="shared" si="163"/>
        <v xml:space="preserve"> 95.8</v>
      </c>
      <c r="DX71" s="4" t="str">
        <f t="shared" si="164"/>
        <v xml:space="preserve"> 89.3</v>
      </c>
      <c r="DY71" s="4" t="str">
        <f t="shared" si="165"/>
        <v>241.9</v>
      </c>
      <c r="DZ71" s="4" t="str">
        <f t="shared" si="166"/>
        <v>247.7</v>
      </c>
      <c r="EA71" s="4" t="str">
        <f t="shared" si="223"/>
        <v>152.6</v>
      </c>
      <c r="EB71" s="4" t="str">
        <f t="shared" si="167"/>
        <v>166.3</v>
      </c>
      <c r="EC71" s="4" t="str">
        <f t="shared" si="168"/>
        <v xml:space="preserve">    -</v>
      </c>
      <c r="ED71" s="4" t="str">
        <f t="shared" si="169"/>
        <v xml:space="preserve">  0.0</v>
      </c>
      <c r="EE71" s="4" t="str">
        <f t="shared" si="170"/>
        <v xml:space="preserve">  0.0</v>
      </c>
      <c r="EF71" s="4" t="str">
        <f t="shared" si="171"/>
        <v xml:space="preserve"> 30.2</v>
      </c>
      <c r="EG71" s="4" t="str">
        <f t="shared" si="172"/>
        <v xml:space="preserve">    -</v>
      </c>
      <c r="EH71" s="4" t="str">
        <f t="shared" si="173"/>
        <v xml:space="preserve"> 36.0</v>
      </c>
      <c r="EI71" s="4" t="str">
        <f t="shared" si="174"/>
        <v xml:space="preserve">    -</v>
      </c>
      <c r="EJ71" s="4" t="str">
        <f t="shared" si="175"/>
        <v xml:space="preserve"> 75.6</v>
      </c>
      <c r="EK71" s="4" t="str">
        <f t="shared" si="176"/>
        <v xml:space="preserve"> 78.5</v>
      </c>
      <c r="EL71" s="4" t="str">
        <f t="shared" si="177"/>
        <v xml:space="preserve"> 87.8</v>
      </c>
      <c r="EM71" s="4" t="str">
        <f t="shared" si="178"/>
        <v>144.7</v>
      </c>
      <c r="EN71" s="4" t="str">
        <f t="shared" si="179"/>
        <v xml:space="preserve"> 82.1</v>
      </c>
      <c r="EO71" s="4" t="str">
        <f t="shared" si="180"/>
        <v xml:space="preserve"> 15.8</v>
      </c>
      <c r="EP71" s="4" t="str">
        <f t="shared" si="224"/>
        <v xml:space="preserve"> 24.5</v>
      </c>
      <c r="EQ71" s="4" t="str">
        <f t="shared" si="181"/>
        <v xml:space="preserve">  0.0</v>
      </c>
      <c r="ER71" s="4" t="str">
        <f t="shared" si="182"/>
        <v xml:space="preserve"> 50.4</v>
      </c>
      <c r="ES71" s="4" t="str">
        <f t="shared" si="183"/>
        <v xml:space="preserve"> 43.2</v>
      </c>
      <c r="ET71" s="4" t="str">
        <f t="shared" si="184"/>
        <v xml:space="preserve">    -</v>
      </c>
      <c r="EU71" s="4" t="str">
        <f t="shared" si="185"/>
        <v>153.4</v>
      </c>
      <c r="EV71" s="4" t="str">
        <f t="shared" si="186"/>
        <v>114.4</v>
      </c>
      <c r="EW71" s="4" t="str">
        <f t="shared" si="187"/>
        <v>222.3</v>
      </c>
      <c r="EX71" s="4" t="str">
        <f t="shared" si="188"/>
        <v xml:space="preserve">    -</v>
      </c>
      <c r="EY71" s="4" t="str">
        <f t="shared" si="189"/>
        <v xml:space="preserve"> 35.8</v>
      </c>
      <c r="EZ71" s="4" t="str">
        <f t="shared" si="190"/>
        <v xml:space="preserve"> 22.1</v>
      </c>
      <c r="FA71" s="4" t="str">
        <f t="shared" si="191"/>
        <v xml:space="preserve">  0.0</v>
      </c>
      <c r="FB71" s="4" t="str">
        <f t="shared" si="192"/>
        <v xml:space="preserve">  7.8</v>
      </c>
      <c r="FC71" s="4" t="str">
        <f t="shared" si="193"/>
        <v xml:space="preserve"> 37.7</v>
      </c>
      <c r="FD71" s="4" t="str">
        <f t="shared" si="194"/>
        <v xml:space="preserve"> 35.1</v>
      </c>
      <c r="FE71" s="4" t="str">
        <f t="shared" si="225"/>
        <v xml:space="preserve"> 43.4</v>
      </c>
      <c r="FF71" s="4" t="str">
        <f t="shared" si="195"/>
        <v>210.0</v>
      </c>
      <c r="FG71" s="4" t="str">
        <f t="shared" si="196"/>
        <v>158.2</v>
      </c>
      <c r="FH71" s="4" t="str">
        <f t="shared" si="197"/>
        <v>138.6</v>
      </c>
      <c r="FI71" s="4" t="str">
        <f t="shared" si="198"/>
        <v xml:space="preserve"> 94.5</v>
      </c>
      <c r="FJ71" s="4" t="str">
        <f t="shared" si="199"/>
        <v xml:space="preserve">  0.0</v>
      </c>
      <c r="FK71" s="4" t="str">
        <f t="shared" si="200"/>
        <v xml:space="preserve">  0.0</v>
      </c>
      <c r="FL71" s="4" t="str">
        <f t="shared" si="201"/>
        <v xml:space="preserve">    -</v>
      </c>
      <c r="FM71" s="4" t="str">
        <f t="shared" si="202"/>
        <v xml:space="preserve">    -</v>
      </c>
      <c r="FN71" s="4" t="str">
        <f t="shared" si="203"/>
        <v xml:space="preserve"> 49.8</v>
      </c>
      <c r="FO71" s="4" t="str">
        <f t="shared" si="204"/>
        <v xml:space="preserve">    -</v>
      </c>
      <c r="FP71" s="4" t="str">
        <f t="shared" si="205"/>
        <v xml:space="preserve"> 85.2</v>
      </c>
      <c r="FQ71" s="4" t="str">
        <f t="shared" si="206"/>
        <v xml:space="preserve">    -</v>
      </c>
      <c r="FR71" s="4" t="str">
        <f t="shared" si="207"/>
        <v xml:space="preserve">    -</v>
      </c>
      <c r="FS71" s="4" t="str">
        <f t="shared" si="208"/>
        <v xml:space="preserve">    -</v>
      </c>
      <c r="FT71" s="4" t="str">
        <f t="shared" si="226"/>
        <v xml:space="preserve"> 28.0</v>
      </c>
      <c r="FU71" s="4" t="str">
        <f t="shared" si="209"/>
        <v xml:space="preserve">  7.8</v>
      </c>
      <c r="FV71" s="4" t="str">
        <f t="shared" si="210"/>
        <v xml:space="preserve"> 45.5</v>
      </c>
      <c r="FW71" s="4" t="str">
        <f t="shared" si="211"/>
        <v xml:space="preserve">  7.8</v>
      </c>
      <c r="FX71" s="4" t="str">
        <f t="shared" si="212"/>
        <v xml:space="preserve">    -</v>
      </c>
      <c r="FY71" s="4" t="str">
        <f t="shared" si="213"/>
        <v xml:space="preserve">    -</v>
      </c>
      <c r="FZ71" s="4" t="str">
        <f t="shared" si="214"/>
        <v xml:space="preserve">    -</v>
      </c>
      <c r="GA71" s="4" t="str">
        <f t="shared" si="215"/>
        <v/>
      </c>
      <c r="GB71" s="4" t="str">
        <f t="shared" si="216"/>
        <v/>
      </c>
      <c r="GC71" s="4" t="str">
        <f t="shared" si="217"/>
        <v/>
      </c>
      <c r="GD71" s="4" t="str">
        <f t="shared" si="218"/>
        <v/>
      </c>
      <c r="GE71" s="4" t="str">
        <f t="shared" si="219"/>
        <v/>
      </c>
      <c r="GF71" s="4" t="str">
        <f t="shared" si="220"/>
        <v/>
      </c>
      <c r="GG71" s="4" t="str">
        <f t="shared" si="221"/>
        <v>6</v>
      </c>
      <c r="GH71" s="4" t="str">
        <f t="shared" si="227"/>
        <v xml:space="preserve">   34</v>
      </c>
    </row>
    <row r="72" spans="4:190" ht="11.25" customHeight="1">
      <c r="D72" s="2" t="s">
        <v>23744</v>
      </c>
      <c r="E72" s="2" t="s">
        <v>23461</v>
      </c>
      <c r="F72" s="2" t="s">
        <v>23205</v>
      </c>
      <c r="G72" s="2" t="s">
        <v>22943</v>
      </c>
      <c r="H72" s="2" t="s">
        <v>22659</v>
      </c>
      <c r="I72" s="2" t="s">
        <v>22368</v>
      </c>
      <c r="J72" s="2" t="s">
        <v>662</v>
      </c>
      <c r="K72" s="2" t="s">
        <v>21819</v>
      </c>
      <c r="L72" s="2" t="s">
        <v>637</v>
      </c>
      <c r="M72" s="2" t="s">
        <v>204</v>
      </c>
      <c r="N72" s="2" t="s">
        <v>461</v>
      </c>
      <c r="O72" s="2" t="s">
        <v>662</v>
      </c>
      <c r="P72" s="2" t="s">
        <v>662</v>
      </c>
      <c r="Q72" s="2" t="s">
        <v>662</v>
      </c>
      <c r="R72" s="2" t="s">
        <v>2118</v>
      </c>
      <c r="S72" s="2" t="s">
        <v>2339</v>
      </c>
      <c r="T72" s="2" t="s">
        <v>1411</v>
      </c>
      <c r="U72" s="2" t="s">
        <v>662</v>
      </c>
      <c r="V72" s="2" t="s">
        <v>1901</v>
      </c>
      <c r="W72" s="2" t="s">
        <v>3143</v>
      </c>
      <c r="X72" s="2" t="s">
        <v>3377</v>
      </c>
      <c r="Y72" s="2" t="s">
        <v>2661</v>
      </c>
      <c r="Z72" s="2" t="s">
        <v>3907</v>
      </c>
      <c r="AA72" s="2" t="s">
        <v>3306</v>
      </c>
      <c r="AB72" s="2" t="s">
        <v>4485</v>
      </c>
      <c r="AC72" s="2" t="s">
        <v>3881</v>
      </c>
      <c r="AD72" s="2" t="s">
        <v>4154</v>
      </c>
      <c r="AE72" s="2" t="s">
        <v>4445</v>
      </c>
      <c r="AF72" s="2" t="s">
        <v>662</v>
      </c>
      <c r="AG72" s="2" t="s">
        <v>4998</v>
      </c>
      <c r="AH72" s="2" t="s">
        <v>5297</v>
      </c>
      <c r="AI72" s="2" t="s">
        <v>6481</v>
      </c>
      <c r="AJ72" s="2" t="s">
        <v>5877</v>
      </c>
      <c r="AK72" s="2" t="s">
        <v>6128</v>
      </c>
      <c r="AL72" s="2" t="s">
        <v>7267</v>
      </c>
      <c r="AM72" s="2" t="s">
        <v>6658</v>
      </c>
      <c r="AN72" s="2" t="s">
        <v>7854</v>
      </c>
      <c r="AO72" s="2" t="s">
        <v>8152</v>
      </c>
      <c r="AP72" s="2" t="s">
        <v>7553</v>
      </c>
      <c r="AQ72" s="2" t="s">
        <v>8720</v>
      </c>
      <c r="AR72" s="2" t="s">
        <v>8124</v>
      </c>
      <c r="AS72" s="2" t="s">
        <v>8430</v>
      </c>
      <c r="AT72" s="2" t="s">
        <v>9300</v>
      </c>
      <c r="AU72" s="2" t="s">
        <v>662</v>
      </c>
      <c r="AV72" s="2" t="s">
        <v>662</v>
      </c>
      <c r="AW72" s="2" t="s">
        <v>9531</v>
      </c>
      <c r="AX72" s="2" t="s">
        <v>662</v>
      </c>
      <c r="AY72" s="2" t="s">
        <v>10123</v>
      </c>
      <c r="AZ72" s="2" t="s">
        <v>11305</v>
      </c>
      <c r="BA72" s="2" t="s">
        <v>10666</v>
      </c>
      <c r="BB72" s="2" t="s">
        <v>11855</v>
      </c>
      <c r="BC72" s="2" t="s">
        <v>11247</v>
      </c>
      <c r="BD72" s="2" t="s">
        <v>12433</v>
      </c>
      <c r="BE72" s="2" t="s">
        <v>12744</v>
      </c>
      <c r="BF72" s="2" t="s">
        <v>13005</v>
      </c>
      <c r="BG72" s="2" t="s">
        <v>12350</v>
      </c>
      <c r="BH72" s="2" t="s">
        <v>13530</v>
      </c>
      <c r="BI72" s="2" t="s">
        <v>662</v>
      </c>
      <c r="BJ72" s="2" t="s">
        <v>14099</v>
      </c>
      <c r="BK72" s="2" t="s">
        <v>13498</v>
      </c>
      <c r="BL72" s="2" t="s">
        <v>662</v>
      </c>
      <c r="BM72" s="2" t="s">
        <v>662</v>
      </c>
      <c r="BN72" s="2" t="s">
        <v>15217</v>
      </c>
      <c r="BO72" s="2" t="s">
        <v>662</v>
      </c>
      <c r="BP72" s="2" t="s">
        <v>11897</v>
      </c>
      <c r="BQ72" s="2" t="s">
        <v>15981</v>
      </c>
      <c r="BR72" s="2" t="s">
        <v>16210</v>
      </c>
      <c r="BS72" s="2" t="s">
        <v>15618</v>
      </c>
      <c r="BT72" s="2" t="s">
        <v>15937</v>
      </c>
      <c r="BU72" s="2" t="s">
        <v>16248</v>
      </c>
      <c r="BV72" s="2" t="s">
        <v>17435</v>
      </c>
      <c r="BW72" s="2" t="s">
        <v>16824</v>
      </c>
      <c r="BX72" s="2" t="s">
        <v>662</v>
      </c>
      <c r="BY72" s="2" t="s">
        <v>7164</v>
      </c>
      <c r="BZ72" s="2" t="s">
        <v>12218</v>
      </c>
      <c r="CA72" s="2" t="s">
        <v>662</v>
      </c>
      <c r="CB72" s="2" t="s">
        <v>19054</v>
      </c>
      <c r="CC72" s="2" t="s">
        <v>19336</v>
      </c>
      <c r="CD72" s="2" t="s">
        <v>19599</v>
      </c>
      <c r="CE72" s="2" t="s">
        <v>19923</v>
      </c>
      <c r="CF72" s="2" t="s">
        <v>19310</v>
      </c>
      <c r="CG72" s="2" t="s">
        <v>17763</v>
      </c>
      <c r="CH72" s="2" t="s">
        <v>17763</v>
      </c>
      <c r="CI72" s="2" t="s">
        <v>20951</v>
      </c>
      <c r="CJ72" s="2" t="s">
        <v>20259</v>
      </c>
      <c r="CK72" s="2" t="s">
        <v>21301</v>
      </c>
      <c r="CL72" s="2" t="s">
        <v>20275</v>
      </c>
      <c r="CM72" s="2" t="s">
        <v>21542</v>
      </c>
      <c r="CN72" s="2" t="s">
        <v>21746</v>
      </c>
      <c r="CO72" s="2" t="s">
        <v>17763</v>
      </c>
      <c r="CV72" s="5">
        <v>7</v>
      </c>
      <c r="CW72" s="4" t="str">
        <f t="shared" si="139"/>
        <v xml:space="preserve">   32</v>
      </c>
      <c r="CX72" s="4" t="str">
        <f t="shared" si="139"/>
        <v xml:space="preserve">    0</v>
      </c>
      <c r="CY72" s="4" t="str">
        <f t="shared" si="140"/>
        <v xml:space="preserve">    0</v>
      </c>
      <c r="CZ72" s="4" t="str">
        <f t="shared" si="141"/>
        <v xml:space="preserve">    -</v>
      </c>
      <c r="DA72" s="4" t="str">
        <f t="shared" si="142"/>
        <v xml:space="preserve">    -</v>
      </c>
      <c r="DB72" s="4" t="str">
        <f t="shared" si="143"/>
        <v xml:space="preserve">    -</v>
      </c>
      <c r="DC72" s="4" t="str">
        <f t="shared" si="144"/>
        <v xml:space="preserve">   34</v>
      </c>
      <c r="DD72" s="4" t="str">
        <f t="shared" si="145"/>
        <v xml:space="preserve"> 110 </v>
      </c>
      <c r="DE72" s="4" t="str">
        <f t="shared" si="146"/>
        <v xml:space="preserve">   98</v>
      </c>
      <c r="DF72" s="4" t="str">
        <f t="shared" si="147"/>
        <v xml:space="preserve">    -</v>
      </c>
      <c r="DG72" s="4" t="str">
        <f t="shared" si="148"/>
        <v xml:space="preserve">  156</v>
      </c>
      <c r="DH72" s="4" t="str">
        <f t="shared" si="149"/>
        <v xml:space="preserve"> 23.0</v>
      </c>
      <c r="DI72" s="4" t="str">
        <f t="shared" si="150"/>
        <v xml:space="preserve"> 16.8</v>
      </c>
      <c r="DJ72" s="4" t="str">
        <f t="shared" si="151"/>
        <v xml:space="preserve"> 23.4</v>
      </c>
      <c r="DK72" s="4" t="str">
        <f t="shared" si="152"/>
        <v xml:space="preserve">  0.0</v>
      </c>
      <c r="DL72" s="4" t="str">
        <f t="shared" si="222"/>
        <v xml:space="preserve"> 33.6</v>
      </c>
      <c r="DM72" s="4" t="str">
        <f t="shared" si="153"/>
        <v xml:space="preserve"> 55.8</v>
      </c>
      <c r="DN72" s="4" t="str">
        <f t="shared" si="154"/>
        <v xml:space="preserve"> 87.6</v>
      </c>
      <c r="DO72" s="4" t="str">
        <f t="shared" si="155"/>
        <v>180.6</v>
      </c>
      <c r="DP72" s="4" t="str">
        <f t="shared" si="156"/>
        <v>147.0</v>
      </c>
      <c r="DQ72" s="4" t="str">
        <f t="shared" si="157"/>
        <v xml:space="preserve">    -</v>
      </c>
      <c r="DR72" s="4" t="str">
        <f t="shared" si="158"/>
        <v>119.4</v>
      </c>
      <c r="DS72" s="4" t="str">
        <f t="shared" si="159"/>
        <v xml:space="preserve"> 24.6</v>
      </c>
      <c r="DT72" s="4" t="str">
        <f t="shared" si="160"/>
        <v xml:space="preserve">  0.0</v>
      </c>
      <c r="DU72" s="4" t="str">
        <f t="shared" si="161"/>
        <v xml:space="preserve"> 54.6</v>
      </c>
      <c r="DV72" s="4" t="str">
        <f t="shared" si="162"/>
        <v xml:space="preserve">  7.9</v>
      </c>
      <c r="DW72" s="4" t="str">
        <f t="shared" si="163"/>
        <v>110.9</v>
      </c>
      <c r="DX72" s="4" t="str">
        <f t="shared" si="164"/>
        <v xml:space="preserve"> 87.1</v>
      </c>
      <c r="DY72" s="4" t="str">
        <f t="shared" si="165"/>
        <v>250.6</v>
      </c>
      <c r="DZ72" s="4" t="str">
        <f t="shared" si="166"/>
        <v>164.2</v>
      </c>
      <c r="EA72" s="4" t="str">
        <f t="shared" si="223"/>
        <v>198.0</v>
      </c>
      <c r="EB72" s="4" t="str">
        <f t="shared" si="167"/>
        <v>138.2</v>
      </c>
      <c r="EC72" s="4" t="str">
        <f t="shared" si="168"/>
        <v>133.9</v>
      </c>
      <c r="ED72" s="4" t="str">
        <f t="shared" si="169"/>
        <v xml:space="preserve">  8.6</v>
      </c>
      <c r="EE72" s="4" t="str">
        <f t="shared" si="170"/>
        <v xml:space="preserve">  0.0</v>
      </c>
      <c r="EF72" s="4" t="str">
        <f t="shared" si="171"/>
        <v xml:space="preserve">    -</v>
      </c>
      <c r="EG72" s="4" t="str">
        <f t="shared" si="172"/>
        <v xml:space="preserve">    -</v>
      </c>
      <c r="EH72" s="4" t="str">
        <f t="shared" si="173"/>
        <v xml:space="preserve"> 37.4</v>
      </c>
      <c r="EI72" s="4" t="str">
        <f t="shared" si="174"/>
        <v xml:space="preserve">    -</v>
      </c>
      <c r="EJ72" s="4" t="str">
        <f t="shared" si="175"/>
        <v xml:space="preserve"> 62.6</v>
      </c>
      <c r="EK72" s="4" t="str">
        <f t="shared" si="176"/>
        <v xml:space="preserve"> 80.6</v>
      </c>
      <c r="EL72" s="4" t="str">
        <f t="shared" si="177"/>
        <v>106.6</v>
      </c>
      <c r="EM72" s="4" t="str">
        <f t="shared" si="178"/>
        <v>109.4</v>
      </c>
      <c r="EN72" s="4" t="str">
        <f t="shared" si="179"/>
        <v xml:space="preserve"> 87.1</v>
      </c>
      <c r="EO72" s="4" t="str">
        <f t="shared" si="180"/>
        <v xml:space="preserve"> 16.6</v>
      </c>
      <c r="EP72" s="4" t="str">
        <f t="shared" si="224"/>
        <v xml:space="preserve"> 27.4</v>
      </c>
      <c r="EQ72" s="4" t="str">
        <f t="shared" si="181"/>
        <v xml:space="preserve">  0.0</v>
      </c>
      <c r="ER72" s="4" t="str">
        <f t="shared" si="182"/>
        <v xml:space="preserve"> 42.5</v>
      </c>
      <c r="ES72" s="4" t="str">
        <f t="shared" si="183"/>
        <v xml:space="preserve"> 23.0</v>
      </c>
      <c r="ET72" s="4" t="str">
        <f t="shared" si="184"/>
        <v xml:space="preserve">    -</v>
      </c>
      <c r="EU72" s="4" t="str">
        <f t="shared" si="185"/>
        <v>128.9</v>
      </c>
      <c r="EV72" s="4" t="str">
        <f t="shared" si="186"/>
        <v>114.4</v>
      </c>
      <c r="EW72" s="4" t="str">
        <f t="shared" si="187"/>
        <v xml:space="preserve">    -</v>
      </c>
      <c r="EX72" s="4" t="str">
        <f t="shared" si="188"/>
        <v xml:space="preserve">    -</v>
      </c>
      <c r="EY72" s="4" t="str">
        <f t="shared" si="189"/>
        <v xml:space="preserve"> 40.3</v>
      </c>
      <c r="EZ72" s="4" t="str">
        <f t="shared" si="190"/>
        <v xml:space="preserve">    -</v>
      </c>
      <c r="FA72" s="4" t="str">
        <f t="shared" si="191"/>
        <v xml:space="preserve">  0.0</v>
      </c>
      <c r="FB72" s="4" t="str">
        <f t="shared" si="192"/>
        <v xml:space="preserve">  7.1</v>
      </c>
      <c r="FC72" s="4" t="str">
        <f t="shared" si="193"/>
        <v xml:space="preserve"> 25.3</v>
      </c>
      <c r="FD72" s="4" t="str">
        <f t="shared" si="194"/>
        <v xml:space="preserve"> 32.5</v>
      </c>
      <c r="FE72" s="4" t="str">
        <f t="shared" si="225"/>
        <v xml:space="preserve"> 23.8</v>
      </c>
      <c r="FF72" s="4" t="str">
        <f t="shared" si="195"/>
        <v>240.1</v>
      </c>
      <c r="FG72" s="4" t="str">
        <f t="shared" si="196"/>
        <v>114.8</v>
      </c>
      <c r="FH72" s="4" t="str">
        <f t="shared" si="197"/>
        <v>155.4</v>
      </c>
      <c r="FI72" s="4" t="str">
        <f t="shared" si="198"/>
        <v xml:space="preserve">    -</v>
      </c>
      <c r="FJ72" s="4" t="str">
        <f t="shared" si="199"/>
        <v xml:space="preserve">  0.0</v>
      </c>
      <c r="FK72" s="4" t="str">
        <f t="shared" si="200"/>
        <v xml:space="preserve">  0.0</v>
      </c>
      <c r="FL72" s="4" t="str">
        <f t="shared" si="201"/>
        <v xml:space="preserve">    -</v>
      </c>
      <c r="FM72" s="4" t="str">
        <f t="shared" si="202"/>
        <v xml:space="preserve"> 63.0</v>
      </c>
      <c r="FN72" s="4" t="str">
        <f t="shared" si="203"/>
        <v xml:space="preserve"> 65.4</v>
      </c>
      <c r="FO72" s="4" t="str">
        <f t="shared" si="204"/>
        <v xml:space="preserve"> 69.0</v>
      </c>
      <c r="FP72" s="4" t="str">
        <f t="shared" si="205"/>
        <v xml:space="preserve"> 88.2</v>
      </c>
      <c r="FQ72" s="4" t="str">
        <f t="shared" si="206"/>
        <v>129.0</v>
      </c>
      <c r="FR72" s="4" t="str">
        <f t="shared" si="207"/>
        <v xml:space="preserve">    -</v>
      </c>
      <c r="FS72" s="4" t="str">
        <f t="shared" si="208"/>
        <v xml:space="preserve">    -</v>
      </c>
      <c r="FT72" s="4" t="str">
        <f t="shared" si="226"/>
        <v xml:space="preserve"> 39.2</v>
      </c>
      <c r="FU72" s="4" t="str">
        <f t="shared" si="209"/>
        <v xml:space="preserve"> 16.9</v>
      </c>
      <c r="FV72" s="4" t="str">
        <f t="shared" si="210"/>
        <v xml:space="preserve"> 41.6</v>
      </c>
      <c r="FW72" s="4" t="str">
        <f t="shared" si="211"/>
        <v xml:space="preserve">  7.8</v>
      </c>
      <c r="FX72" s="4" t="str">
        <f t="shared" si="212"/>
        <v xml:space="preserve"> 16.9</v>
      </c>
      <c r="FY72" s="4" t="str">
        <f t="shared" si="213"/>
        <v>103.5</v>
      </c>
      <c r="FZ72" s="4" t="str">
        <f t="shared" si="214"/>
        <v xml:space="preserve">    -</v>
      </c>
      <c r="GA72" s="4" t="str">
        <f t="shared" si="215"/>
        <v/>
      </c>
      <c r="GB72" s="4" t="str">
        <f t="shared" si="216"/>
        <v/>
      </c>
      <c r="GC72" s="4" t="str">
        <f t="shared" si="217"/>
        <v/>
      </c>
      <c r="GD72" s="4" t="str">
        <f t="shared" si="218"/>
        <v/>
      </c>
      <c r="GE72" s="4" t="str">
        <f t="shared" si="219"/>
        <v/>
      </c>
      <c r="GF72" s="4" t="str">
        <f t="shared" si="220"/>
        <v/>
      </c>
      <c r="GG72" s="4" t="str">
        <f t="shared" si="221"/>
        <v>7</v>
      </c>
      <c r="GH72" s="4" t="str">
        <f t="shared" si="227"/>
        <v xml:space="preserve">   32</v>
      </c>
    </row>
    <row r="73" spans="4:190" ht="11.25" customHeight="1">
      <c r="D73" s="2" t="s">
        <v>23745</v>
      </c>
      <c r="E73" s="2" t="s">
        <v>23462</v>
      </c>
      <c r="F73" s="2" t="s">
        <v>23206</v>
      </c>
      <c r="G73" s="2" t="s">
        <v>663</v>
      </c>
      <c r="H73" s="2" t="s">
        <v>663</v>
      </c>
      <c r="I73" s="2" t="s">
        <v>22369</v>
      </c>
      <c r="J73" s="2" t="s">
        <v>22079</v>
      </c>
      <c r="K73" s="2" t="s">
        <v>663</v>
      </c>
      <c r="L73" s="2" t="s">
        <v>638</v>
      </c>
      <c r="M73" s="2" t="s">
        <v>205</v>
      </c>
      <c r="N73" s="2" t="s">
        <v>462</v>
      </c>
      <c r="O73" s="2" t="s">
        <v>232</v>
      </c>
      <c r="P73" s="2" t="s">
        <v>1668</v>
      </c>
      <c r="Q73" s="2" t="s">
        <v>663</v>
      </c>
      <c r="R73" s="2" t="s">
        <v>2119</v>
      </c>
      <c r="S73" s="2" t="s">
        <v>2340</v>
      </c>
      <c r="T73" s="2" t="s">
        <v>1412</v>
      </c>
      <c r="U73" s="2" t="s">
        <v>2760</v>
      </c>
      <c r="V73" s="2" t="s">
        <v>1902</v>
      </c>
      <c r="W73" s="2" t="s">
        <v>3144</v>
      </c>
      <c r="X73" s="2" t="s">
        <v>663</v>
      </c>
      <c r="Y73" s="2" t="s">
        <v>2662</v>
      </c>
      <c r="Z73" s="2" t="s">
        <v>3908</v>
      </c>
      <c r="AA73" s="2" t="s">
        <v>3307</v>
      </c>
      <c r="AB73" s="2" t="s">
        <v>4486</v>
      </c>
      <c r="AC73" s="2" t="s">
        <v>3882</v>
      </c>
      <c r="AD73" s="2" t="s">
        <v>4155</v>
      </c>
      <c r="AE73" s="2" t="s">
        <v>4446</v>
      </c>
      <c r="AF73" s="2" t="s">
        <v>5609</v>
      </c>
      <c r="AG73" s="2" t="s">
        <v>4999</v>
      </c>
      <c r="AH73" s="2" t="s">
        <v>5298</v>
      </c>
      <c r="AI73" s="2" t="s">
        <v>6482</v>
      </c>
      <c r="AJ73" s="2" t="s">
        <v>663</v>
      </c>
      <c r="AK73" s="2" t="s">
        <v>663</v>
      </c>
      <c r="AL73" s="2" t="s">
        <v>7268</v>
      </c>
      <c r="AM73" s="2" t="s">
        <v>6659</v>
      </c>
      <c r="AN73" s="2" t="s">
        <v>7855</v>
      </c>
      <c r="AO73" s="2" t="s">
        <v>8153</v>
      </c>
      <c r="AP73" s="2" t="s">
        <v>7554</v>
      </c>
      <c r="AQ73" s="2" t="s">
        <v>8721</v>
      </c>
      <c r="AR73" s="2" t="s">
        <v>8125</v>
      </c>
      <c r="AS73" s="2" t="s">
        <v>8431</v>
      </c>
      <c r="AT73" s="2" t="s">
        <v>9613</v>
      </c>
      <c r="AU73" s="2" t="s">
        <v>9870</v>
      </c>
      <c r="AV73" s="2" t="s">
        <v>9240</v>
      </c>
      <c r="AW73" s="2" t="s">
        <v>9532</v>
      </c>
      <c r="AX73" s="2" t="s">
        <v>9824</v>
      </c>
      <c r="AY73" s="2" t="s">
        <v>10124</v>
      </c>
      <c r="AZ73" s="2" t="s">
        <v>663</v>
      </c>
      <c r="BA73" s="2" t="s">
        <v>10667</v>
      </c>
      <c r="BB73" s="2" t="s">
        <v>11856</v>
      </c>
      <c r="BC73" s="2" t="s">
        <v>11248</v>
      </c>
      <c r="BD73" s="2" t="s">
        <v>12434</v>
      </c>
      <c r="BE73" s="2" t="s">
        <v>12745</v>
      </c>
      <c r="BF73" s="2" t="s">
        <v>663</v>
      </c>
      <c r="BG73" s="2" t="s">
        <v>663</v>
      </c>
      <c r="BH73" s="2" t="s">
        <v>13531</v>
      </c>
      <c r="BI73" s="2" t="s">
        <v>12916</v>
      </c>
      <c r="BJ73" s="2" t="s">
        <v>14100</v>
      </c>
      <c r="BK73" s="2" t="s">
        <v>13499</v>
      </c>
      <c r="BL73" s="2" t="s">
        <v>663</v>
      </c>
      <c r="BM73" s="2" t="s">
        <v>14041</v>
      </c>
      <c r="BN73" s="2" t="s">
        <v>15218</v>
      </c>
      <c r="BO73" s="2" t="s">
        <v>14621</v>
      </c>
      <c r="BP73" s="2" t="s">
        <v>15779</v>
      </c>
      <c r="BQ73" s="2" t="s">
        <v>15982</v>
      </c>
      <c r="BR73" s="2" t="s">
        <v>16211</v>
      </c>
      <c r="BS73" s="2" t="s">
        <v>15619</v>
      </c>
      <c r="BT73" s="2" t="s">
        <v>15938</v>
      </c>
      <c r="BU73" s="2" t="s">
        <v>16249</v>
      </c>
      <c r="BV73" s="2" t="s">
        <v>17436</v>
      </c>
      <c r="BW73" s="2" t="s">
        <v>16825</v>
      </c>
      <c r="BX73" s="2" t="s">
        <v>17130</v>
      </c>
      <c r="BY73" s="2" t="s">
        <v>17399</v>
      </c>
      <c r="BZ73" s="2" t="s">
        <v>18552</v>
      </c>
      <c r="CA73" s="2" t="s">
        <v>663</v>
      </c>
      <c r="CB73" s="2" t="s">
        <v>663</v>
      </c>
      <c r="CC73" s="2" t="s">
        <v>19337</v>
      </c>
      <c r="CD73" s="2" t="s">
        <v>19600</v>
      </c>
      <c r="CE73" s="2" t="s">
        <v>19924</v>
      </c>
      <c r="CF73" s="2" t="s">
        <v>19311</v>
      </c>
      <c r="CG73" s="2" t="s">
        <v>18684</v>
      </c>
      <c r="CH73" s="2" t="s">
        <v>18684</v>
      </c>
      <c r="CI73" s="2" t="s">
        <v>20952</v>
      </c>
      <c r="CJ73" s="2" t="s">
        <v>20260</v>
      </c>
      <c r="CK73" s="2" t="s">
        <v>21302</v>
      </c>
      <c r="CL73" s="2" t="s">
        <v>21382</v>
      </c>
      <c r="CM73" s="2" t="s">
        <v>21543</v>
      </c>
      <c r="CN73" s="2" t="s">
        <v>21747</v>
      </c>
      <c r="CO73" s="2" t="s">
        <v>21461</v>
      </c>
      <c r="CV73" s="5">
        <v>8</v>
      </c>
      <c r="CW73" s="4" t="str">
        <f t="shared" si="139"/>
        <v xml:space="preserve">   42</v>
      </c>
      <c r="CX73" s="4" t="str">
        <f t="shared" si="139"/>
        <v xml:space="preserve">    0</v>
      </c>
      <c r="CY73" s="4" t="str">
        <f t="shared" si="140"/>
        <v xml:space="preserve">    0</v>
      </c>
      <c r="CZ73" s="4" t="str">
        <f t="shared" si="141"/>
        <v xml:space="preserve">   12</v>
      </c>
      <c r="DA73" s="4" t="str">
        <f t="shared" si="142"/>
        <v xml:space="preserve">   11</v>
      </c>
      <c r="DB73" s="4" t="str">
        <f t="shared" si="143"/>
        <v xml:space="preserve">    -</v>
      </c>
      <c r="DC73" s="4" t="str">
        <f t="shared" si="144"/>
        <v xml:space="preserve">   48</v>
      </c>
      <c r="DD73" s="4" t="str">
        <f t="shared" si="145"/>
        <v xml:space="preserve">  88 </v>
      </c>
      <c r="DE73" s="4" t="str">
        <f t="shared" si="146"/>
        <v xml:space="preserve">   78</v>
      </c>
      <c r="DF73" s="4" t="str">
        <f t="shared" si="147"/>
        <v xml:space="preserve">  124</v>
      </c>
      <c r="DG73" s="4" t="str">
        <f t="shared" si="148"/>
        <v xml:space="preserve">  138</v>
      </c>
      <c r="DH73" s="4" t="str">
        <f t="shared" si="149"/>
        <v xml:space="preserve"> 33.0</v>
      </c>
      <c r="DI73" s="4" t="str">
        <f t="shared" si="150"/>
        <v xml:space="preserve">    -</v>
      </c>
      <c r="DJ73" s="4" t="str">
        <f t="shared" si="151"/>
        <v xml:space="preserve">  6.6</v>
      </c>
      <c r="DK73" s="4" t="str">
        <f t="shared" si="152"/>
        <v xml:space="preserve">  0.0</v>
      </c>
      <c r="DL73" s="4" t="str">
        <f t="shared" si="222"/>
        <v xml:space="preserve"> 12.0</v>
      </c>
      <c r="DM73" s="4" t="str">
        <f t="shared" si="153"/>
        <v xml:space="preserve"> 45.6</v>
      </c>
      <c r="DN73" s="4" t="str">
        <f t="shared" si="154"/>
        <v xml:space="preserve"> 82.2</v>
      </c>
      <c r="DO73" s="4" t="str">
        <f t="shared" si="155"/>
        <v>195.0</v>
      </c>
      <c r="DP73" s="4" t="str">
        <f t="shared" si="156"/>
        <v>177.0</v>
      </c>
      <c r="DQ73" s="4" t="str">
        <f t="shared" si="157"/>
        <v xml:space="preserve"> 91.8</v>
      </c>
      <c r="DR73" s="4" t="str">
        <f t="shared" si="158"/>
        <v>119.4</v>
      </c>
      <c r="DS73" s="4" t="str">
        <f t="shared" si="159"/>
        <v xml:space="preserve"> 28.2</v>
      </c>
      <c r="DT73" s="4" t="str">
        <f t="shared" si="160"/>
        <v xml:space="preserve">  0.0</v>
      </c>
      <c r="DU73" s="4" t="str">
        <f t="shared" si="161"/>
        <v xml:space="preserve">    -</v>
      </c>
      <c r="DV73" s="4" t="str">
        <f t="shared" si="162"/>
        <v xml:space="preserve">    -</v>
      </c>
      <c r="DW73" s="4" t="str">
        <f t="shared" si="163"/>
        <v>102.2</v>
      </c>
      <c r="DX73" s="4" t="str">
        <f t="shared" si="164"/>
        <v>111.6</v>
      </c>
      <c r="DY73" s="4" t="str">
        <f t="shared" si="165"/>
        <v>218.2</v>
      </c>
      <c r="DZ73" s="4" t="str">
        <f t="shared" si="166"/>
        <v>143.3</v>
      </c>
      <c r="EA73" s="4" t="str">
        <f t="shared" si="223"/>
        <v>155.5</v>
      </c>
      <c r="EB73" s="4" t="str">
        <f t="shared" si="167"/>
        <v>205.2</v>
      </c>
      <c r="EC73" s="4" t="str">
        <f t="shared" si="168"/>
        <v xml:space="preserve"> 79.9</v>
      </c>
      <c r="ED73" s="4" t="str">
        <f t="shared" si="169"/>
        <v xml:space="preserve">  9.4</v>
      </c>
      <c r="EE73" s="4" t="str">
        <f t="shared" si="170"/>
        <v xml:space="preserve">  0.0</v>
      </c>
      <c r="EF73" s="4" t="str">
        <f t="shared" si="171"/>
        <v xml:space="preserve"> 21.6</v>
      </c>
      <c r="EG73" s="4" t="str">
        <f t="shared" si="172"/>
        <v xml:space="preserve">  8.6</v>
      </c>
      <c r="EH73" s="4" t="str">
        <f t="shared" si="173"/>
        <v xml:space="preserve"> 28.8</v>
      </c>
      <c r="EI73" s="4" t="str">
        <f t="shared" si="174"/>
        <v xml:space="preserve"> 62.6</v>
      </c>
      <c r="EJ73" s="4" t="str">
        <f t="shared" si="175"/>
        <v>100.8</v>
      </c>
      <c r="EK73" s="4" t="str">
        <f t="shared" si="176"/>
        <v xml:space="preserve">    -</v>
      </c>
      <c r="EL73" s="4" t="str">
        <f t="shared" si="177"/>
        <v>115.2</v>
      </c>
      <c r="EM73" s="4" t="str">
        <f t="shared" si="178"/>
        <v xml:space="preserve"> 92.9</v>
      </c>
      <c r="EN73" s="4" t="str">
        <f t="shared" si="179"/>
        <v xml:space="preserve"> 92.2</v>
      </c>
      <c r="EO73" s="4" t="str">
        <f t="shared" si="180"/>
        <v xml:space="preserve"> 13.0</v>
      </c>
      <c r="EP73" s="4" t="str">
        <f t="shared" si="224"/>
        <v xml:space="preserve"> 17.3</v>
      </c>
      <c r="EQ73" s="4" t="str">
        <f t="shared" si="181"/>
        <v xml:space="preserve">    -</v>
      </c>
      <c r="ER73" s="4" t="str">
        <f t="shared" si="182"/>
        <v xml:space="preserve">    -</v>
      </c>
      <c r="ES73" s="4" t="str">
        <f t="shared" si="183"/>
        <v xml:space="preserve"> 23.0</v>
      </c>
      <c r="ET73" s="4" t="str">
        <f t="shared" si="184"/>
        <v xml:space="preserve"> 49.0</v>
      </c>
      <c r="EU73" s="4" t="str">
        <f t="shared" si="185"/>
        <v>111.6</v>
      </c>
      <c r="EV73" s="4" t="str">
        <f t="shared" si="186"/>
        <v xml:space="preserve"> 74.8</v>
      </c>
      <c r="EW73" s="4" t="str">
        <f t="shared" si="187"/>
        <v xml:space="preserve">    -</v>
      </c>
      <c r="EX73" s="4" t="str">
        <f t="shared" si="188"/>
        <v>126.7</v>
      </c>
      <c r="EY73" s="4" t="str">
        <f t="shared" si="189"/>
        <v xml:space="preserve"> 35.1</v>
      </c>
      <c r="EZ73" s="4" t="str">
        <f t="shared" si="190"/>
        <v xml:space="preserve"> 33.1</v>
      </c>
      <c r="FA73" s="4" t="str">
        <f t="shared" si="191"/>
        <v xml:space="preserve">  0.0</v>
      </c>
      <c r="FB73" s="4" t="str">
        <f t="shared" si="192"/>
        <v xml:space="preserve"> 14.9</v>
      </c>
      <c r="FC73" s="4" t="str">
        <f t="shared" si="193"/>
        <v xml:space="preserve"> 24.0</v>
      </c>
      <c r="FD73" s="4" t="str">
        <f t="shared" si="194"/>
        <v xml:space="preserve"> 48.1</v>
      </c>
      <c r="FE73" s="4" t="str">
        <f t="shared" si="225"/>
        <v xml:space="preserve"> 31.5</v>
      </c>
      <c r="FF73" s="4" t="str">
        <f t="shared" si="195"/>
        <v>251.3</v>
      </c>
      <c r="FG73" s="4" t="str">
        <f t="shared" si="196"/>
        <v>117.6</v>
      </c>
      <c r="FH73" s="4" t="str">
        <f t="shared" si="197"/>
        <v>145.6</v>
      </c>
      <c r="FI73" s="4" t="str">
        <f t="shared" si="198"/>
        <v xml:space="preserve"> 93.8</v>
      </c>
      <c r="FJ73" s="4" t="str">
        <f t="shared" si="199"/>
        <v xml:space="preserve">  6.6</v>
      </c>
      <c r="FK73" s="4" t="str">
        <f t="shared" si="200"/>
        <v xml:space="preserve">  0.0</v>
      </c>
      <c r="FL73" s="4" t="str">
        <f t="shared" si="201"/>
        <v xml:space="preserve">    -</v>
      </c>
      <c r="FM73" s="4" t="str">
        <f t="shared" si="202"/>
        <v xml:space="preserve">    -</v>
      </c>
      <c r="FN73" s="4" t="str">
        <f t="shared" si="203"/>
        <v xml:space="preserve"> 42.6</v>
      </c>
      <c r="FO73" s="4" t="str">
        <f t="shared" si="204"/>
        <v xml:space="preserve"> 64.2</v>
      </c>
      <c r="FP73" s="4" t="str">
        <f t="shared" si="205"/>
        <v xml:space="preserve"> 76.8</v>
      </c>
      <c r="FQ73" s="4" t="str">
        <f t="shared" si="206"/>
        <v xml:space="preserve"> 90.0</v>
      </c>
      <c r="FR73" s="4" t="str">
        <f t="shared" si="207"/>
        <v xml:space="preserve">    -</v>
      </c>
      <c r="FS73" s="4" t="str">
        <f t="shared" si="208"/>
        <v xml:space="preserve">    -</v>
      </c>
      <c r="FT73" s="4" t="str">
        <f t="shared" si="226"/>
        <v xml:space="preserve"> 36.4</v>
      </c>
      <c r="FU73" s="4" t="str">
        <f t="shared" si="209"/>
        <v xml:space="preserve">  9.8</v>
      </c>
      <c r="FV73" s="4" t="str">
        <f t="shared" si="210"/>
        <v xml:space="preserve"> 35.8</v>
      </c>
      <c r="FW73" s="4" t="str">
        <f t="shared" si="211"/>
        <v xml:space="preserve">  7.8</v>
      </c>
      <c r="FX73" s="4" t="str">
        <f t="shared" si="212"/>
        <v xml:space="preserve"> 15.6</v>
      </c>
      <c r="FY73" s="4" t="str">
        <f t="shared" si="213"/>
        <v>105.0</v>
      </c>
      <c r="FZ73" s="4" t="str">
        <f t="shared" si="214"/>
        <v xml:space="preserve"> 77.3</v>
      </c>
      <c r="GA73" s="4" t="str">
        <f t="shared" si="215"/>
        <v/>
      </c>
      <c r="GB73" s="4" t="str">
        <f t="shared" si="216"/>
        <v/>
      </c>
      <c r="GC73" s="4" t="str">
        <f t="shared" si="217"/>
        <v/>
      </c>
      <c r="GD73" s="4" t="str">
        <f t="shared" si="218"/>
        <v/>
      </c>
      <c r="GE73" s="4" t="str">
        <f t="shared" si="219"/>
        <v/>
      </c>
      <c r="GF73" s="4" t="str">
        <f t="shared" si="220"/>
        <v/>
      </c>
      <c r="GG73" s="4" t="str">
        <f t="shared" si="221"/>
        <v>8</v>
      </c>
      <c r="GH73" s="4" t="str">
        <f t="shared" si="227"/>
        <v xml:space="preserve">   42</v>
      </c>
    </row>
    <row r="74" spans="4:190" ht="11.25" customHeight="1">
      <c r="D74" s="2" t="s">
        <v>23746</v>
      </c>
      <c r="E74" s="2" t="s">
        <v>664</v>
      </c>
      <c r="F74" s="2" t="s">
        <v>23207</v>
      </c>
      <c r="G74" s="2" t="s">
        <v>22944</v>
      </c>
      <c r="H74" s="2" t="s">
        <v>22660</v>
      </c>
      <c r="I74" s="2" t="s">
        <v>22370</v>
      </c>
      <c r="J74" s="2" t="s">
        <v>22080</v>
      </c>
      <c r="K74" s="2" t="s">
        <v>21820</v>
      </c>
      <c r="L74" s="2" t="s">
        <v>639</v>
      </c>
      <c r="M74" s="2" t="s">
        <v>664</v>
      </c>
      <c r="N74" s="2" t="s">
        <v>664</v>
      </c>
      <c r="O74" s="2" t="s">
        <v>233</v>
      </c>
      <c r="P74" s="2" t="s">
        <v>1669</v>
      </c>
      <c r="Q74" s="2" t="s">
        <v>687</v>
      </c>
      <c r="R74" s="2" t="s">
        <v>2120</v>
      </c>
      <c r="S74" s="2" t="s">
        <v>2341</v>
      </c>
      <c r="T74" s="2" t="s">
        <v>1413</v>
      </c>
      <c r="U74" s="2" t="s">
        <v>2761</v>
      </c>
      <c r="V74" s="2" t="s">
        <v>1903</v>
      </c>
      <c r="W74" s="2" t="s">
        <v>3145</v>
      </c>
      <c r="X74" s="2" t="s">
        <v>3378</v>
      </c>
      <c r="Y74" s="2" t="s">
        <v>2663</v>
      </c>
      <c r="Z74" s="2" t="s">
        <v>3909</v>
      </c>
      <c r="AA74" s="2" t="s">
        <v>664</v>
      </c>
      <c r="AB74" s="2" t="s">
        <v>4487</v>
      </c>
      <c r="AC74" s="2" t="s">
        <v>3883</v>
      </c>
      <c r="AD74" s="2" t="s">
        <v>4156</v>
      </c>
      <c r="AE74" s="2" t="s">
        <v>4447</v>
      </c>
      <c r="AF74" s="2" t="s">
        <v>5610</v>
      </c>
      <c r="AG74" s="2" t="s">
        <v>5000</v>
      </c>
      <c r="AH74" s="2" t="s">
        <v>5299</v>
      </c>
      <c r="AI74" s="2" t="s">
        <v>4374</v>
      </c>
      <c r="AJ74" s="2" t="s">
        <v>5878</v>
      </c>
      <c r="AK74" s="2" t="s">
        <v>664</v>
      </c>
      <c r="AL74" s="2" t="s">
        <v>7269</v>
      </c>
      <c r="AM74" s="2" t="s">
        <v>6660</v>
      </c>
      <c r="AN74" s="2" t="s">
        <v>7856</v>
      </c>
      <c r="AO74" s="2" t="s">
        <v>8154</v>
      </c>
      <c r="AP74" s="2" t="s">
        <v>7555</v>
      </c>
      <c r="AQ74" s="2" t="s">
        <v>8722</v>
      </c>
      <c r="AR74" s="2" t="s">
        <v>664</v>
      </c>
      <c r="AS74" s="2" t="s">
        <v>664</v>
      </c>
      <c r="AT74" s="2" t="s">
        <v>3909</v>
      </c>
      <c r="AU74" s="2" t="s">
        <v>9871</v>
      </c>
      <c r="AV74" s="2" t="s">
        <v>9241</v>
      </c>
      <c r="AW74" s="2" t="s">
        <v>9533</v>
      </c>
      <c r="AX74" s="2" t="s">
        <v>9825</v>
      </c>
      <c r="AY74" s="2" t="s">
        <v>10125</v>
      </c>
      <c r="AZ74" s="2" t="s">
        <v>10412</v>
      </c>
      <c r="BA74" s="2" t="s">
        <v>10668</v>
      </c>
      <c r="BB74" s="2" t="s">
        <v>11857</v>
      </c>
      <c r="BC74" s="2" t="s">
        <v>664</v>
      </c>
      <c r="BD74" s="2" t="s">
        <v>12435</v>
      </c>
      <c r="BE74" s="2" t="s">
        <v>664</v>
      </c>
      <c r="BF74" s="2" t="s">
        <v>664</v>
      </c>
      <c r="BG74" s="2" t="s">
        <v>12351</v>
      </c>
      <c r="BH74" s="2" t="s">
        <v>13532</v>
      </c>
      <c r="BI74" s="2" t="s">
        <v>12917</v>
      </c>
      <c r="BJ74" s="2" t="s">
        <v>14101</v>
      </c>
      <c r="BK74" s="2" t="s">
        <v>13500</v>
      </c>
      <c r="BL74" s="2" t="s">
        <v>14664</v>
      </c>
      <c r="BM74" s="2" t="s">
        <v>664</v>
      </c>
      <c r="BN74" s="2" t="s">
        <v>15219</v>
      </c>
      <c r="BO74" s="2" t="s">
        <v>14622</v>
      </c>
      <c r="BP74" s="2" t="s">
        <v>14884</v>
      </c>
      <c r="BQ74" s="2" t="s">
        <v>15983</v>
      </c>
      <c r="BR74" s="2" t="s">
        <v>16212</v>
      </c>
      <c r="BS74" s="2" t="s">
        <v>664</v>
      </c>
      <c r="BT74" s="2" t="s">
        <v>15939</v>
      </c>
      <c r="BU74" s="2" t="s">
        <v>16250</v>
      </c>
      <c r="BV74" s="2" t="s">
        <v>17437</v>
      </c>
      <c r="BW74" s="2" t="s">
        <v>16826</v>
      </c>
      <c r="BX74" s="2" t="s">
        <v>17131</v>
      </c>
      <c r="BY74" s="2" t="s">
        <v>17400</v>
      </c>
      <c r="BZ74" s="2" t="s">
        <v>18553</v>
      </c>
      <c r="CA74" s="2" t="s">
        <v>18796</v>
      </c>
      <c r="CB74" s="2" t="s">
        <v>19055</v>
      </c>
      <c r="CC74" s="2" t="s">
        <v>19338</v>
      </c>
      <c r="CD74" s="2" t="s">
        <v>19601</v>
      </c>
      <c r="CE74" s="2" t="s">
        <v>19925</v>
      </c>
      <c r="CF74" s="2" t="s">
        <v>19312</v>
      </c>
      <c r="CG74" s="2" t="s">
        <v>20469</v>
      </c>
      <c r="CH74" s="2" t="s">
        <v>20230</v>
      </c>
      <c r="CI74" s="2" t="s">
        <v>20953</v>
      </c>
      <c r="CJ74" s="2" t="s">
        <v>20261</v>
      </c>
      <c r="CK74" s="2" t="s">
        <v>20400</v>
      </c>
      <c r="CL74" s="2" t="s">
        <v>20230</v>
      </c>
      <c r="CM74" s="2" t="s">
        <v>21544</v>
      </c>
      <c r="CN74" s="2" t="s">
        <v>20230</v>
      </c>
      <c r="CO74" s="2" t="s">
        <v>21462</v>
      </c>
      <c r="CV74" s="5">
        <v>9</v>
      </c>
      <c r="CW74" s="4" t="str">
        <f t="shared" si="139"/>
        <v xml:space="preserve">   52</v>
      </c>
      <c r="CX74" s="4" t="str">
        <f t="shared" si="139"/>
        <v xml:space="preserve">    -</v>
      </c>
      <c r="CY74" s="4" t="str">
        <f t="shared" si="140"/>
        <v xml:space="preserve">    -</v>
      </c>
      <c r="CZ74" s="4" t="str">
        <f t="shared" si="141"/>
        <v xml:space="preserve">   11</v>
      </c>
      <c r="DA74" s="4" t="str">
        <f t="shared" si="142"/>
        <v xml:space="preserve">   22</v>
      </c>
      <c r="DB74" s="4" t="str">
        <f t="shared" si="143"/>
        <v xml:space="preserve">   42</v>
      </c>
      <c r="DC74" s="4" t="str">
        <f t="shared" si="144"/>
        <v xml:space="preserve">   48</v>
      </c>
      <c r="DD74" s="4" t="str">
        <f t="shared" si="145"/>
        <v xml:space="preserve"> 109 </v>
      </c>
      <c r="DE74" s="4" t="str">
        <f t="shared" si="146"/>
        <v xml:space="preserve">  113</v>
      </c>
      <c r="DF74" s="4" t="str">
        <f t="shared" si="147"/>
        <v xml:space="preserve">   97</v>
      </c>
      <c r="DG74" s="4" t="str">
        <f t="shared" si="148"/>
        <v xml:space="preserve">  111</v>
      </c>
      <c r="DH74" s="4" t="str">
        <f t="shared" si="149"/>
        <v xml:space="preserve"> 60.0</v>
      </c>
      <c r="DI74" s="4" t="str">
        <f t="shared" si="150"/>
        <v xml:space="preserve"> 23.4</v>
      </c>
      <c r="DJ74" s="4" t="str">
        <f t="shared" si="151"/>
        <v xml:space="preserve">  6.6</v>
      </c>
      <c r="DK74" s="4" t="str">
        <f t="shared" si="152"/>
        <v xml:space="preserve">  0.0</v>
      </c>
      <c r="DL74" s="4" t="str">
        <f t="shared" si="222"/>
        <v xml:space="preserve">    -</v>
      </c>
      <c r="DM74" s="4" t="str">
        <f t="shared" si="153"/>
        <v xml:space="preserve"> 48.0</v>
      </c>
      <c r="DN74" s="4" t="str">
        <f t="shared" si="154"/>
        <v>126.6</v>
      </c>
      <c r="DO74" s="4" t="str">
        <f t="shared" si="155"/>
        <v>171.0</v>
      </c>
      <c r="DP74" s="4" t="str">
        <f t="shared" si="156"/>
        <v>145.8</v>
      </c>
      <c r="DQ74" s="4" t="str">
        <f t="shared" si="157"/>
        <v xml:space="preserve"> 94.2</v>
      </c>
      <c r="DR74" s="4" t="str">
        <f t="shared" si="158"/>
        <v>177.6</v>
      </c>
      <c r="DS74" s="4" t="str">
        <f t="shared" si="159"/>
        <v xml:space="preserve"> 48.0</v>
      </c>
      <c r="DT74" s="4" t="str">
        <f t="shared" si="160"/>
        <v xml:space="preserve">  0.0</v>
      </c>
      <c r="DU74" s="4" t="str">
        <f t="shared" si="161"/>
        <v xml:space="preserve"> 40.2</v>
      </c>
      <c r="DV74" s="4" t="str">
        <f t="shared" si="162"/>
        <v xml:space="preserve">    -</v>
      </c>
      <c r="DW74" s="4" t="str">
        <f t="shared" si="163"/>
        <v>124.6</v>
      </c>
      <c r="DX74" s="4" t="str">
        <f t="shared" si="164"/>
        <v>113.0</v>
      </c>
      <c r="DY74" s="4" t="str">
        <f t="shared" si="165"/>
        <v>205.9</v>
      </c>
      <c r="DZ74" s="4" t="str">
        <f t="shared" si="166"/>
        <v>139.0</v>
      </c>
      <c r="EA74" s="4" t="str">
        <f t="shared" si="223"/>
        <v>154.8</v>
      </c>
      <c r="EB74" s="4" t="str">
        <f t="shared" si="167"/>
        <v>208.1</v>
      </c>
      <c r="EC74" s="4" t="str">
        <f t="shared" si="168"/>
        <v xml:space="preserve">    -</v>
      </c>
      <c r="ED74" s="4" t="str">
        <f t="shared" si="169"/>
        <v xml:space="preserve">    -</v>
      </c>
      <c r="EE74" s="4" t="str">
        <f t="shared" si="170"/>
        <v xml:space="preserve">  0.0</v>
      </c>
      <c r="EF74" s="4" t="str">
        <f t="shared" si="171"/>
        <v xml:space="preserve"> 36.0</v>
      </c>
      <c r="EG74" s="4" t="str">
        <f t="shared" si="172"/>
        <v xml:space="preserve"> 21.6</v>
      </c>
      <c r="EH74" s="4" t="str">
        <f t="shared" si="173"/>
        <v xml:space="preserve"> 61.2</v>
      </c>
      <c r="EI74" s="4" t="str">
        <f t="shared" si="174"/>
        <v xml:space="preserve"> 58.3</v>
      </c>
      <c r="EJ74" s="4" t="str">
        <f t="shared" si="175"/>
        <v xml:space="preserve"> 49.0</v>
      </c>
      <c r="EK74" s="4" t="str">
        <f t="shared" si="176"/>
        <v>111.6</v>
      </c>
      <c r="EL74" s="4" t="str">
        <f t="shared" si="177"/>
        <v xml:space="preserve"> 87.1</v>
      </c>
      <c r="EM74" s="4" t="str">
        <f t="shared" si="178"/>
        <v>104.4</v>
      </c>
      <c r="EN74" s="4" t="str">
        <f t="shared" si="179"/>
        <v xml:space="preserve">    -</v>
      </c>
      <c r="EO74" s="4" t="str">
        <f t="shared" si="180"/>
        <v xml:space="preserve"> 13.0</v>
      </c>
      <c r="EP74" s="4" t="str">
        <f t="shared" si="224"/>
        <v xml:space="preserve">    -</v>
      </c>
      <c r="EQ74" s="4" t="str">
        <f t="shared" si="181"/>
        <v xml:space="preserve">    -</v>
      </c>
      <c r="ER74" s="4" t="str">
        <f t="shared" si="182"/>
        <v xml:space="preserve"> 31.7</v>
      </c>
      <c r="ES74" s="4" t="str">
        <f t="shared" si="183"/>
        <v xml:space="preserve"> 24.5</v>
      </c>
      <c r="ET74" s="4" t="str">
        <f t="shared" si="184"/>
        <v xml:space="preserve"> 64.1</v>
      </c>
      <c r="EU74" s="4" t="str">
        <f t="shared" si="185"/>
        <v>167.0</v>
      </c>
      <c r="EV74" s="4" t="str">
        <f t="shared" si="186"/>
        <v xml:space="preserve"> 78.0</v>
      </c>
      <c r="EW74" s="4" t="str">
        <f t="shared" si="187"/>
        <v>193.7</v>
      </c>
      <c r="EX74" s="4" t="str">
        <f t="shared" si="188"/>
        <v xml:space="preserve">    -</v>
      </c>
      <c r="EY74" s="4" t="str">
        <f t="shared" si="189"/>
        <v xml:space="preserve"> 48.8</v>
      </c>
      <c r="EZ74" s="4" t="str">
        <f t="shared" si="190"/>
        <v xml:space="preserve"> 29.2</v>
      </c>
      <c r="FA74" s="4" t="str">
        <f t="shared" si="191"/>
        <v xml:space="preserve">  8.4</v>
      </c>
      <c r="FB74" s="4" t="str">
        <f t="shared" si="192"/>
        <v xml:space="preserve"> 14.3</v>
      </c>
      <c r="FC74" s="4" t="str">
        <f t="shared" si="193"/>
        <v xml:space="preserve"> 27.3</v>
      </c>
      <c r="FD74" s="4" t="str">
        <f t="shared" si="194"/>
        <v xml:space="preserve">    -</v>
      </c>
      <c r="FE74" s="4" t="str">
        <f t="shared" si="225"/>
        <v xml:space="preserve"> 18.9</v>
      </c>
      <c r="FF74" s="4" t="str">
        <f t="shared" si="195"/>
        <v>184.8</v>
      </c>
      <c r="FG74" s="4" t="str">
        <f t="shared" si="196"/>
        <v>121.8</v>
      </c>
      <c r="FH74" s="4" t="str">
        <f t="shared" si="197"/>
        <v>193.2</v>
      </c>
      <c r="FI74" s="4" t="str">
        <f t="shared" si="198"/>
        <v xml:space="preserve"> 77.7</v>
      </c>
      <c r="FJ74" s="4" t="str">
        <f t="shared" si="199"/>
        <v xml:space="preserve">  6.6</v>
      </c>
      <c r="FK74" s="4" t="str">
        <f t="shared" si="200"/>
        <v xml:space="preserve">  0.0</v>
      </c>
      <c r="FL74" s="4" t="str">
        <f t="shared" si="201"/>
        <v xml:space="preserve"> 27.0</v>
      </c>
      <c r="FM74" s="4" t="str">
        <f t="shared" si="202"/>
        <v xml:space="preserve"> 42.6</v>
      </c>
      <c r="FN74" s="4" t="str">
        <f t="shared" si="203"/>
        <v xml:space="preserve"> 35.4</v>
      </c>
      <c r="FO74" s="4" t="str">
        <f t="shared" si="204"/>
        <v xml:space="preserve"> 79.8</v>
      </c>
      <c r="FP74" s="4" t="str">
        <f t="shared" si="205"/>
        <v xml:space="preserve"> 59.4</v>
      </c>
      <c r="FQ74" s="4" t="str">
        <f t="shared" si="206"/>
        <v>105.6</v>
      </c>
      <c r="FR74" s="4" t="str">
        <f t="shared" si="207"/>
        <v xml:space="preserve"> 85.8</v>
      </c>
      <c r="FS74" s="4" t="str">
        <f t="shared" si="208"/>
        <v xml:space="preserve">    -</v>
      </c>
      <c r="FT74" s="4" t="str">
        <f t="shared" si="226"/>
        <v xml:space="preserve"> 34.3</v>
      </c>
      <c r="FU74" s="4" t="str">
        <f t="shared" si="209"/>
        <v xml:space="preserve"> 15.6</v>
      </c>
      <c r="FV74" s="4" t="str">
        <f t="shared" si="210"/>
        <v xml:space="preserve"> 37.0</v>
      </c>
      <c r="FW74" s="4" t="str">
        <f t="shared" si="211"/>
        <v xml:space="preserve">    -</v>
      </c>
      <c r="FX74" s="4" t="str">
        <f t="shared" si="212"/>
        <v xml:space="preserve"> 12.3</v>
      </c>
      <c r="FY74" s="4" t="str">
        <f t="shared" si="213"/>
        <v xml:space="preserve">    -</v>
      </c>
      <c r="FZ74" s="4" t="str">
        <f t="shared" si="214"/>
        <v xml:space="preserve"> 94.4</v>
      </c>
      <c r="GA74" s="4" t="str">
        <f t="shared" si="215"/>
        <v/>
      </c>
      <c r="GB74" s="4" t="str">
        <f t="shared" si="216"/>
        <v/>
      </c>
      <c r="GC74" s="4" t="str">
        <f t="shared" si="217"/>
        <v/>
      </c>
      <c r="GD74" s="4" t="str">
        <f t="shared" si="218"/>
        <v/>
      </c>
      <c r="GE74" s="4" t="str">
        <f t="shared" si="219"/>
        <v/>
      </c>
      <c r="GF74" s="4" t="str">
        <f t="shared" si="220"/>
        <v/>
      </c>
      <c r="GG74" s="4" t="str">
        <f t="shared" si="221"/>
        <v>9</v>
      </c>
      <c r="GH74" s="4" t="str">
        <f t="shared" si="227"/>
        <v xml:space="preserve">   52</v>
      </c>
    </row>
    <row r="75" spans="4:190" ht="11.25" customHeight="1">
      <c r="D75" s="2" t="s">
        <v>23747</v>
      </c>
      <c r="E75" s="2" t="s">
        <v>23463</v>
      </c>
      <c r="F75" s="2" t="s">
        <v>23208</v>
      </c>
      <c r="G75" s="2" t="s">
        <v>22945</v>
      </c>
      <c r="H75" s="2" t="s">
        <v>22661</v>
      </c>
      <c r="I75" s="2" t="s">
        <v>22371</v>
      </c>
      <c r="J75" s="2" t="s">
        <v>22081</v>
      </c>
      <c r="K75" s="2" t="s">
        <v>21821</v>
      </c>
      <c r="L75" s="2" t="s">
        <v>640</v>
      </c>
      <c r="M75" s="2" t="s">
        <v>206</v>
      </c>
      <c r="N75" s="2" t="s">
        <v>463</v>
      </c>
      <c r="O75" s="2" t="s">
        <v>640</v>
      </c>
      <c r="P75" s="2" t="s">
        <v>1670</v>
      </c>
      <c r="Q75" s="2" t="s">
        <v>688</v>
      </c>
      <c r="R75" s="2" t="s">
        <v>2121</v>
      </c>
      <c r="S75" s="2" t="s">
        <v>640</v>
      </c>
      <c r="T75" s="2" t="s">
        <v>640</v>
      </c>
      <c r="U75" s="2" t="s">
        <v>2762</v>
      </c>
      <c r="V75" s="2" t="s">
        <v>1904</v>
      </c>
      <c r="W75" s="2" t="s">
        <v>3146</v>
      </c>
      <c r="X75" s="2" t="s">
        <v>3379</v>
      </c>
      <c r="Y75" s="2" t="s">
        <v>2664</v>
      </c>
      <c r="Z75" s="2" t="s">
        <v>3910</v>
      </c>
      <c r="AA75" s="2" t="s">
        <v>3308</v>
      </c>
      <c r="AB75" s="2" t="s">
        <v>4488</v>
      </c>
      <c r="AC75" s="2" t="s">
        <v>3884</v>
      </c>
      <c r="AD75" s="2" t="s">
        <v>4157</v>
      </c>
      <c r="AE75" s="2" t="s">
        <v>640</v>
      </c>
      <c r="AF75" s="2" t="s">
        <v>5611</v>
      </c>
      <c r="AG75" s="2" t="s">
        <v>640</v>
      </c>
      <c r="AH75" s="2" t="s">
        <v>5300</v>
      </c>
      <c r="AI75" s="2" t="s">
        <v>6483</v>
      </c>
      <c r="AJ75" s="2" t="s">
        <v>5879</v>
      </c>
      <c r="AK75" s="2" t="s">
        <v>7025</v>
      </c>
      <c r="AL75" s="2" t="s">
        <v>7270</v>
      </c>
      <c r="AM75" s="2" t="s">
        <v>6661</v>
      </c>
      <c r="AN75" s="2" t="s">
        <v>7857</v>
      </c>
      <c r="AO75" s="2" t="s">
        <v>8155</v>
      </c>
      <c r="AP75" s="2" t="s">
        <v>7556</v>
      </c>
      <c r="AQ75" s="2" t="s">
        <v>640</v>
      </c>
      <c r="AR75" s="2" t="s">
        <v>640</v>
      </c>
      <c r="AS75" s="2" t="s">
        <v>640</v>
      </c>
      <c r="AT75" s="2" t="s">
        <v>9614</v>
      </c>
      <c r="AU75" s="2" t="s">
        <v>9872</v>
      </c>
      <c r="AV75" s="2" t="s">
        <v>9242</v>
      </c>
      <c r="AW75" s="2" t="s">
        <v>9534</v>
      </c>
      <c r="AX75" s="2" t="s">
        <v>640</v>
      </c>
      <c r="AY75" s="2" t="s">
        <v>10126</v>
      </c>
      <c r="AZ75" s="2" t="s">
        <v>10413</v>
      </c>
      <c r="BA75" s="2" t="s">
        <v>10669</v>
      </c>
      <c r="BB75" s="2" t="s">
        <v>640</v>
      </c>
      <c r="BC75" s="2" t="s">
        <v>640</v>
      </c>
      <c r="BD75" s="2" t="s">
        <v>12436</v>
      </c>
      <c r="BE75" s="2" t="s">
        <v>12746</v>
      </c>
      <c r="BF75" s="2" t="s">
        <v>640</v>
      </c>
      <c r="BG75" s="2" t="s">
        <v>12352</v>
      </c>
      <c r="BH75" s="2" t="s">
        <v>13533</v>
      </c>
      <c r="BI75" s="2" t="s">
        <v>12918</v>
      </c>
      <c r="BJ75" s="2" t="s">
        <v>640</v>
      </c>
      <c r="BK75" s="2" t="s">
        <v>13501</v>
      </c>
      <c r="BL75" s="2" t="s">
        <v>640</v>
      </c>
      <c r="BM75" s="2" t="s">
        <v>640</v>
      </c>
      <c r="BN75" s="2" t="s">
        <v>15220</v>
      </c>
      <c r="BO75" s="2" t="s">
        <v>14623</v>
      </c>
      <c r="BP75" s="2" t="s">
        <v>14885</v>
      </c>
      <c r="BQ75" s="2" t="s">
        <v>15984</v>
      </c>
      <c r="BR75" s="2" t="s">
        <v>16213</v>
      </c>
      <c r="BS75" s="2" t="s">
        <v>15620</v>
      </c>
      <c r="BT75" s="2" t="s">
        <v>15940</v>
      </c>
      <c r="BU75" s="2" t="s">
        <v>640</v>
      </c>
      <c r="BV75" s="2" t="s">
        <v>17438</v>
      </c>
      <c r="BW75" s="2" t="s">
        <v>16827</v>
      </c>
      <c r="BX75" s="2" t="s">
        <v>17132</v>
      </c>
      <c r="BY75" s="2" t="s">
        <v>17401</v>
      </c>
      <c r="BZ75" s="2" t="s">
        <v>18554</v>
      </c>
      <c r="CA75" s="2" t="s">
        <v>18797</v>
      </c>
      <c r="CB75" s="2" t="s">
        <v>18160</v>
      </c>
      <c r="CC75" s="2" t="s">
        <v>19339</v>
      </c>
      <c r="CD75" s="2" t="s">
        <v>19602</v>
      </c>
      <c r="CE75" s="2" t="s">
        <v>19926</v>
      </c>
      <c r="CF75" s="2" t="s">
        <v>19313</v>
      </c>
      <c r="CG75" s="2" t="s">
        <v>20470</v>
      </c>
      <c r="CH75" s="2" t="s">
        <v>19817</v>
      </c>
      <c r="CI75" s="2" t="s">
        <v>19896</v>
      </c>
      <c r="CJ75" s="2" t="s">
        <v>20262</v>
      </c>
      <c r="CK75" s="2" t="s">
        <v>20401</v>
      </c>
      <c r="CL75" s="2" t="s">
        <v>19896</v>
      </c>
      <c r="CM75" s="2" t="s">
        <v>19896</v>
      </c>
      <c r="CN75" s="2" t="s">
        <v>19896</v>
      </c>
      <c r="CO75" s="2" t="s">
        <v>21463</v>
      </c>
      <c r="CV75" s="5">
        <v>10</v>
      </c>
      <c r="CW75" s="4" t="str">
        <f t="shared" si="139"/>
        <v xml:space="preserve">    -</v>
      </c>
      <c r="CX75" s="4" t="str">
        <f t="shared" si="139"/>
        <v xml:space="preserve">    0</v>
      </c>
      <c r="CY75" s="4" t="str">
        <f t="shared" si="140"/>
        <v xml:space="preserve">    0</v>
      </c>
      <c r="CZ75" s="4" t="str">
        <f t="shared" si="141"/>
        <v xml:space="preserve">    -</v>
      </c>
      <c r="DA75" s="4" t="str">
        <f t="shared" si="142"/>
        <v xml:space="preserve">    0</v>
      </c>
      <c r="DB75" s="4" t="str">
        <f t="shared" si="143"/>
        <v xml:space="preserve">   68</v>
      </c>
      <c r="DC75" s="4" t="str">
        <f t="shared" si="144"/>
        <v xml:space="preserve">   44</v>
      </c>
      <c r="DD75" s="4" t="str">
        <f t="shared" si="145"/>
        <v xml:space="preserve">    -</v>
      </c>
      <c r="DE75" s="4" t="str">
        <f t="shared" si="146"/>
        <v xml:space="preserve">    -</v>
      </c>
      <c r="DF75" s="4" t="str">
        <f t="shared" si="147"/>
        <v xml:space="preserve">  120</v>
      </c>
      <c r="DG75" s="4" t="str">
        <f t="shared" si="148"/>
        <v xml:space="preserve">  122</v>
      </c>
      <c r="DH75" s="4" t="str">
        <f t="shared" si="149"/>
        <v xml:space="preserve"> 51.0</v>
      </c>
      <c r="DI75" s="4" t="str">
        <f t="shared" si="150"/>
        <v xml:space="preserve"> 28.2</v>
      </c>
      <c r="DJ75" s="4" t="str">
        <f t="shared" si="151"/>
        <v xml:space="preserve">  0.0</v>
      </c>
      <c r="DK75" s="4" t="str">
        <f t="shared" si="152"/>
        <v xml:space="preserve">  0.0</v>
      </c>
      <c r="DL75" s="4" t="str">
        <f t="shared" si="222"/>
        <v xml:space="preserve"> 21.6</v>
      </c>
      <c r="DM75" s="4" t="str">
        <f t="shared" si="153"/>
        <v xml:space="preserve"> 34.2</v>
      </c>
      <c r="DN75" s="4" t="str">
        <f t="shared" si="154"/>
        <v>117.0</v>
      </c>
      <c r="DO75" s="4" t="str">
        <f t="shared" si="155"/>
        <v>184.2</v>
      </c>
      <c r="DP75" s="4" t="str">
        <f t="shared" si="156"/>
        <v xml:space="preserve">    -</v>
      </c>
      <c r="DQ75" s="4" t="str">
        <f t="shared" si="157"/>
        <v xml:space="preserve"> 74.4</v>
      </c>
      <c r="DR75" s="4" t="str">
        <f t="shared" si="158"/>
        <v xml:space="preserve">    -</v>
      </c>
      <c r="DS75" s="4" t="str">
        <f t="shared" si="159"/>
        <v xml:space="preserve"> 33.0</v>
      </c>
      <c r="DT75" s="4" t="str">
        <f t="shared" si="160"/>
        <v xml:space="preserve">  7.2</v>
      </c>
      <c r="DU75" s="4" t="str">
        <f t="shared" si="161"/>
        <v xml:space="preserve"> 40.2</v>
      </c>
      <c r="DV75" s="4" t="str">
        <f t="shared" si="162"/>
        <v xml:space="preserve"> 29.5</v>
      </c>
      <c r="DW75" s="4" t="str">
        <f t="shared" si="163"/>
        <v>153.4</v>
      </c>
      <c r="DX75" s="4" t="str">
        <f t="shared" si="164"/>
        <v xml:space="preserve"> 46.1</v>
      </c>
      <c r="DY75" s="4" t="str">
        <f t="shared" si="165"/>
        <v>204.5</v>
      </c>
      <c r="DZ75" s="4" t="str">
        <f t="shared" si="166"/>
        <v>149.0</v>
      </c>
      <c r="EA75" s="4" t="str">
        <f t="shared" si="223"/>
        <v>138.2</v>
      </c>
      <c r="EB75" s="4" t="str">
        <f t="shared" si="167"/>
        <v xml:space="preserve">    -</v>
      </c>
      <c r="EC75" s="4" t="str">
        <f t="shared" si="168"/>
        <v xml:space="preserve">    -</v>
      </c>
      <c r="ED75" s="4" t="str">
        <f t="shared" si="169"/>
        <v xml:space="preserve">    -</v>
      </c>
      <c r="EE75" s="4" t="str">
        <f t="shared" si="170"/>
        <v xml:space="preserve">  9.4</v>
      </c>
      <c r="EF75" s="4" t="str">
        <f t="shared" si="171"/>
        <v xml:space="preserve"> 22.3</v>
      </c>
      <c r="EG75" s="4" t="str">
        <f t="shared" si="172"/>
        <v xml:space="preserve"> 25.9</v>
      </c>
      <c r="EH75" s="4" t="str">
        <f t="shared" si="173"/>
        <v xml:space="preserve"> 43.9</v>
      </c>
      <c r="EI75" s="4" t="str">
        <f t="shared" si="174"/>
        <v xml:space="preserve">    -</v>
      </c>
      <c r="EJ75" s="4" t="str">
        <f t="shared" si="175"/>
        <v xml:space="preserve"> 66.2</v>
      </c>
      <c r="EK75" s="4" t="str">
        <f t="shared" si="176"/>
        <v>107.3</v>
      </c>
      <c r="EL75" s="4" t="str">
        <f t="shared" si="177"/>
        <v xml:space="preserve"> 87.8</v>
      </c>
      <c r="EM75" s="4" t="str">
        <f t="shared" si="178"/>
        <v xml:space="preserve">    -</v>
      </c>
      <c r="EN75" s="4" t="str">
        <f t="shared" si="179"/>
        <v xml:space="preserve">    -</v>
      </c>
      <c r="EO75" s="4" t="str">
        <f t="shared" si="180"/>
        <v xml:space="preserve"> 11.5</v>
      </c>
      <c r="EP75" s="4" t="str">
        <f t="shared" si="224"/>
        <v xml:space="preserve"> 17.3</v>
      </c>
      <c r="EQ75" s="4" t="str">
        <f t="shared" si="181"/>
        <v xml:space="preserve">    -</v>
      </c>
      <c r="ER75" s="4" t="str">
        <f t="shared" si="182"/>
        <v xml:space="preserve"> 20.9</v>
      </c>
      <c r="ES75" s="4" t="str">
        <f t="shared" si="183"/>
        <v xml:space="preserve"> 12.2</v>
      </c>
      <c r="ET75" s="4" t="str">
        <f t="shared" si="184"/>
        <v xml:space="preserve"> 56.9</v>
      </c>
      <c r="EU75" s="4" t="str">
        <f t="shared" si="185"/>
        <v xml:space="preserve">    -</v>
      </c>
      <c r="EV75" s="4" t="str">
        <f t="shared" si="186"/>
        <v xml:space="preserve"> 75.4</v>
      </c>
      <c r="EW75" s="4" t="str">
        <f t="shared" si="187"/>
        <v xml:space="preserve">    -</v>
      </c>
      <c r="EX75" s="4" t="str">
        <f t="shared" si="188"/>
        <v xml:space="preserve">    -</v>
      </c>
      <c r="EY75" s="4" t="str">
        <f t="shared" si="189"/>
        <v xml:space="preserve"> 32.5</v>
      </c>
      <c r="EZ75" s="4" t="str">
        <f t="shared" si="190"/>
        <v xml:space="preserve"> 24.0</v>
      </c>
      <c r="FA75" s="4" t="str">
        <f t="shared" si="191"/>
        <v xml:space="preserve">  0.0</v>
      </c>
      <c r="FB75" s="4" t="str">
        <f t="shared" si="192"/>
        <v xml:space="preserve"> 24.0</v>
      </c>
      <c r="FC75" s="4" t="str">
        <f t="shared" si="193"/>
        <v xml:space="preserve"> 27.3</v>
      </c>
      <c r="FD75" s="4" t="str">
        <f t="shared" si="194"/>
        <v xml:space="preserve"> 57.8</v>
      </c>
      <c r="FE75" s="4" t="str">
        <f t="shared" si="225"/>
        <v xml:space="preserve"> 33.6</v>
      </c>
      <c r="FF75" s="4" t="str">
        <f t="shared" si="195"/>
        <v xml:space="preserve">    -</v>
      </c>
      <c r="FG75" s="4" t="str">
        <f t="shared" si="196"/>
        <v>121.8</v>
      </c>
      <c r="FH75" s="4" t="str">
        <f t="shared" si="197"/>
        <v>167.3</v>
      </c>
      <c r="FI75" s="4" t="str">
        <f t="shared" si="198"/>
        <v xml:space="preserve"> 65.8</v>
      </c>
      <c r="FJ75" s="4" t="str">
        <f t="shared" si="199"/>
        <v xml:space="preserve">  0.0</v>
      </c>
      <c r="FK75" s="4" t="str">
        <f t="shared" si="200"/>
        <v xml:space="preserve">  0.0</v>
      </c>
      <c r="FL75" s="4" t="str">
        <f t="shared" si="201"/>
        <v xml:space="preserve"> 49.8</v>
      </c>
      <c r="FM75" s="4" t="str">
        <f t="shared" si="202"/>
        <v xml:space="preserve"> 28.2</v>
      </c>
      <c r="FN75" s="4" t="str">
        <f t="shared" si="203"/>
        <v xml:space="preserve"> 28.2</v>
      </c>
      <c r="FO75" s="4" t="str">
        <f t="shared" si="204"/>
        <v xml:space="preserve"> 80.4</v>
      </c>
      <c r="FP75" s="4" t="str">
        <f t="shared" si="205"/>
        <v xml:space="preserve"> 43.2</v>
      </c>
      <c r="FQ75" s="4" t="str">
        <f t="shared" si="206"/>
        <v>131.4</v>
      </c>
      <c r="FR75" s="4" t="str">
        <f t="shared" si="207"/>
        <v xml:space="preserve"> 89.4</v>
      </c>
      <c r="FS75" s="4" t="str">
        <f t="shared" si="208"/>
        <v>101.8</v>
      </c>
      <c r="FT75" s="4" t="str">
        <f t="shared" si="226"/>
        <v xml:space="preserve">    -</v>
      </c>
      <c r="FU75" s="4" t="str">
        <f t="shared" si="209"/>
        <v xml:space="preserve">  7.8</v>
      </c>
      <c r="FV75" s="4" t="str">
        <f t="shared" si="210"/>
        <v xml:space="preserve"> 31.2</v>
      </c>
      <c r="FW75" s="4" t="str">
        <f t="shared" si="211"/>
        <v xml:space="preserve">    -</v>
      </c>
      <c r="FX75" s="4" t="str">
        <f t="shared" si="212"/>
        <v xml:space="preserve">    -</v>
      </c>
      <c r="FY75" s="4" t="str">
        <f t="shared" si="213"/>
        <v xml:space="preserve">    -</v>
      </c>
      <c r="FZ75" s="4" t="str">
        <f t="shared" si="214"/>
        <v xml:space="preserve"> 95.2</v>
      </c>
      <c r="GA75" s="4" t="str">
        <f t="shared" si="215"/>
        <v/>
      </c>
      <c r="GB75" s="4" t="str">
        <f t="shared" si="216"/>
        <v/>
      </c>
      <c r="GC75" s="4" t="str">
        <f t="shared" si="217"/>
        <v/>
      </c>
      <c r="GD75" s="4" t="str">
        <f t="shared" si="218"/>
        <v/>
      </c>
      <c r="GE75" s="4" t="str">
        <f t="shared" si="219"/>
        <v/>
      </c>
      <c r="GF75" s="4" t="str">
        <f t="shared" si="220"/>
        <v/>
      </c>
      <c r="GG75" s="4" t="str">
        <f t="shared" si="221"/>
        <v>10</v>
      </c>
      <c r="GH75" s="4" t="str">
        <f t="shared" si="227"/>
        <v xml:space="preserve">    -</v>
      </c>
    </row>
    <row r="76" spans="4:190" ht="11.25" customHeight="1">
      <c r="D76" s="2" t="s">
        <v>23748</v>
      </c>
      <c r="E76" s="2" t="s">
        <v>23464</v>
      </c>
      <c r="F76" s="2" t="s">
        <v>23209</v>
      </c>
      <c r="G76" s="2" t="s">
        <v>22946</v>
      </c>
      <c r="H76" s="2" t="s">
        <v>606</v>
      </c>
      <c r="I76" s="2" t="s">
        <v>22372</v>
      </c>
      <c r="J76" s="2" t="s">
        <v>22082</v>
      </c>
      <c r="K76" s="2" t="s">
        <v>606</v>
      </c>
      <c r="L76" s="2" t="s">
        <v>606</v>
      </c>
      <c r="M76" s="2" t="s">
        <v>606</v>
      </c>
      <c r="N76" s="2" t="s">
        <v>464</v>
      </c>
      <c r="O76" s="2" t="s">
        <v>234</v>
      </c>
      <c r="P76" s="2" t="s">
        <v>1671</v>
      </c>
      <c r="Q76" s="2" t="s">
        <v>689</v>
      </c>
      <c r="R76" s="2" t="s">
        <v>2122</v>
      </c>
      <c r="S76" s="2" t="s">
        <v>606</v>
      </c>
      <c r="T76" s="2" t="s">
        <v>1414</v>
      </c>
      <c r="U76" s="2" t="s">
        <v>2763</v>
      </c>
      <c r="V76" s="2" t="s">
        <v>1905</v>
      </c>
      <c r="W76" s="2" t="s">
        <v>606</v>
      </c>
      <c r="X76" s="2" t="s">
        <v>3380</v>
      </c>
      <c r="Y76" s="2" t="s">
        <v>2665</v>
      </c>
      <c r="Z76" s="2" t="s">
        <v>3911</v>
      </c>
      <c r="AA76" s="2" t="s">
        <v>3309</v>
      </c>
      <c r="AB76" s="2" t="s">
        <v>4489</v>
      </c>
      <c r="AC76" s="2" t="s">
        <v>3885</v>
      </c>
      <c r="AD76" s="2" t="s">
        <v>4158</v>
      </c>
      <c r="AE76" s="2" t="s">
        <v>5346</v>
      </c>
      <c r="AF76" s="2" t="s">
        <v>606</v>
      </c>
      <c r="AG76" s="2" t="s">
        <v>5897</v>
      </c>
      <c r="AH76" s="2" t="s">
        <v>5301</v>
      </c>
      <c r="AI76" s="2" t="s">
        <v>6484</v>
      </c>
      <c r="AJ76" s="2" t="s">
        <v>606</v>
      </c>
      <c r="AK76" s="2" t="s">
        <v>606</v>
      </c>
      <c r="AL76" s="2" t="s">
        <v>7271</v>
      </c>
      <c r="AM76" s="2" t="s">
        <v>6662</v>
      </c>
      <c r="AN76" s="2" t="s">
        <v>7858</v>
      </c>
      <c r="AO76" s="2" t="s">
        <v>8156</v>
      </c>
      <c r="AP76" s="2" t="s">
        <v>7557</v>
      </c>
      <c r="AQ76" s="2" t="s">
        <v>8723</v>
      </c>
      <c r="AR76" s="2" t="s">
        <v>606</v>
      </c>
      <c r="AS76" s="2" t="s">
        <v>8432</v>
      </c>
      <c r="AT76" s="2" t="s">
        <v>9615</v>
      </c>
      <c r="AU76" s="2" t="s">
        <v>9873</v>
      </c>
      <c r="AV76" s="2" t="s">
        <v>9243</v>
      </c>
      <c r="AW76" s="2" t="s">
        <v>9535</v>
      </c>
      <c r="AX76" s="2" t="s">
        <v>606</v>
      </c>
      <c r="AY76" s="2" t="s">
        <v>10127</v>
      </c>
      <c r="AZ76" s="2" t="s">
        <v>10414</v>
      </c>
      <c r="BA76" s="2" t="s">
        <v>10670</v>
      </c>
      <c r="BB76" s="2" t="s">
        <v>11858</v>
      </c>
      <c r="BC76" s="2" t="s">
        <v>606</v>
      </c>
      <c r="BD76" s="2" t="s">
        <v>12437</v>
      </c>
      <c r="BE76" s="2" t="s">
        <v>606</v>
      </c>
      <c r="BF76" s="2" t="s">
        <v>606</v>
      </c>
      <c r="BG76" s="2" t="s">
        <v>606</v>
      </c>
      <c r="BH76" s="2" t="s">
        <v>13534</v>
      </c>
      <c r="BI76" s="2" t="s">
        <v>606</v>
      </c>
      <c r="BJ76" s="2" t="s">
        <v>14102</v>
      </c>
      <c r="BK76" s="2" t="s">
        <v>13502</v>
      </c>
      <c r="BL76" s="2" t="s">
        <v>14665</v>
      </c>
      <c r="BM76" s="2" t="s">
        <v>14042</v>
      </c>
      <c r="BN76" s="2" t="s">
        <v>15221</v>
      </c>
      <c r="BO76" s="2" t="s">
        <v>14624</v>
      </c>
      <c r="BP76" s="2" t="s">
        <v>6484</v>
      </c>
      <c r="BQ76" s="2" t="s">
        <v>15985</v>
      </c>
      <c r="BR76" s="2" t="s">
        <v>16214</v>
      </c>
      <c r="BS76" s="2" t="s">
        <v>15621</v>
      </c>
      <c r="BT76" s="2" t="s">
        <v>606</v>
      </c>
      <c r="BU76" s="2" t="s">
        <v>16251</v>
      </c>
      <c r="BV76" s="2" t="s">
        <v>17439</v>
      </c>
      <c r="BW76" s="2" t="s">
        <v>16828</v>
      </c>
      <c r="BX76" s="2" t="s">
        <v>17133</v>
      </c>
      <c r="BY76" s="2" t="s">
        <v>606</v>
      </c>
      <c r="BZ76" s="2" t="s">
        <v>18555</v>
      </c>
      <c r="CA76" s="2" t="s">
        <v>606</v>
      </c>
      <c r="CB76" s="2" t="s">
        <v>18161</v>
      </c>
      <c r="CC76" s="2" t="s">
        <v>19340</v>
      </c>
      <c r="CD76" s="2" t="s">
        <v>19603</v>
      </c>
      <c r="CE76" s="2" t="s">
        <v>19927</v>
      </c>
      <c r="CF76" s="2" t="s">
        <v>19314</v>
      </c>
      <c r="CG76" s="2" t="s">
        <v>17841</v>
      </c>
      <c r="CH76" s="2" t="s">
        <v>19818</v>
      </c>
      <c r="CI76" s="2" t="s">
        <v>17841</v>
      </c>
      <c r="CJ76" s="2" t="s">
        <v>20263</v>
      </c>
      <c r="CK76" s="2" t="s">
        <v>17841</v>
      </c>
      <c r="CL76" s="2" t="s">
        <v>17841</v>
      </c>
      <c r="CM76" s="2" t="s">
        <v>21545</v>
      </c>
      <c r="CN76" s="2" t="s">
        <v>17841</v>
      </c>
      <c r="CO76" s="2" t="s">
        <v>17841</v>
      </c>
      <c r="CV76" s="5">
        <v>11</v>
      </c>
      <c r="CW76" s="4" t="str">
        <f t="shared" si="139"/>
        <v xml:space="preserve">    -</v>
      </c>
      <c r="CX76" s="4" t="str">
        <f t="shared" si="139"/>
        <v xml:space="preserve">    -</v>
      </c>
      <c r="CY76" s="4" t="str">
        <f t="shared" si="140"/>
        <v xml:space="preserve">    0</v>
      </c>
      <c r="CZ76" s="4" t="str">
        <f t="shared" si="141"/>
        <v xml:space="preserve">    0</v>
      </c>
      <c r="DA76" s="4" t="str">
        <f t="shared" si="142"/>
        <v xml:space="preserve">    0</v>
      </c>
      <c r="DB76" s="4" t="str">
        <f t="shared" si="143"/>
        <v xml:space="preserve">   58</v>
      </c>
      <c r="DC76" s="4" t="str">
        <f t="shared" si="144"/>
        <v xml:space="preserve">   56</v>
      </c>
      <c r="DD76" s="4" t="str">
        <f t="shared" si="145"/>
        <v xml:space="preserve">    -</v>
      </c>
      <c r="DE76" s="4" t="str">
        <f t="shared" si="146"/>
        <v xml:space="preserve">  117</v>
      </c>
      <c r="DF76" s="4" t="str">
        <f t="shared" si="147"/>
        <v xml:space="preserve">   88</v>
      </c>
      <c r="DG76" s="4" t="str">
        <f t="shared" si="148"/>
        <v xml:space="preserve">  110</v>
      </c>
      <c r="DH76" s="4" t="str">
        <f t="shared" si="149"/>
        <v xml:space="preserve">    -</v>
      </c>
      <c r="DI76" s="4" t="str">
        <f t="shared" si="150"/>
        <v xml:space="preserve"> 31.8</v>
      </c>
      <c r="DJ76" s="4" t="str">
        <f t="shared" si="151"/>
        <v xml:space="preserve">  0.0</v>
      </c>
      <c r="DK76" s="4" t="str">
        <f t="shared" si="152"/>
        <v xml:space="preserve">  0.0</v>
      </c>
      <c r="DL76" s="4" t="str">
        <f t="shared" si="222"/>
        <v xml:space="preserve"> 20.4</v>
      </c>
      <c r="DM76" s="4" t="str">
        <f t="shared" si="153"/>
        <v xml:space="preserve"> 23.4</v>
      </c>
      <c r="DN76" s="4" t="str">
        <f t="shared" si="154"/>
        <v xml:space="preserve"> 88.2</v>
      </c>
      <c r="DO76" s="4" t="str">
        <f t="shared" si="155"/>
        <v>177.0</v>
      </c>
      <c r="DP76" s="4" t="str">
        <f t="shared" si="156"/>
        <v>116.4</v>
      </c>
      <c r="DQ76" s="4" t="str">
        <f t="shared" si="157"/>
        <v xml:space="preserve">    -</v>
      </c>
      <c r="DR76" s="4" t="str">
        <f t="shared" si="158"/>
        <v>132.6</v>
      </c>
      <c r="DS76" s="4" t="str">
        <f t="shared" si="159"/>
        <v xml:space="preserve"> 21.0</v>
      </c>
      <c r="DT76" s="4" t="str">
        <f t="shared" si="160"/>
        <v xml:space="preserve">  0.0</v>
      </c>
      <c r="DU76" s="4" t="str">
        <f t="shared" si="161"/>
        <v xml:space="preserve">    -</v>
      </c>
      <c r="DV76" s="4" t="str">
        <f t="shared" si="162"/>
        <v xml:space="preserve">    -</v>
      </c>
      <c r="DW76" s="4" t="str">
        <f t="shared" si="163"/>
        <v>129.6</v>
      </c>
      <c r="DX76" s="4" t="str">
        <f t="shared" si="164"/>
        <v xml:space="preserve"> 43.2</v>
      </c>
      <c r="DY76" s="4" t="str">
        <f t="shared" si="165"/>
        <v>167.8</v>
      </c>
      <c r="DZ76" s="4" t="str">
        <f t="shared" si="166"/>
        <v>182.2</v>
      </c>
      <c r="EA76" s="4" t="str">
        <f t="shared" si="223"/>
        <v>158.4</v>
      </c>
      <c r="EB76" s="4" t="str">
        <f t="shared" si="167"/>
        <v>186.5</v>
      </c>
      <c r="EC76" s="4" t="str">
        <f t="shared" si="168"/>
        <v xml:space="preserve">    -</v>
      </c>
      <c r="ED76" s="4" t="str">
        <f t="shared" si="169"/>
        <v xml:space="preserve"> 25.9</v>
      </c>
      <c r="EE76" s="4" t="str">
        <f t="shared" si="170"/>
        <v xml:space="preserve">  0.0</v>
      </c>
      <c r="EF76" s="4" t="str">
        <f t="shared" si="171"/>
        <v xml:space="preserve"> 20.9</v>
      </c>
      <c r="EG76" s="4" t="str">
        <f t="shared" si="172"/>
        <v xml:space="preserve"> 20.9</v>
      </c>
      <c r="EH76" s="4" t="str">
        <f t="shared" si="173"/>
        <v xml:space="preserve"> 64.8</v>
      </c>
      <c r="EI76" s="4" t="str">
        <f t="shared" si="174"/>
        <v xml:space="preserve">    -</v>
      </c>
      <c r="EJ76" s="4" t="str">
        <f t="shared" si="175"/>
        <v xml:space="preserve"> 61.2</v>
      </c>
      <c r="EK76" s="4" t="str">
        <f t="shared" si="176"/>
        <v>155.5</v>
      </c>
      <c r="EL76" s="4" t="str">
        <f t="shared" si="177"/>
        <v xml:space="preserve"> 73.4</v>
      </c>
      <c r="EM76" s="4" t="str">
        <f t="shared" si="178"/>
        <v xml:space="preserve"> 77.0</v>
      </c>
      <c r="EN76" s="4" t="str">
        <f t="shared" si="179"/>
        <v xml:space="preserve">    -</v>
      </c>
      <c r="EO76" s="4" t="str">
        <f t="shared" si="180"/>
        <v xml:space="preserve"> 10.8</v>
      </c>
      <c r="EP76" s="4" t="str">
        <f t="shared" si="224"/>
        <v xml:space="preserve">    -</v>
      </c>
      <c r="EQ76" s="4" t="str">
        <f t="shared" si="181"/>
        <v xml:space="preserve">    -</v>
      </c>
      <c r="ER76" s="4" t="str">
        <f t="shared" si="182"/>
        <v xml:space="preserve">    -</v>
      </c>
      <c r="ES76" s="4" t="str">
        <f t="shared" si="183"/>
        <v xml:space="preserve">  9.4</v>
      </c>
      <c r="ET76" s="4" t="str">
        <f t="shared" si="184"/>
        <v xml:space="preserve">    -</v>
      </c>
      <c r="EU76" s="4" t="str">
        <f t="shared" si="185"/>
        <v>117.4</v>
      </c>
      <c r="EV76" s="4" t="str">
        <f t="shared" si="186"/>
        <v xml:space="preserve"> 82.5</v>
      </c>
      <c r="EW76" s="4" t="str">
        <f t="shared" si="187"/>
        <v>156.0</v>
      </c>
      <c r="EX76" s="4" t="str">
        <f t="shared" si="188"/>
        <v>107.9</v>
      </c>
      <c r="EY76" s="4" t="str">
        <f t="shared" si="189"/>
        <v xml:space="preserve"> 46.8</v>
      </c>
      <c r="EZ76" s="4" t="str">
        <f t="shared" si="190"/>
        <v xml:space="preserve"> 27.3</v>
      </c>
      <c r="FA76" s="4" t="str">
        <f t="shared" si="191"/>
        <v xml:space="preserve">  0.0</v>
      </c>
      <c r="FB76" s="4" t="str">
        <f t="shared" si="192"/>
        <v xml:space="preserve">  7.1</v>
      </c>
      <c r="FC76" s="4" t="str">
        <f t="shared" si="193"/>
        <v xml:space="preserve">  7.1</v>
      </c>
      <c r="FD76" s="4" t="str">
        <f t="shared" si="194"/>
        <v xml:space="preserve"> 68.2</v>
      </c>
      <c r="FE76" s="4" t="str">
        <f t="shared" si="225"/>
        <v xml:space="preserve">    -</v>
      </c>
      <c r="FF76" s="4" t="str">
        <f t="shared" si="195"/>
        <v>235.2</v>
      </c>
      <c r="FG76" s="4" t="str">
        <f t="shared" si="196"/>
        <v>126.7</v>
      </c>
      <c r="FH76" s="4" t="str">
        <f t="shared" si="197"/>
        <v>201.6</v>
      </c>
      <c r="FI76" s="4" t="str">
        <f t="shared" si="198"/>
        <v xml:space="preserve"> 74.2</v>
      </c>
      <c r="FJ76" s="4" t="str">
        <f t="shared" si="199"/>
        <v xml:space="preserve">    -</v>
      </c>
      <c r="FK76" s="4" t="str">
        <f t="shared" si="200"/>
        <v xml:space="preserve">  0.0</v>
      </c>
      <c r="FL76" s="4" t="str">
        <f t="shared" si="201"/>
        <v xml:space="preserve">    -</v>
      </c>
      <c r="FM76" s="4" t="str">
        <f t="shared" si="202"/>
        <v xml:space="preserve"> 18.6</v>
      </c>
      <c r="FN76" s="4" t="str">
        <f t="shared" si="203"/>
        <v xml:space="preserve"> 35.4</v>
      </c>
      <c r="FO76" s="4" t="str">
        <f t="shared" si="204"/>
        <v xml:space="preserve"> 68.4</v>
      </c>
      <c r="FP76" s="4" t="str">
        <f t="shared" si="205"/>
        <v xml:space="preserve"> 61.8</v>
      </c>
      <c r="FQ76" s="4" t="str">
        <f t="shared" si="206"/>
        <v>112.2</v>
      </c>
      <c r="FR76" s="4" t="str">
        <f t="shared" si="207"/>
        <v xml:space="preserve">    -</v>
      </c>
      <c r="FS76" s="4" t="str">
        <f t="shared" si="208"/>
        <v xml:space="preserve"> 93.0</v>
      </c>
      <c r="FT76" s="4" t="str">
        <f t="shared" si="226"/>
        <v xml:space="preserve">    -</v>
      </c>
      <c r="FU76" s="4" t="str">
        <f t="shared" si="209"/>
        <v xml:space="preserve">  8.4</v>
      </c>
      <c r="FV76" s="4" t="str">
        <f t="shared" si="210"/>
        <v xml:space="preserve">    -</v>
      </c>
      <c r="FW76" s="4" t="str">
        <f t="shared" si="211"/>
        <v xml:space="preserve">    -</v>
      </c>
      <c r="FX76" s="4" t="str">
        <f t="shared" si="212"/>
        <v xml:space="preserve">  9.8</v>
      </c>
      <c r="FY76" s="4" t="str">
        <f t="shared" si="213"/>
        <v xml:space="preserve">    -</v>
      </c>
      <c r="FZ76" s="4" t="str">
        <f t="shared" si="214"/>
        <v xml:space="preserve">    -</v>
      </c>
      <c r="GA76" s="4" t="str">
        <f t="shared" si="215"/>
        <v/>
      </c>
      <c r="GB76" s="4" t="str">
        <f t="shared" si="216"/>
        <v/>
      </c>
      <c r="GC76" s="4" t="str">
        <f t="shared" si="217"/>
        <v/>
      </c>
      <c r="GD76" s="4" t="str">
        <f t="shared" si="218"/>
        <v/>
      </c>
      <c r="GE76" s="4" t="str">
        <f t="shared" si="219"/>
        <v/>
      </c>
      <c r="GF76" s="4" t="str">
        <f t="shared" si="220"/>
        <v/>
      </c>
      <c r="GG76" s="4" t="str">
        <f t="shared" si="221"/>
        <v>11</v>
      </c>
      <c r="GH76" s="4" t="str">
        <f t="shared" si="227"/>
        <v xml:space="preserve">    -</v>
      </c>
    </row>
    <row r="77" spans="4:190" ht="11.25" customHeight="1">
      <c r="D77" s="2" t="s">
        <v>23749</v>
      </c>
      <c r="E77" s="2" t="s">
        <v>23465</v>
      </c>
      <c r="F77" s="2" t="s">
        <v>23210</v>
      </c>
      <c r="G77" s="2" t="s">
        <v>22947</v>
      </c>
      <c r="H77" s="2" t="s">
        <v>22662</v>
      </c>
      <c r="I77" s="2" t="s">
        <v>607</v>
      </c>
      <c r="J77" s="2" t="s">
        <v>22083</v>
      </c>
      <c r="K77" s="2" t="s">
        <v>607</v>
      </c>
      <c r="L77" s="2" t="s">
        <v>607</v>
      </c>
      <c r="M77" s="2" t="s">
        <v>207</v>
      </c>
      <c r="N77" s="2" t="s">
        <v>607</v>
      </c>
      <c r="O77" s="2" t="s">
        <v>235</v>
      </c>
      <c r="P77" s="2" t="s">
        <v>497</v>
      </c>
      <c r="Q77" s="2" t="s">
        <v>690</v>
      </c>
      <c r="R77" s="2" t="s">
        <v>2123</v>
      </c>
      <c r="S77" s="2" t="s">
        <v>607</v>
      </c>
      <c r="T77" s="2" t="s">
        <v>1415</v>
      </c>
      <c r="U77" s="2" t="s">
        <v>1672</v>
      </c>
      <c r="V77" s="2" t="s">
        <v>1906</v>
      </c>
      <c r="W77" s="2" t="s">
        <v>3147</v>
      </c>
      <c r="X77" s="2" t="s">
        <v>3381</v>
      </c>
      <c r="Y77" s="2" t="s">
        <v>2666</v>
      </c>
      <c r="Z77" s="2" t="s">
        <v>3912</v>
      </c>
      <c r="AA77" s="2" t="s">
        <v>3310</v>
      </c>
      <c r="AB77" s="2" t="s">
        <v>607</v>
      </c>
      <c r="AC77" s="2" t="s">
        <v>3886</v>
      </c>
      <c r="AD77" s="2" t="s">
        <v>4159</v>
      </c>
      <c r="AE77" s="2" t="s">
        <v>5347</v>
      </c>
      <c r="AF77" s="2" t="s">
        <v>5612</v>
      </c>
      <c r="AG77" s="2" t="s">
        <v>5898</v>
      </c>
      <c r="AH77" s="2" t="s">
        <v>5302</v>
      </c>
      <c r="AI77" s="2" t="s">
        <v>3584</v>
      </c>
      <c r="AJ77" s="2" t="s">
        <v>5880</v>
      </c>
      <c r="AK77" s="2" t="s">
        <v>7026</v>
      </c>
      <c r="AL77" s="2" t="s">
        <v>607</v>
      </c>
      <c r="AM77" s="2" t="s">
        <v>6663</v>
      </c>
      <c r="AN77" s="2" t="s">
        <v>7859</v>
      </c>
      <c r="AO77" s="2" t="s">
        <v>8157</v>
      </c>
      <c r="AP77" s="2" t="s">
        <v>7558</v>
      </c>
      <c r="AQ77" s="2" t="s">
        <v>8724</v>
      </c>
      <c r="AR77" s="2" t="s">
        <v>607</v>
      </c>
      <c r="AS77" s="2" t="s">
        <v>8433</v>
      </c>
      <c r="AT77" s="2" t="s">
        <v>9616</v>
      </c>
      <c r="AU77" s="2" t="s">
        <v>9874</v>
      </c>
      <c r="AV77" s="2" t="s">
        <v>9244</v>
      </c>
      <c r="AW77" s="2" t="s">
        <v>9536</v>
      </c>
      <c r="AX77" s="2" t="s">
        <v>9826</v>
      </c>
      <c r="AY77" s="2" t="s">
        <v>607</v>
      </c>
      <c r="AZ77" s="2" t="s">
        <v>10415</v>
      </c>
      <c r="BA77" s="2" t="s">
        <v>10671</v>
      </c>
      <c r="BB77" s="2" t="s">
        <v>11859</v>
      </c>
      <c r="BC77" s="2" t="s">
        <v>607</v>
      </c>
      <c r="BD77" s="2" t="s">
        <v>12438</v>
      </c>
      <c r="BE77" s="2" t="s">
        <v>12747</v>
      </c>
      <c r="BF77" s="2" t="s">
        <v>13006</v>
      </c>
      <c r="BG77" s="2" t="s">
        <v>12353</v>
      </c>
      <c r="BH77" s="2" t="s">
        <v>607</v>
      </c>
      <c r="BI77" s="2" t="s">
        <v>12919</v>
      </c>
      <c r="BJ77" s="2" t="s">
        <v>14103</v>
      </c>
      <c r="BK77" s="2" t="s">
        <v>14400</v>
      </c>
      <c r="BL77" s="2" t="s">
        <v>14666</v>
      </c>
      <c r="BM77" s="2" t="s">
        <v>14043</v>
      </c>
      <c r="BN77" s="2" t="s">
        <v>15222</v>
      </c>
      <c r="BO77" s="2" t="s">
        <v>14625</v>
      </c>
      <c r="BP77" s="2" t="s">
        <v>14886</v>
      </c>
      <c r="BQ77" s="2" t="s">
        <v>15986</v>
      </c>
      <c r="BR77" s="2" t="s">
        <v>16215</v>
      </c>
      <c r="BS77" s="2" t="s">
        <v>15622</v>
      </c>
      <c r="BT77" s="2" t="s">
        <v>607</v>
      </c>
      <c r="BU77" s="2" t="s">
        <v>607</v>
      </c>
      <c r="BV77" s="2" t="s">
        <v>17440</v>
      </c>
      <c r="BW77" s="2" t="s">
        <v>16829</v>
      </c>
      <c r="BX77" s="2" t="s">
        <v>17134</v>
      </c>
      <c r="BY77" s="2" t="s">
        <v>607</v>
      </c>
      <c r="BZ77" s="2" t="s">
        <v>18556</v>
      </c>
      <c r="CA77" s="2" t="s">
        <v>18798</v>
      </c>
      <c r="CB77" s="2" t="s">
        <v>18162</v>
      </c>
      <c r="CC77" s="2" t="s">
        <v>19341</v>
      </c>
      <c r="CD77" s="2" t="s">
        <v>19604</v>
      </c>
      <c r="CE77" s="2" t="s">
        <v>18714</v>
      </c>
      <c r="CF77" s="2" t="s">
        <v>19315</v>
      </c>
      <c r="CG77" s="2" t="s">
        <v>18714</v>
      </c>
      <c r="CH77" s="2" t="s">
        <v>19819</v>
      </c>
      <c r="CI77" s="2" t="s">
        <v>18714</v>
      </c>
      <c r="CJ77" s="2" t="s">
        <v>20264</v>
      </c>
      <c r="CK77" s="2" t="s">
        <v>18714</v>
      </c>
      <c r="CL77" s="2" t="s">
        <v>21383</v>
      </c>
      <c r="CM77" s="2" t="s">
        <v>21546</v>
      </c>
      <c r="CN77" s="2" t="s">
        <v>21748</v>
      </c>
      <c r="CO77" s="2" t="s">
        <v>21464</v>
      </c>
      <c r="CV77" s="5">
        <v>12</v>
      </c>
      <c r="CW77" s="4" t="str">
        <f t="shared" si="139"/>
        <v xml:space="preserve">    -</v>
      </c>
      <c r="CX77" s="4" t="str">
        <f t="shared" si="139"/>
        <v xml:space="preserve">   11</v>
      </c>
      <c r="CY77" s="4" t="str">
        <f t="shared" si="140"/>
        <v xml:space="preserve">    -</v>
      </c>
      <c r="CZ77" s="4" t="str">
        <f t="shared" si="141"/>
        <v xml:space="preserve">    0</v>
      </c>
      <c r="DA77" s="4" t="str">
        <f t="shared" si="142"/>
        <v xml:space="preserve">    0</v>
      </c>
      <c r="DB77" s="4" t="str">
        <f t="shared" si="143"/>
        <v xml:space="preserve">   75</v>
      </c>
      <c r="DC77" s="4" t="str">
        <f t="shared" si="144"/>
        <v xml:space="preserve">   66</v>
      </c>
      <c r="DD77" s="4" t="str">
        <f t="shared" si="145"/>
        <v xml:space="preserve">    -</v>
      </c>
      <c r="DE77" s="4" t="str">
        <f t="shared" si="146"/>
        <v xml:space="preserve">  126</v>
      </c>
      <c r="DF77" s="4" t="str">
        <f t="shared" si="147"/>
        <v xml:space="preserve">   71</v>
      </c>
      <c r="DG77" s="4" t="str">
        <f t="shared" si="148"/>
        <v xml:space="preserve">  110</v>
      </c>
      <c r="DH77" s="4" t="str">
        <f t="shared" si="149"/>
        <v xml:space="preserve"> 85.0</v>
      </c>
      <c r="DI77" s="4" t="str">
        <f t="shared" si="150"/>
        <v xml:space="preserve"> 41.4</v>
      </c>
      <c r="DJ77" s="4" t="str">
        <f t="shared" si="151"/>
        <v xml:space="preserve">  0.0</v>
      </c>
      <c r="DK77" s="4" t="str">
        <f t="shared" si="152"/>
        <v xml:space="preserve">  0.0</v>
      </c>
      <c r="DL77" s="4" t="str">
        <f t="shared" si="222"/>
        <v xml:space="preserve">  7.2</v>
      </c>
      <c r="DM77" s="4" t="str">
        <f t="shared" si="153"/>
        <v xml:space="preserve">    -</v>
      </c>
      <c r="DN77" s="4" t="str">
        <f t="shared" si="154"/>
        <v xml:space="preserve"> 93.0</v>
      </c>
      <c r="DO77" s="4" t="str">
        <f t="shared" si="155"/>
        <v>163.2</v>
      </c>
      <c r="DP77" s="4" t="str">
        <f t="shared" si="156"/>
        <v>187.8</v>
      </c>
      <c r="DQ77" s="4" t="str">
        <f t="shared" si="157"/>
        <v xml:space="preserve"> 77.4</v>
      </c>
      <c r="DR77" s="4" t="str">
        <f t="shared" si="158"/>
        <v>167.4</v>
      </c>
      <c r="DS77" s="4" t="str">
        <f t="shared" si="159"/>
        <v xml:space="preserve">  6.6</v>
      </c>
      <c r="DT77" s="4" t="str">
        <f t="shared" si="160"/>
        <v xml:space="preserve">  0.0</v>
      </c>
      <c r="DU77" s="4" t="str">
        <f t="shared" si="161"/>
        <v xml:space="preserve"> 21.6</v>
      </c>
      <c r="DV77" s="4" t="str">
        <f t="shared" si="162"/>
        <v xml:space="preserve">  9.4</v>
      </c>
      <c r="DW77" s="4" t="str">
        <f t="shared" si="163"/>
        <v xml:space="preserve">    -</v>
      </c>
      <c r="DX77" s="4" t="str">
        <f t="shared" si="164"/>
        <v xml:space="preserve"> 22.3</v>
      </c>
      <c r="DY77" s="4" t="str">
        <f t="shared" si="165"/>
        <v>130.3</v>
      </c>
      <c r="DZ77" s="4" t="str">
        <f t="shared" si="166"/>
        <v>157.7</v>
      </c>
      <c r="EA77" s="4" t="str">
        <f t="shared" si="223"/>
        <v>150.5</v>
      </c>
      <c r="EB77" s="4" t="str">
        <f t="shared" si="167"/>
        <v>169.9</v>
      </c>
      <c r="EC77" s="4" t="str">
        <f t="shared" si="168"/>
        <v xml:space="preserve">    -</v>
      </c>
      <c r="ED77" s="4" t="str">
        <f t="shared" si="169"/>
        <v xml:space="preserve"> 52.6</v>
      </c>
      <c r="EE77" s="4" t="str">
        <f t="shared" si="170"/>
        <v xml:space="preserve">  0.0</v>
      </c>
      <c r="EF77" s="4" t="str">
        <f t="shared" si="171"/>
        <v xml:space="preserve"> 23.8</v>
      </c>
      <c r="EG77" s="4" t="str">
        <f t="shared" si="172"/>
        <v xml:space="preserve"> 13.0</v>
      </c>
      <c r="EH77" s="4" t="str">
        <f t="shared" si="173"/>
        <v xml:space="preserve"> 85.7</v>
      </c>
      <c r="EI77" s="4" t="str">
        <f t="shared" si="174"/>
        <v xml:space="preserve"> 62.6</v>
      </c>
      <c r="EJ77" s="4" t="str">
        <f t="shared" si="175"/>
        <v xml:space="preserve">    -</v>
      </c>
      <c r="EK77" s="4" t="str">
        <f t="shared" si="176"/>
        <v>217.4</v>
      </c>
      <c r="EL77" s="4" t="str">
        <f t="shared" si="177"/>
        <v xml:space="preserve"> 46.8</v>
      </c>
      <c r="EM77" s="4" t="str">
        <f t="shared" si="178"/>
        <v>104.4</v>
      </c>
      <c r="EN77" s="4" t="str">
        <f t="shared" si="179"/>
        <v xml:space="preserve">    -</v>
      </c>
      <c r="EO77" s="4" t="str">
        <f t="shared" si="180"/>
        <v xml:space="preserve">  8.6</v>
      </c>
      <c r="EP77" s="4" t="str">
        <f t="shared" si="224"/>
        <v xml:space="preserve"> 17.3</v>
      </c>
      <c r="EQ77" s="4" t="str">
        <f t="shared" si="181"/>
        <v xml:space="preserve">  0.0</v>
      </c>
      <c r="ER77" s="4" t="str">
        <f t="shared" si="182"/>
        <v xml:space="preserve">  9.4</v>
      </c>
      <c r="ES77" s="4" t="str">
        <f t="shared" si="183"/>
        <v xml:space="preserve">    -</v>
      </c>
      <c r="ET77" s="4" t="str">
        <f t="shared" si="184"/>
        <v xml:space="preserve"> 25.9</v>
      </c>
      <c r="EU77" s="4" t="str">
        <f t="shared" si="185"/>
        <v>108.0</v>
      </c>
      <c r="EV77" s="4" t="str">
        <f t="shared" si="186"/>
        <v xml:space="preserve"> 73.4</v>
      </c>
      <c r="EW77" s="4" t="str">
        <f t="shared" si="187"/>
        <v>121.5</v>
      </c>
      <c r="EX77" s="4" t="str">
        <f t="shared" si="188"/>
        <v>109.2</v>
      </c>
      <c r="EY77" s="4" t="str">
        <f t="shared" si="189"/>
        <v xml:space="preserve"> 55.9</v>
      </c>
      <c r="EZ77" s="4" t="str">
        <f t="shared" si="190"/>
        <v xml:space="preserve"> 21.4</v>
      </c>
      <c r="FA77" s="4" t="str">
        <f t="shared" si="191"/>
        <v xml:space="preserve">  0.0</v>
      </c>
      <c r="FB77" s="4" t="str">
        <f t="shared" si="192"/>
        <v xml:space="preserve"> 21.4</v>
      </c>
      <c r="FC77" s="4" t="str">
        <f t="shared" si="193"/>
        <v xml:space="preserve">  7.1</v>
      </c>
      <c r="FD77" s="4" t="str">
        <f t="shared" si="194"/>
        <v xml:space="preserve"> 48.1</v>
      </c>
      <c r="FE77" s="4" t="str">
        <f t="shared" si="225"/>
        <v xml:space="preserve">    -</v>
      </c>
      <c r="FF77" s="4" t="str">
        <f t="shared" si="195"/>
        <v xml:space="preserve">    -</v>
      </c>
      <c r="FG77" s="4" t="str">
        <f t="shared" si="196"/>
        <v xml:space="preserve"> 84.0</v>
      </c>
      <c r="FH77" s="4" t="str">
        <f t="shared" si="197"/>
        <v>196.0</v>
      </c>
      <c r="FI77" s="4" t="str">
        <f t="shared" si="198"/>
        <v xml:space="preserve"> 91.0</v>
      </c>
      <c r="FJ77" s="4" t="str">
        <f t="shared" si="199"/>
        <v xml:space="preserve">    -</v>
      </c>
      <c r="FK77" s="4" t="str">
        <f t="shared" si="200"/>
        <v xml:space="preserve">  0.0</v>
      </c>
      <c r="FL77" s="4" t="str">
        <f t="shared" si="201"/>
        <v xml:space="preserve"> 32.4</v>
      </c>
      <c r="FM77" s="4" t="str">
        <f t="shared" si="202"/>
        <v xml:space="preserve"> 24.6</v>
      </c>
      <c r="FN77" s="4" t="str">
        <f t="shared" si="203"/>
        <v xml:space="preserve"> 28.2</v>
      </c>
      <c r="FO77" s="4" t="str">
        <f t="shared" si="204"/>
        <v xml:space="preserve"> 57.6</v>
      </c>
      <c r="FP77" s="4" t="str">
        <f t="shared" si="205"/>
        <v xml:space="preserve">    -</v>
      </c>
      <c r="FQ77" s="4" t="str">
        <f t="shared" si="206"/>
        <v>160.8</v>
      </c>
      <c r="FR77" s="4" t="str">
        <f t="shared" si="207"/>
        <v xml:space="preserve">    -</v>
      </c>
      <c r="FS77" s="4" t="str">
        <f t="shared" si="208"/>
        <v xml:space="preserve"> 87.5</v>
      </c>
      <c r="FT77" s="4" t="str">
        <f t="shared" si="226"/>
        <v xml:space="preserve">    -</v>
      </c>
      <c r="FU77" s="4" t="str">
        <f t="shared" si="209"/>
        <v xml:space="preserve">  8.4</v>
      </c>
      <c r="FV77" s="4" t="str">
        <f t="shared" si="210"/>
        <v xml:space="preserve">    -</v>
      </c>
      <c r="FW77" s="4" t="str">
        <f t="shared" si="211"/>
        <v xml:space="preserve">  9.1</v>
      </c>
      <c r="FX77" s="4" t="str">
        <f t="shared" si="212"/>
        <v xml:space="preserve"> 20.8</v>
      </c>
      <c r="FY77" s="4" t="str">
        <f t="shared" si="213"/>
        <v xml:space="preserve"> 57.8</v>
      </c>
      <c r="FZ77" s="4" t="str">
        <f t="shared" si="214"/>
        <v xml:space="preserve"> 92.7</v>
      </c>
      <c r="GA77" s="4" t="str">
        <f t="shared" si="215"/>
        <v/>
      </c>
      <c r="GB77" s="4" t="str">
        <f t="shared" si="216"/>
        <v/>
      </c>
      <c r="GC77" s="4" t="str">
        <f t="shared" si="217"/>
        <v/>
      </c>
      <c r="GD77" s="4" t="str">
        <f t="shared" si="218"/>
        <v/>
      </c>
      <c r="GE77" s="4" t="str">
        <f t="shared" si="219"/>
        <v/>
      </c>
      <c r="GF77" s="4" t="str">
        <f t="shared" si="220"/>
        <v/>
      </c>
      <c r="GG77" s="4" t="str">
        <f t="shared" si="221"/>
        <v>12</v>
      </c>
      <c r="GH77" s="4" t="str">
        <f t="shared" si="227"/>
        <v xml:space="preserve">    -</v>
      </c>
    </row>
    <row r="78" spans="4:190" ht="11.25" customHeight="1">
      <c r="D78" s="2" t="s">
        <v>23750</v>
      </c>
      <c r="E78" s="2" t="s">
        <v>23466</v>
      </c>
      <c r="F78" s="2" t="s">
        <v>23211</v>
      </c>
      <c r="G78" s="2" t="s">
        <v>22948</v>
      </c>
      <c r="H78" s="2" t="s">
        <v>641</v>
      </c>
      <c r="I78" s="2" t="s">
        <v>22373</v>
      </c>
      <c r="J78" s="2" t="s">
        <v>641</v>
      </c>
      <c r="K78" s="2" t="s">
        <v>21822</v>
      </c>
      <c r="L78" s="2" t="s">
        <v>641</v>
      </c>
      <c r="M78" s="2" t="s">
        <v>641</v>
      </c>
      <c r="N78" s="2" t="s">
        <v>465</v>
      </c>
      <c r="O78" s="2" t="s">
        <v>236</v>
      </c>
      <c r="P78" s="2" t="s">
        <v>498</v>
      </c>
      <c r="Q78" s="2" t="s">
        <v>641</v>
      </c>
      <c r="R78" s="2" t="s">
        <v>2124</v>
      </c>
      <c r="S78" s="2" t="s">
        <v>2342</v>
      </c>
      <c r="T78" s="2" t="s">
        <v>1416</v>
      </c>
      <c r="U78" s="2" t="s">
        <v>641</v>
      </c>
      <c r="V78" s="2" t="s">
        <v>1907</v>
      </c>
      <c r="W78" s="2" t="s">
        <v>3148</v>
      </c>
      <c r="X78" s="2" t="s">
        <v>3382</v>
      </c>
      <c r="Y78" s="2" t="s">
        <v>2667</v>
      </c>
      <c r="Z78" s="2" t="s">
        <v>3913</v>
      </c>
      <c r="AA78" s="2" t="s">
        <v>3311</v>
      </c>
      <c r="AB78" s="2" t="s">
        <v>4490</v>
      </c>
      <c r="AC78" s="2" t="s">
        <v>3887</v>
      </c>
      <c r="AD78" s="2" t="s">
        <v>4160</v>
      </c>
      <c r="AE78" s="2" t="s">
        <v>5348</v>
      </c>
      <c r="AF78" s="2" t="s">
        <v>5613</v>
      </c>
      <c r="AG78" s="2" t="s">
        <v>5899</v>
      </c>
      <c r="AH78" s="2" t="s">
        <v>5303</v>
      </c>
      <c r="AI78" s="2" t="s">
        <v>641</v>
      </c>
      <c r="AJ78" s="2" t="s">
        <v>5881</v>
      </c>
      <c r="AK78" s="2" t="s">
        <v>7027</v>
      </c>
      <c r="AL78" s="2" t="s">
        <v>641</v>
      </c>
      <c r="AM78" s="2" t="s">
        <v>6664</v>
      </c>
      <c r="AN78" s="2" t="s">
        <v>7860</v>
      </c>
      <c r="AO78" s="2" t="s">
        <v>8158</v>
      </c>
      <c r="AP78" s="2" t="s">
        <v>7559</v>
      </c>
      <c r="AQ78" s="2" t="s">
        <v>8725</v>
      </c>
      <c r="AR78" s="2" t="s">
        <v>8126</v>
      </c>
      <c r="AS78" s="2" t="s">
        <v>8434</v>
      </c>
      <c r="AT78" s="2" t="s">
        <v>9617</v>
      </c>
      <c r="AU78" s="2" t="s">
        <v>9875</v>
      </c>
      <c r="AV78" s="2" t="s">
        <v>9245</v>
      </c>
      <c r="AW78" s="2" t="s">
        <v>9537</v>
      </c>
      <c r="AX78" s="2" t="s">
        <v>641</v>
      </c>
      <c r="AY78" s="2" t="s">
        <v>641</v>
      </c>
      <c r="AZ78" s="2" t="s">
        <v>10416</v>
      </c>
      <c r="BA78" s="2" t="s">
        <v>10672</v>
      </c>
      <c r="BB78" s="2" t="s">
        <v>11860</v>
      </c>
      <c r="BC78" s="2" t="s">
        <v>11249</v>
      </c>
      <c r="BD78" s="2" t="s">
        <v>12439</v>
      </c>
      <c r="BE78" s="2" t="s">
        <v>12748</v>
      </c>
      <c r="BF78" s="2" t="s">
        <v>13007</v>
      </c>
      <c r="BG78" s="2" t="s">
        <v>12354</v>
      </c>
      <c r="BH78" s="2" t="s">
        <v>12204</v>
      </c>
      <c r="BI78" s="2" t="s">
        <v>12920</v>
      </c>
      <c r="BJ78" s="2" t="s">
        <v>14104</v>
      </c>
      <c r="BK78" s="2" t="s">
        <v>14401</v>
      </c>
      <c r="BL78" s="2" t="s">
        <v>14667</v>
      </c>
      <c r="BM78" s="2" t="s">
        <v>14044</v>
      </c>
      <c r="BN78" s="2" t="s">
        <v>15223</v>
      </c>
      <c r="BO78" s="2" t="s">
        <v>14626</v>
      </c>
      <c r="BP78" s="2" t="s">
        <v>13157</v>
      </c>
      <c r="BQ78" s="2" t="s">
        <v>641</v>
      </c>
      <c r="BR78" s="2" t="s">
        <v>16216</v>
      </c>
      <c r="BS78" s="2" t="s">
        <v>15623</v>
      </c>
      <c r="BT78" s="2" t="s">
        <v>15941</v>
      </c>
      <c r="BU78" s="2" t="s">
        <v>16252</v>
      </c>
      <c r="BV78" s="2" t="s">
        <v>17441</v>
      </c>
      <c r="BW78" s="2" t="s">
        <v>16830</v>
      </c>
      <c r="BX78" s="2" t="s">
        <v>17135</v>
      </c>
      <c r="BY78" s="2" t="s">
        <v>13157</v>
      </c>
      <c r="BZ78" s="2" t="s">
        <v>641</v>
      </c>
      <c r="CA78" s="2" t="s">
        <v>18799</v>
      </c>
      <c r="CB78" s="2" t="s">
        <v>18163</v>
      </c>
      <c r="CC78" s="2" t="s">
        <v>19342</v>
      </c>
      <c r="CD78" s="2" t="s">
        <v>641</v>
      </c>
      <c r="CE78" s="2" t="s">
        <v>19928</v>
      </c>
      <c r="CF78" s="2" t="s">
        <v>19316</v>
      </c>
      <c r="CG78" s="2" t="s">
        <v>20232</v>
      </c>
      <c r="CH78" s="2" t="s">
        <v>19820</v>
      </c>
      <c r="CI78" s="2" t="s">
        <v>20954</v>
      </c>
      <c r="CJ78" s="2" t="s">
        <v>21148</v>
      </c>
      <c r="CK78" s="2" t="s">
        <v>20402</v>
      </c>
      <c r="CL78" s="2" t="s">
        <v>17737</v>
      </c>
      <c r="CM78" s="2" t="s">
        <v>20232</v>
      </c>
      <c r="CN78" s="2" t="s">
        <v>21749</v>
      </c>
      <c r="CO78" s="2" t="s">
        <v>21465</v>
      </c>
      <c r="CV78" s="5">
        <v>13</v>
      </c>
      <c r="CW78" s="4" t="str">
        <f t="shared" si="139"/>
        <v xml:space="preserve">    -</v>
      </c>
      <c r="CX78" s="4" t="str">
        <f t="shared" si="139"/>
        <v xml:space="preserve">    -</v>
      </c>
      <c r="CY78" s="4" t="str">
        <f t="shared" si="140"/>
        <v xml:space="preserve">    0</v>
      </c>
      <c r="CZ78" s="4" t="str">
        <f t="shared" si="141"/>
        <v xml:space="preserve">    0</v>
      </c>
      <c r="DA78" s="4" t="str">
        <f t="shared" si="142"/>
        <v xml:space="preserve">    0</v>
      </c>
      <c r="DB78" s="4" t="str">
        <f t="shared" si="143"/>
        <v xml:space="preserve">    -</v>
      </c>
      <c r="DC78" s="4" t="str">
        <f t="shared" si="144"/>
        <v xml:space="preserve">   51</v>
      </c>
      <c r="DD78" s="4" t="str">
        <f t="shared" si="145"/>
        <v xml:space="preserve">  95 </v>
      </c>
      <c r="DE78" s="4" t="str">
        <f t="shared" si="146"/>
        <v xml:space="preserve">  111</v>
      </c>
      <c r="DF78" s="4" t="str">
        <f t="shared" si="147"/>
        <v xml:space="preserve">    -</v>
      </c>
      <c r="DG78" s="4" t="str">
        <f t="shared" si="148"/>
        <v xml:space="preserve">  109</v>
      </c>
      <c r="DH78" s="4" t="str">
        <f t="shared" si="149"/>
        <v>133.0</v>
      </c>
      <c r="DI78" s="4" t="str">
        <f t="shared" si="150"/>
        <v xml:space="preserve"> 31.8</v>
      </c>
      <c r="DJ78" s="4" t="str">
        <f t="shared" si="151"/>
        <v xml:space="preserve">  0.0</v>
      </c>
      <c r="DK78" s="4" t="str">
        <f t="shared" si="152"/>
        <v xml:space="preserve">  0.0</v>
      </c>
      <c r="DL78" s="4" t="str">
        <f t="shared" si="222"/>
        <v xml:space="preserve"> 13.8</v>
      </c>
      <c r="DM78" s="4" t="str">
        <f t="shared" si="153"/>
        <v xml:space="preserve"> 34.8</v>
      </c>
      <c r="DN78" s="4" t="str">
        <f t="shared" si="154"/>
        <v xml:space="preserve"> 63.6</v>
      </c>
      <c r="DO78" s="4" t="str">
        <f t="shared" si="155"/>
        <v>169.8</v>
      </c>
      <c r="DP78" s="4" t="str">
        <f t="shared" si="156"/>
        <v>199.8</v>
      </c>
      <c r="DQ78" s="4" t="str">
        <f t="shared" si="157"/>
        <v xml:space="preserve"> 78.0</v>
      </c>
      <c r="DR78" s="4" t="str">
        <f t="shared" si="158"/>
        <v>216.6</v>
      </c>
      <c r="DS78" s="4" t="str">
        <f t="shared" si="159"/>
        <v xml:space="preserve"> 14.4</v>
      </c>
      <c r="DT78" s="4" t="str">
        <f t="shared" si="160"/>
        <v xml:space="preserve">    -</v>
      </c>
      <c r="DU78" s="4" t="str">
        <f t="shared" si="161"/>
        <v xml:space="preserve"> 19.8</v>
      </c>
      <c r="DV78" s="4" t="str">
        <f t="shared" si="162"/>
        <v xml:space="preserve"> 13.0</v>
      </c>
      <c r="DW78" s="4" t="str">
        <f t="shared" si="163"/>
        <v xml:space="preserve">    -</v>
      </c>
      <c r="DX78" s="4" t="str">
        <f t="shared" si="164"/>
        <v xml:space="preserve"> 18.7</v>
      </c>
      <c r="DY78" s="4" t="str">
        <f t="shared" si="165"/>
        <v>130.3</v>
      </c>
      <c r="DZ78" s="4" t="str">
        <f t="shared" si="166"/>
        <v>153.4</v>
      </c>
      <c r="EA78" s="4" t="str">
        <f t="shared" si="223"/>
        <v>108.7</v>
      </c>
      <c r="EB78" s="4" t="str">
        <f t="shared" si="167"/>
        <v>190.1</v>
      </c>
      <c r="EC78" s="4" t="str">
        <f t="shared" si="168"/>
        <v>103.7</v>
      </c>
      <c r="ED78" s="4" t="str">
        <f t="shared" si="169"/>
        <v xml:space="preserve"> 69.8</v>
      </c>
      <c r="EE78" s="4" t="str">
        <f t="shared" si="170"/>
        <v xml:space="preserve"> 15.1</v>
      </c>
      <c r="EF78" s="4" t="str">
        <f t="shared" si="171"/>
        <v xml:space="preserve">  8.6</v>
      </c>
      <c r="EG78" s="4" t="str">
        <f t="shared" si="172"/>
        <v xml:space="preserve"> 38.9</v>
      </c>
      <c r="EH78" s="4" t="str">
        <f t="shared" si="173"/>
        <v>108.0</v>
      </c>
      <c r="EI78" s="4" t="str">
        <f t="shared" si="174"/>
        <v xml:space="preserve">    -</v>
      </c>
      <c r="EJ78" s="4" t="str">
        <f t="shared" si="175"/>
        <v xml:space="preserve">    -</v>
      </c>
      <c r="EK78" s="4" t="str">
        <f t="shared" si="176"/>
        <v>156.2</v>
      </c>
      <c r="EL78" s="4" t="str">
        <f t="shared" si="177"/>
        <v xml:space="preserve"> 77.8</v>
      </c>
      <c r="EM78" s="4" t="str">
        <f t="shared" si="178"/>
        <v xml:space="preserve"> 69.1</v>
      </c>
      <c r="EN78" s="4" t="str">
        <f t="shared" si="179"/>
        <v xml:space="preserve"> 55.4</v>
      </c>
      <c r="EO78" s="4" t="str">
        <f t="shared" si="180"/>
        <v xml:space="preserve"> 16.6</v>
      </c>
      <c r="EP78" s="4" t="str">
        <f t="shared" si="224"/>
        <v xml:space="preserve"> 17.3</v>
      </c>
      <c r="EQ78" s="4" t="str">
        <f t="shared" si="181"/>
        <v xml:space="preserve">  0.0</v>
      </c>
      <c r="ER78" s="4" t="str">
        <f t="shared" si="182"/>
        <v xml:space="preserve">  8.6</v>
      </c>
      <c r="ES78" s="4" t="str">
        <f t="shared" si="183"/>
        <v xml:space="preserve">  0.0</v>
      </c>
      <c r="ET78" s="4" t="str">
        <f t="shared" si="184"/>
        <v xml:space="preserve"> 24.5</v>
      </c>
      <c r="EU78" s="4" t="str">
        <f t="shared" si="185"/>
        <v>120.2</v>
      </c>
      <c r="EV78" s="4" t="str">
        <f t="shared" si="186"/>
        <v xml:space="preserve"> 72.8</v>
      </c>
      <c r="EW78" s="4" t="str">
        <f t="shared" si="187"/>
        <v>145.6</v>
      </c>
      <c r="EX78" s="4" t="str">
        <f t="shared" si="188"/>
        <v>107.2</v>
      </c>
      <c r="EY78" s="4" t="str">
        <f t="shared" si="189"/>
        <v xml:space="preserve"> 72.8</v>
      </c>
      <c r="EZ78" s="4" t="str">
        <f t="shared" si="190"/>
        <v xml:space="preserve"> 29.2</v>
      </c>
      <c r="FA78" s="4" t="str">
        <f t="shared" si="191"/>
        <v xml:space="preserve">  0.0</v>
      </c>
      <c r="FB78" s="4" t="str">
        <f t="shared" si="192"/>
        <v xml:space="preserve">    -</v>
      </c>
      <c r="FC78" s="4" t="str">
        <f t="shared" si="193"/>
        <v xml:space="preserve"> 19.5</v>
      </c>
      <c r="FD78" s="4" t="str">
        <f t="shared" si="194"/>
        <v xml:space="preserve"> 45.5</v>
      </c>
      <c r="FE78" s="4" t="str">
        <f t="shared" si="225"/>
        <v xml:space="preserve"> 73.5</v>
      </c>
      <c r="FF78" s="4" t="str">
        <f t="shared" si="195"/>
        <v>229.6</v>
      </c>
      <c r="FG78" s="4" t="str">
        <f t="shared" si="196"/>
        <v xml:space="preserve"> 89.6</v>
      </c>
      <c r="FH78" s="4" t="str">
        <f t="shared" si="197"/>
        <v>165.2</v>
      </c>
      <c r="FI78" s="4" t="str">
        <f t="shared" si="198"/>
        <v xml:space="preserve"> 91.7</v>
      </c>
      <c r="FJ78" s="4" t="str">
        <f t="shared" si="199"/>
        <v xml:space="preserve">  0.0</v>
      </c>
      <c r="FK78" s="4" t="str">
        <f t="shared" si="200"/>
        <v xml:space="preserve">    -</v>
      </c>
      <c r="FL78" s="4" t="str">
        <f t="shared" si="201"/>
        <v xml:space="preserve"> 28.8</v>
      </c>
      <c r="FM78" s="4" t="str">
        <f t="shared" si="202"/>
        <v xml:space="preserve"> 43.2</v>
      </c>
      <c r="FN78" s="4" t="str">
        <f t="shared" si="203"/>
        <v xml:space="preserve"> 19.8</v>
      </c>
      <c r="FO78" s="4" t="str">
        <f t="shared" si="204"/>
        <v xml:space="preserve">    -</v>
      </c>
      <c r="FP78" s="4" t="str">
        <f t="shared" si="205"/>
        <v xml:space="preserve"> 75.0</v>
      </c>
      <c r="FQ78" s="4" t="str">
        <f t="shared" si="206"/>
        <v>164.4</v>
      </c>
      <c r="FR78" s="4" t="str">
        <f t="shared" si="207"/>
        <v xml:space="preserve">    -</v>
      </c>
      <c r="FS78" s="4" t="str">
        <f t="shared" si="208"/>
        <v xml:space="preserve"> 67.7</v>
      </c>
      <c r="FT78" s="4" t="str">
        <f t="shared" si="226"/>
        <v xml:space="preserve"> 29.4</v>
      </c>
      <c r="FU78" s="4" t="str">
        <f t="shared" si="209"/>
        <v xml:space="preserve">  9.1</v>
      </c>
      <c r="FV78" s="4" t="str">
        <f t="shared" si="210"/>
        <v xml:space="preserve">  9.8</v>
      </c>
      <c r="FW78" s="4" t="str">
        <f t="shared" si="211"/>
        <v xml:space="preserve">  0.0</v>
      </c>
      <c r="FX78" s="4" t="str">
        <f t="shared" si="212"/>
        <v xml:space="preserve">    -</v>
      </c>
      <c r="FY78" s="4" t="str">
        <f t="shared" si="213"/>
        <v xml:space="preserve"> 51.8</v>
      </c>
      <c r="FZ78" s="4" t="str">
        <f t="shared" si="214"/>
        <v xml:space="preserve"> 67.2</v>
      </c>
      <c r="GA78" s="4" t="str">
        <f t="shared" si="215"/>
        <v/>
      </c>
      <c r="GB78" s="4" t="str">
        <f t="shared" si="216"/>
        <v/>
      </c>
      <c r="GC78" s="4" t="str">
        <f t="shared" si="217"/>
        <v/>
      </c>
      <c r="GD78" s="4" t="str">
        <f t="shared" si="218"/>
        <v/>
      </c>
      <c r="GE78" s="4" t="str">
        <f t="shared" si="219"/>
        <v/>
      </c>
      <c r="GF78" s="4" t="str">
        <f t="shared" si="220"/>
        <v/>
      </c>
      <c r="GG78" s="4" t="str">
        <f t="shared" si="221"/>
        <v>13</v>
      </c>
      <c r="GH78" s="4" t="str">
        <f t="shared" si="227"/>
        <v xml:space="preserve">    -</v>
      </c>
    </row>
    <row r="79" spans="4:190" ht="11.25" customHeight="1">
      <c r="D79" s="2" t="s">
        <v>23751</v>
      </c>
      <c r="E79" s="2" t="s">
        <v>23467</v>
      </c>
      <c r="F79" s="2" t="s">
        <v>23212</v>
      </c>
      <c r="G79" s="2" t="s">
        <v>22949</v>
      </c>
      <c r="H79" s="2" t="s">
        <v>69</v>
      </c>
      <c r="I79" s="2" t="s">
        <v>22374</v>
      </c>
      <c r="J79" s="2" t="s">
        <v>69</v>
      </c>
      <c r="K79" s="2" t="s">
        <v>69</v>
      </c>
      <c r="L79" s="2" t="s">
        <v>642</v>
      </c>
      <c r="M79" s="2" t="s">
        <v>208</v>
      </c>
      <c r="N79" s="2" t="s">
        <v>466</v>
      </c>
      <c r="O79" s="2" t="s">
        <v>69</v>
      </c>
      <c r="P79" s="2" t="s">
        <v>499</v>
      </c>
      <c r="Q79" s="2" t="s">
        <v>691</v>
      </c>
      <c r="R79" s="2" t="s">
        <v>2125</v>
      </c>
      <c r="S79" s="2" t="s">
        <v>2343</v>
      </c>
      <c r="T79" s="2" t="s">
        <v>1417</v>
      </c>
      <c r="U79" s="2" t="s">
        <v>69</v>
      </c>
      <c r="V79" s="2" t="s">
        <v>1908</v>
      </c>
      <c r="W79" s="2" t="s">
        <v>3149</v>
      </c>
      <c r="X79" s="2" t="s">
        <v>3383</v>
      </c>
      <c r="Y79" s="2" t="s">
        <v>2668</v>
      </c>
      <c r="Z79" s="2" t="s">
        <v>2668</v>
      </c>
      <c r="AA79" s="2" t="s">
        <v>69</v>
      </c>
      <c r="AB79" s="2" t="s">
        <v>4491</v>
      </c>
      <c r="AC79" s="2" t="s">
        <v>3888</v>
      </c>
      <c r="AD79" s="2" t="s">
        <v>4161</v>
      </c>
      <c r="AE79" s="2" t="s">
        <v>5349</v>
      </c>
      <c r="AF79" s="2" t="s">
        <v>69</v>
      </c>
      <c r="AG79" s="2" t="s">
        <v>5900</v>
      </c>
      <c r="AH79" s="2" t="s">
        <v>5304</v>
      </c>
      <c r="AI79" s="2" t="s">
        <v>6485</v>
      </c>
      <c r="AJ79" s="2" t="s">
        <v>5882</v>
      </c>
      <c r="AK79" s="2" t="s">
        <v>7028</v>
      </c>
      <c r="AL79" s="2" t="s">
        <v>7272</v>
      </c>
      <c r="AM79" s="2" t="s">
        <v>6665</v>
      </c>
      <c r="AN79" s="2" t="s">
        <v>7861</v>
      </c>
      <c r="AO79" s="2" t="s">
        <v>69</v>
      </c>
      <c r="AP79" s="2" t="s">
        <v>7560</v>
      </c>
      <c r="AQ79" s="2" t="s">
        <v>8726</v>
      </c>
      <c r="AR79" s="2" t="s">
        <v>8127</v>
      </c>
      <c r="AS79" s="2" t="s">
        <v>69</v>
      </c>
      <c r="AT79" s="2" t="s">
        <v>9618</v>
      </c>
      <c r="AU79" s="2" t="s">
        <v>9876</v>
      </c>
      <c r="AV79" s="2" t="s">
        <v>9246</v>
      </c>
      <c r="AW79" s="2" t="s">
        <v>9538</v>
      </c>
      <c r="AX79" s="2" t="s">
        <v>10720</v>
      </c>
      <c r="AY79" s="2" t="s">
        <v>10128</v>
      </c>
      <c r="AZ79" s="2" t="s">
        <v>10417</v>
      </c>
      <c r="BA79" s="2" t="s">
        <v>69</v>
      </c>
      <c r="BB79" s="2" t="s">
        <v>11861</v>
      </c>
      <c r="BC79" s="2" t="s">
        <v>11250</v>
      </c>
      <c r="BD79" s="2" t="s">
        <v>12440</v>
      </c>
      <c r="BE79" s="2" t="s">
        <v>12749</v>
      </c>
      <c r="BF79" s="2" t="s">
        <v>3433</v>
      </c>
      <c r="BG79" s="2" t="s">
        <v>9876</v>
      </c>
      <c r="BH79" s="2" t="s">
        <v>13535</v>
      </c>
      <c r="BI79" s="2" t="s">
        <v>12921</v>
      </c>
      <c r="BJ79" s="2" t="s">
        <v>14105</v>
      </c>
      <c r="BK79" s="2" t="s">
        <v>69</v>
      </c>
      <c r="BL79" s="2" t="s">
        <v>14668</v>
      </c>
      <c r="BM79" s="2" t="s">
        <v>14045</v>
      </c>
      <c r="BN79" s="2" t="s">
        <v>15224</v>
      </c>
      <c r="BO79" s="2" t="s">
        <v>14627</v>
      </c>
      <c r="BP79" s="2" t="s">
        <v>69</v>
      </c>
      <c r="BQ79" s="2" t="s">
        <v>15987</v>
      </c>
      <c r="BR79" s="2" t="s">
        <v>69</v>
      </c>
      <c r="BS79" s="2" t="s">
        <v>69</v>
      </c>
      <c r="BT79" s="2" t="s">
        <v>15942</v>
      </c>
      <c r="BU79" s="2" t="s">
        <v>16253</v>
      </c>
      <c r="BV79" s="2" t="s">
        <v>17442</v>
      </c>
      <c r="BW79" s="2" t="s">
        <v>69</v>
      </c>
      <c r="BX79" s="2" t="s">
        <v>17136</v>
      </c>
      <c r="BY79" s="2" t="s">
        <v>17402</v>
      </c>
      <c r="BZ79" s="2" t="s">
        <v>18557</v>
      </c>
      <c r="CA79" s="2" t="s">
        <v>69</v>
      </c>
      <c r="CB79" s="2" t="s">
        <v>18164</v>
      </c>
      <c r="CC79" s="2" t="s">
        <v>19343</v>
      </c>
      <c r="CD79" s="2" t="s">
        <v>19605</v>
      </c>
      <c r="CE79" s="2" t="s">
        <v>19929</v>
      </c>
      <c r="CF79" s="2" t="s">
        <v>18689</v>
      </c>
      <c r="CG79" s="2" t="s">
        <v>20471</v>
      </c>
      <c r="CH79" s="2" t="s">
        <v>19821</v>
      </c>
      <c r="CI79" s="2" t="s">
        <v>20955</v>
      </c>
      <c r="CJ79" s="2" t="s">
        <v>20265</v>
      </c>
      <c r="CK79" s="2" t="s">
        <v>20403</v>
      </c>
      <c r="CL79" s="2" t="s">
        <v>18689</v>
      </c>
      <c r="CM79" s="2" t="s">
        <v>18689</v>
      </c>
      <c r="CN79" s="2" t="s">
        <v>21750</v>
      </c>
      <c r="CO79" s="2" t="s">
        <v>21441</v>
      </c>
      <c r="CV79" s="5">
        <v>14</v>
      </c>
      <c r="CW79" s="4" t="str">
        <f t="shared" si="139"/>
        <v xml:space="preserve">   13</v>
      </c>
      <c r="CX79" s="4" t="str">
        <f t="shared" si="139"/>
        <v xml:space="preserve">    0</v>
      </c>
      <c r="CY79" s="4" t="str">
        <f t="shared" si="140"/>
        <v xml:space="preserve">    0</v>
      </c>
      <c r="CZ79" s="4" t="str">
        <f t="shared" si="141"/>
        <v xml:space="preserve">    -</v>
      </c>
      <c r="DA79" s="4" t="str">
        <f t="shared" si="142"/>
        <v xml:space="preserve">    0</v>
      </c>
      <c r="DB79" s="4" t="str">
        <f t="shared" si="143"/>
        <v xml:space="preserve">   69</v>
      </c>
      <c r="DC79" s="4" t="str">
        <f t="shared" si="144"/>
        <v xml:space="preserve">   59</v>
      </c>
      <c r="DD79" s="4" t="str">
        <f t="shared" si="145"/>
        <v xml:space="preserve">  56 </v>
      </c>
      <c r="DE79" s="4" t="str">
        <f t="shared" si="146"/>
        <v xml:space="preserve">  117</v>
      </c>
      <c r="DF79" s="4" t="str">
        <f t="shared" si="147"/>
        <v xml:space="preserve">    -</v>
      </c>
      <c r="DG79" s="4" t="str">
        <f t="shared" si="148"/>
        <v xml:space="preserve">    -</v>
      </c>
      <c r="DH79" s="4" t="str">
        <f t="shared" si="149"/>
        <v>136.0</v>
      </c>
      <c r="DI79" s="4" t="str">
        <f t="shared" si="150"/>
        <v xml:space="preserve"> 25.8</v>
      </c>
      <c r="DJ79" s="4" t="str">
        <f t="shared" si="151"/>
        <v xml:space="preserve">  0.0</v>
      </c>
      <c r="DK79" s="4" t="str">
        <f t="shared" si="152"/>
        <v xml:space="preserve">  0.0</v>
      </c>
      <c r="DL79" s="4" t="str">
        <f t="shared" si="222"/>
        <v xml:space="preserve">    -</v>
      </c>
      <c r="DM79" s="4" t="str">
        <f t="shared" si="153"/>
        <v xml:space="preserve"> 43.8</v>
      </c>
      <c r="DN79" s="4" t="str">
        <f t="shared" si="154"/>
        <v xml:space="preserve"> 69.6</v>
      </c>
      <c r="DO79" s="4" t="str">
        <f t="shared" si="155"/>
        <v>142.8</v>
      </c>
      <c r="DP79" s="4" t="str">
        <f t="shared" si="156"/>
        <v>215.4</v>
      </c>
      <c r="DQ79" s="4" t="str">
        <f t="shared" si="157"/>
        <v xml:space="preserve">    -</v>
      </c>
      <c r="DR79" s="4" t="str">
        <f t="shared" si="158"/>
        <v>184.8</v>
      </c>
      <c r="DS79" s="4" t="str">
        <f t="shared" si="159"/>
        <v xml:space="preserve"> 21.0</v>
      </c>
      <c r="DT79" s="4" t="str">
        <f t="shared" si="160"/>
        <v xml:space="preserve">  0.0</v>
      </c>
      <c r="DU79" s="4" t="str">
        <f t="shared" si="161"/>
        <v xml:space="preserve"> 13.8</v>
      </c>
      <c r="DV79" s="4" t="str">
        <f t="shared" si="162"/>
        <v xml:space="preserve"> 23.0</v>
      </c>
      <c r="DW79" s="4" t="str">
        <f t="shared" si="163"/>
        <v xml:space="preserve"> 85.0</v>
      </c>
      <c r="DX79" s="4" t="str">
        <f t="shared" si="164"/>
        <v xml:space="preserve"> 11.5</v>
      </c>
      <c r="DY79" s="4" t="str">
        <f t="shared" si="165"/>
        <v>149.0</v>
      </c>
      <c r="DZ79" s="4" t="str">
        <f t="shared" si="166"/>
        <v xml:space="preserve">    -</v>
      </c>
      <c r="EA79" s="4" t="str">
        <f t="shared" si="223"/>
        <v>103.0</v>
      </c>
      <c r="EB79" s="4" t="str">
        <f t="shared" si="167"/>
        <v>147.6</v>
      </c>
      <c r="EC79" s="4" t="str">
        <f t="shared" si="168"/>
        <v xml:space="preserve"> 92.2</v>
      </c>
      <c r="ED79" s="4" t="str">
        <f t="shared" si="169"/>
        <v xml:space="preserve">    -</v>
      </c>
      <c r="EE79" s="4" t="str">
        <f t="shared" si="170"/>
        <v xml:space="preserve"> 19.4</v>
      </c>
      <c r="EF79" s="4" t="str">
        <f t="shared" si="171"/>
        <v xml:space="preserve">  8.6</v>
      </c>
      <c r="EG79" s="4" t="str">
        <f t="shared" si="172"/>
        <v xml:space="preserve"> 28.1</v>
      </c>
      <c r="EH79" s="4" t="str">
        <f t="shared" si="173"/>
        <v>100.8</v>
      </c>
      <c r="EI79" s="4" t="str">
        <f t="shared" si="174"/>
        <v xml:space="preserve"> 86.4</v>
      </c>
      <c r="EJ79" s="4" t="str">
        <f t="shared" si="175"/>
        <v xml:space="preserve"> 69.1</v>
      </c>
      <c r="EK79" s="4" t="str">
        <f t="shared" si="176"/>
        <v>141.1</v>
      </c>
      <c r="EL79" s="4" t="str">
        <f t="shared" si="177"/>
        <v xml:space="preserve">    -</v>
      </c>
      <c r="EM79" s="4" t="str">
        <f t="shared" si="178"/>
        <v xml:space="preserve"> 81.4</v>
      </c>
      <c r="EN79" s="4" t="str">
        <f t="shared" si="179"/>
        <v xml:space="preserve"> 42.5</v>
      </c>
      <c r="EO79" s="4" t="str">
        <f t="shared" si="180"/>
        <v xml:space="preserve"> 11.5</v>
      </c>
      <c r="EP79" s="4" t="str">
        <f t="shared" si="224"/>
        <v xml:space="preserve"> 18.0</v>
      </c>
      <c r="EQ79" s="4" t="str">
        <f t="shared" si="181"/>
        <v xml:space="preserve">  0.0</v>
      </c>
      <c r="ER79" s="4" t="str">
        <f t="shared" si="182"/>
        <v xml:space="preserve">  8.6</v>
      </c>
      <c r="ES79" s="4" t="str">
        <f t="shared" si="183"/>
        <v xml:space="preserve"> 18.7</v>
      </c>
      <c r="ET79" s="4" t="str">
        <f t="shared" si="184"/>
        <v xml:space="preserve"> 27.4</v>
      </c>
      <c r="EU79" s="4" t="str">
        <f t="shared" si="185"/>
        <v>128.9</v>
      </c>
      <c r="EV79" s="4" t="str">
        <f t="shared" si="186"/>
        <v xml:space="preserve">    -</v>
      </c>
      <c r="EW79" s="4" t="str">
        <f t="shared" si="187"/>
        <v>141.7</v>
      </c>
      <c r="EX79" s="4" t="str">
        <f t="shared" si="188"/>
        <v>120.9</v>
      </c>
      <c r="EY79" s="4" t="str">
        <f t="shared" si="189"/>
        <v xml:space="preserve"> 90.3</v>
      </c>
      <c r="EZ79" s="4" t="str">
        <f t="shared" si="190"/>
        <v xml:space="preserve"> 11.0</v>
      </c>
      <c r="FA79" s="4" t="str">
        <f t="shared" si="191"/>
        <v xml:space="preserve">    -</v>
      </c>
      <c r="FB79" s="4" t="str">
        <f t="shared" si="192"/>
        <v xml:space="preserve">  0.0</v>
      </c>
      <c r="FC79" s="4" t="str">
        <f t="shared" si="193"/>
        <v xml:space="preserve">    -</v>
      </c>
      <c r="FD79" s="4" t="str">
        <f t="shared" si="194"/>
        <v xml:space="preserve">    -</v>
      </c>
      <c r="FE79" s="4" t="str">
        <f t="shared" si="225"/>
        <v xml:space="preserve"> 98.7</v>
      </c>
      <c r="FF79" s="4" t="str">
        <f t="shared" si="195"/>
        <v>198.8</v>
      </c>
      <c r="FG79" s="4" t="str">
        <f t="shared" si="196"/>
        <v xml:space="preserve"> 56.7</v>
      </c>
      <c r="FH79" s="4" t="str">
        <f t="shared" si="197"/>
        <v xml:space="preserve">    -</v>
      </c>
      <c r="FI79" s="4" t="str">
        <f t="shared" si="198"/>
        <v xml:space="preserve"> 71.4</v>
      </c>
      <c r="FJ79" s="4" t="str">
        <f t="shared" si="199"/>
        <v xml:space="preserve">  7.2</v>
      </c>
      <c r="FK79" s="4" t="str">
        <f t="shared" si="200"/>
        <v xml:space="preserve">  0.0</v>
      </c>
      <c r="FL79" s="4" t="str">
        <f t="shared" si="201"/>
        <v xml:space="preserve">    -</v>
      </c>
      <c r="FM79" s="4" t="str">
        <f t="shared" si="202"/>
        <v xml:space="preserve"> 44.4</v>
      </c>
      <c r="FN79" s="4" t="str">
        <f t="shared" si="203"/>
        <v xml:space="preserve"> 35.4</v>
      </c>
      <c r="FO79" s="4" t="str">
        <f t="shared" si="204"/>
        <v xml:space="preserve"> 70.2</v>
      </c>
      <c r="FP79" s="4" t="str">
        <f t="shared" si="205"/>
        <v xml:space="preserve"> 69.6</v>
      </c>
      <c r="FQ79" s="4" t="str">
        <f t="shared" si="206"/>
        <v xml:space="preserve">    -</v>
      </c>
      <c r="FR79" s="4" t="str">
        <f t="shared" si="207"/>
        <v xml:space="preserve"> 66.0</v>
      </c>
      <c r="FS79" s="4" t="str">
        <f t="shared" si="208"/>
        <v xml:space="preserve"> 64.3</v>
      </c>
      <c r="FT79" s="4" t="str">
        <f t="shared" si="226"/>
        <v xml:space="preserve"> 25.9</v>
      </c>
      <c r="FU79" s="4" t="str">
        <f t="shared" si="209"/>
        <v xml:space="preserve">  9.8</v>
      </c>
      <c r="FV79" s="4" t="str">
        <f t="shared" si="210"/>
        <v xml:space="preserve">  7.8</v>
      </c>
      <c r="FW79" s="4" t="str">
        <f t="shared" si="211"/>
        <v xml:space="preserve">    -</v>
      </c>
      <c r="FX79" s="4" t="str">
        <f t="shared" si="212"/>
        <v xml:space="preserve">    -</v>
      </c>
      <c r="FY79" s="4" t="str">
        <f t="shared" si="213"/>
        <v xml:space="preserve"> 64.5</v>
      </c>
      <c r="FZ79" s="4" t="str">
        <f t="shared" si="214"/>
        <v xml:space="preserve"> 74.8</v>
      </c>
      <c r="GA79" s="4" t="str">
        <f t="shared" si="215"/>
        <v/>
      </c>
      <c r="GB79" s="4" t="str">
        <f t="shared" si="216"/>
        <v/>
      </c>
      <c r="GC79" s="4" t="str">
        <f t="shared" si="217"/>
        <v/>
      </c>
      <c r="GD79" s="4" t="str">
        <f t="shared" si="218"/>
        <v/>
      </c>
      <c r="GE79" s="4" t="str">
        <f t="shared" si="219"/>
        <v/>
      </c>
      <c r="GF79" s="4" t="str">
        <f t="shared" si="220"/>
        <v/>
      </c>
      <c r="GG79" s="4" t="str">
        <f t="shared" si="221"/>
        <v>14</v>
      </c>
      <c r="GH79" s="4" t="str">
        <f t="shared" si="227"/>
        <v xml:space="preserve">   13</v>
      </c>
    </row>
    <row r="80" spans="4:190" ht="11.25" customHeight="1">
      <c r="D80" s="2" t="s">
        <v>23752</v>
      </c>
      <c r="E80" s="2" t="s">
        <v>23468</v>
      </c>
      <c r="F80" s="2" t="s">
        <v>643</v>
      </c>
      <c r="G80" s="2" t="s">
        <v>22950</v>
      </c>
      <c r="H80" s="2" t="s">
        <v>643</v>
      </c>
      <c r="I80" s="2" t="s">
        <v>643</v>
      </c>
      <c r="J80" s="2" t="s">
        <v>643</v>
      </c>
      <c r="K80" s="2" t="s">
        <v>21823</v>
      </c>
      <c r="L80" s="2" t="s">
        <v>643</v>
      </c>
      <c r="M80" s="2" t="s">
        <v>209</v>
      </c>
      <c r="N80" s="2" t="s">
        <v>467</v>
      </c>
      <c r="O80" s="2" t="s">
        <v>237</v>
      </c>
      <c r="P80" s="2" t="s">
        <v>500</v>
      </c>
      <c r="Q80" s="2" t="s">
        <v>692</v>
      </c>
      <c r="R80" s="2" t="s">
        <v>2126</v>
      </c>
      <c r="S80" s="2" t="s">
        <v>2344</v>
      </c>
      <c r="T80" s="2" t="s">
        <v>1418</v>
      </c>
      <c r="U80" s="2" t="s">
        <v>1673</v>
      </c>
      <c r="V80" s="2" t="s">
        <v>1909</v>
      </c>
      <c r="W80" s="2" t="s">
        <v>3150</v>
      </c>
      <c r="X80" s="2" t="s">
        <v>643</v>
      </c>
      <c r="Y80" s="2" t="s">
        <v>2669</v>
      </c>
      <c r="Z80" s="2" t="s">
        <v>3914</v>
      </c>
      <c r="AA80" s="2" t="s">
        <v>3312</v>
      </c>
      <c r="AB80" s="2" t="s">
        <v>4492</v>
      </c>
      <c r="AC80" s="2" t="s">
        <v>3889</v>
      </c>
      <c r="AD80" s="2" t="s">
        <v>4162</v>
      </c>
      <c r="AE80" s="2" t="s">
        <v>643</v>
      </c>
      <c r="AF80" s="2" t="s">
        <v>643</v>
      </c>
      <c r="AG80" s="2" t="s">
        <v>5901</v>
      </c>
      <c r="AH80" s="2" t="s">
        <v>5305</v>
      </c>
      <c r="AI80" s="2" t="s">
        <v>6486</v>
      </c>
      <c r="AJ80" s="2" t="s">
        <v>643</v>
      </c>
      <c r="AK80" s="2" t="s">
        <v>7029</v>
      </c>
      <c r="AL80" s="2" t="s">
        <v>7273</v>
      </c>
      <c r="AM80" s="2" t="s">
        <v>6666</v>
      </c>
      <c r="AN80" s="2" t="s">
        <v>7862</v>
      </c>
      <c r="AO80" s="2" t="s">
        <v>643</v>
      </c>
      <c r="AP80" s="2" t="s">
        <v>7561</v>
      </c>
      <c r="AQ80" s="2" t="s">
        <v>8727</v>
      </c>
      <c r="AR80" s="2" t="s">
        <v>643</v>
      </c>
      <c r="AS80" s="2" t="s">
        <v>643</v>
      </c>
      <c r="AT80" s="2" t="s">
        <v>9619</v>
      </c>
      <c r="AU80" s="2" t="s">
        <v>9877</v>
      </c>
      <c r="AV80" s="2" t="s">
        <v>9247</v>
      </c>
      <c r="AW80" s="2" t="s">
        <v>9539</v>
      </c>
      <c r="AX80" s="2" t="s">
        <v>10721</v>
      </c>
      <c r="AY80" s="2" t="s">
        <v>643</v>
      </c>
      <c r="AZ80" s="2" t="s">
        <v>10418</v>
      </c>
      <c r="BA80" s="2" t="s">
        <v>643</v>
      </c>
      <c r="BB80" s="2" t="s">
        <v>643</v>
      </c>
      <c r="BC80" s="2" t="s">
        <v>11251</v>
      </c>
      <c r="BD80" s="2" t="s">
        <v>12441</v>
      </c>
      <c r="BE80" s="2" t="s">
        <v>12750</v>
      </c>
      <c r="BF80" s="2" t="s">
        <v>13008</v>
      </c>
      <c r="BG80" s="2" t="s">
        <v>12355</v>
      </c>
      <c r="BH80" s="2" t="s">
        <v>13536</v>
      </c>
      <c r="BI80" s="2" t="s">
        <v>12922</v>
      </c>
      <c r="BJ80" s="2" t="s">
        <v>14106</v>
      </c>
      <c r="BK80" s="2" t="s">
        <v>643</v>
      </c>
      <c r="BL80" s="2" t="s">
        <v>14669</v>
      </c>
      <c r="BM80" s="2" t="s">
        <v>14046</v>
      </c>
      <c r="BN80" s="2" t="s">
        <v>15225</v>
      </c>
      <c r="BO80" s="2" t="s">
        <v>14628</v>
      </c>
      <c r="BP80" s="2" t="s">
        <v>13457</v>
      </c>
      <c r="BQ80" s="2" t="s">
        <v>11939</v>
      </c>
      <c r="BR80" s="2" t="s">
        <v>643</v>
      </c>
      <c r="BS80" s="2" t="s">
        <v>15624</v>
      </c>
      <c r="BT80" s="2" t="s">
        <v>15943</v>
      </c>
      <c r="BU80" s="2" t="s">
        <v>16254</v>
      </c>
      <c r="BV80" s="2" t="s">
        <v>17443</v>
      </c>
      <c r="BW80" s="2" t="s">
        <v>16831</v>
      </c>
      <c r="BX80" s="2" t="s">
        <v>17137</v>
      </c>
      <c r="BY80" s="2" t="s">
        <v>17403</v>
      </c>
      <c r="BZ80" s="2" t="s">
        <v>18558</v>
      </c>
      <c r="CA80" s="2" t="s">
        <v>18800</v>
      </c>
      <c r="CB80" s="2" t="s">
        <v>643</v>
      </c>
      <c r="CC80" s="2" t="s">
        <v>19344</v>
      </c>
      <c r="CD80" s="2" t="s">
        <v>19606</v>
      </c>
      <c r="CE80" s="2" t="s">
        <v>18690</v>
      </c>
      <c r="CF80" s="2" t="s">
        <v>19317</v>
      </c>
      <c r="CG80" s="2" t="s">
        <v>20472</v>
      </c>
      <c r="CH80" s="2" t="s">
        <v>19822</v>
      </c>
      <c r="CI80" s="2" t="s">
        <v>20956</v>
      </c>
      <c r="CJ80" s="2" t="s">
        <v>20266</v>
      </c>
      <c r="CK80" s="2" t="s">
        <v>17739</v>
      </c>
      <c r="CL80" s="2" t="s">
        <v>18690</v>
      </c>
      <c r="CM80" s="2" t="s">
        <v>21547</v>
      </c>
      <c r="CN80" s="2" t="s">
        <v>21751</v>
      </c>
      <c r="CO80" s="2" t="s">
        <v>21466</v>
      </c>
      <c r="CV80" s="5">
        <v>15</v>
      </c>
      <c r="CW80" s="4" t="str">
        <f t="shared" si="139"/>
        <v xml:space="preserve">    -</v>
      </c>
      <c r="CX80" s="4" t="str">
        <f t="shared" si="139"/>
        <v xml:space="preserve">    0</v>
      </c>
      <c r="CY80" s="4" t="str">
        <f t="shared" si="140"/>
        <v xml:space="preserve">    0</v>
      </c>
      <c r="CZ80" s="4" t="str">
        <f t="shared" si="141"/>
        <v xml:space="preserve">    0</v>
      </c>
      <c r="DA80" s="4" t="str">
        <f t="shared" si="142"/>
        <v xml:space="preserve">   23</v>
      </c>
      <c r="DB80" s="4" t="str">
        <f t="shared" si="143"/>
        <v xml:space="preserve">   46</v>
      </c>
      <c r="DC80" s="4" t="str">
        <f t="shared" si="144"/>
        <v xml:space="preserve">   61</v>
      </c>
      <c r="DD80" s="4" t="str">
        <f t="shared" si="145"/>
        <v xml:space="preserve">  35 </v>
      </c>
      <c r="DE80" s="4" t="str">
        <f t="shared" si="146"/>
        <v xml:space="preserve">  123</v>
      </c>
      <c r="DF80" s="4" t="str">
        <f t="shared" si="147"/>
        <v xml:space="preserve">   83</v>
      </c>
      <c r="DG80" s="4" t="str">
        <f t="shared" si="148"/>
        <v xml:space="preserve">  121</v>
      </c>
      <c r="DH80" s="4" t="str">
        <f t="shared" si="149"/>
        <v>139.0</v>
      </c>
      <c r="DI80" s="4" t="str">
        <f t="shared" si="150"/>
        <v xml:space="preserve">    -</v>
      </c>
      <c r="DJ80" s="4" t="str">
        <f t="shared" si="151"/>
        <v xml:space="preserve">  0.0</v>
      </c>
      <c r="DK80" s="4" t="str">
        <f t="shared" si="152"/>
        <v xml:space="preserve">  7.2</v>
      </c>
      <c r="DL80" s="4" t="str">
        <f t="shared" si="222"/>
        <v xml:space="preserve"> 15.0</v>
      </c>
      <c r="DM80" s="4" t="str">
        <f t="shared" si="153"/>
        <v xml:space="preserve"> 48.0</v>
      </c>
      <c r="DN80" s="4" t="str">
        <f t="shared" si="154"/>
        <v xml:space="preserve"> 66.6</v>
      </c>
      <c r="DO80" s="4" t="str">
        <f t="shared" si="155"/>
        <v>128.4</v>
      </c>
      <c r="DP80" s="4" t="str">
        <f t="shared" si="156"/>
        <v xml:space="preserve">    -</v>
      </c>
      <c r="DQ80" s="4" t="str">
        <f t="shared" si="157"/>
        <v xml:space="preserve">    -</v>
      </c>
      <c r="DR80" s="4" t="str">
        <f t="shared" si="158"/>
        <v>174.0</v>
      </c>
      <c r="DS80" s="4" t="str">
        <f t="shared" si="159"/>
        <v xml:space="preserve"> 36.0</v>
      </c>
      <c r="DT80" s="4" t="str">
        <f t="shared" si="160"/>
        <v xml:space="preserve">  7.2</v>
      </c>
      <c r="DU80" s="4" t="str">
        <f t="shared" si="161"/>
        <v xml:space="preserve">    -</v>
      </c>
      <c r="DV80" s="4" t="str">
        <f t="shared" si="162"/>
        <v xml:space="preserve"> 23.0</v>
      </c>
      <c r="DW80" s="4" t="str">
        <f t="shared" si="163"/>
        <v xml:space="preserve"> 93.6</v>
      </c>
      <c r="DX80" s="4" t="str">
        <f t="shared" si="164"/>
        <v xml:space="preserve"> 35.3</v>
      </c>
      <c r="DY80" s="4" t="str">
        <f t="shared" si="165"/>
        <v>123.1</v>
      </c>
      <c r="DZ80" s="4" t="str">
        <f t="shared" si="166"/>
        <v xml:space="preserve">    -</v>
      </c>
      <c r="EA80" s="4" t="str">
        <f t="shared" si="223"/>
        <v>146.2</v>
      </c>
      <c r="EB80" s="4" t="str">
        <f t="shared" si="167"/>
        <v>211.0</v>
      </c>
      <c r="EC80" s="4" t="str">
        <f t="shared" si="168"/>
        <v xml:space="preserve">    -</v>
      </c>
      <c r="ED80" s="4" t="str">
        <f t="shared" si="169"/>
        <v xml:space="preserve">    -</v>
      </c>
      <c r="EE80" s="4" t="str">
        <f t="shared" si="170"/>
        <v xml:space="preserve"> 14.4</v>
      </c>
      <c r="EF80" s="4" t="str">
        <f t="shared" si="171"/>
        <v xml:space="preserve"> 10.1</v>
      </c>
      <c r="EG80" s="4" t="str">
        <f t="shared" si="172"/>
        <v xml:space="preserve"> 41.0</v>
      </c>
      <c r="EH80" s="4" t="str">
        <f t="shared" si="173"/>
        <v xml:space="preserve"> 95.8</v>
      </c>
      <c r="EI80" s="4" t="str">
        <f t="shared" si="174"/>
        <v>141.8</v>
      </c>
      <c r="EJ80" s="4" t="str">
        <f t="shared" si="175"/>
        <v xml:space="preserve">    -</v>
      </c>
      <c r="EK80" s="4" t="str">
        <f t="shared" si="176"/>
        <v>128.2</v>
      </c>
      <c r="EL80" s="4" t="str">
        <f t="shared" si="177"/>
        <v xml:space="preserve">    -</v>
      </c>
      <c r="EM80" s="4" t="str">
        <f t="shared" si="178"/>
        <v xml:space="preserve">    -</v>
      </c>
      <c r="EN80" s="4" t="str">
        <f t="shared" si="179"/>
        <v xml:space="preserve"> 77.0</v>
      </c>
      <c r="EO80" s="4" t="str">
        <f t="shared" si="180"/>
        <v xml:space="preserve"> 11.5</v>
      </c>
      <c r="EP80" s="4" t="str">
        <f t="shared" si="224"/>
        <v xml:space="preserve"> 18.0</v>
      </c>
      <c r="EQ80" s="4" t="str">
        <f t="shared" si="181"/>
        <v xml:space="preserve">  8.6</v>
      </c>
      <c r="ER80" s="4" t="str">
        <f t="shared" si="182"/>
        <v xml:space="preserve">  8.6</v>
      </c>
      <c r="ES80" s="4" t="str">
        <f t="shared" si="183"/>
        <v xml:space="preserve"> 18.0</v>
      </c>
      <c r="ET80" s="4" t="str">
        <f t="shared" si="184"/>
        <v xml:space="preserve"> 21.6</v>
      </c>
      <c r="EU80" s="4" t="str">
        <f t="shared" si="185"/>
        <v xml:space="preserve"> 86.4</v>
      </c>
      <c r="EV80" s="4" t="str">
        <f t="shared" si="186"/>
        <v xml:space="preserve">    -</v>
      </c>
      <c r="EW80" s="4" t="str">
        <f t="shared" si="187"/>
        <v>122.2</v>
      </c>
      <c r="EX80" s="4" t="str">
        <f t="shared" si="188"/>
        <v>141.0</v>
      </c>
      <c r="EY80" s="4" t="str">
        <f t="shared" si="189"/>
        <v>154.0</v>
      </c>
      <c r="EZ80" s="4" t="str">
        <f t="shared" si="190"/>
        <v xml:space="preserve">  8.4</v>
      </c>
      <c r="FA80" s="4" t="str">
        <f t="shared" si="191"/>
        <v xml:space="preserve">  0.0</v>
      </c>
      <c r="FB80" s="4" t="str">
        <f t="shared" si="192"/>
        <v xml:space="preserve">  0.0</v>
      </c>
      <c r="FC80" s="4" t="str">
        <f t="shared" si="193"/>
        <v xml:space="preserve">    -</v>
      </c>
      <c r="FD80" s="4" t="str">
        <f t="shared" si="194"/>
        <v xml:space="preserve"> 45.5</v>
      </c>
      <c r="FE80" s="4" t="str">
        <f t="shared" si="225"/>
        <v>117.6</v>
      </c>
      <c r="FF80" s="4" t="str">
        <f t="shared" si="195"/>
        <v>262.5</v>
      </c>
      <c r="FG80" s="4" t="str">
        <f t="shared" si="196"/>
        <v xml:space="preserve"> 65.1</v>
      </c>
      <c r="FH80" s="4" t="str">
        <f t="shared" si="197"/>
        <v>207.9</v>
      </c>
      <c r="FI80" s="4" t="str">
        <f t="shared" si="198"/>
        <v xml:space="preserve"> 58.8</v>
      </c>
      <c r="FJ80" s="4" t="str">
        <f t="shared" si="199"/>
        <v xml:space="preserve"> 10.2</v>
      </c>
      <c r="FK80" s="4" t="str">
        <f t="shared" si="200"/>
        <v xml:space="preserve">  0.0</v>
      </c>
      <c r="FL80" s="4" t="str">
        <f t="shared" si="201"/>
        <v xml:space="preserve"> 17.4</v>
      </c>
      <c r="FM80" s="4" t="str">
        <f t="shared" si="202"/>
        <v xml:space="preserve">    -</v>
      </c>
      <c r="FN80" s="4" t="str">
        <f t="shared" si="203"/>
        <v xml:space="preserve"> 25.2</v>
      </c>
      <c r="FO80" s="4" t="str">
        <f t="shared" si="204"/>
        <v xml:space="preserve"> 87.6</v>
      </c>
      <c r="FP80" s="4" t="str">
        <f t="shared" si="205"/>
        <v xml:space="preserve">    -</v>
      </c>
      <c r="FQ80" s="4" t="str">
        <f t="shared" si="206"/>
        <v>156.6</v>
      </c>
      <c r="FR80" s="4" t="str">
        <f t="shared" si="207"/>
        <v xml:space="preserve"> 91.8</v>
      </c>
      <c r="FS80" s="4" t="str">
        <f t="shared" si="208"/>
        <v xml:space="preserve"> 66.0</v>
      </c>
      <c r="FT80" s="4" t="str">
        <f t="shared" si="226"/>
        <v xml:space="preserve"> 29.4</v>
      </c>
      <c r="FU80" s="4" t="str">
        <f t="shared" si="209"/>
        <v xml:space="preserve">  9.1</v>
      </c>
      <c r="FV80" s="4" t="str">
        <f t="shared" si="210"/>
        <v xml:space="preserve">  0.0</v>
      </c>
      <c r="FW80" s="4" t="str">
        <f t="shared" si="211"/>
        <v xml:space="preserve">    -</v>
      </c>
      <c r="FX80" s="4" t="str">
        <f t="shared" si="212"/>
        <v xml:space="preserve"> 35.8</v>
      </c>
      <c r="FY80" s="4" t="str">
        <f t="shared" si="213"/>
        <v xml:space="preserve"> 41.2</v>
      </c>
      <c r="FZ80" s="4" t="str">
        <f t="shared" si="214"/>
        <v xml:space="preserve"> 79.1</v>
      </c>
      <c r="GA80" s="4" t="str">
        <f t="shared" si="215"/>
        <v/>
      </c>
      <c r="GB80" s="4" t="str">
        <f t="shared" si="216"/>
        <v/>
      </c>
      <c r="GC80" s="4" t="str">
        <f t="shared" si="217"/>
        <v/>
      </c>
      <c r="GD80" s="4" t="str">
        <f t="shared" si="218"/>
        <v/>
      </c>
      <c r="GE80" s="4" t="str">
        <f t="shared" si="219"/>
        <v/>
      </c>
      <c r="GF80" s="4" t="str">
        <f t="shared" si="220"/>
        <v/>
      </c>
      <c r="GG80" s="4" t="str">
        <f t="shared" si="221"/>
        <v>15</v>
      </c>
      <c r="GH80" s="4" t="str">
        <f t="shared" si="227"/>
        <v xml:space="preserve">    -</v>
      </c>
    </row>
    <row r="81" spans="4:190" ht="11.25" customHeight="1">
      <c r="D81" s="2" t="s">
        <v>23753</v>
      </c>
      <c r="E81" s="2" t="s">
        <v>23469</v>
      </c>
      <c r="F81" s="2" t="s">
        <v>23213</v>
      </c>
      <c r="G81" s="2" t="s">
        <v>22951</v>
      </c>
      <c r="H81" s="2" t="s">
        <v>22663</v>
      </c>
      <c r="I81" s="2" t="s">
        <v>22375</v>
      </c>
      <c r="J81" s="2" t="s">
        <v>644</v>
      </c>
      <c r="K81" s="2" t="s">
        <v>21824</v>
      </c>
      <c r="L81" s="2" t="s">
        <v>644</v>
      </c>
      <c r="M81" s="2" t="s">
        <v>210</v>
      </c>
      <c r="N81" s="2" t="s">
        <v>468</v>
      </c>
      <c r="O81" s="2" t="s">
        <v>238</v>
      </c>
      <c r="P81" s="2" t="s">
        <v>644</v>
      </c>
      <c r="Q81" s="2" t="s">
        <v>644</v>
      </c>
      <c r="R81" s="2" t="s">
        <v>2127</v>
      </c>
      <c r="S81" s="2" t="s">
        <v>644</v>
      </c>
      <c r="T81" s="2" t="s">
        <v>1419</v>
      </c>
      <c r="U81" s="2" t="s">
        <v>644</v>
      </c>
      <c r="V81" s="2" t="s">
        <v>1910</v>
      </c>
      <c r="W81" s="2" t="s">
        <v>3151</v>
      </c>
      <c r="X81" s="2" t="s">
        <v>3384</v>
      </c>
      <c r="Y81" s="2" t="s">
        <v>644</v>
      </c>
      <c r="Z81" s="2" t="s">
        <v>644</v>
      </c>
      <c r="AA81" s="2" t="s">
        <v>3313</v>
      </c>
      <c r="AB81" s="2" t="s">
        <v>4493</v>
      </c>
      <c r="AC81" s="2" t="s">
        <v>4786</v>
      </c>
      <c r="AD81" s="2" t="s">
        <v>4163</v>
      </c>
      <c r="AE81" s="2" t="s">
        <v>5350</v>
      </c>
      <c r="AF81" s="2" t="s">
        <v>644</v>
      </c>
      <c r="AG81" s="2" t="s">
        <v>5902</v>
      </c>
      <c r="AH81" s="2" t="s">
        <v>5306</v>
      </c>
      <c r="AI81" s="2" t="s">
        <v>6487</v>
      </c>
      <c r="AJ81" s="2" t="s">
        <v>5883</v>
      </c>
      <c r="AK81" s="2" t="s">
        <v>644</v>
      </c>
      <c r="AL81" s="2" t="s">
        <v>7274</v>
      </c>
      <c r="AM81" s="2" t="s">
        <v>6667</v>
      </c>
      <c r="AN81" s="2" t="s">
        <v>7863</v>
      </c>
      <c r="AO81" s="2" t="s">
        <v>8159</v>
      </c>
      <c r="AP81" s="2" t="s">
        <v>7562</v>
      </c>
      <c r="AQ81" s="2" t="s">
        <v>8728</v>
      </c>
      <c r="AR81" s="2" t="s">
        <v>8128</v>
      </c>
      <c r="AS81" s="2" t="s">
        <v>8435</v>
      </c>
      <c r="AT81" s="2" t="s">
        <v>644</v>
      </c>
      <c r="AU81" s="2" t="s">
        <v>9878</v>
      </c>
      <c r="AV81" s="2" t="s">
        <v>9248</v>
      </c>
      <c r="AW81" s="2" t="s">
        <v>9540</v>
      </c>
      <c r="AX81" s="2" t="s">
        <v>644</v>
      </c>
      <c r="AY81" s="2" t="s">
        <v>10129</v>
      </c>
      <c r="AZ81" s="2" t="s">
        <v>10419</v>
      </c>
      <c r="BA81" s="2" t="s">
        <v>644</v>
      </c>
      <c r="BB81" s="2" t="s">
        <v>11862</v>
      </c>
      <c r="BC81" s="2" t="s">
        <v>11252</v>
      </c>
      <c r="BD81" s="2" t="s">
        <v>12442</v>
      </c>
      <c r="BE81" s="2" t="s">
        <v>12751</v>
      </c>
      <c r="BF81" s="2" t="s">
        <v>13009</v>
      </c>
      <c r="BG81" s="2" t="s">
        <v>12751</v>
      </c>
      <c r="BH81" s="2" t="s">
        <v>13537</v>
      </c>
      <c r="BI81" s="2" t="s">
        <v>12923</v>
      </c>
      <c r="BJ81" s="2" t="s">
        <v>14107</v>
      </c>
      <c r="BK81" s="2" t="s">
        <v>14402</v>
      </c>
      <c r="BL81" s="2" t="s">
        <v>14670</v>
      </c>
      <c r="BM81" s="2" t="s">
        <v>644</v>
      </c>
      <c r="BN81" s="2" t="s">
        <v>15226</v>
      </c>
      <c r="BO81" s="2" t="s">
        <v>14629</v>
      </c>
      <c r="BP81" s="2" t="s">
        <v>2970</v>
      </c>
      <c r="BQ81" s="2" t="s">
        <v>2970</v>
      </c>
      <c r="BR81" s="2" t="s">
        <v>644</v>
      </c>
      <c r="BS81" s="2" t="s">
        <v>644</v>
      </c>
      <c r="BT81" s="2" t="s">
        <v>644</v>
      </c>
      <c r="BU81" s="2" t="s">
        <v>16255</v>
      </c>
      <c r="BV81" s="2" t="s">
        <v>17444</v>
      </c>
      <c r="BW81" s="2" t="s">
        <v>16832</v>
      </c>
      <c r="BX81" s="2" t="s">
        <v>644</v>
      </c>
      <c r="BY81" s="2" t="s">
        <v>17404</v>
      </c>
      <c r="BZ81" s="2" t="s">
        <v>18559</v>
      </c>
      <c r="CA81" s="2" t="s">
        <v>644</v>
      </c>
      <c r="CB81" s="2" t="s">
        <v>18165</v>
      </c>
      <c r="CC81" s="2" t="s">
        <v>19345</v>
      </c>
      <c r="CD81" s="2" t="s">
        <v>19607</v>
      </c>
      <c r="CE81" s="2" t="s">
        <v>19930</v>
      </c>
      <c r="CF81" s="2" t="s">
        <v>19318</v>
      </c>
      <c r="CG81" s="2" t="s">
        <v>20473</v>
      </c>
      <c r="CH81" s="2" t="s">
        <v>19823</v>
      </c>
      <c r="CI81" s="2" t="s">
        <v>20957</v>
      </c>
      <c r="CJ81" s="2" t="s">
        <v>20267</v>
      </c>
      <c r="CK81" s="2" t="s">
        <v>18691</v>
      </c>
      <c r="CL81" s="2" t="s">
        <v>17740</v>
      </c>
      <c r="CM81" s="2" t="s">
        <v>18691</v>
      </c>
      <c r="CN81" s="2" t="s">
        <v>21752</v>
      </c>
      <c r="CO81" s="2" t="s">
        <v>21467</v>
      </c>
      <c r="CV81" s="5">
        <v>16</v>
      </c>
      <c r="CW81" s="4" t="str">
        <f t="shared" si="139"/>
        <v xml:space="preserve">    -</v>
      </c>
      <c r="CX81" s="4" t="str">
        <f t="shared" si="139"/>
        <v xml:space="preserve">    0</v>
      </c>
      <c r="CY81" s="4" t="str">
        <f t="shared" si="140"/>
        <v xml:space="preserve">    0</v>
      </c>
      <c r="CZ81" s="4" t="str">
        <f t="shared" si="141"/>
        <v xml:space="preserve">    0</v>
      </c>
      <c r="DA81" s="4" t="str">
        <f t="shared" si="142"/>
        <v xml:space="preserve">    -</v>
      </c>
      <c r="DB81" s="4" t="str">
        <f t="shared" si="143"/>
        <v xml:space="preserve">    -</v>
      </c>
      <c r="DC81" s="4" t="str">
        <f t="shared" si="144"/>
        <v xml:space="preserve">   68</v>
      </c>
      <c r="DD81" s="4" t="str">
        <f t="shared" si="145"/>
        <v xml:space="preserve">    -</v>
      </c>
      <c r="DE81" s="4" t="str">
        <f t="shared" si="146"/>
        <v xml:space="preserve">   71</v>
      </c>
      <c r="DF81" s="4" t="str">
        <f t="shared" si="147"/>
        <v xml:space="preserve">    -</v>
      </c>
      <c r="DG81" s="4" t="str">
        <f t="shared" si="148"/>
        <v xml:space="preserve">  136</v>
      </c>
      <c r="DH81" s="4" t="str">
        <f t="shared" si="149"/>
        <v>127.0</v>
      </c>
      <c r="DI81" s="4" t="str">
        <f t="shared" si="150"/>
        <v xml:space="preserve"> 58.8</v>
      </c>
      <c r="DJ81" s="4" t="str">
        <f t="shared" si="151"/>
        <v xml:space="preserve">    -</v>
      </c>
      <c r="DK81" s="4" t="str">
        <f t="shared" si="152"/>
        <v xml:space="preserve">    -</v>
      </c>
      <c r="DL81" s="4" t="str">
        <f t="shared" si="222"/>
        <v xml:space="preserve"> 22.2</v>
      </c>
      <c r="DM81" s="4" t="str">
        <f t="shared" si="153"/>
        <v xml:space="preserve"> 39.6</v>
      </c>
      <c r="DN81" s="4" t="str">
        <f t="shared" si="154"/>
        <v xml:space="preserve"> 81.0</v>
      </c>
      <c r="DO81" s="4" t="str">
        <f t="shared" si="155"/>
        <v>118.8</v>
      </c>
      <c r="DP81" s="4" t="str">
        <f t="shared" si="156"/>
        <v xml:space="preserve"> 93.6</v>
      </c>
      <c r="DQ81" s="4" t="str">
        <f t="shared" si="157"/>
        <v xml:space="preserve">    -</v>
      </c>
      <c r="DR81" s="4" t="str">
        <f t="shared" si="158"/>
        <v>136.8</v>
      </c>
      <c r="DS81" s="4" t="str">
        <f t="shared" si="159"/>
        <v xml:space="preserve"> 36.6</v>
      </c>
      <c r="DT81" s="4" t="str">
        <f t="shared" si="160"/>
        <v xml:space="preserve">  0.0</v>
      </c>
      <c r="DU81" s="4" t="str">
        <f t="shared" si="161"/>
        <v xml:space="preserve">  0.0</v>
      </c>
      <c r="DV81" s="4" t="str">
        <f t="shared" si="162"/>
        <v xml:space="preserve">    -</v>
      </c>
      <c r="DW81" s="4" t="str">
        <f t="shared" si="163"/>
        <v xml:space="preserve"> 65.5</v>
      </c>
      <c r="DX81" s="4" t="str">
        <f t="shared" si="164"/>
        <v xml:space="preserve"> 34.6</v>
      </c>
      <c r="DY81" s="4" t="str">
        <f t="shared" si="165"/>
        <v>108.7</v>
      </c>
      <c r="DZ81" s="4" t="str">
        <f t="shared" si="166"/>
        <v>133.2</v>
      </c>
      <c r="EA81" s="4" t="str">
        <f t="shared" si="223"/>
        <v>153.4</v>
      </c>
      <c r="EB81" s="4" t="str">
        <f t="shared" si="167"/>
        <v>182.9</v>
      </c>
      <c r="EC81" s="4" t="str">
        <f t="shared" si="168"/>
        <v xml:space="preserve"> 78.5</v>
      </c>
      <c r="ED81" s="4" t="str">
        <f t="shared" si="169"/>
        <v xml:space="preserve"> 62.6</v>
      </c>
      <c r="EE81" s="4" t="str">
        <f t="shared" si="170"/>
        <v xml:space="preserve">    -</v>
      </c>
      <c r="EF81" s="4" t="str">
        <f t="shared" si="171"/>
        <v xml:space="preserve">  0.0</v>
      </c>
      <c r="EG81" s="4" t="str">
        <f t="shared" si="172"/>
        <v xml:space="preserve"> 50.4</v>
      </c>
      <c r="EH81" s="4" t="str">
        <f t="shared" si="173"/>
        <v xml:space="preserve"> 85.0</v>
      </c>
      <c r="EI81" s="4" t="str">
        <f t="shared" si="174"/>
        <v xml:space="preserve">    -</v>
      </c>
      <c r="EJ81" s="4" t="str">
        <f t="shared" si="175"/>
        <v xml:space="preserve"> 74.2</v>
      </c>
      <c r="EK81" s="4" t="str">
        <f t="shared" si="176"/>
        <v>115.2</v>
      </c>
      <c r="EL81" s="4" t="str">
        <f t="shared" si="177"/>
        <v xml:space="preserve">    -</v>
      </c>
      <c r="EM81" s="4" t="str">
        <f t="shared" si="178"/>
        <v xml:space="preserve"> 95.0</v>
      </c>
      <c r="EN81" s="4" t="str">
        <f t="shared" si="179"/>
        <v xml:space="preserve"> 56.9</v>
      </c>
      <c r="EO81" s="4" t="str">
        <f t="shared" si="180"/>
        <v xml:space="preserve"> 10.8</v>
      </c>
      <c r="EP81" s="4" t="str">
        <f t="shared" si="224"/>
        <v xml:space="preserve"> 16.6</v>
      </c>
      <c r="EQ81" s="4" t="str">
        <f t="shared" si="181"/>
        <v xml:space="preserve"> 16.6</v>
      </c>
      <c r="ER81" s="4" t="str">
        <f t="shared" si="182"/>
        <v xml:space="preserve"> 16.6</v>
      </c>
      <c r="ES81" s="4" t="str">
        <f t="shared" si="183"/>
        <v xml:space="preserve"> 11.5</v>
      </c>
      <c r="ET81" s="4" t="str">
        <f t="shared" si="184"/>
        <v xml:space="preserve">  8.6</v>
      </c>
      <c r="EU81" s="4" t="str">
        <f t="shared" si="185"/>
        <v xml:space="preserve"> 71.3</v>
      </c>
      <c r="EV81" s="4" t="str">
        <f t="shared" si="186"/>
        <v xml:space="preserve"> 98.1</v>
      </c>
      <c r="EW81" s="4" t="str">
        <f t="shared" si="187"/>
        <v>129.3</v>
      </c>
      <c r="EX81" s="4" t="str">
        <f t="shared" si="188"/>
        <v xml:space="preserve">    -</v>
      </c>
      <c r="EY81" s="4" t="str">
        <f t="shared" si="189"/>
        <v>148.8</v>
      </c>
      <c r="EZ81" s="4" t="str">
        <f t="shared" si="190"/>
        <v xml:space="preserve">  7.1</v>
      </c>
      <c r="FA81" s="4" t="str">
        <f t="shared" si="191"/>
        <v xml:space="preserve">  0.0</v>
      </c>
      <c r="FB81" s="4" t="str">
        <f t="shared" si="192"/>
        <v xml:space="preserve">  0.0</v>
      </c>
      <c r="FC81" s="4" t="str">
        <f t="shared" si="193"/>
        <v xml:space="preserve">    -</v>
      </c>
      <c r="FD81" s="4" t="str">
        <f t="shared" si="194"/>
        <v xml:space="preserve">    -</v>
      </c>
      <c r="FE81" s="4" t="str">
        <f t="shared" si="225"/>
        <v xml:space="preserve">    -</v>
      </c>
      <c r="FF81" s="4" t="str">
        <f t="shared" si="195"/>
        <v>226.8</v>
      </c>
      <c r="FG81" s="4" t="str">
        <f t="shared" si="196"/>
        <v xml:space="preserve"> 73.5</v>
      </c>
      <c r="FH81" s="4" t="str">
        <f t="shared" si="197"/>
        <v>165.9</v>
      </c>
      <c r="FI81" s="4" t="str">
        <f t="shared" si="198"/>
        <v xml:space="preserve">    -</v>
      </c>
      <c r="FJ81" s="4" t="str">
        <f t="shared" si="199"/>
        <v xml:space="preserve"> 10.8</v>
      </c>
      <c r="FK81" s="4" t="str">
        <f t="shared" si="200"/>
        <v xml:space="preserve">  7.2</v>
      </c>
      <c r="FL81" s="4" t="str">
        <f t="shared" si="201"/>
        <v xml:space="preserve">    -</v>
      </c>
      <c r="FM81" s="4" t="str">
        <f t="shared" si="202"/>
        <v xml:space="preserve"> 39.6</v>
      </c>
      <c r="FN81" s="4" t="str">
        <f t="shared" si="203"/>
        <v xml:space="preserve"> 34.2</v>
      </c>
      <c r="FO81" s="4" t="str">
        <f t="shared" si="204"/>
        <v xml:space="preserve"> 72.6</v>
      </c>
      <c r="FP81" s="4" t="str">
        <f t="shared" si="205"/>
        <v xml:space="preserve"> 57.6</v>
      </c>
      <c r="FQ81" s="4" t="str">
        <f t="shared" si="206"/>
        <v>233.4</v>
      </c>
      <c r="FR81" s="4" t="str">
        <f t="shared" si="207"/>
        <v xml:space="preserve"> 91.2</v>
      </c>
      <c r="FS81" s="4" t="str">
        <f t="shared" si="208"/>
        <v xml:space="preserve"> 75.9</v>
      </c>
      <c r="FT81" s="4" t="str">
        <f t="shared" si="226"/>
        <v xml:space="preserve"> 26.6</v>
      </c>
      <c r="FU81" s="4" t="str">
        <f t="shared" si="209"/>
        <v xml:space="preserve">  9.1</v>
      </c>
      <c r="FV81" s="4" t="str">
        <f t="shared" si="210"/>
        <v xml:space="preserve">    -</v>
      </c>
      <c r="FW81" s="4" t="str">
        <f t="shared" si="211"/>
        <v xml:space="preserve">  0.0</v>
      </c>
      <c r="FX81" s="4" t="str">
        <f t="shared" si="212"/>
        <v xml:space="preserve">    -</v>
      </c>
      <c r="FY81" s="4" t="str">
        <f t="shared" si="213"/>
        <v xml:space="preserve"> 35.2</v>
      </c>
      <c r="FZ81" s="4" t="str">
        <f t="shared" si="214"/>
        <v xml:space="preserve"> 46.8</v>
      </c>
      <c r="GA81" s="4" t="str">
        <f t="shared" si="215"/>
        <v/>
      </c>
      <c r="GB81" s="4" t="str">
        <f t="shared" si="216"/>
        <v/>
      </c>
      <c r="GC81" s="4" t="str">
        <f t="shared" si="217"/>
        <v/>
      </c>
      <c r="GD81" s="4" t="str">
        <f t="shared" si="218"/>
        <v/>
      </c>
      <c r="GE81" s="4" t="str">
        <f t="shared" si="219"/>
        <v/>
      </c>
      <c r="GF81" s="4" t="str">
        <f t="shared" si="220"/>
        <v/>
      </c>
      <c r="GG81" s="4" t="str">
        <f t="shared" si="221"/>
        <v>16</v>
      </c>
      <c r="GH81" s="4" t="str">
        <f t="shared" si="227"/>
        <v xml:space="preserve">    -</v>
      </c>
    </row>
    <row r="82" spans="4:190" ht="11.25" customHeight="1">
      <c r="D82" s="2" t="s">
        <v>23754</v>
      </c>
      <c r="E82" s="2" t="s">
        <v>23470</v>
      </c>
      <c r="F82" s="2" t="s">
        <v>23214</v>
      </c>
      <c r="G82" s="2" t="s">
        <v>645</v>
      </c>
      <c r="H82" s="2" t="s">
        <v>22664</v>
      </c>
      <c r="I82" s="2" t="s">
        <v>22376</v>
      </c>
      <c r="J82" s="2" t="s">
        <v>22084</v>
      </c>
      <c r="K82" s="2" t="s">
        <v>21825</v>
      </c>
      <c r="L82" s="2" t="s">
        <v>645</v>
      </c>
      <c r="M82" s="2" t="s">
        <v>211</v>
      </c>
      <c r="N82" s="2" t="s">
        <v>469</v>
      </c>
      <c r="O82" s="2" t="s">
        <v>645</v>
      </c>
      <c r="P82" s="2" t="s">
        <v>645</v>
      </c>
      <c r="Q82" s="2" t="s">
        <v>693</v>
      </c>
      <c r="R82" s="2" t="s">
        <v>2128</v>
      </c>
      <c r="S82" s="2" t="s">
        <v>2345</v>
      </c>
      <c r="T82" s="2" t="s">
        <v>645</v>
      </c>
      <c r="U82" s="2" t="s">
        <v>1674</v>
      </c>
      <c r="V82" s="2" t="s">
        <v>1911</v>
      </c>
      <c r="W82" s="2" t="s">
        <v>3152</v>
      </c>
      <c r="X82" s="2" t="s">
        <v>3385</v>
      </c>
      <c r="Y82" s="2" t="s">
        <v>2670</v>
      </c>
      <c r="Z82" s="2" t="s">
        <v>645</v>
      </c>
      <c r="AA82" s="2" t="s">
        <v>3314</v>
      </c>
      <c r="AB82" s="2" t="s">
        <v>4494</v>
      </c>
      <c r="AC82" s="2" t="s">
        <v>4787</v>
      </c>
      <c r="AD82" s="2" t="s">
        <v>4164</v>
      </c>
      <c r="AE82" s="2" t="s">
        <v>5351</v>
      </c>
      <c r="AF82" s="2" t="s">
        <v>5614</v>
      </c>
      <c r="AG82" s="2" t="s">
        <v>645</v>
      </c>
      <c r="AH82" s="2" t="s">
        <v>5307</v>
      </c>
      <c r="AI82" s="2" t="s">
        <v>645</v>
      </c>
      <c r="AJ82" s="2" t="s">
        <v>3205</v>
      </c>
      <c r="AK82" s="2" t="s">
        <v>645</v>
      </c>
      <c r="AL82" s="2" t="s">
        <v>7275</v>
      </c>
      <c r="AM82" s="2" t="s">
        <v>645</v>
      </c>
      <c r="AN82" s="2" t="s">
        <v>645</v>
      </c>
      <c r="AO82" s="2" t="s">
        <v>645</v>
      </c>
      <c r="AP82" s="2" t="s">
        <v>7563</v>
      </c>
      <c r="AQ82" s="2" t="s">
        <v>8729</v>
      </c>
      <c r="AR82" s="2" t="s">
        <v>8129</v>
      </c>
      <c r="AS82" s="2" t="s">
        <v>8436</v>
      </c>
      <c r="AT82" s="2" t="s">
        <v>9620</v>
      </c>
      <c r="AU82" s="2" t="s">
        <v>9879</v>
      </c>
      <c r="AV82" s="2" t="s">
        <v>9249</v>
      </c>
      <c r="AW82" s="2" t="s">
        <v>9541</v>
      </c>
      <c r="AX82" s="2" t="s">
        <v>645</v>
      </c>
      <c r="AY82" s="2" t="s">
        <v>645</v>
      </c>
      <c r="AZ82" s="2" t="s">
        <v>10420</v>
      </c>
      <c r="BA82" s="2" t="s">
        <v>10673</v>
      </c>
      <c r="BB82" s="2" t="s">
        <v>11863</v>
      </c>
      <c r="BC82" s="2" t="s">
        <v>11253</v>
      </c>
      <c r="BD82" s="2" t="s">
        <v>645</v>
      </c>
      <c r="BE82" s="2" t="s">
        <v>12752</v>
      </c>
      <c r="BF82" s="2" t="s">
        <v>13010</v>
      </c>
      <c r="BG82" s="2" t="s">
        <v>12356</v>
      </c>
      <c r="BH82" s="2" t="s">
        <v>12650</v>
      </c>
      <c r="BI82" s="2" t="s">
        <v>12924</v>
      </c>
      <c r="BJ82" s="2" t="s">
        <v>14108</v>
      </c>
      <c r="BK82" s="2" t="s">
        <v>645</v>
      </c>
      <c r="BL82" s="2" t="s">
        <v>14671</v>
      </c>
      <c r="BM82" s="2" t="s">
        <v>14047</v>
      </c>
      <c r="BN82" s="2" t="s">
        <v>645</v>
      </c>
      <c r="BO82" s="2" t="s">
        <v>14630</v>
      </c>
      <c r="BP82" s="2" t="s">
        <v>645</v>
      </c>
      <c r="BQ82" s="2" t="s">
        <v>15988</v>
      </c>
      <c r="BR82" s="2" t="s">
        <v>645</v>
      </c>
      <c r="BS82" s="2" t="s">
        <v>15625</v>
      </c>
      <c r="BT82" s="2" t="s">
        <v>15944</v>
      </c>
      <c r="BU82" s="2" t="s">
        <v>16256</v>
      </c>
      <c r="BV82" s="2" t="s">
        <v>17445</v>
      </c>
      <c r="BW82" s="2" t="s">
        <v>16833</v>
      </c>
      <c r="BX82" s="2" t="s">
        <v>17138</v>
      </c>
      <c r="BY82" s="2" t="s">
        <v>17405</v>
      </c>
      <c r="BZ82" s="2" t="s">
        <v>4033</v>
      </c>
      <c r="CA82" s="2" t="s">
        <v>18801</v>
      </c>
      <c r="CB82" s="2" t="s">
        <v>18166</v>
      </c>
      <c r="CC82" s="2" t="s">
        <v>645</v>
      </c>
      <c r="CD82" s="2" t="s">
        <v>19608</v>
      </c>
      <c r="CE82" s="2" t="s">
        <v>19931</v>
      </c>
      <c r="CF82" s="2" t="s">
        <v>18717</v>
      </c>
      <c r="CG82" s="2" t="s">
        <v>20474</v>
      </c>
      <c r="CH82" s="2" t="s">
        <v>19824</v>
      </c>
      <c r="CI82" s="2" t="s">
        <v>18717</v>
      </c>
      <c r="CJ82" s="2" t="s">
        <v>21151</v>
      </c>
      <c r="CK82" s="2" t="s">
        <v>18717</v>
      </c>
      <c r="CL82" s="2" t="s">
        <v>17741</v>
      </c>
      <c r="CM82" s="2" t="s">
        <v>18717</v>
      </c>
      <c r="CN82" s="2" t="s">
        <v>21753</v>
      </c>
      <c r="CO82" s="2" t="s">
        <v>21468</v>
      </c>
      <c r="CV82" s="5">
        <v>17</v>
      </c>
      <c r="CW82" s="4" t="str">
        <f t="shared" si="139"/>
        <v xml:space="preserve">    -</v>
      </c>
      <c r="CX82" s="4" t="str">
        <f t="shared" si="139"/>
        <v xml:space="preserve">    0</v>
      </c>
      <c r="CY82" s="4" t="str">
        <f t="shared" si="140"/>
        <v xml:space="preserve">    0</v>
      </c>
      <c r="CZ82" s="4" t="str">
        <f t="shared" si="141"/>
        <v xml:space="preserve">    -</v>
      </c>
      <c r="DA82" s="4" t="str">
        <f t="shared" si="142"/>
        <v xml:space="preserve">    -</v>
      </c>
      <c r="DB82" s="4" t="str">
        <f t="shared" si="143"/>
        <v xml:space="preserve">   40</v>
      </c>
      <c r="DC82" s="4" t="str">
        <f t="shared" si="144"/>
        <v xml:space="preserve">   23</v>
      </c>
      <c r="DD82" s="4" t="str">
        <f t="shared" si="145"/>
        <v xml:space="preserve">  15 </v>
      </c>
      <c r="DE82" s="4" t="str">
        <f t="shared" si="146"/>
        <v xml:space="preserve">    -</v>
      </c>
      <c r="DF82" s="4" t="str">
        <f t="shared" si="147"/>
        <v xml:space="preserve">   46</v>
      </c>
      <c r="DG82" s="4" t="str">
        <f t="shared" si="148"/>
        <v xml:space="preserve">  114</v>
      </c>
      <c r="DH82" s="4" t="str">
        <f t="shared" si="149"/>
        <v>112.0</v>
      </c>
      <c r="DI82" s="4" t="str">
        <f t="shared" si="150"/>
        <v xml:space="preserve"> 60.6</v>
      </c>
      <c r="DJ82" s="4" t="str">
        <f t="shared" si="151"/>
        <v xml:space="preserve">  0.0</v>
      </c>
      <c r="DK82" s="4" t="str">
        <f t="shared" si="152"/>
        <v xml:space="preserve">    -</v>
      </c>
      <c r="DL82" s="4" t="str">
        <f t="shared" si="222"/>
        <v xml:space="preserve"> 24.6</v>
      </c>
      <c r="DM82" s="4" t="str">
        <f t="shared" si="153"/>
        <v xml:space="preserve"> 46.8</v>
      </c>
      <c r="DN82" s="4" t="str">
        <f t="shared" si="154"/>
        <v xml:space="preserve"> 70.2</v>
      </c>
      <c r="DO82" s="4" t="str">
        <f t="shared" si="155"/>
        <v>123.0</v>
      </c>
      <c r="DP82" s="4" t="str">
        <f t="shared" si="156"/>
        <v>137.4</v>
      </c>
      <c r="DQ82" s="4" t="str">
        <f t="shared" si="157"/>
        <v xml:space="preserve"> 63.6</v>
      </c>
      <c r="DR82" s="4" t="str">
        <f t="shared" si="158"/>
        <v xml:space="preserve">    -</v>
      </c>
      <c r="DS82" s="4" t="str">
        <f t="shared" si="159"/>
        <v xml:space="preserve"> 25.2</v>
      </c>
      <c r="DT82" s="4" t="str">
        <f t="shared" si="160"/>
        <v xml:space="preserve">    -</v>
      </c>
      <c r="DU82" s="4" t="str">
        <f t="shared" si="161"/>
        <v xml:space="preserve">  0.0</v>
      </c>
      <c r="DV82" s="4" t="str">
        <f t="shared" si="162"/>
        <v xml:space="preserve">    -</v>
      </c>
      <c r="DW82" s="4" t="str">
        <f t="shared" si="163"/>
        <v xml:space="preserve"> 66.2</v>
      </c>
      <c r="DX82" s="4" t="str">
        <f t="shared" si="164"/>
        <v xml:space="preserve">    -</v>
      </c>
      <c r="DY82" s="4" t="str">
        <f t="shared" si="165"/>
        <v xml:space="preserve">    -</v>
      </c>
      <c r="DZ82" s="4" t="str">
        <f t="shared" si="166"/>
        <v xml:space="preserve">    -</v>
      </c>
      <c r="EA82" s="4" t="str">
        <f t="shared" si="223"/>
        <v>136.1</v>
      </c>
      <c r="EB82" s="4" t="str">
        <f t="shared" si="167"/>
        <v>211.0</v>
      </c>
      <c r="EC82" s="4" t="str">
        <f t="shared" si="168"/>
        <v xml:space="preserve"> 67.0</v>
      </c>
      <c r="ED82" s="4" t="str">
        <f t="shared" si="169"/>
        <v xml:space="preserve"> 56.9</v>
      </c>
      <c r="EE82" s="4" t="str">
        <f t="shared" si="170"/>
        <v xml:space="preserve">  9.4</v>
      </c>
      <c r="EF82" s="4" t="str">
        <f t="shared" si="171"/>
        <v xml:space="preserve">  0.0</v>
      </c>
      <c r="EG82" s="4" t="str">
        <f t="shared" si="172"/>
        <v xml:space="preserve"> 49.0</v>
      </c>
      <c r="EH82" s="4" t="str">
        <f t="shared" si="173"/>
        <v xml:space="preserve"> 61.9</v>
      </c>
      <c r="EI82" s="4" t="str">
        <f t="shared" si="174"/>
        <v xml:space="preserve">    -</v>
      </c>
      <c r="EJ82" s="4" t="str">
        <f t="shared" si="175"/>
        <v xml:space="preserve">    -</v>
      </c>
      <c r="EK82" s="4" t="str">
        <f t="shared" si="176"/>
        <v>113.0</v>
      </c>
      <c r="EL82" s="4" t="str">
        <f t="shared" si="177"/>
        <v xml:space="preserve"> 77.0</v>
      </c>
      <c r="EM82" s="4" t="str">
        <f t="shared" si="178"/>
        <v xml:space="preserve"> 78.5</v>
      </c>
      <c r="EN82" s="4" t="str">
        <f t="shared" si="179"/>
        <v xml:space="preserve"> 58.3</v>
      </c>
      <c r="EO82" s="4" t="str">
        <f t="shared" si="180"/>
        <v xml:space="preserve">    -</v>
      </c>
      <c r="EP82" s="4" t="str">
        <f t="shared" si="224"/>
        <v xml:space="preserve">  8.6</v>
      </c>
      <c r="EQ82" s="4" t="str">
        <f t="shared" si="181"/>
        <v xml:space="preserve"> 16.6</v>
      </c>
      <c r="ER82" s="4" t="str">
        <f t="shared" si="182"/>
        <v xml:space="preserve"> 18.0</v>
      </c>
      <c r="ES82" s="4" t="str">
        <f t="shared" si="183"/>
        <v xml:space="preserve"> 12.2</v>
      </c>
      <c r="ET82" s="4" t="str">
        <f t="shared" si="184"/>
        <v xml:space="preserve"> 18.0</v>
      </c>
      <c r="EU82" s="4" t="str">
        <f t="shared" si="185"/>
        <v xml:space="preserve"> 54.7</v>
      </c>
      <c r="EV82" s="4" t="str">
        <f t="shared" si="186"/>
        <v xml:space="preserve">    -</v>
      </c>
      <c r="EW82" s="4" t="str">
        <f t="shared" si="187"/>
        <v>137.1</v>
      </c>
      <c r="EX82" s="4" t="str">
        <f t="shared" si="188"/>
        <v>131.9</v>
      </c>
      <c r="EY82" s="4" t="str">
        <f t="shared" si="189"/>
        <v xml:space="preserve">    -</v>
      </c>
      <c r="EZ82" s="4" t="str">
        <f t="shared" si="190"/>
        <v xml:space="preserve"> 14.3</v>
      </c>
      <c r="FA82" s="4" t="str">
        <f t="shared" si="191"/>
        <v xml:space="preserve">    -</v>
      </c>
      <c r="FB82" s="4" t="str">
        <f t="shared" si="192"/>
        <v xml:space="preserve">  0.0</v>
      </c>
      <c r="FC82" s="4" t="str">
        <f t="shared" si="193"/>
        <v xml:space="preserve">    -</v>
      </c>
      <c r="FD82" s="4" t="str">
        <f t="shared" si="194"/>
        <v xml:space="preserve"> 33.8</v>
      </c>
      <c r="FE82" s="4" t="str">
        <f t="shared" si="225"/>
        <v>156.8</v>
      </c>
      <c r="FF82" s="4" t="str">
        <f t="shared" si="195"/>
        <v>219.8</v>
      </c>
      <c r="FG82" s="4" t="str">
        <f t="shared" si="196"/>
        <v xml:space="preserve"> 81.9</v>
      </c>
      <c r="FH82" s="4" t="str">
        <f t="shared" si="197"/>
        <v>154.0</v>
      </c>
      <c r="FI82" s="4" t="str">
        <f t="shared" si="198"/>
        <v xml:space="preserve"> 56.0</v>
      </c>
      <c r="FJ82" s="4" t="str">
        <f t="shared" si="199"/>
        <v xml:space="preserve">  9.6</v>
      </c>
      <c r="FK82" s="4" t="str">
        <f t="shared" si="200"/>
        <v xml:space="preserve">  0.0</v>
      </c>
      <c r="FL82" s="4" t="str">
        <f t="shared" si="201"/>
        <v xml:space="preserve"> 10.8</v>
      </c>
      <c r="FM82" s="4" t="str">
        <f t="shared" si="202"/>
        <v xml:space="preserve"> 38.4</v>
      </c>
      <c r="FN82" s="4" t="str">
        <f t="shared" si="203"/>
        <v xml:space="preserve">    -</v>
      </c>
      <c r="FO82" s="4" t="str">
        <f t="shared" si="204"/>
        <v xml:space="preserve"> 79.8</v>
      </c>
      <c r="FP82" s="4" t="str">
        <f t="shared" si="205"/>
        <v xml:space="preserve"> 64.8</v>
      </c>
      <c r="FQ82" s="4" t="str">
        <f t="shared" si="206"/>
        <v xml:space="preserve">    -</v>
      </c>
      <c r="FR82" s="4" t="str">
        <f t="shared" si="207"/>
        <v xml:space="preserve"> 93.0</v>
      </c>
      <c r="FS82" s="4" t="str">
        <f t="shared" si="208"/>
        <v xml:space="preserve"> 79.2</v>
      </c>
      <c r="FT82" s="4" t="str">
        <f t="shared" si="226"/>
        <v xml:space="preserve">    -</v>
      </c>
      <c r="FU82" s="4" t="str">
        <f t="shared" si="209"/>
        <v xml:space="preserve"> 10.4</v>
      </c>
      <c r="FV82" s="4" t="str">
        <f t="shared" si="210"/>
        <v xml:space="preserve">    -</v>
      </c>
      <c r="FW82" s="4" t="str">
        <f t="shared" si="211"/>
        <v xml:space="preserve">  0.0</v>
      </c>
      <c r="FX82" s="4" t="str">
        <f t="shared" si="212"/>
        <v xml:space="preserve">    -</v>
      </c>
      <c r="FY82" s="4" t="str">
        <f t="shared" si="213"/>
        <v xml:space="preserve"> 27.8</v>
      </c>
      <c r="FZ82" s="4" t="str">
        <f t="shared" si="214"/>
        <v xml:space="preserve"> 45.9</v>
      </c>
      <c r="GA82" s="4" t="str">
        <f t="shared" si="215"/>
        <v/>
      </c>
      <c r="GB82" s="4" t="str">
        <f t="shared" si="216"/>
        <v/>
      </c>
      <c r="GC82" s="4" t="str">
        <f t="shared" si="217"/>
        <v/>
      </c>
      <c r="GD82" s="4" t="str">
        <f t="shared" si="218"/>
        <v/>
      </c>
      <c r="GE82" s="4" t="str">
        <f t="shared" si="219"/>
        <v/>
      </c>
      <c r="GF82" s="4" t="str">
        <f t="shared" si="220"/>
        <v/>
      </c>
      <c r="GG82" s="4" t="str">
        <f t="shared" si="221"/>
        <v>17</v>
      </c>
      <c r="GH82" s="4" t="str">
        <f t="shared" si="227"/>
        <v xml:space="preserve">    -</v>
      </c>
    </row>
    <row r="83" spans="4:190" ht="11.25" customHeight="1">
      <c r="D83" s="2" t="s">
        <v>501</v>
      </c>
      <c r="E83" s="2" t="s">
        <v>73</v>
      </c>
      <c r="F83" s="2" t="s">
        <v>23215</v>
      </c>
      <c r="G83" s="2" t="s">
        <v>73</v>
      </c>
      <c r="H83" s="2" t="s">
        <v>22665</v>
      </c>
      <c r="I83" s="2" t="s">
        <v>73</v>
      </c>
      <c r="J83" s="2" t="s">
        <v>22085</v>
      </c>
      <c r="K83" s="2" t="s">
        <v>21826</v>
      </c>
      <c r="L83" s="2" t="s">
        <v>646</v>
      </c>
      <c r="M83" s="2" t="s">
        <v>212</v>
      </c>
      <c r="N83" s="2" t="s">
        <v>470</v>
      </c>
      <c r="O83" s="2" t="s">
        <v>73</v>
      </c>
      <c r="P83" s="2" t="s">
        <v>501</v>
      </c>
      <c r="Q83" s="2" t="s">
        <v>73</v>
      </c>
      <c r="R83" s="2" t="s">
        <v>2129</v>
      </c>
      <c r="S83" s="2" t="s">
        <v>73</v>
      </c>
      <c r="T83" s="2" t="s">
        <v>1420</v>
      </c>
      <c r="U83" s="2" t="s">
        <v>1675</v>
      </c>
      <c r="V83" s="2" t="s">
        <v>1912</v>
      </c>
      <c r="W83" s="2" t="s">
        <v>3153</v>
      </c>
      <c r="X83" s="2" t="s">
        <v>3386</v>
      </c>
      <c r="Y83" s="2" t="s">
        <v>2671</v>
      </c>
      <c r="Z83" s="2" t="s">
        <v>73</v>
      </c>
      <c r="AA83" s="2" t="s">
        <v>3315</v>
      </c>
      <c r="AB83" s="2" t="s">
        <v>4495</v>
      </c>
      <c r="AC83" s="2" t="s">
        <v>4788</v>
      </c>
      <c r="AD83" s="2" t="s">
        <v>4165</v>
      </c>
      <c r="AE83" s="2" t="s">
        <v>5352</v>
      </c>
      <c r="AF83" s="2" t="s">
        <v>5615</v>
      </c>
      <c r="AG83" s="2" t="s">
        <v>73</v>
      </c>
      <c r="AH83" s="2" t="s">
        <v>5308</v>
      </c>
      <c r="AI83" s="2" t="s">
        <v>73</v>
      </c>
      <c r="AJ83" s="2" t="s">
        <v>73</v>
      </c>
      <c r="AK83" s="2" t="s">
        <v>7030</v>
      </c>
      <c r="AL83" s="2" t="s">
        <v>7276</v>
      </c>
      <c r="AM83" s="2" t="s">
        <v>6668</v>
      </c>
      <c r="AN83" s="2" t="s">
        <v>7864</v>
      </c>
      <c r="AO83" s="2" t="s">
        <v>8160</v>
      </c>
      <c r="AP83" s="2" t="s">
        <v>7564</v>
      </c>
      <c r="AQ83" s="2" t="s">
        <v>8730</v>
      </c>
      <c r="AR83" s="2" t="s">
        <v>8130</v>
      </c>
      <c r="AS83" s="2" t="s">
        <v>8437</v>
      </c>
      <c r="AT83" s="2" t="s">
        <v>73</v>
      </c>
      <c r="AU83" s="2" t="s">
        <v>3188</v>
      </c>
      <c r="AV83" s="2" t="s">
        <v>9250</v>
      </c>
      <c r="AW83" s="2" t="s">
        <v>73</v>
      </c>
      <c r="AX83" s="2" t="s">
        <v>10722</v>
      </c>
      <c r="AY83" s="2" t="s">
        <v>10130</v>
      </c>
      <c r="AZ83" s="2" t="s">
        <v>10421</v>
      </c>
      <c r="BA83" s="2" t="s">
        <v>73</v>
      </c>
      <c r="BB83" s="2" t="s">
        <v>11864</v>
      </c>
      <c r="BC83" s="2" t="s">
        <v>11254</v>
      </c>
      <c r="BD83" s="2" t="s">
        <v>12443</v>
      </c>
      <c r="BE83" s="2" t="s">
        <v>12753</v>
      </c>
      <c r="BF83" s="2" t="s">
        <v>73</v>
      </c>
      <c r="BG83" s="2" t="s">
        <v>12357</v>
      </c>
      <c r="BH83" s="2" t="s">
        <v>12651</v>
      </c>
      <c r="BI83" s="2" t="s">
        <v>12925</v>
      </c>
      <c r="BJ83" s="2" t="s">
        <v>14109</v>
      </c>
      <c r="BK83" s="2" t="s">
        <v>73</v>
      </c>
      <c r="BL83" s="2" t="s">
        <v>14672</v>
      </c>
      <c r="BM83" s="2" t="s">
        <v>14048</v>
      </c>
      <c r="BN83" s="2" t="s">
        <v>15227</v>
      </c>
      <c r="BO83" s="2" t="s">
        <v>73</v>
      </c>
      <c r="BP83" s="2" t="s">
        <v>73</v>
      </c>
      <c r="BQ83" s="2" t="s">
        <v>15989</v>
      </c>
      <c r="BR83" s="2" t="s">
        <v>73</v>
      </c>
      <c r="BS83" s="2" t="s">
        <v>15626</v>
      </c>
      <c r="BT83" s="2" t="s">
        <v>15945</v>
      </c>
      <c r="BU83" s="2" t="s">
        <v>16257</v>
      </c>
      <c r="BV83" s="2" t="s">
        <v>17446</v>
      </c>
      <c r="BW83" s="2" t="s">
        <v>16834</v>
      </c>
      <c r="BX83" s="2" t="s">
        <v>17139</v>
      </c>
      <c r="BY83" s="2" t="s">
        <v>17406</v>
      </c>
      <c r="BZ83" s="2" t="s">
        <v>73</v>
      </c>
      <c r="CA83" s="2" t="s">
        <v>18802</v>
      </c>
      <c r="CB83" s="2" t="s">
        <v>18167</v>
      </c>
      <c r="CC83" s="2" t="s">
        <v>19346</v>
      </c>
      <c r="CD83" s="2" t="s">
        <v>19609</v>
      </c>
      <c r="CE83" s="2" t="s">
        <v>19932</v>
      </c>
      <c r="CF83" s="2" t="s">
        <v>19319</v>
      </c>
      <c r="CG83" s="2" t="s">
        <v>20475</v>
      </c>
      <c r="CH83" s="2" t="s">
        <v>19825</v>
      </c>
      <c r="CI83" s="2" t="s">
        <v>20958</v>
      </c>
      <c r="CJ83" s="2" t="s">
        <v>20268</v>
      </c>
      <c r="CK83" s="2" t="s">
        <v>17742</v>
      </c>
      <c r="CL83" s="2" t="s">
        <v>17742</v>
      </c>
      <c r="CM83" s="2" t="s">
        <v>17845</v>
      </c>
      <c r="CN83" s="2" t="s">
        <v>21754</v>
      </c>
      <c r="CO83" s="2" t="s">
        <v>17845</v>
      </c>
      <c r="CV83" s="5">
        <v>18</v>
      </c>
      <c r="CW83" s="4" t="str">
        <f t="shared" si="139"/>
        <v xml:space="preserve">   16</v>
      </c>
      <c r="CX83" s="4" t="str">
        <f t="shared" si="139"/>
        <v xml:space="preserve">    0</v>
      </c>
      <c r="CY83" s="4" t="str">
        <f t="shared" si="140"/>
        <v xml:space="preserve">    0</v>
      </c>
      <c r="CZ83" s="4" t="str">
        <f t="shared" si="141"/>
        <v xml:space="preserve">    -</v>
      </c>
      <c r="DA83" s="4" t="str">
        <f t="shared" si="142"/>
        <v xml:space="preserve">    0</v>
      </c>
      <c r="DB83" s="4" t="str">
        <f t="shared" si="143"/>
        <v xml:space="preserve">    -</v>
      </c>
      <c r="DC83" s="4" t="str">
        <f t="shared" si="144"/>
        <v xml:space="preserve">   23</v>
      </c>
      <c r="DD83" s="4" t="str">
        <f t="shared" si="145"/>
        <v xml:space="preserve">    -</v>
      </c>
      <c r="DE83" s="4" t="str">
        <f t="shared" si="146"/>
        <v xml:space="preserve">   90</v>
      </c>
      <c r="DF83" s="4" t="str">
        <f t="shared" si="147"/>
        <v xml:space="preserve">   72</v>
      </c>
      <c r="DG83" s="4" t="str">
        <f t="shared" si="148"/>
        <v xml:space="preserve">  112</v>
      </c>
      <c r="DH83" s="4" t="str">
        <f t="shared" si="149"/>
        <v>109.0</v>
      </c>
      <c r="DI83" s="4" t="str">
        <f t="shared" si="150"/>
        <v xml:space="preserve"> 50.4</v>
      </c>
      <c r="DJ83" s="4" t="str">
        <f t="shared" si="151"/>
        <v xml:space="preserve">  9.0</v>
      </c>
      <c r="DK83" s="4" t="str">
        <f t="shared" si="152"/>
        <v xml:space="preserve">    -</v>
      </c>
      <c r="DL83" s="4" t="str">
        <f t="shared" si="222"/>
        <v xml:space="preserve"> 20.4</v>
      </c>
      <c r="DM83" s="4" t="str">
        <f t="shared" si="153"/>
        <v xml:space="preserve"> 41.4</v>
      </c>
      <c r="DN83" s="4" t="str">
        <f t="shared" si="154"/>
        <v xml:space="preserve"> 78.0</v>
      </c>
      <c r="DO83" s="4" t="str">
        <f t="shared" si="155"/>
        <v>139.8</v>
      </c>
      <c r="DP83" s="4" t="str">
        <f t="shared" si="156"/>
        <v>198.6</v>
      </c>
      <c r="DQ83" s="4" t="str">
        <f t="shared" si="157"/>
        <v xml:space="preserve"> 48.6</v>
      </c>
      <c r="DR83" s="4" t="str">
        <f t="shared" si="158"/>
        <v xml:space="preserve">    -</v>
      </c>
      <c r="DS83" s="4" t="str">
        <f t="shared" si="159"/>
        <v xml:space="preserve"> 29.4</v>
      </c>
      <c r="DT83" s="4" t="str">
        <f t="shared" si="160"/>
        <v xml:space="preserve">    -</v>
      </c>
      <c r="DU83" s="4" t="str">
        <f t="shared" si="161"/>
        <v xml:space="preserve">    -</v>
      </c>
      <c r="DV83" s="4" t="str">
        <f t="shared" si="162"/>
        <v xml:space="preserve">  7.9</v>
      </c>
      <c r="DW83" s="4" t="str">
        <f t="shared" si="163"/>
        <v xml:space="preserve"> 59.0</v>
      </c>
      <c r="DX83" s="4" t="str">
        <f t="shared" si="164"/>
        <v xml:space="preserve"> 36.0</v>
      </c>
      <c r="DY83" s="4" t="str">
        <f t="shared" si="165"/>
        <v>131.0</v>
      </c>
      <c r="DZ83" s="4" t="str">
        <f t="shared" si="166"/>
        <v>133.9</v>
      </c>
      <c r="EA83" s="4" t="str">
        <f t="shared" si="223"/>
        <v>144.0</v>
      </c>
      <c r="EB83" s="4" t="str">
        <f t="shared" si="167"/>
        <v>197.3</v>
      </c>
      <c r="EC83" s="4" t="str">
        <f t="shared" si="168"/>
        <v xml:space="preserve"> 68.4</v>
      </c>
      <c r="ED83" s="4" t="str">
        <f t="shared" si="169"/>
        <v xml:space="preserve"> 43.2</v>
      </c>
      <c r="EE83" s="4" t="str">
        <f t="shared" si="170"/>
        <v xml:space="preserve">    -</v>
      </c>
      <c r="EF83" s="4" t="str">
        <f t="shared" si="171"/>
        <v xml:space="preserve">  0.0</v>
      </c>
      <c r="EG83" s="4" t="str">
        <f t="shared" si="172"/>
        <v xml:space="preserve"> 65.5</v>
      </c>
      <c r="EH83" s="4" t="str">
        <f t="shared" si="173"/>
        <v xml:space="preserve">    -</v>
      </c>
      <c r="EI83" s="4" t="str">
        <f t="shared" si="174"/>
        <v>159.1</v>
      </c>
      <c r="EJ83" s="4" t="str">
        <f t="shared" si="175"/>
        <v>109.4</v>
      </c>
      <c r="EK83" s="4" t="str">
        <f t="shared" si="176"/>
        <v>175.7</v>
      </c>
      <c r="EL83" s="4" t="str">
        <f t="shared" si="177"/>
        <v xml:space="preserve">    -</v>
      </c>
      <c r="EM83" s="4" t="str">
        <f t="shared" si="178"/>
        <v xml:space="preserve"> 83.5</v>
      </c>
      <c r="EN83" s="4" t="str">
        <f t="shared" si="179"/>
        <v xml:space="preserve"> 61.2</v>
      </c>
      <c r="EO83" s="4" t="str">
        <f t="shared" si="180"/>
        <v xml:space="preserve"> 20.9</v>
      </c>
      <c r="EP83" s="4" t="str">
        <f t="shared" si="224"/>
        <v xml:space="preserve">  7.9</v>
      </c>
      <c r="EQ83" s="4" t="str">
        <f t="shared" si="181"/>
        <v xml:space="preserve">    -</v>
      </c>
      <c r="ER83" s="4" t="str">
        <f t="shared" si="182"/>
        <v xml:space="preserve"> 17.3</v>
      </c>
      <c r="ES83" s="4" t="str">
        <f t="shared" si="183"/>
        <v xml:space="preserve"> 21.6</v>
      </c>
      <c r="ET83" s="4" t="str">
        <f t="shared" si="184"/>
        <v xml:space="preserve"> 24.5</v>
      </c>
      <c r="EU83" s="4" t="str">
        <f t="shared" si="185"/>
        <v xml:space="preserve"> 51.1</v>
      </c>
      <c r="EV83" s="4" t="str">
        <f t="shared" si="186"/>
        <v xml:space="preserve">    -</v>
      </c>
      <c r="EW83" s="4" t="str">
        <f t="shared" si="187"/>
        <v>109.2</v>
      </c>
      <c r="EX83" s="4" t="str">
        <f t="shared" si="188"/>
        <v>107.2</v>
      </c>
      <c r="EY83" s="4" t="str">
        <f t="shared" si="189"/>
        <v>210.6</v>
      </c>
      <c r="EZ83" s="4" t="str">
        <f t="shared" si="190"/>
        <v xml:space="preserve">    -</v>
      </c>
      <c r="FA83" s="4" t="str">
        <f t="shared" si="191"/>
        <v xml:space="preserve">    -</v>
      </c>
      <c r="FB83" s="4" t="str">
        <f t="shared" si="192"/>
        <v xml:space="preserve">  0.0</v>
      </c>
      <c r="FC83" s="4" t="str">
        <f t="shared" si="193"/>
        <v xml:space="preserve">    -</v>
      </c>
      <c r="FD83" s="4" t="str">
        <f t="shared" si="194"/>
        <v xml:space="preserve"> 26.0</v>
      </c>
      <c r="FE83" s="4" t="str">
        <f t="shared" si="225"/>
        <v>156.1</v>
      </c>
      <c r="FF83" s="4" t="str">
        <f t="shared" si="195"/>
        <v>180.6</v>
      </c>
      <c r="FG83" s="4" t="str">
        <f t="shared" si="196"/>
        <v xml:space="preserve"> 92.4</v>
      </c>
      <c r="FH83" s="4" t="str">
        <f t="shared" si="197"/>
        <v>170.1</v>
      </c>
      <c r="FI83" s="4" t="str">
        <f t="shared" si="198"/>
        <v xml:space="preserve"> 49.7</v>
      </c>
      <c r="FJ83" s="4" t="str">
        <f t="shared" si="199"/>
        <v xml:space="preserve"> 11.4</v>
      </c>
      <c r="FK83" s="4" t="str">
        <f t="shared" si="200"/>
        <v xml:space="preserve">    -</v>
      </c>
      <c r="FL83" s="4" t="str">
        <f t="shared" si="201"/>
        <v xml:space="preserve"> 15.0</v>
      </c>
      <c r="FM83" s="4" t="str">
        <f t="shared" si="202"/>
        <v xml:space="preserve"> 30.6</v>
      </c>
      <c r="FN83" s="4" t="str">
        <f t="shared" si="203"/>
        <v xml:space="preserve"> 19.2</v>
      </c>
      <c r="FO83" s="4" t="str">
        <f t="shared" si="204"/>
        <v xml:space="preserve"> 58.2</v>
      </c>
      <c r="FP83" s="4" t="str">
        <f t="shared" si="205"/>
        <v xml:space="preserve"> 73.2</v>
      </c>
      <c r="FQ83" s="4" t="str">
        <f t="shared" si="206"/>
        <v>209.4</v>
      </c>
      <c r="FR83" s="4" t="str">
        <f t="shared" si="207"/>
        <v xml:space="preserve"> 96.0</v>
      </c>
      <c r="FS83" s="4" t="str">
        <f t="shared" si="208"/>
        <v xml:space="preserve"> 69.3</v>
      </c>
      <c r="FT83" s="4" t="str">
        <f t="shared" si="226"/>
        <v xml:space="preserve"> 18.9</v>
      </c>
      <c r="FU83" s="4" t="str">
        <f t="shared" si="209"/>
        <v xml:space="preserve">  8.4</v>
      </c>
      <c r="FV83" s="4" t="str">
        <f t="shared" si="210"/>
        <v xml:space="preserve">  0.0</v>
      </c>
      <c r="FW83" s="4" t="str">
        <f t="shared" si="211"/>
        <v xml:space="preserve">  0.0</v>
      </c>
      <c r="FX83" s="4" t="str">
        <f t="shared" si="212"/>
        <v xml:space="preserve">    -</v>
      </c>
      <c r="FY83" s="4" t="str">
        <f t="shared" si="213"/>
        <v xml:space="preserve"> 24.8</v>
      </c>
      <c r="FZ83" s="4" t="str">
        <f t="shared" si="214"/>
        <v xml:space="preserve">    -</v>
      </c>
      <c r="GA83" s="4" t="str">
        <f t="shared" si="215"/>
        <v/>
      </c>
      <c r="GB83" s="4" t="str">
        <f t="shared" si="216"/>
        <v/>
      </c>
      <c r="GC83" s="4" t="str">
        <f t="shared" si="217"/>
        <v/>
      </c>
      <c r="GD83" s="4" t="str">
        <f t="shared" si="218"/>
        <v/>
      </c>
      <c r="GE83" s="4" t="str">
        <f t="shared" si="219"/>
        <v/>
      </c>
      <c r="GF83" s="4" t="str">
        <f t="shared" si="220"/>
        <v/>
      </c>
      <c r="GG83" s="4" t="str">
        <f t="shared" si="221"/>
        <v>18</v>
      </c>
      <c r="GH83" s="4" t="str">
        <f t="shared" si="227"/>
        <v xml:space="preserve">   16</v>
      </c>
    </row>
    <row r="84" spans="4:190" ht="11.25" customHeight="1">
      <c r="D84" s="2" t="s">
        <v>23755</v>
      </c>
      <c r="E84" s="2" t="s">
        <v>23471</v>
      </c>
      <c r="F84" s="2" t="s">
        <v>23216</v>
      </c>
      <c r="G84" s="2" t="s">
        <v>22952</v>
      </c>
      <c r="H84" s="2" t="s">
        <v>22666</v>
      </c>
      <c r="I84" s="2" t="s">
        <v>647</v>
      </c>
      <c r="J84" s="2" t="s">
        <v>22086</v>
      </c>
      <c r="K84" s="2" t="s">
        <v>647</v>
      </c>
      <c r="L84" s="2" t="s">
        <v>647</v>
      </c>
      <c r="M84" s="2" t="s">
        <v>213</v>
      </c>
      <c r="N84" s="2" t="s">
        <v>471</v>
      </c>
      <c r="O84" s="2" t="s">
        <v>239</v>
      </c>
      <c r="P84" s="2" t="s">
        <v>647</v>
      </c>
      <c r="Q84" s="2" t="s">
        <v>647</v>
      </c>
      <c r="R84" s="2" t="s">
        <v>2130</v>
      </c>
      <c r="S84" s="2" t="s">
        <v>2346</v>
      </c>
      <c r="T84" s="2" t="s">
        <v>1421</v>
      </c>
      <c r="U84" s="2" t="s">
        <v>1676</v>
      </c>
      <c r="V84" s="2" t="s">
        <v>1913</v>
      </c>
      <c r="W84" s="2" t="s">
        <v>647</v>
      </c>
      <c r="X84" s="2" t="s">
        <v>2405</v>
      </c>
      <c r="Y84" s="2" t="s">
        <v>2672</v>
      </c>
      <c r="Z84" s="2" t="s">
        <v>647</v>
      </c>
      <c r="AA84" s="2" t="s">
        <v>3316</v>
      </c>
      <c r="AB84" s="2" t="s">
        <v>4496</v>
      </c>
      <c r="AC84" s="2" t="s">
        <v>4789</v>
      </c>
      <c r="AD84" s="2" t="s">
        <v>4166</v>
      </c>
      <c r="AE84" s="2" t="s">
        <v>5353</v>
      </c>
      <c r="AF84" s="2" t="s">
        <v>647</v>
      </c>
      <c r="AG84" s="2" t="s">
        <v>5903</v>
      </c>
      <c r="AH84" s="2" t="s">
        <v>5309</v>
      </c>
      <c r="AI84" s="2" t="s">
        <v>6488</v>
      </c>
      <c r="AJ84" s="2" t="s">
        <v>5884</v>
      </c>
      <c r="AK84" s="2" t="s">
        <v>647</v>
      </c>
      <c r="AL84" s="2" t="s">
        <v>7277</v>
      </c>
      <c r="AM84" s="2" t="s">
        <v>6669</v>
      </c>
      <c r="AN84" s="2" t="s">
        <v>6969</v>
      </c>
      <c r="AO84" s="2" t="s">
        <v>8161</v>
      </c>
      <c r="AP84" s="2" t="s">
        <v>647</v>
      </c>
      <c r="AQ84" s="2" t="s">
        <v>8731</v>
      </c>
      <c r="AR84" s="2" t="s">
        <v>8131</v>
      </c>
      <c r="AS84" s="2" t="s">
        <v>8438</v>
      </c>
      <c r="AT84" s="2" t="s">
        <v>647</v>
      </c>
      <c r="AU84" s="2" t="s">
        <v>3206</v>
      </c>
      <c r="AV84" s="2" t="s">
        <v>9251</v>
      </c>
      <c r="AW84" s="2" t="s">
        <v>647</v>
      </c>
      <c r="AX84" s="2" t="s">
        <v>647</v>
      </c>
      <c r="AY84" s="2" t="s">
        <v>10131</v>
      </c>
      <c r="AZ84" s="2" t="s">
        <v>10422</v>
      </c>
      <c r="BA84" s="2" t="s">
        <v>647</v>
      </c>
      <c r="BB84" s="2" t="s">
        <v>647</v>
      </c>
      <c r="BC84" s="2" t="s">
        <v>11255</v>
      </c>
      <c r="BD84" s="2" t="s">
        <v>12444</v>
      </c>
      <c r="BE84" s="2" t="s">
        <v>12754</v>
      </c>
      <c r="BF84" s="2" t="s">
        <v>13011</v>
      </c>
      <c r="BG84" s="2" t="s">
        <v>12358</v>
      </c>
      <c r="BH84" s="2" t="s">
        <v>12652</v>
      </c>
      <c r="BI84" s="2" t="s">
        <v>12926</v>
      </c>
      <c r="BJ84" s="2" t="s">
        <v>14110</v>
      </c>
      <c r="BK84" s="2" t="s">
        <v>647</v>
      </c>
      <c r="BL84" s="2" t="s">
        <v>14673</v>
      </c>
      <c r="BM84" s="2" t="s">
        <v>647</v>
      </c>
      <c r="BN84" s="2" t="s">
        <v>15228</v>
      </c>
      <c r="BO84" s="2" t="s">
        <v>9022</v>
      </c>
      <c r="BP84" s="2" t="s">
        <v>14887</v>
      </c>
      <c r="BQ84" s="2" t="s">
        <v>12247</v>
      </c>
      <c r="BR84" s="2" t="s">
        <v>16217</v>
      </c>
      <c r="BS84" s="2" t="s">
        <v>15627</v>
      </c>
      <c r="BT84" s="2" t="s">
        <v>15946</v>
      </c>
      <c r="BU84" s="2" t="s">
        <v>16258</v>
      </c>
      <c r="BV84" s="2" t="s">
        <v>17447</v>
      </c>
      <c r="BW84" s="2" t="s">
        <v>16835</v>
      </c>
      <c r="BX84" s="2" t="s">
        <v>17140</v>
      </c>
      <c r="BY84" s="2" t="s">
        <v>17407</v>
      </c>
      <c r="BZ84" s="2" t="s">
        <v>2972</v>
      </c>
      <c r="CA84" s="2" t="s">
        <v>647</v>
      </c>
      <c r="CB84" s="2" t="s">
        <v>647</v>
      </c>
      <c r="CC84" s="2" t="s">
        <v>647</v>
      </c>
      <c r="CD84" s="2" t="s">
        <v>19610</v>
      </c>
      <c r="CE84" s="2" t="s">
        <v>19933</v>
      </c>
      <c r="CF84" s="2" t="s">
        <v>20216</v>
      </c>
      <c r="CG84" s="2" t="s">
        <v>20476</v>
      </c>
      <c r="CH84" s="2" t="s">
        <v>19384</v>
      </c>
      <c r="CI84" s="2" t="s">
        <v>19384</v>
      </c>
      <c r="CJ84" s="2" t="s">
        <v>20269</v>
      </c>
      <c r="CK84" s="2" t="s">
        <v>17743</v>
      </c>
      <c r="CL84" s="2" t="s">
        <v>17743</v>
      </c>
      <c r="CM84" s="2" t="s">
        <v>21548</v>
      </c>
      <c r="CN84" s="2" t="s">
        <v>21755</v>
      </c>
      <c r="CO84" s="2" t="s">
        <v>21469</v>
      </c>
      <c r="CV84" s="5">
        <v>19</v>
      </c>
      <c r="CW84" s="4" t="str">
        <f t="shared" si="139"/>
        <v xml:space="preserve">    -</v>
      </c>
      <c r="CX84" s="4" t="str">
        <f t="shared" si="139"/>
        <v xml:space="preserve">    0</v>
      </c>
      <c r="CY84" s="4" t="str">
        <f t="shared" si="140"/>
        <v xml:space="preserve">    0</v>
      </c>
      <c r="CZ84" s="4" t="str">
        <f t="shared" si="141"/>
        <v xml:space="preserve">   25</v>
      </c>
      <c r="DA84" s="4" t="str">
        <f t="shared" si="142"/>
        <v xml:space="preserve">    -</v>
      </c>
      <c r="DB84" s="4" t="str">
        <f t="shared" si="143"/>
        <v xml:space="preserve">    -</v>
      </c>
      <c r="DC84" s="4" t="str">
        <f t="shared" si="144"/>
        <v xml:space="preserve">   22</v>
      </c>
      <c r="DD84" s="4" t="str">
        <f t="shared" si="145"/>
        <v xml:space="preserve">  37 </v>
      </c>
      <c r="DE84" s="4" t="str">
        <f t="shared" si="146"/>
        <v xml:space="preserve">   80</v>
      </c>
      <c r="DF84" s="4" t="str">
        <f t="shared" si="147"/>
        <v xml:space="preserve">   99</v>
      </c>
      <c r="DG84" s="4" t="str">
        <f t="shared" si="148"/>
        <v xml:space="preserve">    -</v>
      </c>
      <c r="DH84" s="4" t="str">
        <f t="shared" si="149"/>
        <v xml:space="preserve">    -</v>
      </c>
      <c r="DI84" s="4" t="str">
        <f t="shared" si="150"/>
        <v xml:space="preserve"> 45.6</v>
      </c>
      <c r="DJ84" s="4" t="str">
        <f t="shared" si="151"/>
        <v xml:space="preserve">  7.8</v>
      </c>
      <c r="DK84" s="4" t="str">
        <f t="shared" si="152"/>
        <v xml:space="preserve">    -</v>
      </c>
      <c r="DL84" s="4" t="str">
        <f t="shared" si="222"/>
        <v xml:space="preserve"> 43.2</v>
      </c>
      <c r="DM84" s="4" t="str">
        <f t="shared" si="153"/>
        <v xml:space="preserve"> 22.2</v>
      </c>
      <c r="DN84" s="4" t="str">
        <f t="shared" si="154"/>
        <v xml:space="preserve"> 88.2</v>
      </c>
      <c r="DO84" s="4" t="str">
        <f t="shared" si="155"/>
        <v>107.4</v>
      </c>
      <c r="DP84" s="4" t="str">
        <f t="shared" si="156"/>
        <v>180.6</v>
      </c>
      <c r="DQ84" s="4" t="str">
        <f t="shared" si="157"/>
        <v xml:space="preserve">    -</v>
      </c>
      <c r="DR84" s="4" t="str">
        <f t="shared" si="158"/>
        <v>115.8</v>
      </c>
      <c r="DS84" s="4" t="str">
        <f t="shared" si="159"/>
        <v xml:space="preserve"> 59.4</v>
      </c>
      <c r="DT84" s="4" t="str">
        <f t="shared" si="160"/>
        <v xml:space="preserve">  0.0</v>
      </c>
      <c r="DU84" s="4" t="str">
        <f t="shared" si="161"/>
        <v xml:space="preserve">  0.0</v>
      </c>
      <c r="DV84" s="4" t="str">
        <f t="shared" si="162"/>
        <v xml:space="preserve">    -</v>
      </c>
      <c r="DW84" s="4" t="str">
        <f t="shared" si="163"/>
        <v xml:space="preserve"> 60.5</v>
      </c>
      <c r="DX84" s="4" t="str">
        <f t="shared" si="164"/>
        <v xml:space="preserve"> 32.4</v>
      </c>
      <c r="DY84" s="4" t="str">
        <f t="shared" si="165"/>
        <v>130.3</v>
      </c>
      <c r="DZ84" s="4" t="str">
        <f t="shared" si="166"/>
        <v>131.0</v>
      </c>
      <c r="EA84" s="4" t="str">
        <f t="shared" si="223"/>
        <v xml:space="preserve">    -</v>
      </c>
      <c r="EB84" s="4" t="str">
        <f t="shared" si="167"/>
        <v>202.3</v>
      </c>
      <c r="EC84" s="4" t="str">
        <f t="shared" si="168"/>
        <v xml:space="preserve"> 85.0</v>
      </c>
      <c r="ED84" s="4" t="str">
        <f t="shared" si="169"/>
        <v xml:space="preserve"> 32.4</v>
      </c>
      <c r="EE84" s="4" t="str">
        <f t="shared" si="170"/>
        <v xml:space="preserve">    -</v>
      </c>
      <c r="EF84" s="4" t="str">
        <f t="shared" si="171"/>
        <v xml:space="preserve">  0.0</v>
      </c>
      <c r="EG84" s="4" t="str">
        <f t="shared" si="172"/>
        <v xml:space="preserve"> 55.4</v>
      </c>
      <c r="EH84" s="4" t="str">
        <f t="shared" si="173"/>
        <v xml:space="preserve">    -</v>
      </c>
      <c r="EI84" s="4" t="str">
        <f t="shared" si="174"/>
        <v xml:space="preserve">    -</v>
      </c>
      <c r="EJ84" s="4" t="str">
        <f t="shared" si="175"/>
        <v>103.7</v>
      </c>
      <c r="EK84" s="4" t="str">
        <f t="shared" si="176"/>
        <v>150.5</v>
      </c>
      <c r="EL84" s="4" t="str">
        <f t="shared" si="177"/>
        <v xml:space="preserve">    -</v>
      </c>
      <c r="EM84" s="4" t="str">
        <f t="shared" si="178"/>
        <v xml:space="preserve">    -</v>
      </c>
      <c r="EN84" s="4" t="str">
        <f t="shared" si="179"/>
        <v xml:space="preserve"> 90.0</v>
      </c>
      <c r="EO84" s="4" t="str">
        <f t="shared" si="180"/>
        <v xml:space="preserve"> 21.6</v>
      </c>
      <c r="EP84" s="4" t="str">
        <f t="shared" si="224"/>
        <v xml:space="preserve">  0.0</v>
      </c>
      <c r="EQ84" s="4" t="str">
        <f t="shared" si="181"/>
        <v xml:space="preserve">  8.6</v>
      </c>
      <c r="ER84" s="4" t="str">
        <f t="shared" si="182"/>
        <v xml:space="preserve"> 18.7</v>
      </c>
      <c r="ES84" s="4" t="str">
        <f t="shared" si="183"/>
        <v xml:space="preserve"> 29.5</v>
      </c>
      <c r="ET84" s="4" t="str">
        <f t="shared" si="184"/>
        <v xml:space="preserve"> 16.6</v>
      </c>
      <c r="EU84" s="4" t="str">
        <f t="shared" si="185"/>
        <v xml:space="preserve"> 40.3</v>
      </c>
      <c r="EV84" s="4" t="str">
        <f t="shared" si="186"/>
        <v xml:space="preserve">    -</v>
      </c>
      <c r="EW84" s="4" t="str">
        <f t="shared" si="187"/>
        <v>100.1</v>
      </c>
      <c r="EX84" s="4" t="str">
        <f t="shared" si="188"/>
        <v xml:space="preserve">    -</v>
      </c>
      <c r="EY84" s="4" t="str">
        <f t="shared" si="189"/>
        <v>207.3</v>
      </c>
      <c r="EZ84" s="4" t="str">
        <f t="shared" si="190"/>
        <v xml:space="preserve">  0.0</v>
      </c>
      <c r="FA84" s="4" t="str">
        <f t="shared" si="191"/>
        <v xml:space="preserve">  0.0</v>
      </c>
      <c r="FB84" s="4" t="str">
        <f t="shared" si="192"/>
        <v xml:space="preserve">  0.0</v>
      </c>
      <c r="FC84" s="4" t="str">
        <f t="shared" si="193"/>
        <v xml:space="preserve"> 40.3</v>
      </c>
      <c r="FD84" s="4" t="str">
        <f t="shared" si="194"/>
        <v xml:space="preserve"> 25.3</v>
      </c>
      <c r="FE84" s="4" t="str">
        <f t="shared" si="225"/>
        <v>151.2</v>
      </c>
      <c r="FF84" s="4" t="str">
        <f t="shared" si="195"/>
        <v>210.7</v>
      </c>
      <c r="FG84" s="4" t="str">
        <f t="shared" si="196"/>
        <v>102.9</v>
      </c>
      <c r="FH84" s="4" t="str">
        <f t="shared" si="197"/>
        <v>195.3</v>
      </c>
      <c r="FI84" s="4" t="str">
        <f t="shared" si="198"/>
        <v xml:space="preserve"> 41.3</v>
      </c>
      <c r="FJ84" s="4" t="str">
        <f t="shared" si="199"/>
        <v xml:space="preserve"> 21.6</v>
      </c>
      <c r="FK84" s="4" t="str">
        <f t="shared" si="200"/>
        <v xml:space="preserve">  0.0</v>
      </c>
      <c r="FL84" s="4" t="str">
        <f t="shared" si="201"/>
        <v xml:space="preserve">    -</v>
      </c>
      <c r="FM84" s="4" t="str">
        <f t="shared" si="202"/>
        <v xml:space="preserve">    -</v>
      </c>
      <c r="FN84" s="4" t="str">
        <f t="shared" si="203"/>
        <v xml:space="preserve">    -</v>
      </c>
      <c r="FO84" s="4" t="str">
        <f t="shared" si="204"/>
        <v xml:space="preserve"> 63.6</v>
      </c>
      <c r="FP84" s="4" t="str">
        <f t="shared" si="205"/>
        <v xml:space="preserve"> 87.0</v>
      </c>
      <c r="FQ84" s="4" t="str">
        <f t="shared" si="206"/>
        <v>171.0</v>
      </c>
      <c r="FR84" s="4" t="str">
        <f t="shared" si="207"/>
        <v xml:space="preserve"> 84.0</v>
      </c>
      <c r="FS84" s="4" t="str">
        <f t="shared" si="208"/>
        <v xml:space="preserve">    -</v>
      </c>
      <c r="FT84" s="4" t="str">
        <f t="shared" si="226"/>
        <v xml:space="preserve">    -</v>
      </c>
      <c r="FU84" s="4" t="str">
        <f t="shared" si="209"/>
        <v xml:space="preserve">  8.4</v>
      </c>
      <c r="FV84" s="4" t="str">
        <f t="shared" si="210"/>
        <v xml:space="preserve">  0.0</v>
      </c>
      <c r="FW84" s="4" t="str">
        <f t="shared" si="211"/>
        <v xml:space="preserve">  0.0</v>
      </c>
      <c r="FX84" s="4" t="str">
        <f t="shared" si="212"/>
        <v xml:space="preserve"> 51.3</v>
      </c>
      <c r="FY84" s="4" t="str">
        <f t="shared" si="213"/>
        <v xml:space="preserve"> 15.0</v>
      </c>
      <c r="FZ84" s="4" t="str">
        <f t="shared" si="214"/>
        <v xml:space="preserve"> 34.9</v>
      </c>
      <c r="GA84" s="4" t="str">
        <f t="shared" si="215"/>
        <v/>
      </c>
      <c r="GB84" s="4" t="str">
        <f t="shared" si="216"/>
        <v/>
      </c>
      <c r="GC84" s="4" t="str">
        <f t="shared" si="217"/>
        <v/>
      </c>
      <c r="GD84" s="4" t="str">
        <f t="shared" si="218"/>
        <v/>
      </c>
      <c r="GE84" s="4" t="str">
        <f t="shared" si="219"/>
        <v/>
      </c>
      <c r="GF84" s="4" t="str">
        <f t="shared" si="220"/>
        <v/>
      </c>
      <c r="GG84" s="4" t="str">
        <f t="shared" si="221"/>
        <v>19</v>
      </c>
      <c r="GH84" s="4" t="str">
        <f t="shared" si="227"/>
        <v xml:space="preserve">    -</v>
      </c>
    </row>
    <row r="85" spans="4:190" ht="11.25" customHeight="1">
      <c r="D85" s="2" t="s">
        <v>23756</v>
      </c>
      <c r="E85" s="2" t="s">
        <v>23472</v>
      </c>
      <c r="F85" s="2" t="s">
        <v>23</v>
      </c>
      <c r="G85" s="2" t="s">
        <v>22953</v>
      </c>
      <c r="H85" s="2" t="s">
        <v>23</v>
      </c>
      <c r="I85" s="2" t="s">
        <v>22377</v>
      </c>
      <c r="J85" s="2" t="s">
        <v>22087</v>
      </c>
      <c r="K85" s="2" t="s">
        <v>23</v>
      </c>
      <c r="L85" s="2" t="s">
        <v>648</v>
      </c>
      <c r="M85" s="2" t="s">
        <v>214</v>
      </c>
      <c r="N85" s="2" t="s">
        <v>472</v>
      </c>
      <c r="O85" s="2" t="s">
        <v>23</v>
      </c>
      <c r="P85" s="2" t="s">
        <v>23</v>
      </c>
      <c r="Q85" s="2" t="s">
        <v>23</v>
      </c>
      <c r="R85" s="2" t="s">
        <v>2131</v>
      </c>
      <c r="S85" s="2" t="s">
        <v>23</v>
      </c>
      <c r="T85" s="2" t="s">
        <v>1422</v>
      </c>
      <c r="U85" s="2" t="s">
        <v>1677</v>
      </c>
      <c r="V85" s="2" t="s">
        <v>1914</v>
      </c>
      <c r="W85" s="2" t="s">
        <v>3154</v>
      </c>
      <c r="X85" s="2" t="s">
        <v>23</v>
      </c>
      <c r="Y85" s="2" t="s">
        <v>2673</v>
      </c>
      <c r="Z85" s="2" t="s">
        <v>3915</v>
      </c>
      <c r="AA85" s="2" t="s">
        <v>3317</v>
      </c>
      <c r="AB85" s="2" t="s">
        <v>4497</v>
      </c>
      <c r="AC85" s="2" t="s">
        <v>4790</v>
      </c>
      <c r="AD85" s="2" t="s">
        <v>23</v>
      </c>
      <c r="AE85" s="2" t="s">
        <v>5354</v>
      </c>
      <c r="AF85" s="2" t="s">
        <v>23</v>
      </c>
      <c r="AG85" s="2" t="s">
        <v>5904</v>
      </c>
      <c r="AH85" s="2" t="s">
        <v>5310</v>
      </c>
      <c r="AI85" s="2" t="s">
        <v>6489</v>
      </c>
      <c r="AJ85" s="2" t="s">
        <v>5885</v>
      </c>
      <c r="AK85" s="2" t="s">
        <v>23</v>
      </c>
      <c r="AL85" s="2" t="s">
        <v>7278</v>
      </c>
      <c r="AM85" s="2" t="s">
        <v>6670</v>
      </c>
      <c r="AN85" s="2" t="s">
        <v>6970</v>
      </c>
      <c r="AO85" s="2" t="s">
        <v>23</v>
      </c>
      <c r="AP85" s="2" t="s">
        <v>7565</v>
      </c>
      <c r="AQ85" s="2" t="s">
        <v>8732</v>
      </c>
      <c r="AR85" s="2" t="s">
        <v>8132</v>
      </c>
      <c r="AS85" s="2" t="s">
        <v>8439</v>
      </c>
      <c r="AT85" s="2" t="s">
        <v>23</v>
      </c>
      <c r="AU85" s="2" t="s">
        <v>9880</v>
      </c>
      <c r="AV85" s="2" t="s">
        <v>9252</v>
      </c>
      <c r="AW85" s="2" t="s">
        <v>9542</v>
      </c>
      <c r="AX85" s="2" t="s">
        <v>10723</v>
      </c>
      <c r="AY85" s="2" t="s">
        <v>10132</v>
      </c>
      <c r="AZ85" s="2" t="s">
        <v>10423</v>
      </c>
      <c r="BA85" s="2" t="s">
        <v>23</v>
      </c>
      <c r="BB85" s="2" t="s">
        <v>11865</v>
      </c>
      <c r="BC85" s="2" t="s">
        <v>11256</v>
      </c>
      <c r="BD85" s="2" t="s">
        <v>12445</v>
      </c>
      <c r="BE85" s="2" t="s">
        <v>12724</v>
      </c>
      <c r="BF85" s="2" t="s">
        <v>13012</v>
      </c>
      <c r="BG85" s="2" t="s">
        <v>12359</v>
      </c>
      <c r="BH85" s="2" t="s">
        <v>12653</v>
      </c>
      <c r="BI85" s="2" t="s">
        <v>12927</v>
      </c>
      <c r="BJ85" s="2" t="s">
        <v>14111</v>
      </c>
      <c r="BK85" s="2" t="s">
        <v>14403</v>
      </c>
      <c r="BL85" s="2" t="s">
        <v>14674</v>
      </c>
      <c r="BM85" s="2" t="s">
        <v>14049</v>
      </c>
      <c r="BN85" s="2" t="s">
        <v>15229</v>
      </c>
      <c r="BO85" s="2" t="s">
        <v>14631</v>
      </c>
      <c r="BP85" s="2" t="s">
        <v>3190</v>
      </c>
      <c r="BQ85" s="2" t="s">
        <v>9880</v>
      </c>
      <c r="BR85" s="2" t="s">
        <v>16218</v>
      </c>
      <c r="BS85" s="2" t="s">
        <v>15628</v>
      </c>
      <c r="BT85" s="2" t="s">
        <v>15947</v>
      </c>
      <c r="BU85" s="2" t="s">
        <v>16259</v>
      </c>
      <c r="BV85" s="2" t="s">
        <v>17448</v>
      </c>
      <c r="BW85" s="2" t="s">
        <v>16836</v>
      </c>
      <c r="BX85" s="2" t="s">
        <v>17141</v>
      </c>
      <c r="BY85" s="2" t="s">
        <v>17408</v>
      </c>
      <c r="BZ85" s="2" t="s">
        <v>4672</v>
      </c>
      <c r="CA85" s="2" t="s">
        <v>23</v>
      </c>
      <c r="CB85" s="2" t="s">
        <v>18168</v>
      </c>
      <c r="CC85" s="2" t="s">
        <v>23</v>
      </c>
      <c r="CD85" s="2" t="s">
        <v>23</v>
      </c>
      <c r="CE85" s="2" t="s">
        <v>17744</v>
      </c>
      <c r="CF85" s="2" t="s">
        <v>20217</v>
      </c>
      <c r="CG85" s="2" t="s">
        <v>20477</v>
      </c>
      <c r="CH85" s="2" t="s">
        <v>17744</v>
      </c>
      <c r="CI85" s="2" t="s">
        <v>20959</v>
      </c>
      <c r="CJ85" s="2" t="s">
        <v>20270</v>
      </c>
      <c r="CK85" s="2" t="s">
        <v>20113</v>
      </c>
      <c r="CL85" s="2" t="s">
        <v>20113</v>
      </c>
      <c r="CM85" s="2" t="s">
        <v>21549</v>
      </c>
      <c r="CN85" s="2" t="s">
        <v>21756</v>
      </c>
      <c r="CO85" s="2" t="s">
        <v>21081</v>
      </c>
      <c r="CV85" s="5">
        <v>20</v>
      </c>
      <c r="CW85" s="4" t="str">
        <f t="shared" si="139"/>
        <v xml:space="preserve">   15</v>
      </c>
      <c r="CX85" s="4" t="str">
        <f t="shared" si="139"/>
        <v xml:space="preserve">    0</v>
      </c>
      <c r="CY85" s="4" t="str">
        <f t="shared" si="140"/>
        <v xml:space="preserve">    0</v>
      </c>
      <c r="CZ85" s="4" t="str">
        <f t="shared" si="141"/>
        <v xml:space="preserve">    -</v>
      </c>
      <c r="DA85" s="4" t="str">
        <f t="shared" si="142"/>
        <v xml:space="preserve">    -</v>
      </c>
      <c r="DB85" s="4" t="str">
        <f t="shared" si="143"/>
        <v xml:space="preserve">    -</v>
      </c>
      <c r="DC85" s="4" t="str">
        <f t="shared" si="144"/>
        <v xml:space="preserve">   11</v>
      </c>
      <c r="DD85" s="4" t="str">
        <f t="shared" si="145"/>
        <v xml:space="preserve">    -</v>
      </c>
      <c r="DE85" s="4" t="str">
        <f t="shared" si="146"/>
        <v xml:space="preserve">   62</v>
      </c>
      <c r="DF85" s="4" t="str">
        <f t="shared" si="147"/>
        <v xml:space="preserve">   64</v>
      </c>
      <c r="DG85" s="4" t="str">
        <f t="shared" si="148"/>
        <v xml:space="preserve">    -</v>
      </c>
      <c r="DH85" s="4" t="str">
        <f t="shared" si="149"/>
        <v xml:space="preserve"> 88.0</v>
      </c>
      <c r="DI85" s="4" t="str">
        <f t="shared" si="150"/>
        <v xml:space="preserve">    -</v>
      </c>
      <c r="DJ85" s="4" t="str">
        <f t="shared" si="151"/>
        <v xml:space="preserve">  6.6</v>
      </c>
      <c r="DK85" s="4" t="str">
        <f t="shared" si="152"/>
        <v xml:space="preserve">  7.8</v>
      </c>
      <c r="DL85" s="4" t="str">
        <f t="shared" si="222"/>
        <v xml:space="preserve"> 50.4</v>
      </c>
      <c r="DM85" s="4" t="str">
        <f t="shared" si="153"/>
        <v xml:space="preserve"> 29.4</v>
      </c>
      <c r="DN85" s="4" t="str">
        <f t="shared" si="154"/>
        <v xml:space="preserve"> 73.2</v>
      </c>
      <c r="DO85" s="4" t="str">
        <f t="shared" si="155"/>
        <v xml:space="preserve">    -</v>
      </c>
      <c r="DP85" s="4" t="str">
        <f t="shared" si="156"/>
        <v>223.2</v>
      </c>
      <c r="DQ85" s="4" t="str">
        <f t="shared" si="157"/>
        <v xml:space="preserve">    -</v>
      </c>
      <c r="DR85" s="4" t="str">
        <f t="shared" si="158"/>
        <v>147.6</v>
      </c>
      <c r="DS85" s="4" t="str">
        <f t="shared" si="159"/>
        <v xml:space="preserve"> 46.8</v>
      </c>
      <c r="DT85" s="4" t="str">
        <f t="shared" si="160"/>
        <v xml:space="preserve">  0.0</v>
      </c>
      <c r="DU85" s="4" t="str">
        <f t="shared" si="161"/>
        <v xml:space="preserve">  6.6</v>
      </c>
      <c r="DV85" s="4" t="str">
        <f t="shared" si="162"/>
        <v xml:space="preserve">    -</v>
      </c>
      <c r="DW85" s="4" t="str">
        <f t="shared" si="163"/>
        <v xml:space="preserve"> 72.0</v>
      </c>
      <c r="DX85" s="4" t="str">
        <f t="shared" si="164"/>
        <v xml:space="preserve"> 40.3</v>
      </c>
      <c r="DY85" s="4" t="str">
        <f t="shared" si="165"/>
        <v>146.2</v>
      </c>
      <c r="DZ85" s="4" t="str">
        <f t="shared" si="166"/>
        <v xml:space="preserve">    -</v>
      </c>
      <c r="EA85" s="4" t="str">
        <f t="shared" si="223"/>
        <v>114.5</v>
      </c>
      <c r="EB85" s="4" t="str">
        <f t="shared" si="167"/>
        <v>249.8</v>
      </c>
      <c r="EC85" s="4" t="str">
        <f t="shared" si="168"/>
        <v xml:space="preserve"> 64.1</v>
      </c>
      <c r="ED85" s="4" t="str">
        <f t="shared" si="169"/>
        <v xml:space="preserve"> 10.8</v>
      </c>
      <c r="EE85" s="4" t="str">
        <f t="shared" si="170"/>
        <v xml:space="preserve">    -</v>
      </c>
      <c r="EF85" s="4" t="str">
        <f t="shared" si="171"/>
        <v xml:space="preserve">  0.0</v>
      </c>
      <c r="EG85" s="4" t="str">
        <f t="shared" si="172"/>
        <v xml:space="preserve"> 45.4</v>
      </c>
      <c r="EH85" s="4" t="str">
        <f t="shared" si="173"/>
        <v xml:space="preserve"> 33.8</v>
      </c>
      <c r="EI85" s="4" t="str">
        <f t="shared" si="174"/>
        <v>124.6</v>
      </c>
      <c r="EJ85" s="4" t="str">
        <f t="shared" si="175"/>
        <v>111.6</v>
      </c>
      <c r="EK85" s="4" t="str">
        <f t="shared" si="176"/>
        <v>145.4</v>
      </c>
      <c r="EL85" s="4" t="str">
        <f t="shared" si="177"/>
        <v xml:space="preserve">    -</v>
      </c>
      <c r="EM85" s="4" t="str">
        <f t="shared" si="178"/>
        <v xml:space="preserve"> 85.7</v>
      </c>
      <c r="EN85" s="4" t="str">
        <f t="shared" si="179"/>
        <v xml:space="preserve"> 88.6</v>
      </c>
      <c r="EO85" s="4" t="str">
        <f t="shared" si="180"/>
        <v xml:space="preserve"> 21.6</v>
      </c>
      <c r="EP85" s="4" t="str">
        <f t="shared" si="224"/>
        <v xml:space="preserve"> 19.4</v>
      </c>
      <c r="EQ85" s="4" t="str">
        <f t="shared" si="181"/>
        <v xml:space="preserve"> 19.4</v>
      </c>
      <c r="ER85" s="4" t="str">
        <f t="shared" si="182"/>
        <v xml:space="preserve"> 20.2</v>
      </c>
      <c r="ES85" s="4" t="str">
        <f t="shared" si="183"/>
        <v xml:space="preserve"> 43.9</v>
      </c>
      <c r="ET85" s="4" t="str">
        <f t="shared" si="184"/>
        <v xml:space="preserve"> 19.4</v>
      </c>
      <c r="EU85" s="4" t="str">
        <f t="shared" si="185"/>
        <v xml:space="preserve"> 64.8</v>
      </c>
      <c r="EV85" s="4" t="str">
        <f t="shared" si="186"/>
        <v xml:space="preserve"> 89.0</v>
      </c>
      <c r="EW85" s="4" t="str">
        <f t="shared" si="187"/>
        <v>109.2</v>
      </c>
      <c r="EX85" s="4" t="str">
        <f t="shared" si="188"/>
        <v xml:space="preserve"> 96.2</v>
      </c>
      <c r="EY85" s="4" t="str">
        <f t="shared" si="189"/>
        <v>188.5</v>
      </c>
      <c r="EZ85" s="4" t="str">
        <f t="shared" si="190"/>
        <v xml:space="preserve">  0.0</v>
      </c>
      <c r="FA85" s="4" t="str">
        <f t="shared" si="191"/>
        <v xml:space="preserve">  0.0</v>
      </c>
      <c r="FB85" s="4" t="str">
        <f t="shared" si="192"/>
        <v xml:space="preserve">  0.0</v>
      </c>
      <c r="FC85" s="4" t="str">
        <f t="shared" si="193"/>
        <v xml:space="preserve"> 40.9</v>
      </c>
      <c r="FD85" s="4" t="str">
        <f t="shared" si="194"/>
        <v xml:space="preserve"> 25.3</v>
      </c>
      <c r="FE85" s="4" t="str">
        <f t="shared" si="225"/>
        <v>176.4</v>
      </c>
      <c r="FF85" s="4" t="str">
        <f t="shared" si="195"/>
        <v>231.7</v>
      </c>
      <c r="FG85" s="4" t="str">
        <f t="shared" si="196"/>
        <v>116.9</v>
      </c>
      <c r="FH85" s="4" t="str">
        <f t="shared" si="197"/>
        <v>112.7</v>
      </c>
      <c r="FI85" s="4" t="str">
        <f t="shared" si="198"/>
        <v xml:space="preserve"> 47.6</v>
      </c>
      <c r="FJ85" s="4" t="str">
        <f t="shared" si="199"/>
        <v xml:space="preserve"> 24.0</v>
      </c>
      <c r="FK85" s="4" t="str">
        <f t="shared" si="200"/>
        <v xml:space="preserve">  0.0</v>
      </c>
      <c r="FL85" s="4" t="str">
        <f t="shared" si="201"/>
        <v xml:space="preserve">    -</v>
      </c>
      <c r="FM85" s="4" t="str">
        <f t="shared" si="202"/>
        <v xml:space="preserve"> 53.4</v>
      </c>
      <c r="FN85" s="4" t="str">
        <f t="shared" si="203"/>
        <v xml:space="preserve">    -</v>
      </c>
      <c r="FO85" s="4" t="str">
        <f t="shared" si="204"/>
        <v xml:space="preserve">    -</v>
      </c>
      <c r="FP85" s="4" t="str">
        <f t="shared" si="205"/>
        <v xml:space="preserve">    -</v>
      </c>
      <c r="FQ85" s="4" t="str">
        <f t="shared" si="206"/>
        <v xml:space="preserve"> 95.4</v>
      </c>
      <c r="FR85" s="4" t="str">
        <f t="shared" si="207"/>
        <v xml:space="preserve"> 99.0</v>
      </c>
      <c r="FS85" s="4" t="str">
        <f t="shared" si="208"/>
        <v xml:space="preserve">    -</v>
      </c>
      <c r="FT85" s="4" t="str">
        <f t="shared" si="226"/>
        <v xml:space="preserve"> 33.6</v>
      </c>
      <c r="FU85" s="4" t="str">
        <f t="shared" si="209"/>
        <v xml:space="preserve">  7.1</v>
      </c>
      <c r="FV85" s="4" t="str">
        <f t="shared" si="210"/>
        <v xml:space="preserve">  0.0</v>
      </c>
      <c r="FW85" s="4" t="str">
        <f t="shared" si="211"/>
        <v xml:space="preserve">  0.0</v>
      </c>
      <c r="FX85" s="4" t="str">
        <f t="shared" si="212"/>
        <v xml:space="preserve"> 49.4</v>
      </c>
      <c r="FY85" s="4" t="str">
        <f t="shared" si="213"/>
        <v xml:space="preserve"> 12.0</v>
      </c>
      <c r="FZ85" s="4" t="str">
        <f t="shared" si="214"/>
        <v xml:space="preserve"> 55.2</v>
      </c>
      <c r="GA85" s="4" t="str">
        <f t="shared" si="215"/>
        <v/>
      </c>
      <c r="GB85" s="4" t="str">
        <f t="shared" si="216"/>
        <v/>
      </c>
      <c r="GC85" s="4" t="str">
        <f t="shared" si="217"/>
        <v/>
      </c>
      <c r="GD85" s="4" t="str">
        <f t="shared" si="218"/>
        <v/>
      </c>
      <c r="GE85" s="4" t="str">
        <f t="shared" si="219"/>
        <v/>
      </c>
      <c r="GF85" s="4" t="str">
        <f t="shared" si="220"/>
        <v/>
      </c>
      <c r="GG85" s="4" t="str">
        <f t="shared" si="221"/>
        <v>20</v>
      </c>
      <c r="GH85" s="4" t="str">
        <f t="shared" si="227"/>
        <v xml:space="preserve">   15</v>
      </c>
    </row>
    <row r="86" spans="4:190" ht="11.25" customHeight="1">
      <c r="D86" s="2" t="s">
        <v>616</v>
      </c>
      <c r="E86" s="2" t="s">
        <v>23473</v>
      </c>
      <c r="F86" s="2" t="s">
        <v>23217</v>
      </c>
      <c r="G86" s="2" t="s">
        <v>22954</v>
      </c>
      <c r="H86" s="2" t="s">
        <v>22667</v>
      </c>
      <c r="I86" s="2" t="s">
        <v>22378</v>
      </c>
      <c r="J86" s="2" t="s">
        <v>22088</v>
      </c>
      <c r="K86" s="2" t="s">
        <v>21827</v>
      </c>
      <c r="L86" s="2" t="s">
        <v>649</v>
      </c>
      <c r="M86" s="2" t="s">
        <v>215</v>
      </c>
      <c r="N86" s="2" t="s">
        <v>473</v>
      </c>
      <c r="O86" s="2" t="s">
        <v>240</v>
      </c>
      <c r="P86" s="2" t="s">
        <v>616</v>
      </c>
      <c r="Q86" s="2" t="s">
        <v>694</v>
      </c>
      <c r="R86" s="2" t="s">
        <v>2132</v>
      </c>
      <c r="S86" s="2" t="s">
        <v>2347</v>
      </c>
      <c r="T86" s="2" t="s">
        <v>1423</v>
      </c>
      <c r="U86" s="2" t="s">
        <v>1678</v>
      </c>
      <c r="V86" s="2" t="s">
        <v>1915</v>
      </c>
      <c r="W86" s="2" t="s">
        <v>3155</v>
      </c>
      <c r="X86" s="2" t="s">
        <v>2406</v>
      </c>
      <c r="Y86" s="2" t="s">
        <v>2674</v>
      </c>
      <c r="Z86" s="2" t="s">
        <v>3916</v>
      </c>
      <c r="AA86" s="2" t="s">
        <v>4212</v>
      </c>
      <c r="AB86" s="2" t="s">
        <v>616</v>
      </c>
      <c r="AC86" s="2" t="s">
        <v>616</v>
      </c>
      <c r="AD86" s="2" t="s">
        <v>4167</v>
      </c>
      <c r="AE86" s="2" t="s">
        <v>5355</v>
      </c>
      <c r="AF86" s="2" t="s">
        <v>5616</v>
      </c>
      <c r="AG86" s="2" t="s">
        <v>5905</v>
      </c>
      <c r="AH86" s="2" t="s">
        <v>5311</v>
      </c>
      <c r="AI86" s="2" t="s">
        <v>6490</v>
      </c>
      <c r="AJ86" s="2" t="s">
        <v>5886</v>
      </c>
      <c r="AK86" s="2" t="s">
        <v>7031</v>
      </c>
      <c r="AL86" s="2" t="s">
        <v>6382</v>
      </c>
      <c r="AM86" s="2" t="s">
        <v>6671</v>
      </c>
      <c r="AN86" s="2" t="s">
        <v>616</v>
      </c>
      <c r="AO86" s="2" t="s">
        <v>8162</v>
      </c>
      <c r="AP86" s="2" t="s">
        <v>7566</v>
      </c>
      <c r="AQ86" s="2" t="s">
        <v>8733</v>
      </c>
      <c r="AR86" s="2" t="s">
        <v>8133</v>
      </c>
      <c r="AS86" s="2" t="s">
        <v>616</v>
      </c>
      <c r="AT86" s="2" t="s">
        <v>9621</v>
      </c>
      <c r="AU86" s="2" t="s">
        <v>616</v>
      </c>
      <c r="AV86" s="2" t="s">
        <v>9253</v>
      </c>
      <c r="AW86" s="2" t="s">
        <v>9543</v>
      </c>
      <c r="AX86" s="2" t="s">
        <v>10724</v>
      </c>
      <c r="AY86" s="2" t="s">
        <v>10133</v>
      </c>
      <c r="AZ86" s="2" t="s">
        <v>616</v>
      </c>
      <c r="BA86" s="2" t="s">
        <v>616</v>
      </c>
      <c r="BB86" s="2" t="s">
        <v>11866</v>
      </c>
      <c r="BC86" s="2" t="s">
        <v>11257</v>
      </c>
      <c r="BD86" s="2" t="s">
        <v>12446</v>
      </c>
      <c r="BE86" s="2" t="s">
        <v>12755</v>
      </c>
      <c r="BF86" s="2" t="s">
        <v>616</v>
      </c>
      <c r="BG86" s="2" t="s">
        <v>12360</v>
      </c>
      <c r="BH86" s="2" t="s">
        <v>12654</v>
      </c>
      <c r="BI86" s="2" t="s">
        <v>616</v>
      </c>
      <c r="BJ86" s="2" t="s">
        <v>14112</v>
      </c>
      <c r="BK86" s="2" t="s">
        <v>616</v>
      </c>
      <c r="BL86" s="2" t="s">
        <v>14675</v>
      </c>
      <c r="BM86" s="2" t="s">
        <v>14050</v>
      </c>
      <c r="BN86" s="2" t="s">
        <v>15230</v>
      </c>
      <c r="BO86" s="2" t="s">
        <v>9938</v>
      </c>
      <c r="BP86" s="2" t="s">
        <v>14888</v>
      </c>
      <c r="BQ86" s="2" t="s">
        <v>616</v>
      </c>
      <c r="BR86" s="2" t="s">
        <v>16219</v>
      </c>
      <c r="BS86" s="2" t="s">
        <v>15629</v>
      </c>
      <c r="BT86" s="2" t="s">
        <v>15948</v>
      </c>
      <c r="BU86" s="2" t="s">
        <v>16260</v>
      </c>
      <c r="BV86" s="2" t="s">
        <v>616</v>
      </c>
      <c r="BW86" s="2" t="s">
        <v>16837</v>
      </c>
      <c r="BX86" s="2" t="s">
        <v>17142</v>
      </c>
      <c r="BY86" s="2" t="s">
        <v>17409</v>
      </c>
      <c r="BZ86" s="2" t="s">
        <v>3939</v>
      </c>
      <c r="CA86" s="2" t="s">
        <v>616</v>
      </c>
      <c r="CB86" s="2" t="s">
        <v>18169</v>
      </c>
      <c r="CC86" s="2" t="s">
        <v>616</v>
      </c>
      <c r="CD86" s="2" t="s">
        <v>19611</v>
      </c>
      <c r="CE86" s="2" t="s">
        <v>17745</v>
      </c>
      <c r="CF86" s="2" t="s">
        <v>20218</v>
      </c>
      <c r="CG86" s="2" t="s">
        <v>20478</v>
      </c>
      <c r="CH86" s="2" t="s">
        <v>19826</v>
      </c>
      <c r="CI86" s="2" t="s">
        <v>20960</v>
      </c>
      <c r="CJ86" s="2" t="s">
        <v>20114</v>
      </c>
      <c r="CK86" s="2" t="s">
        <v>20114</v>
      </c>
      <c r="CL86" s="2" t="s">
        <v>20114</v>
      </c>
      <c r="CM86" s="2" t="s">
        <v>17745</v>
      </c>
      <c r="CN86" s="2" t="s">
        <v>21757</v>
      </c>
      <c r="CO86" s="2" t="s">
        <v>21082</v>
      </c>
      <c r="CV86" s="5">
        <v>21</v>
      </c>
      <c r="CW86" s="4" t="str">
        <f t="shared" si="139"/>
        <v xml:space="preserve">   14</v>
      </c>
      <c r="CX86" s="4" t="str">
        <f t="shared" si="139"/>
        <v xml:space="preserve">    0</v>
      </c>
      <c r="CY86" s="4" t="str">
        <f t="shared" si="140"/>
        <v xml:space="preserve">    0</v>
      </c>
      <c r="CZ86" s="4" t="str">
        <f t="shared" si="141"/>
        <v xml:space="preserve">   14</v>
      </c>
      <c r="DA86" s="4" t="str">
        <f t="shared" si="142"/>
        <v xml:space="preserve">    -</v>
      </c>
      <c r="DB86" s="4" t="str">
        <f t="shared" si="143"/>
        <v xml:space="preserve">   25</v>
      </c>
      <c r="DC86" s="4" t="str">
        <f t="shared" si="144"/>
        <v xml:space="preserve">   46</v>
      </c>
      <c r="DD86" s="4" t="str">
        <f t="shared" si="145"/>
        <v xml:space="preserve">  50 </v>
      </c>
      <c r="DE86" s="4" t="str">
        <f t="shared" si="146"/>
        <v xml:space="preserve">   56</v>
      </c>
      <c r="DF86" s="4" t="str">
        <f t="shared" si="147"/>
        <v xml:space="preserve">   85</v>
      </c>
      <c r="DG86" s="4" t="str">
        <f t="shared" si="148"/>
        <v xml:space="preserve">   70</v>
      </c>
      <c r="DH86" s="4" t="str">
        <f t="shared" si="149"/>
        <v>104.0</v>
      </c>
      <c r="DI86" s="4" t="str">
        <f t="shared" si="150"/>
        <v xml:space="preserve"> 16.8</v>
      </c>
      <c r="DJ86" s="4" t="str">
        <f t="shared" si="151"/>
        <v xml:space="preserve">  0.0</v>
      </c>
      <c r="DK86" s="4" t="str">
        <f t="shared" si="152"/>
        <v xml:space="preserve">  9.6</v>
      </c>
      <c r="DL86" s="4" t="str">
        <f t="shared" si="222"/>
        <v xml:space="preserve"> 48.6</v>
      </c>
      <c r="DM86" s="4" t="str">
        <f t="shared" si="153"/>
        <v xml:space="preserve">    -</v>
      </c>
      <c r="DN86" s="4" t="str">
        <f t="shared" si="154"/>
        <v xml:space="preserve">    -</v>
      </c>
      <c r="DO86" s="4" t="str">
        <f t="shared" si="155"/>
        <v>181.8</v>
      </c>
      <c r="DP86" s="4" t="str">
        <f t="shared" si="156"/>
        <v>284.4</v>
      </c>
      <c r="DQ86" s="4" t="str">
        <f t="shared" si="157"/>
        <v>151.2</v>
      </c>
      <c r="DR86" s="4" t="str">
        <f t="shared" si="158"/>
        <v>147.0</v>
      </c>
      <c r="DS86" s="4" t="str">
        <f t="shared" si="159"/>
        <v xml:space="preserve"> 22.2</v>
      </c>
      <c r="DT86" s="4" t="str">
        <f t="shared" si="160"/>
        <v xml:space="preserve">  0.0</v>
      </c>
      <c r="DU86" s="4" t="str">
        <f t="shared" si="161"/>
        <v xml:space="preserve">  6.6</v>
      </c>
      <c r="DV86" s="4" t="str">
        <f t="shared" si="162"/>
        <v xml:space="preserve"> 27.4</v>
      </c>
      <c r="DW86" s="4" t="str">
        <f t="shared" si="163"/>
        <v xml:space="preserve"> 72.0</v>
      </c>
      <c r="DX86" s="4" t="str">
        <f t="shared" si="164"/>
        <v xml:space="preserve"> 45.4</v>
      </c>
      <c r="DY86" s="4" t="str">
        <f t="shared" si="165"/>
        <v xml:space="preserve">    -</v>
      </c>
      <c r="DZ86" s="4" t="str">
        <f t="shared" si="166"/>
        <v>150.5</v>
      </c>
      <c r="EA86" s="4" t="str">
        <f t="shared" si="223"/>
        <v xml:space="preserve"> 87.1</v>
      </c>
      <c r="EB86" s="4" t="str">
        <f t="shared" si="167"/>
        <v>244.1</v>
      </c>
      <c r="EC86" s="4" t="str">
        <f t="shared" si="168"/>
        <v xml:space="preserve"> 82.1</v>
      </c>
      <c r="ED86" s="4" t="str">
        <f t="shared" si="169"/>
        <v xml:space="preserve">    -</v>
      </c>
      <c r="EE86" s="4" t="str">
        <f t="shared" si="170"/>
        <v xml:space="preserve"> 10.1</v>
      </c>
      <c r="EF86" s="4" t="str">
        <f t="shared" si="171"/>
        <v xml:space="preserve">    -</v>
      </c>
      <c r="EG86" s="4" t="str">
        <f t="shared" si="172"/>
        <v xml:space="preserve"> 48.2</v>
      </c>
      <c r="EH86" s="4" t="str">
        <f t="shared" si="173"/>
        <v xml:space="preserve"> 44.6</v>
      </c>
      <c r="EI86" s="4" t="str">
        <f t="shared" si="174"/>
        <v>177.1</v>
      </c>
      <c r="EJ86" s="4" t="str">
        <f t="shared" si="175"/>
        <v>111.6</v>
      </c>
      <c r="EK86" s="4" t="str">
        <f t="shared" si="176"/>
        <v xml:space="preserve">    -</v>
      </c>
      <c r="EL86" s="4" t="str">
        <f t="shared" si="177"/>
        <v xml:space="preserve">    -</v>
      </c>
      <c r="EM86" s="4" t="str">
        <f t="shared" si="178"/>
        <v xml:space="preserve"> 81.4</v>
      </c>
      <c r="EN86" s="4" t="str">
        <f t="shared" si="179"/>
        <v xml:space="preserve"> 81.4</v>
      </c>
      <c r="EO86" s="4" t="str">
        <f t="shared" si="180"/>
        <v xml:space="preserve"> 37.4</v>
      </c>
      <c r="EP86" s="4" t="str">
        <f t="shared" si="224"/>
        <v xml:space="preserve">  0.0</v>
      </c>
      <c r="EQ86" s="4" t="str">
        <f t="shared" si="181"/>
        <v xml:space="preserve">    -</v>
      </c>
      <c r="ER86" s="4" t="str">
        <f t="shared" si="182"/>
        <v xml:space="preserve"> 20.9</v>
      </c>
      <c r="ES86" s="4" t="str">
        <f t="shared" si="183"/>
        <v xml:space="preserve"> 43.9</v>
      </c>
      <c r="ET86" s="4" t="str">
        <f t="shared" si="184"/>
        <v xml:space="preserve">    -</v>
      </c>
      <c r="EU86" s="4" t="str">
        <f t="shared" si="185"/>
        <v xml:space="preserve"> 43.9</v>
      </c>
      <c r="EV86" s="4" t="str">
        <f t="shared" si="186"/>
        <v xml:space="preserve">    -</v>
      </c>
      <c r="EW86" s="4" t="str">
        <f t="shared" si="187"/>
        <v>170.9</v>
      </c>
      <c r="EX86" s="4" t="str">
        <f t="shared" si="188"/>
        <v>101.4</v>
      </c>
      <c r="EY86" s="4" t="str">
        <f t="shared" si="189"/>
        <v>170.9</v>
      </c>
      <c r="EZ86" s="4" t="str">
        <f t="shared" si="190"/>
        <v xml:space="preserve">  0.0</v>
      </c>
      <c r="FA86" s="4" t="str">
        <f t="shared" si="191"/>
        <v xml:space="preserve">  0.0</v>
      </c>
      <c r="FB86" s="4" t="str">
        <f t="shared" si="192"/>
        <v xml:space="preserve">    -</v>
      </c>
      <c r="FC86" s="4" t="str">
        <f t="shared" si="193"/>
        <v xml:space="preserve"> 23.4</v>
      </c>
      <c r="FD86" s="4" t="str">
        <f t="shared" si="194"/>
        <v xml:space="preserve"> 35.1</v>
      </c>
      <c r="FE86" s="4" t="str">
        <f t="shared" si="225"/>
        <v>165.2</v>
      </c>
      <c r="FF86" s="4" t="str">
        <f t="shared" si="195"/>
        <v>149.1</v>
      </c>
      <c r="FG86" s="4" t="str">
        <f t="shared" si="196"/>
        <v xml:space="preserve">    -</v>
      </c>
      <c r="FH86" s="4" t="str">
        <f t="shared" si="197"/>
        <v>121.8</v>
      </c>
      <c r="FI86" s="4" t="str">
        <f t="shared" si="198"/>
        <v xml:space="preserve"> 63.0</v>
      </c>
      <c r="FJ86" s="4" t="str">
        <f t="shared" si="199"/>
        <v xml:space="preserve">  6.6</v>
      </c>
      <c r="FK86" s="4" t="str">
        <f t="shared" si="200"/>
        <v xml:space="preserve">  0.0</v>
      </c>
      <c r="FL86" s="4" t="str">
        <f t="shared" si="201"/>
        <v xml:space="preserve">    -</v>
      </c>
      <c r="FM86" s="4" t="str">
        <f t="shared" si="202"/>
        <v xml:space="preserve"> 50.4</v>
      </c>
      <c r="FN86" s="4" t="str">
        <f t="shared" si="203"/>
        <v xml:space="preserve">    -</v>
      </c>
      <c r="FO86" s="4" t="str">
        <f t="shared" si="204"/>
        <v xml:space="preserve"> 58.2</v>
      </c>
      <c r="FP86" s="4" t="str">
        <f t="shared" si="205"/>
        <v xml:space="preserve">    -</v>
      </c>
      <c r="FQ86" s="4" t="str">
        <f t="shared" si="206"/>
        <v>123.6</v>
      </c>
      <c r="FR86" s="4" t="str">
        <f t="shared" si="207"/>
        <v>135.0</v>
      </c>
      <c r="FS86" s="4" t="str">
        <f t="shared" si="208"/>
        <v xml:space="preserve"> 74.8</v>
      </c>
      <c r="FT86" s="4" t="str">
        <f t="shared" si="226"/>
        <v xml:space="preserve"> 44.8</v>
      </c>
      <c r="FU86" s="4" t="str">
        <f t="shared" si="209"/>
        <v xml:space="preserve">  0.0</v>
      </c>
      <c r="FV86" s="4" t="str">
        <f t="shared" si="210"/>
        <v xml:space="preserve">  0.0</v>
      </c>
      <c r="FW86" s="4" t="str">
        <f t="shared" si="211"/>
        <v xml:space="preserve">  0.0</v>
      </c>
      <c r="FX86" s="4" t="str">
        <f t="shared" si="212"/>
        <v xml:space="preserve">    -</v>
      </c>
      <c r="FY86" s="4" t="str">
        <f t="shared" si="213"/>
        <v xml:space="preserve"> 10.5</v>
      </c>
      <c r="FZ86" s="4" t="str">
        <f t="shared" si="214"/>
        <v xml:space="preserve"> 53.6</v>
      </c>
      <c r="GA86" s="4" t="str">
        <f t="shared" si="215"/>
        <v/>
      </c>
      <c r="GB86" s="4" t="str">
        <f t="shared" si="216"/>
        <v/>
      </c>
      <c r="GC86" s="4" t="str">
        <f t="shared" si="217"/>
        <v/>
      </c>
      <c r="GD86" s="4" t="str">
        <f t="shared" si="218"/>
        <v/>
      </c>
      <c r="GE86" s="4" t="str">
        <f t="shared" si="219"/>
        <v/>
      </c>
      <c r="GF86" s="4" t="str">
        <f t="shared" si="220"/>
        <v/>
      </c>
      <c r="GG86" s="4" t="str">
        <f t="shared" si="221"/>
        <v>21</v>
      </c>
      <c r="GH86" s="4" t="str">
        <f t="shared" si="227"/>
        <v xml:space="preserve">   14</v>
      </c>
    </row>
    <row r="87" spans="4:190" ht="11.25" customHeight="1">
      <c r="D87" s="2" t="s">
        <v>25</v>
      </c>
      <c r="E87" s="2" t="s">
        <v>23474</v>
      </c>
      <c r="F87" s="2" t="s">
        <v>25</v>
      </c>
      <c r="G87" s="2" t="s">
        <v>25</v>
      </c>
      <c r="H87" s="2" t="s">
        <v>22668</v>
      </c>
      <c r="I87" s="2" t="s">
        <v>25</v>
      </c>
      <c r="J87" s="2" t="s">
        <v>22089</v>
      </c>
      <c r="K87" s="2" t="s">
        <v>21828</v>
      </c>
      <c r="L87" s="2" t="s">
        <v>650</v>
      </c>
      <c r="M87" s="2" t="s">
        <v>216</v>
      </c>
      <c r="N87" s="2" t="s">
        <v>474</v>
      </c>
      <c r="O87" s="2" t="s">
        <v>241</v>
      </c>
      <c r="P87" s="2" t="s">
        <v>502</v>
      </c>
      <c r="Q87" s="2" t="s">
        <v>695</v>
      </c>
      <c r="R87" s="2" t="s">
        <v>2133</v>
      </c>
      <c r="S87" s="2" t="s">
        <v>2348</v>
      </c>
      <c r="T87" s="2" t="s">
        <v>1424</v>
      </c>
      <c r="U87" s="2" t="s">
        <v>1679</v>
      </c>
      <c r="V87" s="2" t="s">
        <v>2975</v>
      </c>
      <c r="W87" s="2" t="s">
        <v>3156</v>
      </c>
      <c r="X87" s="2" t="s">
        <v>2407</v>
      </c>
      <c r="Y87" s="2" t="s">
        <v>2675</v>
      </c>
      <c r="Z87" s="2" t="s">
        <v>3917</v>
      </c>
      <c r="AA87" s="2" t="s">
        <v>4213</v>
      </c>
      <c r="AB87" s="2" t="s">
        <v>4498</v>
      </c>
      <c r="AC87" s="2" t="s">
        <v>4791</v>
      </c>
      <c r="AD87" s="2" t="s">
        <v>4168</v>
      </c>
      <c r="AE87" s="2" t="s">
        <v>5356</v>
      </c>
      <c r="AF87" s="2" t="s">
        <v>5617</v>
      </c>
      <c r="AG87" s="2" t="s">
        <v>5906</v>
      </c>
      <c r="AH87" s="2" t="s">
        <v>5312</v>
      </c>
      <c r="AI87" s="2" t="s">
        <v>25</v>
      </c>
      <c r="AJ87" s="2" t="s">
        <v>5887</v>
      </c>
      <c r="AK87" s="2" t="s">
        <v>7032</v>
      </c>
      <c r="AL87" s="2" t="s">
        <v>6383</v>
      </c>
      <c r="AM87" s="2" t="s">
        <v>6672</v>
      </c>
      <c r="AN87" s="2" t="s">
        <v>6971</v>
      </c>
      <c r="AO87" s="2" t="s">
        <v>8163</v>
      </c>
      <c r="AP87" s="2" t="s">
        <v>7567</v>
      </c>
      <c r="AQ87" s="2" t="s">
        <v>8734</v>
      </c>
      <c r="AR87" s="2" t="s">
        <v>8134</v>
      </c>
      <c r="AS87" s="2" t="s">
        <v>8440</v>
      </c>
      <c r="AT87" s="2" t="s">
        <v>25</v>
      </c>
      <c r="AU87" s="2" t="s">
        <v>9881</v>
      </c>
      <c r="AV87" s="2" t="s">
        <v>9254</v>
      </c>
      <c r="AW87" s="2" t="s">
        <v>25</v>
      </c>
      <c r="AX87" s="2" t="s">
        <v>10725</v>
      </c>
      <c r="AY87" s="2" t="s">
        <v>10134</v>
      </c>
      <c r="AZ87" s="2" t="s">
        <v>10424</v>
      </c>
      <c r="BA87" s="2" t="s">
        <v>25</v>
      </c>
      <c r="BB87" s="2" t="s">
        <v>11867</v>
      </c>
      <c r="BC87" s="2" t="s">
        <v>11258</v>
      </c>
      <c r="BD87" s="2" t="s">
        <v>25</v>
      </c>
      <c r="BE87" s="2" t="s">
        <v>25</v>
      </c>
      <c r="BF87" s="2" t="s">
        <v>13013</v>
      </c>
      <c r="BG87" s="2" t="s">
        <v>12361</v>
      </c>
      <c r="BH87" s="2" t="s">
        <v>12655</v>
      </c>
      <c r="BI87" s="2" t="s">
        <v>13648</v>
      </c>
      <c r="BJ87" s="2" t="s">
        <v>14113</v>
      </c>
      <c r="BK87" s="2" t="s">
        <v>25</v>
      </c>
      <c r="BL87" s="2" t="s">
        <v>14676</v>
      </c>
      <c r="BM87" s="2" t="s">
        <v>25</v>
      </c>
      <c r="BN87" s="2" t="s">
        <v>15231</v>
      </c>
      <c r="BO87" s="2" t="s">
        <v>14632</v>
      </c>
      <c r="BP87" s="2" t="s">
        <v>3673</v>
      </c>
      <c r="BQ87" s="2" t="s">
        <v>7050</v>
      </c>
      <c r="BR87" s="2" t="s">
        <v>16220</v>
      </c>
      <c r="BS87" s="2" t="s">
        <v>15630</v>
      </c>
      <c r="BT87" s="2" t="s">
        <v>15949</v>
      </c>
      <c r="BU87" s="2" t="s">
        <v>25</v>
      </c>
      <c r="BV87" s="2" t="s">
        <v>17449</v>
      </c>
      <c r="BW87" s="2" t="s">
        <v>16838</v>
      </c>
      <c r="BX87" s="2" t="s">
        <v>17143</v>
      </c>
      <c r="BY87" s="2" t="s">
        <v>25</v>
      </c>
      <c r="BZ87" s="2" t="s">
        <v>18560</v>
      </c>
      <c r="CA87" s="2" t="s">
        <v>18803</v>
      </c>
      <c r="CB87" s="2" t="s">
        <v>18170</v>
      </c>
      <c r="CC87" s="2" t="s">
        <v>19347</v>
      </c>
      <c r="CD87" s="2" t="s">
        <v>19612</v>
      </c>
      <c r="CE87" s="2" t="s">
        <v>19934</v>
      </c>
      <c r="CF87" s="2" t="s">
        <v>20219</v>
      </c>
      <c r="CG87" s="2" t="s">
        <v>19295</v>
      </c>
      <c r="CH87" s="2" t="s">
        <v>19827</v>
      </c>
      <c r="CI87" s="2" t="s">
        <v>19295</v>
      </c>
      <c r="CJ87" s="2" t="s">
        <v>17746</v>
      </c>
      <c r="CK87" s="2" t="s">
        <v>17746</v>
      </c>
      <c r="CL87" s="2" t="s">
        <v>17746</v>
      </c>
      <c r="CM87" s="2" t="s">
        <v>19295</v>
      </c>
      <c r="CN87" s="2" t="s">
        <v>21758</v>
      </c>
      <c r="CO87" s="2" t="s">
        <v>21083</v>
      </c>
      <c r="CV87" s="5">
        <v>22</v>
      </c>
      <c r="CW87" s="4" t="str">
        <f t="shared" si="139"/>
        <v xml:space="preserve">   12</v>
      </c>
      <c r="CX87" s="4" t="str">
        <f t="shared" si="139"/>
        <v xml:space="preserve">    0</v>
      </c>
      <c r="CY87" s="4" t="str">
        <f t="shared" si="140"/>
        <v xml:space="preserve">    0</v>
      </c>
      <c r="CZ87" s="4" t="str">
        <f t="shared" si="141"/>
        <v xml:space="preserve">   11</v>
      </c>
      <c r="DA87" s="4" t="str">
        <f t="shared" si="142"/>
        <v xml:space="preserve">    0</v>
      </c>
      <c r="DB87" s="4" t="str">
        <f t="shared" si="143"/>
        <v xml:space="preserve">   24</v>
      </c>
      <c r="DC87" s="4" t="str">
        <f t="shared" si="144"/>
        <v xml:space="preserve">   37</v>
      </c>
      <c r="DD87" s="4" t="str">
        <f t="shared" si="145"/>
        <v xml:space="preserve">   - </v>
      </c>
      <c r="DE87" s="4" t="str">
        <f t="shared" si="146"/>
        <v xml:space="preserve">   83</v>
      </c>
      <c r="DF87" s="4" t="str">
        <f t="shared" si="147"/>
        <v xml:space="preserve">   94</v>
      </c>
      <c r="DG87" s="4" t="str">
        <f t="shared" si="148"/>
        <v xml:space="preserve">  102</v>
      </c>
      <c r="DH87" s="4" t="str">
        <f t="shared" si="149"/>
        <v xml:space="preserve"> 72.0</v>
      </c>
      <c r="DI87" s="4" t="str">
        <f t="shared" si="150"/>
        <v xml:space="preserve"> 21.6</v>
      </c>
      <c r="DJ87" s="4" t="str">
        <f t="shared" si="151"/>
        <v xml:space="preserve">  0.0</v>
      </c>
      <c r="DK87" s="4" t="str">
        <f t="shared" si="152"/>
        <v xml:space="preserve">  7.2</v>
      </c>
      <c r="DL87" s="4" t="str">
        <f t="shared" si="222"/>
        <v xml:space="preserve"> 52.8</v>
      </c>
      <c r="DM87" s="4" t="str">
        <f t="shared" si="153"/>
        <v xml:space="preserve"> 16.2</v>
      </c>
      <c r="DN87" s="4" t="str">
        <f t="shared" si="154"/>
        <v xml:space="preserve"> 97.2</v>
      </c>
      <c r="DO87" s="4" t="str">
        <f t="shared" si="155"/>
        <v>186.6</v>
      </c>
      <c r="DP87" s="4" t="str">
        <f t="shared" si="156"/>
        <v>238.2</v>
      </c>
      <c r="DQ87" s="4" t="str">
        <f t="shared" si="157"/>
        <v>202.8</v>
      </c>
      <c r="DR87" s="4" t="str">
        <f t="shared" si="158"/>
        <v>123.6</v>
      </c>
      <c r="DS87" s="4" t="str">
        <f t="shared" si="159"/>
        <v xml:space="preserve"> 23.4</v>
      </c>
      <c r="DT87" s="4" t="str">
        <f t="shared" si="160"/>
        <v xml:space="preserve">    -</v>
      </c>
      <c r="DU87" s="4" t="str">
        <f t="shared" si="161"/>
        <v xml:space="preserve">  6.6</v>
      </c>
      <c r="DV87" s="4" t="str">
        <f t="shared" si="162"/>
        <v xml:space="preserve"> 26.6</v>
      </c>
      <c r="DW87" s="4" t="str">
        <f t="shared" si="163"/>
        <v>100.8</v>
      </c>
      <c r="DX87" s="4" t="str">
        <f t="shared" si="164"/>
        <v xml:space="preserve"> 54.0</v>
      </c>
      <c r="DY87" s="4" t="str">
        <f t="shared" si="165"/>
        <v xml:space="preserve"> 79.9</v>
      </c>
      <c r="DZ87" s="4" t="str">
        <f t="shared" si="166"/>
        <v>146.2</v>
      </c>
      <c r="EA87" s="4" t="str">
        <f t="shared" si="223"/>
        <v>110.2</v>
      </c>
      <c r="EB87" s="4" t="str">
        <f t="shared" si="167"/>
        <v>201.6</v>
      </c>
      <c r="EC87" s="4" t="str">
        <f t="shared" si="168"/>
        <v xml:space="preserve"> 81.4</v>
      </c>
      <c r="ED87" s="4" t="str">
        <f t="shared" si="169"/>
        <v xml:space="preserve">  9.4</v>
      </c>
      <c r="EE87" s="4" t="str">
        <f t="shared" si="170"/>
        <v xml:space="preserve">    -</v>
      </c>
      <c r="EF87" s="4" t="str">
        <f t="shared" si="171"/>
        <v xml:space="preserve">  0.0</v>
      </c>
      <c r="EG87" s="4" t="str">
        <f t="shared" si="172"/>
        <v xml:space="preserve"> 40.3</v>
      </c>
      <c r="EH87" s="4" t="str">
        <f t="shared" si="173"/>
        <v xml:space="preserve">    -</v>
      </c>
      <c r="EI87" s="4" t="str">
        <f t="shared" si="174"/>
        <v>183.6</v>
      </c>
      <c r="EJ87" s="4" t="str">
        <f t="shared" si="175"/>
        <v>161.3</v>
      </c>
      <c r="EK87" s="4" t="str">
        <f t="shared" si="176"/>
        <v>142.6</v>
      </c>
      <c r="EL87" s="4" t="str">
        <f t="shared" si="177"/>
        <v xml:space="preserve">    -</v>
      </c>
      <c r="EM87" s="4" t="str">
        <f t="shared" si="178"/>
        <v xml:space="preserve"> 71.3</v>
      </c>
      <c r="EN87" s="4" t="str">
        <f t="shared" si="179"/>
        <v>106.6</v>
      </c>
      <c r="EO87" s="4" t="str">
        <f t="shared" si="180"/>
        <v xml:space="preserve">    -</v>
      </c>
      <c r="EP87" s="4" t="str">
        <f t="shared" si="224"/>
        <v xml:space="preserve">    -</v>
      </c>
      <c r="EQ87" s="4" t="str">
        <f t="shared" si="181"/>
        <v xml:space="preserve"> 37.4</v>
      </c>
      <c r="ER87" s="4" t="str">
        <f t="shared" si="182"/>
        <v xml:space="preserve"> 21.6</v>
      </c>
      <c r="ES87" s="4" t="str">
        <f t="shared" si="183"/>
        <v xml:space="preserve"> 64.1</v>
      </c>
      <c r="ET87" s="4" t="str">
        <f t="shared" si="184"/>
        <v xml:space="preserve"> 28.8</v>
      </c>
      <c r="EU87" s="4" t="str">
        <f t="shared" si="185"/>
        <v xml:space="preserve"> 58.3</v>
      </c>
      <c r="EV87" s="4" t="str">
        <f t="shared" si="186"/>
        <v xml:space="preserve">    -</v>
      </c>
      <c r="EW87" s="4" t="str">
        <f t="shared" si="187"/>
        <v>122.2</v>
      </c>
      <c r="EX87" s="4" t="str">
        <f t="shared" si="188"/>
        <v xml:space="preserve">    -</v>
      </c>
      <c r="EY87" s="4" t="str">
        <f t="shared" si="189"/>
        <v>154.7</v>
      </c>
      <c r="EZ87" s="4" t="str">
        <f t="shared" si="190"/>
        <v xml:space="preserve">  9.8</v>
      </c>
      <c r="FA87" s="4" t="str">
        <f t="shared" si="191"/>
        <v xml:space="preserve">  0.0</v>
      </c>
      <c r="FB87" s="4" t="str">
        <f t="shared" si="192"/>
        <v xml:space="preserve">  0.0</v>
      </c>
      <c r="FC87" s="4" t="str">
        <f t="shared" si="193"/>
        <v xml:space="preserve"> 26.6</v>
      </c>
      <c r="FD87" s="4" t="str">
        <f t="shared" si="194"/>
        <v xml:space="preserve"> 44.2</v>
      </c>
      <c r="FE87" s="4" t="str">
        <f t="shared" si="225"/>
        <v>158.2</v>
      </c>
      <c r="FF87" s="4" t="str">
        <f t="shared" si="195"/>
        <v xml:space="preserve">    -</v>
      </c>
      <c r="FG87" s="4" t="str">
        <f t="shared" si="196"/>
        <v>123.2</v>
      </c>
      <c r="FH87" s="4" t="str">
        <f t="shared" si="197"/>
        <v>127.4</v>
      </c>
      <c r="FI87" s="4" t="str">
        <f t="shared" si="198"/>
        <v xml:space="preserve"> 69.3</v>
      </c>
      <c r="FJ87" s="4" t="str">
        <f t="shared" si="199"/>
        <v xml:space="preserve">    -</v>
      </c>
      <c r="FK87" s="4" t="str">
        <f t="shared" si="200"/>
        <v xml:space="preserve">  0.0</v>
      </c>
      <c r="FL87" s="4" t="str">
        <f t="shared" si="201"/>
        <v xml:space="preserve"> 48.6</v>
      </c>
      <c r="FM87" s="4" t="str">
        <f t="shared" si="202"/>
        <v xml:space="preserve"> 44.4</v>
      </c>
      <c r="FN87" s="4" t="str">
        <f t="shared" si="203"/>
        <v xml:space="preserve"> 30.0</v>
      </c>
      <c r="FO87" s="4" t="str">
        <f t="shared" si="204"/>
        <v xml:space="preserve"> 51.0</v>
      </c>
      <c r="FP87" s="4" t="str">
        <f t="shared" si="205"/>
        <v xml:space="preserve"> 93.6</v>
      </c>
      <c r="FQ87" s="4" t="str">
        <f t="shared" si="206"/>
        <v>115.2</v>
      </c>
      <c r="FR87" s="4" t="str">
        <f t="shared" si="207"/>
        <v xml:space="preserve">    -</v>
      </c>
      <c r="FS87" s="4" t="str">
        <f t="shared" si="208"/>
        <v>112.8</v>
      </c>
      <c r="FT87" s="4" t="str">
        <f t="shared" si="226"/>
        <v xml:space="preserve">    -</v>
      </c>
      <c r="FU87" s="4" t="str">
        <f t="shared" si="209"/>
        <v xml:space="preserve">  0.0</v>
      </c>
      <c r="FV87" s="4" t="str">
        <f t="shared" si="210"/>
        <v xml:space="preserve">  0.0</v>
      </c>
      <c r="FW87" s="4" t="str">
        <f t="shared" si="211"/>
        <v xml:space="preserve">  0.0</v>
      </c>
      <c r="FX87" s="4" t="str">
        <f t="shared" si="212"/>
        <v xml:space="preserve">    -</v>
      </c>
      <c r="FY87" s="4" t="str">
        <f t="shared" si="213"/>
        <v xml:space="preserve"> 16.5</v>
      </c>
      <c r="FZ87" s="4" t="str">
        <f t="shared" si="214"/>
        <v xml:space="preserve"> 62.9</v>
      </c>
      <c r="GA87" s="4" t="str">
        <f t="shared" si="215"/>
        <v/>
      </c>
      <c r="GB87" s="4" t="str">
        <f t="shared" si="216"/>
        <v/>
      </c>
      <c r="GC87" s="4" t="str">
        <f t="shared" si="217"/>
        <v/>
      </c>
      <c r="GD87" s="4" t="str">
        <f t="shared" si="218"/>
        <v/>
      </c>
      <c r="GE87" s="4" t="str">
        <f t="shared" si="219"/>
        <v/>
      </c>
      <c r="GF87" s="4" t="str">
        <f t="shared" si="220"/>
        <v/>
      </c>
      <c r="GG87" s="4" t="str">
        <f t="shared" si="221"/>
        <v>22</v>
      </c>
      <c r="GH87" s="4" t="str">
        <f t="shared" si="227"/>
        <v xml:space="preserve">   12</v>
      </c>
    </row>
    <row r="88" spans="4:190" ht="11.25" customHeight="1">
      <c r="D88" s="2" t="s">
        <v>23757</v>
      </c>
      <c r="E88" s="2" t="s">
        <v>23475</v>
      </c>
      <c r="F88" s="2" t="s">
        <v>26</v>
      </c>
      <c r="G88" s="2" t="s">
        <v>22955</v>
      </c>
      <c r="H88" s="2" t="s">
        <v>22669</v>
      </c>
      <c r="I88" s="2" t="s">
        <v>22379</v>
      </c>
      <c r="J88" s="2" t="s">
        <v>26</v>
      </c>
      <c r="K88" s="2" t="s">
        <v>21829</v>
      </c>
      <c r="L88" s="2" t="s">
        <v>651</v>
      </c>
      <c r="M88" s="2" t="s">
        <v>26</v>
      </c>
      <c r="N88" s="2" t="s">
        <v>475</v>
      </c>
      <c r="O88" s="2" t="s">
        <v>26</v>
      </c>
      <c r="P88" s="2" t="s">
        <v>503</v>
      </c>
      <c r="Q88" s="2" t="s">
        <v>696</v>
      </c>
      <c r="R88" s="2" t="s">
        <v>2134</v>
      </c>
      <c r="S88" s="2" t="s">
        <v>1106</v>
      </c>
      <c r="T88" s="2" t="s">
        <v>1425</v>
      </c>
      <c r="U88" s="2" t="s">
        <v>1680</v>
      </c>
      <c r="V88" s="2" t="s">
        <v>2976</v>
      </c>
      <c r="W88" s="2" t="s">
        <v>3157</v>
      </c>
      <c r="X88" s="2" t="s">
        <v>2408</v>
      </c>
      <c r="Y88" s="2" t="s">
        <v>2676</v>
      </c>
      <c r="Z88" s="2" t="s">
        <v>3918</v>
      </c>
      <c r="AA88" s="2" t="s">
        <v>4214</v>
      </c>
      <c r="AB88" s="2" t="s">
        <v>4499</v>
      </c>
      <c r="AC88" s="2" t="s">
        <v>4792</v>
      </c>
      <c r="AD88" s="2" t="s">
        <v>4169</v>
      </c>
      <c r="AE88" s="2" t="s">
        <v>5357</v>
      </c>
      <c r="AF88" s="2" t="s">
        <v>26</v>
      </c>
      <c r="AG88" s="2" t="s">
        <v>5907</v>
      </c>
      <c r="AH88" s="2" t="s">
        <v>5313</v>
      </c>
      <c r="AI88" s="2" t="s">
        <v>6491</v>
      </c>
      <c r="AJ88" s="2" t="s">
        <v>5888</v>
      </c>
      <c r="AK88" s="2" t="s">
        <v>7033</v>
      </c>
      <c r="AL88" s="2" t="s">
        <v>26</v>
      </c>
      <c r="AM88" s="2" t="s">
        <v>6673</v>
      </c>
      <c r="AN88" s="2" t="s">
        <v>6972</v>
      </c>
      <c r="AO88" s="2" t="s">
        <v>26</v>
      </c>
      <c r="AP88" s="2" t="s">
        <v>7568</v>
      </c>
      <c r="AQ88" s="2" t="s">
        <v>26</v>
      </c>
      <c r="AR88" s="2" t="s">
        <v>9030</v>
      </c>
      <c r="AS88" s="2" t="s">
        <v>8441</v>
      </c>
      <c r="AT88" s="2" t="s">
        <v>26</v>
      </c>
      <c r="AU88" s="2" t="s">
        <v>9882</v>
      </c>
      <c r="AV88" s="2" t="s">
        <v>26</v>
      </c>
      <c r="AW88" s="2" t="s">
        <v>9544</v>
      </c>
      <c r="AX88" s="2" t="s">
        <v>26</v>
      </c>
      <c r="AY88" s="2" t="s">
        <v>26</v>
      </c>
      <c r="AZ88" s="2" t="s">
        <v>26</v>
      </c>
      <c r="BA88" s="2" t="s">
        <v>10674</v>
      </c>
      <c r="BB88" s="2" t="s">
        <v>11868</v>
      </c>
      <c r="BC88" s="2" t="s">
        <v>11259</v>
      </c>
      <c r="BD88" s="2" t="s">
        <v>12447</v>
      </c>
      <c r="BE88" s="2" t="s">
        <v>12756</v>
      </c>
      <c r="BF88" s="2" t="s">
        <v>13014</v>
      </c>
      <c r="BG88" s="2" t="s">
        <v>12362</v>
      </c>
      <c r="BH88" s="2" t="s">
        <v>12656</v>
      </c>
      <c r="BI88" s="2" t="s">
        <v>12928</v>
      </c>
      <c r="BJ88" s="2" t="s">
        <v>14114</v>
      </c>
      <c r="BK88" s="2" t="s">
        <v>14404</v>
      </c>
      <c r="BL88" s="2" t="s">
        <v>14677</v>
      </c>
      <c r="BM88" s="2" t="s">
        <v>14948</v>
      </c>
      <c r="BN88" s="2" t="s">
        <v>15232</v>
      </c>
      <c r="BO88" s="2" t="s">
        <v>14633</v>
      </c>
      <c r="BP88" s="2" t="s">
        <v>10097</v>
      </c>
      <c r="BQ88" s="2" t="s">
        <v>6331</v>
      </c>
      <c r="BR88" s="2" t="s">
        <v>16221</v>
      </c>
      <c r="BS88" s="2" t="s">
        <v>15631</v>
      </c>
      <c r="BT88" s="2" t="s">
        <v>15950</v>
      </c>
      <c r="BU88" s="2" t="s">
        <v>16261</v>
      </c>
      <c r="BV88" s="2" t="s">
        <v>17450</v>
      </c>
      <c r="BW88" s="2" t="s">
        <v>16839</v>
      </c>
      <c r="BX88" s="2" t="s">
        <v>26</v>
      </c>
      <c r="BY88" s="2" t="s">
        <v>17410</v>
      </c>
      <c r="BZ88" s="2" t="s">
        <v>26</v>
      </c>
      <c r="CA88" s="2" t="s">
        <v>18804</v>
      </c>
      <c r="CB88" s="2" t="s">
        <v>18171</v>
      </c>
      <c r="CC88" s="2" t="s">
        <v>19348</v>
      </c>
      <c r="CD88" s="2" t="s">
        <v>18718</v>
      </c>
      <c r="CE88" s="2" t="s">
        <v>19935</v>
      </c>
      <c r="CF88" s="2" t="s">
        <v>20220</v>
      </c>
      <c r="CG88" s="2" t="s">
        <v>18698</v>
      </c>
      <c r="CH88" s="2" t="s">
        <v>18698</v>
      </c>
      <c r="CI88" s="2" t="s">
        <v>20961</v>
      </c>
      <c r="CJ88" s="2" t="s">
        <v>20115</v>
      </c>
      <c r="CK88" s="2" t="s">
        <v>20115</v>
      </c>
      <c r="CL88" s="2" t="s">
        <v>20412</v>
      </c>
      <c r="CM88" s="2" t="s">
        <v>21550</v>
      </c>
      <c r="CN88" s="2" t="s">
        <v>18698</v>
      </c>
      <c r="CO88" s="2" t="s">
        <v>21084</v>
      </c>
      <c r="CV88" s="5">
        <v>23</v>
      </c>
      <c r="CW88" s="4" t="str">
        <f t="shared" si="139"/>
        <v xml:space="preserve">   14</v>
      </c>
      <c r="CX88" s="4" t="str">
        <f t="shared" si="139"/>
        <v xml:space="preserve">    -</v>
      </c>
      <c r="CY88" s="4" t="str">
        <f t="shared" si="140"/>
        <v xml:space="preserve">    0</v>
      </c>
      <c r="CZ88" s="4" t="str">
        <f t="shared" si="141"/>
        <v xml:space="preserve">    -</v>
      </c>
      <c r="DA88" s="4" t="str">
        <f t="shared" si="142"/>
        <v xml:space="preserve">    0</v>
      </c>
      <c r="DB88" s="4" t="str">
        <f t="shared" si="143"/>
        <v xml:space="preserve">   11</v>
      </c>
      <c r="DC88" s="4" t="str">
        <f t="shared" si="144"/>
        <v xml:space="preserve">   54</v>
      </c>
      <c r="DD88" s="4" t="str">
        <f t="shared" si="145"/>
        <v xml:space="preserve">   - </v>
      </c>
      <c r="DE88" s="4" t="str">
        <f t="shared" si="146"/>
        <v xml:space="preserve">  102</v>
      </c>
      <c r="DF88" s="4" t="str">
        <f t="shared" si="147"/>
        <v xml:space="preserve">   68</v>
      </c>
      <c r="DG88" s="4" t="str">
        <f t="shared" si="148"/>
        <v xml:space="preserve">   92</v>
      </c>
      <c r="DH88" s="4" t="str">
        <f t="shared" si="149"/>
        <v xml:space="preserve"> 45.0</v>
      </c>
      <c r="DI88" s="4" t="str">
        <f t="shared" si="150"/>
        <v xml:space="preserve"> 25.2</v>
      </c>
      <c r="DJ88" s="4" t="str">
        <f t="shared" si="151"/>
        <v xml:space="preserve">  0.0</v>
      </c>
      <c r="DK88" s="4" t="str">
        <f t="shared" si="152"/>
        <v xml:space="preserve">  7.8</v>
      </c>
      <c r="DL88" s="4" t="str">
        <f t="shared" si="222"/>
        <v xml:space="preserve"> 38.4</v>
      </c>
      <c r="DM88" s="4" t="str">
        <f t="shared" si="153"/>
        <v xml:space="preserve"> 28.2</v>
      </c>
      <c r="DN88" s="4" t="str">
        <f t="shared" si="154"/>
        <v xml:space="preserve"> 79.2</v>
      </c>
      <c r="DO88" s="4" t="str">
        <f t="shared" si="155"/>
        <v>139.2</v>
      </c>
      <c r="DP88" s="4" t="str">
        <f t="shared" si="156"/>
        <v>161.4</v>
      </c>
      <c r="DQ88" s="4" t="str">
        <f t="shared" si="157"/>
        <v xml:space="preserve">    -</v>
      </c>
      <c r="DR88" s="4" t="str">
        <f t="shared" si="158"/>
        <v>142.2</v>
      </c>
      <c r="DS88" s="4" t="str">
        <f t="shared" si="159"/>
        <v xml:space="preserve">  7.8</v>
      </c>
      <c r="DT88" s="4" t="str">
        <f t="shared" si="160"/>
        <v xml:space="preserve">  0.0</v>
      </c>
      <c r="DU88" s="4" t="str">
        <f t="shared" si="161"/>
        <v xml:space="preserve"> 13.2</v>
      </c>
      <c r="DV88" s="4" t="str">
        <f t="shared" si="162"/>
        <v xml:space="preserve"> 25.2</v>
      </c>
      <c r="DW88" s="4" t="str">
        <f t="shared" si="163"/>
        <v xml:space="preserve">    -</v>
      </c>
      <c r="DX88" s="4" t="str">
        <f t="shared" si="164"/>
        <v xml:space="preserve"> 46.8</v>
      </c>
      <c r="DY88" s="4" t="str">
        <f t="shared" si="165"/>
        <v>103.7</v>
      </c>
      <c r="DZ88" s="4" t="str">
        <f t="shared" si="166"/>
        <v xml:space="preserve">    -</v>
      </c>
      <c r="EA88" s="4" t="str">
        <f t="shared" si="223"/>
        <v xml:space="preserve"> 92.2</v>
      </c>
      <c r="EB88" s="4" t="str">
        <f t="shared" si="167"/>
        <v xml:space="preserve">    -</v>
      </c>
      <c r="EC88" s="4" t="str">
        <f t="shared" si="168"/>
        <v>108.7</v>
      </c>
      <c r="ED88" s="4" t="str">
        <f t="shared" si="169"/>
        <v xml:space="preserve"> 10.1</v>
      </c>
      <c r="EE88" s="4" t="str">
        <f t="shared" si="170"/>
        <v xml:space="preserve">    -</v>
      </c>
      <c r="EF88" s="4" t="str">
        <f t="shared" si="171"/>
        <v xml:space="preserve">  7.9</v>
      </c>
      <c r="EG88" s="4" t="str">
        <f t="shared" si="172"/>
        <v xml:space="preserve">    -</v>
      </c>
      <c r="EH88" s="4" t="str">
        <f t="shared" si="173"/>
        <v xml:space="preserve"> 43.9</v>
      </c>
      <c r="EI88" s="4" t="str">
        <f t="shared" si="174"/>
        <v xml:space="preserve">    -</v>
      </c>
      <c r="EJ88" s="4" t="str">
        <f t="shared" si="175"/>
        <v xml:space="preserve">    -</v>
      </c>
      <c r="EK88" s="4" t="str">
        <f t="shared" si="176"/>
        <v xml:space="preserve">    -</v>
      </c>
      <c r="EL88" s="4" t="str">
        <f t="shared" si="177"/>
        <v>140.4</v>
      </c>
      <c r="EM88" s="4" t="str">
        <f t="shared" si="178"/>
        <v xml:space="preserve"> 66.2</v>
      </c>
      <c r="EN88" s="4" t="str">
        <f t="shared" si="179"/>
        <v>101.5</v>
      </c>
      <c r="EO88" s="4" t="str">
        <f t="shared" si="180"/>
        <v xml:space="preserve"> 41.0</v>
      </c>
      <c r="EP88" s="4" t="str">
        <f t="shared" si="224"/>
        <v xml:space="preserve">  0.0</v>
      </c>
      <c r="EQ88" s="4" t="str">
        <f t="shared" si="181"/>
        <v xml:space="preserve"> 43.9</v>
      </c>
      <c r="ER88" s="4" t="str">
        <f t="shared" si="182"/>
        <v xml:space="preserve"> 18.7</v>
      </c>
      <c r="ES88" s="4" t="str">
        <f t="shared" si="183"/>
        <v>103.0</v>
      </c>
      <c r="ET88" s="4" t="str">
        <f t="shared" si="184"/>
        <v xml:space="preserve"> 45.4</v>
      </c>
      <c r="EU88" s="4" t="str">
        <f t="shared" si="185"/>
        <v xml:space="preserve"> 60.5</v>
      </c>
      <c r="EV88" s="4" t="str">
        <f t="shared" si="186"/>
        <v>119.6</v>
      </c>
      <c r="EW88" s="4" t="str">
        <f t="shared" si="187"/>
        <v>131.3</v>
      </c>
      <c r="EX88" s="4" t="str">
        <f t="shared" si="188"/>
        <v>100.1</v>
      </c>
      <c r="EY88" s="4" t="str">
        <f t="shared" si="189"/>
        <v>157.9</v>
      </c>
      <c r="EZ88" s="4" t="str">
        <f t="shared" si="190"/>
        <v xml:space="preserve"> 19.5</v>
      </c>
      <c r="FA88" s="4" t="str">
        <f t="shared" si="191"/>
        <v xml:space="preserve">  0.0</v>
      </c>
      <c r="FB88" s="4" t="str">
        <f t="shared" si="192"/>
        <v xml:space="preserve">  0.0</v>
      </c>
      <c r="FC88" s="4" t="str">
        <f t="shared" si="193"/>
        <v xml:space="preserve"> 23.4</v>
      </c>
      <c r="FD88" s="4" t="str">
        <f t="shared" si="194"/>
        <v xml:space="preserve"> 50.0</v>
      </c>
      <c r="FE88" s="4" t="str">
        <f t="shared" si="225"/>
        <v>150.5</v>
      </c>
      <c r="FF88" s="4" t="str">
        <f t="shared" si="195"/>
        <v>119.7</v>
      </c>
      <c r="FG88" s="4" t="str">
        <f t="shared" si="196"/>
        <v xml:space="preserve"> 88.9</v>
      </c>
      <c r="FH88" s="4" t="str">
        <f t="shared" si="197"/>
        <v>113.4</v>
      </c>
      <c r="FI88" s="4" t="str">
        <f t="shared" si="198"/>
        <v xml:space="preserve">    -</v>
      </c>
      <c r="FJ88" s="4" t="str">
        <f t="shared" si="199"/>
        <v xml:space="preserve">  6.6</v>
      </c>
      <c r="FK88" s="4" t="str">
        <f t="shared" si="200"/>
        <v xml:space="preserve">    -</v>
      </c>
      <c r="FL88" s="4" t="str">
        <f t="shared" si="201"/>
        <v xml:space="preserve"> 66.0</v>
      </c>
      <c r="FM88" s="4" t="str">
        <f t="shared" si="202"/>
        <v xml:space="preserve"> 55.2</v>
      </c>
      <c r="FN88" s="4" t="str">
        <f t="shared" si="203"/>
        <v xml:space="preserve"> 21.6</v>
      </c>
      <c r="FO88" s="4" t="str">
        <f t="shared" si="204"/>
        <v xml:space="preserve"> 66.0</v>
      </c>
      <c r="FP88" s="4" t="str">
        <f t="shared" si="205"/>
        <v>102.6</v>
      </c>
      <c r="FQ88" s="4" t="str">
        <f t="shared" si="206"/>
        <v xml:space="preserve"> 96.6</v>
      </c>
      <c r="FR88" s="4" t="str">
        <f t="shared" si="207"/>
        <v xml:space="preserve">    -</v>
      </c>
      <c r="FS88" s="4" t="str">
        <f t="shared" si="208"/>
        <v xml:space="preserve">    -</v>
      </c>
      <c r="FT88" s="4" t="str">
        <f t="shared" si="226"/>
        <v xml:space="preserve"> 20.3</v>
      </c>
      <c r="FU88" s="4" t="str">
        <f t="shared" si="209"/>
        <v xml:space="preserve">  0.0</v>
      </c>
      <c r="FV88" s="4" t="str">
        <f t="shared" si="210"/>
        <v xml:space="preserve">  0.0</v>
      </c>
      <c r="FW88" s="4" t="str">
        <f t="shared" si="211"/>
        <v xml:space="preserve"> 10.4</v>
      </c>
      <c r="FX88" s="4" t="str">
        <f t="shared" si="212"/>
        <v xml:space="preserve"> 80.6</v>
      </c>
      <c r="FY88" s="4" t="str">
        <f t="shared" si="213"/>
        <v xml:space="preserve">    -</v>
      </c>
      <c r="FZ88" s="4" t="str">
        <f t="shared" si="214"/>
        <v xml:space="preserve"> 69.7</v>
      </c>
      <c r="GA88" s="4" t="str">
        <f t="shared" si="215"/>
        <v/>
      </c>
      <c r="GB88" s="4" t="str">
        <f t="shared" si="216"/>
        <v/>
      </c>
      <c r="GC88" s="4" t="str">
        <f t="shared" si="217"/>
        <v/>
      </c>
      <c r="GD88" s="4" t="str">
        <f t="shared" si="218"/>
        <v/>
      </c>
      <c r="GE88" s="4" t="str">
        <f t="shared" si="219"/>
        <v/>
      </c>
      <c r="GF88" s="4" t="str">
        <f t="shared" si="220"/>
        <v/>
      </c>
      <c r="GG88" s="4" t="str">
        <f t="shared" si="221"/>
        <v>23</v>
      </c>
      <c r="GH88" s="4" t="str">
        <f t="shared" si="227"/>
        <v xml:space="preserve">   14</v>
      </c>
    </row>
    <row r="89" spans="4:190" ht="11.25" customHeight="1">
      <c r="D89" s="2" t="s">
        <v>23758</v>
      </c>
      <c r="E89" s="2" t="s">
        <v>23476</v>
      </c>
      <c r="F89" s="2" t="s">
        <v>2</v>
      </c>
      <c r="G89" s="2" t="s">
        <v>2</v>
      </c>
      <c r="H89" s="2" t="s">
        <v>22670</v>
      </c>
      <c r="I89" s="2" t="s">
        <v>22380</v>
      </c>
      <c r="J89" s="2" t="s">
        <v>22090</v>
      </c>
      <c r="K89" s="2" t="s">
        <v>21830</v>
      </c>
      <c r="L89" s="2" t="s">
        <v>652</v>
      </c>
      <c r="M89" s="2" t="s">
        <v>2</v>
      </c>
      <c r="N89" s="2" t="s">
        <v>476</v>
      </c>
      <c r="O89" s="2" t="s">
        <v>242</v>
      </c>
      <c r="P89" s="2" t="s">
        <v>2</v>
      </c>
      <c r="Q89" s="2" t="s">
        <v>2</v>
      </c>
      <c r="R89" s="2" t="s">
        <v>2135</v>
      </c>
      <c r="S89" s="2" t="s">
        <v>2349</v>
      </c>
      <c r="T89" s="2" t="s">
        <v>1426</v>
      </c>
      <c r="U89" s="2" t="s">
        <v>2</v>
      </c>
      <c r="V89" s="2" t="s">
        <v>2977</v>
      </c>
      <c r="W89" s="2" t="s">
        <v>2</v>
      </c>
      <c r="X89" s="2" t="s">
        <v>2</v>
      </c>
      <c r="Y89" s="2" t="s">
        <v>2677</v>
      </c>
      <c r="Z89" s="2" t="s">
        <v>3919</v>
      </c>
      <c r="AA89" s="2" t="s">
        <v>4215</v>
      </c>
      <c r="AB89" s="2" t="s">
        <v>4500</v>
      </c>
      <c r="AC89" s="2" t="s">
        <v>4793</v>
      </c>
      <c r="AD89" s="2" t="s">
        <v>2</v>
      </c>
      <c r="AE89" s="2" t="s">
        <v>5358</v>
      </c>
      <c r="AF89" s="2" t="s">
        <v>5618</v>
      </c>
      <c r="AG89" s="2" t="s">
        <v>2</v>
      </c>
      <c r="AH89" s="2" t="s">
        <v>5314</v>
      </c>
      <c r="AI89" s="2" t="s">
        <v>6492</v>
      </c>
      <c r="AJ89" s="2" t="s">
        <v>5889</v>
      </c>
      <c r="AK89" s="2" t="s">
        <v>7034</v>
      </c>
      <c r="AL89" s="2" t="s">
        <v>6384</v>
      </c>
      <c r="AM89" s="2" t="s">
        <v>2</v>
      </c>
      <c r="AN89" s="2" t="s">
        <v>2</v>
      </c>
      <c r="AO89" s="2" t="s">
        <v>2</v>
      </c>
      <c r="AP89" s="2" t="s">
        <v>7569</v>
      </c>
      <c r="AQ89" s="2" t="s">
        <v>2</v>
      </c>
      <c r="AR89" s="2" t="s">
        <v>9031</v>
      </c>
      <c r="AS89" s="2" t="s">
        <v>8442</v>
      </c>
      <c r="AT89" s="2" t="s">
        <v>5889</v>
      </c>
      <c r="AU89" s="2" t="s">
        <v>8986</v>
      </c>
      <c r="AV89" s="2" t="s">
        <v>2</v>
      </c>
      <c r="AW89" s="2" t="s">
        <v>9545</v>
      </c>
      <c r="AX89" s="2" t="s">
        <v>10726</v>
      </c>
      <c r="AY89" s="2" t="s">
        <v>10135</v>
      </c>
      <c r="AZ89" s="2" t="s">
        <v>10425</v>
      </c>
      <c r="BA89" s="2" t="s">
        <v>2</v>
      </c>
      <c r="BB89" s="2" t="s">
        <v>2</v>
      </c>
      <c r="BC89" s="2" t="s">
        <v>2</v>
      </c>
      <c r="BD89" s="2" t="s">
        <v>12448</v>
      </c>
      <c r="BE89" s="2" t="s">
        <v>3192</v>
      </c>
      <c r="BF89" s="2" t="s">
        <v>2</v>
      </c>
      <c r="BG89" s="2" t="s">
        <v>12363</v>
      </c>
      <c r="BH89" s="2" t="s">
        <v>2</v>
      </c>
      <c r="BI89" s="2" t="s">
        <v>12929</v>
      </c>
      <c r="BJ89" s="2" t="s">
        <v>14115</v>
      </c>
      <c r="BK89" s="2" t="s">
        <v>2</v>
      </c>
      <c r="BL89" s="2" t="s">
        <v>2</v>
      </c>
      <c r="BM89" s="2" t="s">
        <v>14949</v>
      </c>
      <c r="BN89" s="2" t="s">
        <v>15233</v>
      </c>
      <c r="BO89" s="2" t="s">
        <v>14634</v>
      </c>
      <c r="BP89" s="2" t="s">
        <v>5889</v>
      </c>
      <c r="BQ89" s="2" t="s">
        <v>5889</v>
      </c>
      <c r="BR89" s="2" t="s">
        <v>16222</v>
      </c>
      <c r="BS89" s="2" t="s">
        <v>2</v>
      </c>
      <c r="BT89" s="2" t="s">
        <v>15951</v>
      </c>
      <c r="BU89" s="2" t="s">
        <v>16262</v>
      </c>
      <c r="BV89" s="2" t="s">
        <v>17451</v>
      </c>
      <c r="BW89" s="2" t="s">
        <v>16840</v>
      </c>
      <c r="BX89" s="2" t="s">
        <v>2</v>
      </c>
      <c r="BY89" s="2" t="s">
        <v>17411</v>
      </c>
      <c r="BZ89" s="2" t="s">
        <v>2</v>
      </c>
      <c r="CA89" s="2" t="s">
        <v>18805</v>
      </c>
      <c r="CB89" s="2" t="s">
        <v>2</v>
      </c>
      <c r="CC89" s="2" t="s">
        <v>19349</v>
      </c>
      <c r="CD89" s="2" t="s">
        <v>18719</v>
      </c>
      <c r="CE89" s="2" t="s">
        <v>19936</v>
      </c>
      <c r="CF89" s="2" t="s">
        <v>20221</v>
      </c>
      <c r="CG89" s="2" t="s">
        <v>20479</v>
      </c>
      <c r="CH89" s="2" t="s">
        <v>20240</v>
      </c>
      <c r="CI89" s="2" t="s">
        <v>20962</v>
      </c>
      <c r="CJ89" s="2" t="s">
        <v>20271</v>
      </c>
      <c r="CK89" s="2" t="s">
        <v>20240</v>
      </c>
      <c r="CL89" s="2" t="s">
        <v>21384</v>
      </c>
      <c r="CM89" s="2" t="s">
        <v>21551</v>
      </c>
      <c r="CN89" s="2" t="s">
        <v>21759</v>
      </c>
      <c r="CO89" s="2" t="s">
        <v>21085</v>
      </c>
      <c r="CV89" s="5">
        <v>24</v>
      </c>
      <c r="CW89" s="4" t="str">
        <f t="shared" si="139"/>
        <v xml:space="preserve">   14</v>
      </c>
      <c r="CX89" s="4" t="str">
        <f t="shared" si="139"/>
        <v xml:space="preserve">    -</v>
      </c>
      <c r="CY89" s="4" t="str">
        <f t="shared" si="140"/>
        <v xml:space="preserve">    0</v>
      </c>
      <c r="CZ89" s="4" t="str">
        <f t="shared" si="141"/>
        <v xml:space="preserve">   11</v>
      </c>
      <c r="DA89" s="4" t="str">
        <f t="shared" si="142"/>
        <v xml:space="preserve">    -</v>
      </c>
      <c r="DB89" s="4" t="str">
        <f t="shared" si="143"/>
        <v xml:space="preserve">    -</v>
      </c>
      <c r="DC89" s="4" t="str">
        <f t="shared" si="144"/>
        <v xml:space="preserve">   50</v>
      </c>
      <c r="DD89" s="4" t="str">
        <f t="shared" si="145"/>
        <v xml:space="preserve">   - </v>
      </c>
      <c r="DE89" s="4" t="str">
        <f t="shared" si="146"/>
        <v xml:space="preserve">   63</v>
      </c>
      <c r="DF89" s="4" t="str">
        <f t="shared" si="147"/>
        <v xml:space="preserve">    -</v>
      </c>
      <c r="DG89" s="4" t="str">
        <f t="shared" si="148"/>
        <v xml:space="preserve">  113</v>
      </c>
      <c r="DH89" s="4" t="str">
        <f t="shared" si="149"/>
        <v xml:space="preserve">    -</v>
      </c>
      <c r="DI89" s="4" t="str">
        <f t="shared" si="150"/>
        <v xml:space="preserve">    -</v>
      </c>
      <c r="DJ89" s="4" t="str">
        <f t="shared" si="151"/>
        <v xml:space="preserve">  6.6</v>
      </c>
      <c r="DK89" s="4" t="str">
        <f t="shared" si="152"/>
        <v xml:space="preserve"> 18.6</v>
      </c>
      <c r="DL89" s="4" t="str">
        <f t="shared" si="222"/>
        <v xml:space="preserve"> 31.2</v>
      </c>
      <c r="DM89" s="4" t="str">
        <f t="shared" si="153"/>
        <v xml:space="preserve"> 34.2</v>
      </c>
      <c r="DN89" s="4" t="str">
        <f t="shared" si="154"/>
        <v xml:space="preserve"> 87.6</v>
      </c>
      <c r="DO89" s="4" t="str">
        <f t="shared" si="155"/>
        <v xml:space="preserve">    -</v>
      </c>
      <c r="DP89" s="4" t="str">
        <f t="shared" si="156"/>
        <v>126.0</v>
      </c>
      <c r="DQ89" s="4" t="str">
        <f t="shared" si="157"/>
        <v>331.2</v>
      </c>
      <c r="DR89" s="4" t="str">
        <f t="shared" si="158"/>
        <v xml:space="preserve">    -</v>
      </c>
      <c r="DS89" s="4" t="str">
        <f t="shared" si="159"/>
        <v xml:space="preserve"> 28.2</v>
      </c>
      <c r="DT89" s="4" t="str">
        <f t="shared" si="160"/>
        <v xml:space="preserve">  0.0</v>
      </c>
      <c r="DU89" s="4" t="str">
        <f t="shared" si="161"/>
        <v xml:space="preserve">  0.0</v>
      </c>
      <c r="DV89" s="4" t="str">
        <f t="shared" si="162"/>
        <v xml:space="preserve"> 10.1</v>
      </c>
      <c r="DW89" s="4" t="str">
        <f t="shared" si="163"/>
        <v>169.9</v>
      </c>
      <c r="DX89" s="4" t="str">
        <f t="shared" si="164"/>
        <v xml:space="preserve">    -</v>
      </c>
      <c r="DY89" s="4" t="str">
        <f t="shared" si="165"/>
        <v xml:space="preserve">    -</v>
      </c>
      <c r="DZ89" s="4" t="str">
        <f t="shared" si="166"/>
        <v xml:space="preserve">    -</v>
      </c>
      <c r="EA89" s="4" t="str">
        <f t="shared" si="223"/>
        <v xml:space="preserve"> 84.2</v>
      </c>
      <c r="EB89" s="4" t="str">
        <f t="shared" si="167"/>
        <v xml:space="preserve">    -</v>
      </c>
      <c r="EC89" s="4" t="str">
        <f t="shared" si="168"/>
        <v>128.9</v>
      </c>
      <c r="ED89" s="4" t="str">
        <f t="shared" si="169"/>
        <v xml:space="preserve"> 10.1</v>
      </c>
      <c r="EE89" s="4" t="str">
        <f t="shared" si="170"/>
        <v xml:space="preserve">  0.0</v>
      </c>
      <c r="EF89" s="4" t="str">
        <f t="shared" si="171"/>
        <v xml:space="preserve"> 13.0</v>
      </c>
      <c r="EG89" s="4" t="str">
        <f t="shared" si="172"/>
        <v xml:space="preserve">    -</v>
      </c>
      <c r="EH89" s="4" t="str">
        <f t="shared" si="173"/>
        <v xml:space="preserve"> 58.3</v>
      </c>
      <c r="EI89" s="4" t="str">
        <f t="shared" si="174"/>
        <v>123.1</v>
      </c>
      <c r="EJ89" s="4" t="str">
        <f t="shared" si="175"/>
        <v>118.8</v>
      </c>
      <c r="EK89" s="4" t="str">
        <f t="shared" si="176"/>
        <v>190.1</v>
      </c>
      <c r="EL89" s="4" t="str">
        <f t="shared" si="177"/>
        <v xml:space="preserve">    -</v>
      </c>
      <c r="EM89" s="4" t="str">
        <f t="shared" si="178"/>
        <v xml:space="preserve">    -</v>
      </c>
      <c r="EN89" s="4" t="str">
        <f t="shared" si="179"/>
        <v xml:space="preserve">    -</v>
      </c>
      <c r="EO89" s="4" t="str">
        <f t="shared" si="180"/>
        <v xml:space="preserve"> 43.9</v>
      </c>
      <c r="EP89" s="4" t="str">
        <f t="shared" si="224"/>
        <v xml:space="preserve">  0.0</v>
      </c>
      <c r="EQ89" s="4" t="str">
        <f t="shared" si="181"/>
        <v xml:space="preserve">    -</v>
      </c>
      <c r="ER89" s="4" t="str">
        <f t="shared" si="182"/>
        <v xml:space="preserve"> 25.9</v>
      </c>
      <c r="ES89" s="4" t="str">
        <f t="shared" si="183"/>
        <v xml:space="preserve">    -</v>
      </c>
      <c r="ET89" s="4" t="str">
        <f t="shared" si="184"/>
        <v xml:space="preserve"> 51.8</v>
      </c>
      <c r="EU89" s="4" t="str">
        <f t="shared" si="185"/>
        <v xml:space="preserve"> 95.0</v>
      </c>
      <c r="EV89" s="4" t="str">
        <f t="shared" si="186"/>
        <v xml:space="preserve">    -</v>
      </c>
      <c r="EW89" s="4" t="str">
        <f t="shared" si="187"/>
        <v xml:space="preserve">    -</v>
      </c>
      <c r="EX89" s="4" t="str">
        <f t="shared" si="188"/>
        <v xml:space="preserve"> 95.5</v>
      </c>
      <c r="EY89" s="4" t="str">
        <f t="shared" si="189"/>
        <v>145.6</v>
      </c>
      <c r="EZ89" s="4" t="str">
        <f t="shared" si="190"/>
        <v xml:space="preserve"> 23.4</v>
      </c>
      <c r="FA89" s="4" t="str">
        <f t="shared" si="191"/>
        <v xml:space="preserve">  0.0</v>
      </c>
      <c r="FB89" s="4" t="str">
        <f t="shared" si="192"/>
        <v xml:space="preserve">  0.0</v>
      </c>
      <c r="FC89" s="4" t="str">
        <f t="shared" si="193"/>
        <v xml:space="preserve"> 16.9</v>
      </c>
      <c r="FD89" s="4" t="str">
        <f t="shared" si="194"/>
        <v xml:space="preserve">    -</v>
      </c>
      <c r="FE89" s="4" t="str">
        <f t="shared" si="225"/>
        <v>119.7</v>
      </c>
      <c r="FF89" s="4" t="str">
        <f t="shared" si="195"/>
        <v>162.4</v>
      </c>
      <c r="FG89" s="4" t="str">
        <f t="shared" si="196"/>
        <v xml:space="preserve"> 68.6</v>
      </c>
      <c r="FH89" s="4" t="str">
        <f t="shared" si="197"/>
        <v>122.5</v>
      </c>
      <c r="FI89" s="4" t="str">
        <f t="shared" si="198"/>
        <v xml:space="preserve">    -</v>
      </c>
      <c r="FJ89" s="4" t="str">
        <f t="shared" si="199"/>
        <v xml:space="preserve">  8.4</v>
      </c>
      <c r="FK89" s="4" t="str">
        <f t="shared" si="200"/>
        <v xml:space="preserve">    -</v>
      </c>
      <c r="FL89" s="4" t="str">
        <f t="shared" si="201"/>
        <v xml:space="preserve"> 77.4</v>
      </c>
      <c r="FM89" s="4" t="str">
        <f t="shared" si="202"/>
        <v xml:space="preserve">    -</v>
      </c>
      <c r="FN89" s="4" t="str">
        <f t="shared" si="203"/>
        <v xml:space="preserve"> 28.8</v>
      </c>
      <c r="FO89" s="4" t="str">
        <f t="shared" si="204"/>
        <v xml:space="preserve"> 45.0</v>
      </c>
      <c r="FP89" s="4" t="str">
        <f t="shared" si="205"/>
        <v>112.2</v>
      </c>
      <c r="FQ89" s="4" t="str">
        <f t="shared" si="206"/>
        <v xml:space="preserve"> 97.2</v>
      </c>
      <c r="FR89" s="4" t="str">
        <f t="shared" si="207"/>
        <v>155.4</v>
      </c>
      <c r="FS89" s="4" t="str">
        <f t="shared" si="208"/>
        <v xml:space="preserve">    -</v>
      </c>
      <c r="FT89" s="4" t="str">
        <f t="shared" si="226"/>
        <v xml:space="preserve"> 26.6</v>
      </c>
      <c r="FU89" s="4" t="str">
        <f t="shared" si="209"/>
        <v xml:space="preserve">  9.8</v>
      </c>
      <c r="FV89" s="4" t="str">
        <f t="shared" si="210"/>
        <v xml:space="preserve">    -</v>
      </c>
      <c r="FW89" s="4" t="str">
        <f t="shared" si="211"/>
        <v xml:space="preserve"> 22.1</v>
      </c>
      <c r="FX89" s="4" t="str">
        <f t="shared" si="212"/>
        <v xml:space="preserve"> 74.1</v>
      </c>
      <c r="FY89" s="4" t="str">
        <f t="shared" si="213"/>
        <v xml:space="preserve"> 21.8</v>
      </c>
      <c r="FZ89" s="4" t="str">
        <f t="shared" si="214"/>
        <v xml:space="preserve"> 68.0</v>
      </c>
      <c r="GA89" s="4" t="str">
        <f t="shared" si="215"/>
        <v/>
      </c>
      <c r="GB89" s="4" t="str">
        <f t="shared" si="216"/>
        <v/>
      </c>
      <c r="GC89" s="4" t="str">
        <f t="shared" si="217"/>
        <v/>
      </c>
      <c r="GD89" s="4" t="str">
        <f t="shared" si="218"/>
        <v/>
      </c>
      <c r="GE89" s="4" t="str">
        <f t="shared" si="219"/>
        <v/>
      </c>
      <c r="GF89" s="4" t="str">
        <f t="shared" si="220"/>
        <v/>
      </c>
      <c r="GG89" s="4" t="str">
        <f t="shared" si="221"/>
        <v>24</v>
      </c>
      <c r="GH89" s="4" t="str">
        <f t="shared" si="227"/>
        <v xml:space="preserve">   14</v>
      </c>
    </row>
    <row r="90" spans="4:190" ht="11.25" customHeight="1">
      <c r="D90" s="2" t="s">
        <v>3</v>
      </c>
      <c r="E90" s="2" t="s">
        <v>23477</v>
      </c>
      <c r="F90" s="2" t="s">
        <v>3</v>
      </c>
      <c r="G90" s="2" t="s">
        <v>22956</v>
      </c>
      <c r="H90" s="2" t="s">
        <v>22671</v>
      </c>
      <c r="I90" s="2" t="s">
        <v>22381</v>
      </c>
      <c r="J90" s="2" t="s">
        <v>3</v>
      </c>
      <c r="K90" s="2" t="s">
        <v>477</v>
      </c>
      <c r="L90" s="2" t="s">
        <v>653</v>
      </c>
      <c r="M90" s="2" t="s">
        <v>3</v>
      </c>
      <c r="N90" s="2" t="s">
        <v>477</v>
      </c>
      <c r="O90" s="2" t="s">
        <v>243</v>
      </c>
      <c r="P90" s="2" t="s">
        <v>130</v>
      </c>
      <c r="Q90" s="2" t="s">
        <v>3</v>
      </c>
      <c r="R90" s="2" t="s">
        <v>2136</v>
      </c>
      <c r="S90" s="2" t="s">
        <v>2350</v>
      </c>
      <c r="T90" s="2" t="s">
        <v>1427</v>
      </c>
      <c r="U90" s="2" t="s">
        <v>1681</v>
      </c>
      <c r="V90" s="2" t="s">
        <v>2978</v>
      </c>
      <c r="W90" s="2" t="s">
        <v>3158</v>
      </c>
      <c r="X90" s="2" t="s">
        <v>3</v>
      </c>
      <c r="Y90" s="2" t="s">
        <v>2678</v>
      </c>
      <c r="Z90" s="2" t="s">
        <v>3</v>
      </c>
      <c r="AA90" s="2" t="s">
        <v>3</v>
      </c>
      <c r="AB90" s="2" t="s">
        <v>4501</v>
      </c>
      <c r="AC90" s="2" t="s">
        <v>4794</v>
      </c>
      <c r="AD90" s="2" t="s">
        <v>4170</v>
      </c>
      <c r="AE90" s="2" t="s">
        <v>5359</v>
      </c>
      <c r="AF90" s="2" t="s">
        <v>3</v>
      </c>
      <c r="AG90" s="2" t="s">
        <v>3</v>
      </c>
      <c r="AH90" s="2" t="s">
        <v>3</v>
      </c>
      <c r="AI90" s="2" t="s">
        <v>6493</v>
      </c>
      <c r="AJ90" s="2" t="s">
        <v>3097</v>
      </c>
      <c r="AK90" s="2" t="s">
        <v>7035</v>
      </c>
      <c r="AL90" s="2" t="s">
        <v>6385</v>
      </c>
      <c r="AM90" s="2" t="s">
        <v>6674</v>
      </c>
      <c r="AN90" s="2" t="s">
        <v>6973</v>
      </c>
      <c r="AO90" s="2" t="s">
        <v>8164</v>
      </c>
      <c r="AP90" s="2" t="s">
        <v>7570</v>
      </c>
      <c r="AQ90" s="2" t="s">
        <v>8735</v>
      </c>
      <c r="AR90" s="2" t="s">
        <v>9032</v>
      </c>
      <c r="AS90" s="2" t="s">
        <v>8443</v>
      </c>
      <c r="AT90" s="2" t="s">
        <v>9622</v>
      </c>
      <c r="AU90" s="2" t="s">
        <v>8443</v>
      </c>
      <c r="AV90" s="2" t="s">
        <v>3</v>
      </c>
      <c r="AW90" s="2" t="s">
        <v>9546</v>
      </c>
      <c r="AX90" s="2" t="s">
        <v>10727</v>
      </c>
      <c r="AY90" s="2" t="s">
        <v>3</v>
      </c>
      <c r="AZ90" s="2" t="s">
        <v>3</v>
      </c>
      <c r="BA90" s="2" t="s">
        <v>10675</v>
      </c>
      <c r="BB90" s="2" t="s">
        <v>11869</v>
      </c>
      <c r="BC90" s="2" t="s">
        <v>3</v>
      </c>
      <c r="BD90" s="2" t="s">
        <v>3</v>
      </c>
      <c r="BE90" s="2" t="s">
        <v>12757</v>
      </c>
      <c r="BF90" s="2" t="s">
        <v>13015</v>
      </c>
      <c r="BG90" s="2" t="s">
        <v>12364</v>
      </c>
      <c r="BH90" s="2" t="s">
        <v>3</v>
      </c>
      <c r="BI90" s="2" t="s">
        <v>3</v>
      </c>
      <c r="BJ90" s="2" t="s">
        <v>14116</v>
      </c>
      <c r="BK90" s="2" t="s">
        <v>14405</v>
      </c>
      <c r="BL90" s="2" t="s">
        <v>14678</v>
      </c>
      <c r="BM90" s="2" t="s">
        <v>3</v>
      </c>
      <c r="BN90" s="2" t="s">
        <v>15234</v>
      </c>
      <c r="BO90" s="2" t="s">
        <v>15531</v>
      </c>
      <c r="BP90" s="2" t="s">
        <v>9114</v>
      </c>
      <c r="BQ90" s="2" t="s">
        <v>3</v>
      </c>
      <c r="BR90" s="2" t="s">
        <v>3</v>
      </c>
      <c r="BS90" s="2" t="s">
        <v>3</v>
      </c>
      <c r="BT90" s="2" t="s">
        <v>15952</v>
      </c>
      <c r="BU90" s="2" t="s">
        <v>3</v>
      </c>
      <c r="BV90" s="2" t="s">
        <v>17452</v>
      </c>
      <c r="BW90" s="2" t="s">
        <v>16841</v>
      </c>
      <c r="BX90" s="2" t="s">
        <v>17144</v>
      </c>
      <c r="BY90" s="2" t="s">
        <v>3</v>
      </c>
      <c r="BZ90" s="2" t="s">
        <v>18561</v>
      </c>
      <c r="CA90" s="2" t="s">
        <v>3</v>
      </c>
      <c r="CB90" s="2" t="s">
        <v>18172</v>
      </c>
      <c r="CC90" s="2" t="s">
        <v>19350</v>
      </c>
      <c r="CD90" s="2" t="s">
        <v>18720</v>
      </c>
      <c r="CE90" s="2" t="s">
        <v>19937</v>
      </c>
      <c r="CF90" s="2" t="s">
        <v>20222</v>
      </c>
      <c r="CG90" s="2" t="s">
        <v>18700</v>
      </c>
      <c r="CH90" s="2" t="s">
        <v>19828</v>
      </c>
      <c r="CI90" s="2" t="s">
        <v>20963</v>
      </c>
      <c r="CJ90" s="2" t="s">
        <v>20272</v>
      </c>
      <c r="CK90" s="2" t="s">
        <v>17749</v>
      </c>
      <c r="CL90" s="2" t="s">
        <v>18700</v>
      </c>
      <c r="CM90" s="2" t="s">
        <v>21552</v>
      </c>
      <c r="CN90" s="2" t="s">
        <v>21760</v>
      </c>
      <c r="CO90" s="2" t="s">
        <v>21086</v>
      </c>
      <c r="CV90" s="5">
        <v>25</v>
      </c>
      <c r="CW90" s="4" t="str">
        <f t="shared" si="139"/>
        <v xml:space="preserve">   26</v>
      </c>
      <c r="CX90" s="4" t="str">
        <f t="shared" si="139"/>
        <v xml:space="preserve">    -</v>
      </c>
      <c r="CY90" s="4" t="str">
        <f t="shared" si="140"/>
        <v xml:space="preserve">    0</v>
      </c>
      <c r="CZ90" s="4" t="str">
        <f t="shared" si="141"/>
        <v xml:space="preserve">   12</v>
      </c>
      <c r="DA90" s="4" t="str">
        <f t="shared" si="142"/>
        <v xml:space="preserve">    0</v>
      </c>
      <c r="DB90" s="4" t="str">
        <f t="shared" si="143"/>
        <v xml:space="preserve">    -</v>
      </c>
      <c r="DC90" s="4" t="str">
        <f t="shared" si="144"/>
        <v xml:space="preserve">   86</v>
      </c>
      <c r="DD90" s="4" t="str">
        <f t="shared" si="145"/>
        <v xml:space="preserve">  39 </v>
      </c>
      <c r="DE90" s="4" t="str">
        <f t="shared" si="146"/>
        <v xml:space="preserve">  122</v>
      </c>
      <c r="DF90" s="4" t="str">
        <f t="shared" si="147"/>
        <v xml:space="preserve">   54</v>
      </c>
      <c r="DG90" s="4" t="str">
        <f t="shared" si="148"/>
        <v xml:space="preserve">  141</v>
      </c>
      <c r="DH90" s="4" t="str">
        <f t="shared" si="149"/>
        <v xml:space="preserve"> 39.0</v>
      </c>
      <c r="DI90" s="4" t="str">
        <f t="shared" si="150"/>
        <v xml:space="preserve">    -</v>
      </c>
      <c r="DJ90" s="4" t="str">
        <f t="shared" si="151"/>
        <v xml:space="preserve">  7.2</v>
      </c>
      <c r="DK90" s="4" t="str">
        <f t="shared" si="152"/>
        <v xml:space="preserve">    -</v>
      </c>
      <c r="DL90" s="4" t="str">
        <f t="shared" si="222"/>
        <v xml:space="preserve">    -</v>
      </c>
      <c r="DM90" s="4" t="str">
        <f t="shared" si="153"/>
        <v xml:space="preserve"> 34.8</v>
      </c>
      <c r="DN90" s="4" t="str">
        <f t="shared" si="154"/>
        <v xml:space="preserve"> 90.0</v>
      </c>
      <c r="DO90" s="4" t="str">
        <f t="shared" si="155"/>
        <v>191.4</v>
      </c>
      <c r="DP90" s="4" t="str">
        <f t="shared" si="156"/>
        <v>354.0</v>
      </c>
      <c r="DQ90" s="4" t="str">
        <f t="shared" si="157"/>
        <v xml:space="preserve">    -</v>
      </c>
      <c r="DR90" s="4" t="str">
        <f t="shared" si="158"/>
        <v xml:space="preserve">    -</v>
      </c>
      <c r="DS90" s="4" t="str">
        <f t="shared" si="159"/>
        <v xml:space="preserve">    -</v>
      </c>
      <c r="DT90" s="4" t="str">
        <f t="shared" si="160"/>
        <v xml:space="preserve">  7.2</v>
      </c>
      <c r="DU90" s="4" t="str">
        <f t="shared" si="161"/>
        <v xml:space="preserve">  0.0</v>
      </c>
      <c r="DV90" s="4" t="str">
        <f t="shared" si="162"/>
        <v xml:space="preserve"> 12.2</v>
      </c>
      <c r="DW90" s="4" t="str">
        <f t="shared" si="163"/>
        <v>169.9</v>
      </c>
      <c r="DX90" s="4" t="str">
        <f t="shared" si="164"/>
        <v xml:space="preserve"> 93.6</v>
      </c>
      <c r="DY90" s="4" t="str">
        <f t="shared" si="165"/>
        <v>151.9</v>
      </c>
      <c r="DZ90" s="4" t="str">
        <f t="shared" si="166"/>
        <v xml:space="preserve"> 94.3</v>
      </c>
      <c r="EA90" s="4" t="str">
        <f t="shared" si="223"/>
        <v>101.5</v>
      </c>
      <c r="EB90" s="4" t="str">
        <f t="shared" si="167"/>
        <v xml:space="preserve"> 92.2</v>
      </c>
      <c r="EC90" s="4" t="str">
        <f t="shared" si="168"/>
        <v>111.6</v>
      </c>
      <c r="ED90" s="4" t="str">
        <f t="shared" si="169"/>
        <v xml:space="preserve">  9.4</v>
      </c>
      <c r="EE90" s="4" t="str">
        <f t="shared" si="170"/>
        <v xml:space="preserve">  0.0</v>
      </c>
      <c r="EF90" s="4" t="str">
        <f t="shared" si="171"/>
        <v xml:space="preserve">  9.4</v>
      </c>
      <c r="EG90" s="4" t="str">
        <f t="shared" si="172"/>
        <v xml:space="preserve">    -</v>
      </c>
      <c r="EH90" s="4" t="str">
        <f t="shared" si="173"/>
        <v xml:space="preserve"> 66.2</v>
      </c>
      <c r="EI90" s="4" t="str">
        <f t="shared" si="174"/>
        <v>110.9</v>
      </c>
      <c r="EJ90" s="4" t="str">
        <f t="shared" si="175"/>
        <v xml:space="preserve">    -</v>
      </c>
      <c r="EK90" s="4" t="str">
        <f t="shared" si="176"/>
        <v xml:space="preserve">    -</v>
      </c>
      <c r="EL90" s="4" t="str">
        <f t="shared" si="177"/>
        <v>170.6</v>
      </c>
      <c r="EM90" s="4" t="str">
        <f t="shared" si="178"/>
        <v>118.1</v>
      </c>
      <c r="EN90" s="4" t="str">
        <f t="shared" si="179"/>
        <v xml:space="preserve">    -</v>
      </c>
      <c r="EO90" s="4" t="str">
        <f t="shared" si="180"/>
        <v xml:space="preserve">    -</v>
      </c>
      <c r="EP90" s="4" t="str">
        <f t="shared" si="224"/>
        <v xml:space="preserve"> 15.8</v>
      </c>
      <c r="EQ90" s="4" t="str">
        <f t="shared" si="181"/>
        <v xml:space="preserve"> 25.9</v>
      </c>
      <c r="ER90" s="4" t="str">
        <f t="shared" si="182"/>
        <v xml:space="preserve"> 15.8</v>
      </c>
      <c r="ES90" s="4" t="str">
        <f t="shared" si="183"/>
        <v xml:space="preserve">    -</v>
      </c>
      <c r="ET90" s="4" t="str">
        <f t="shared" si="184"/>
        <v xml:space="preserve">    -</v>
      </c>
      <c r="EU90" s="4" t="str">
        <f t="shared" si="185"/>
        <v>100.8</v>
      </c>
      <c r="EV90" s="4" t="str">
        <f t="shared" si="186"/>
        <v>126.7</v>
      </c>
      <c r="EW90" s="4" t="str">
        <f t="shared" si="187"/>
        <v>171.6</v>
      </c>
      <c r="EX90" s="4" t="str">
        <f t="shared" si="188"/>
        <v xml:space="preserve">    -</v>
      </c>
      <c r="EY90" s="4" t="str">
        <f t="shared" si="189"/>
        <v>111.1</v>
      </c>
      <c r="EZ90" s="4" t="str">
        <f t="shared" si="190"/>
        <v xml:space="preserve"> 31.8</v>
      </c>
      <c r="FA90" s="4" t="str">
        <f t="shared" si="191"/>
        <v xml:space="preserve">  0.0</v>
      </c>
      <c r="FB90" s="4" t="str">
        <f t="shared" si="192"/>
        <v xml:space="preserve">    -</v>
      </c>
      <c r="FC90" s="4" t="str">
        <f t="shared" si="193"/>
        <v xml:space="preserve">    -</v>
      </c>
      <c r="FD90" s="4" t="str">
        <f t="shared" si="194"/>
        <v xml:space="preserve">    -</v>
      </c>
      <c r="FE90" s="4" t="str">
        <f t="shared" si="225"/>
        <v xml:space="preserve"> 79.8</v>
      </c>
      <c r="FF90" s="4" t="str">
        <f t="shared" si="195"/>
        <v xml:space="preserve">    -</v>
      </c>
      <c r="FG90" s="4" t="str">
        <f t="shared" si="196"/>
        <v xml:space="preserve"> 51.8</v>
      </c>
      <c r="FH90" s="4" t="str">
        <f t="shared" si="197"/>
        <v>177.8</v>
      </c>
      <c r="FI90" s="4" t="str">
        <f t="shared" si="198"/>
        <v xml:space="preserve"> 63.7</v>
      </c>
      <c r="FJ90" s="4" t="str">
        <f t="shared" si="199"/>
        <v xml:space="preserve">    -</v>
      </c>
      <c r="FK90" s="4" t="str">
        <f t="shared" si="200"/>
        <v xml:space="preserve">  0.0</v>
      </c>
      <c r="FL90" s="4" t="str">
        <f t="shared" si="201"/>
        <v xml:space="preserve">    -</v>
      </c>
      <c r="FM90" s="4" t="str">
        <f t="shared" si="202"/>
        <v xml:space="preserve"> 58.2</v>
      </c>
      <c r="FN90" s="4" t="str">
        <f t="shared" si="203"/>
        <v xml:space="preserve"> 46.8</v>
      </c>
      <c r="FO90" s="4" t="str">
        <f t="shared" si="204"/>
        <v xml:space="preserve"> 35.4</v>
      </c>
      <c r="FP90" s="4" t="str">
        <f t="shared" si="205"/>
        <v xml:space="preserve"> 89.4</v>
      </c>
      <c r="FQ90" s="4" t="str">
        <f t="shared" si="206"/>
        <v xml:space="preserve"> 90.0</v>
      </c>
      <c r="FR90" s="4" t="str">
        <f t="shared" si="207"/>
        <v xml:space="preserve">    -</v>
      </c>
      <c r="FS90" s="4" t="str">
        <f t="shared" si="208"/>
        <v xml:space="preserve"> 82.5</v>
      </c>
      <c r="FT90" s="4" t="str">
        <f t="shared" si="226"/>
        <v xml:space="preserve"> 33.6</v>
      </c>
      <c r="FU90" s="4" t="str">
        <f t="shared" si="209"/>
        <v xml:space="preserve">  7.8</v>
      </c>
      <c r="FV90" s="4" t="str">
        <f t="shared" si="210"/>
        <v xml:space="preserve">  0.0</v>
      </c>
      <c r="FW90" s="4" t="str">
        <f t="shared" si="211"/>
        <v xml:space="preserve">    -</v>
      </c>
      <c r="FX90" s="4" t="str">
        <f t="shared" si="212"/>
        <v xml:space="preserve"> 72.8</v>
      </c>
      <c r="FY90" s="4" t="str">
        <f t="shared" si="213"/>
        <v xml:space="preserve"> 24.0</v>
      </c>
      <c r="FZ90" s="4" t="str">
        <f t="shared" si="214"/>
        <v xml:space="preserve"> 52.7</v>
      </c>
      <c r="GA90" s="4" t="str">
        <f t="shared" si="215"/>
        <v/>
      </c>
      <c r="GB90" s="4" t="str">
        <f t="shared" si="216"/>
        <v/>
      </c>
      <c r="GC90" s="4" t="str">
        <f t="shared" si="217"/>
        <v/>
      </c>
      <c r="GD90" s="4" t="str">
        <f t="shared" si="218"/>
        <v/>
      </c>
      <c r="GE90" s="4" t="str">
        <f t="shared" si="219"/>
        <v/>
      </c>
      <c r="GF90" s="4" t="str">
        <f t="shared" si="220"/>
        <v/>
      </c>
      <c r="GG90" s="4" t="str">
        <f t="shared" si="221"/>
        <v>25</v>
      </c>
      <c r="GH90" s="4" t="str">
        <f t="shared" si="227"/>
        <v xml:space="preserve">   26</v>
      </c>
    </row>
    <row r="91" spans="4:190" ht="11.25" customHeight="1">
      <c r="D91" s="2" t="s">
        <v>23759</v>
      </c>
      <c r="E91" s="2" t="s">
        <v>23478</v>
      </c>
      <c r="F91" s="2" t="s">
        <v>23218</v>
      </c>
      <c r="G91" s="2" t="s">
        <v>654</v>
      </c>
      <c r="H91" s="2" t="s">
        <v>22672</v>
      </c>
      <c r="I91" s="2" t="s">
        <v>22382</v>
      </c>
      <c r="J91" s="2" t="s">
        <v>22091</v>
      </c>
      <c r="K91" s="2" t="s">
        <v>21831</v>
      </c>
      <c r="L91" s="2" t="s">
        <v>654</v>
      </c>
      <c r="M91" s="2" t="s">
        <v>654</v>
      </c>
      <c r="N91" s="2" t="s">
        <v>654</v>
      </c>
      <c r="O91" s="2" t="s">
        <v>244</v>
      </c>
      <c r="P91" s="2" t="s">
        <v>654</v>
      </c>
      <c r="Q91" s="2" t="s">
        <v>654</v>
      </c>
      <c r="R91" s="2" t="s">
        <v>2137</v>
      </c>
      <c r="S91" s="2" t="s">
        <v>2351</v>
      </c>
      <c r="T91" s="2" t="s">
        <v>654</v>
      </c>
      <c r="U91" s="2" t="s">
        <v>1682</v>
      </c>
      <c r="V91" s="2" t="s">
        <v>2979</v>
      </c>
      <c r="W91" s="2" t="s">
        <v>654</v>
      </c>
      <c r="X91" s="2" t="s">
        <v>2409</v>
      </c>
      <c r="Y91" s="2" t="s">
        <v>2679</v>
      </c>
      <c r="Z91" s="2" t="s">
        <v>654</v>
      </c>
      <c r="AA91" s="2" t="s">
        <v>654</v>
      </c>
      <c r="AB91" s="2" t="s">
        <v>4502</v>
      </c>
      <c r="AC91" s="2" t="s">
        <v>4795</v>
      </c>
      <c r="AD91" s="2" t="s">
        <v>4171</v>
      </c>
      <c r="AE91" s="2" t="s">
        <v>5360</v>
      </c>
      <c r="AF91" s="2" t="s">
        <v>654</v>
      </c>
      <c r="AG91" s="2" t="s">
        <v>5908</v>
      </c>
      <c r="AH91" s="2" t="s">
        <v>654</v>
      </c>
      <c r="AI91" s="2" t="s">
        <v>6494</v>
      </c>
      <c r="AJ91" s="2" t="s">
        <v>5890</v>
      </c>
      <c r="AK91" s="2" t="s">
        <v>7036</v>
      </c>
      <c r="AL91" s="2" t="s">
        <v>654</v>
      </c>
      <c r="AM91" s="2" t="s">
        <v>6675</v>
      </c>
      <c r="AN91" s="2" t="s">
        <v>6974</v>
      </c>
      <c r="AO91" s="2" t="s">
        <v>8165</v>
      </c>
      <c r="AP91" s="2" t="s">
        <v>7571</v>
      </c>
      <c r="AQ91" s="2" t="s">
        <v>654</v>
      </c>
      <c r="AR91" s="2" t="s">
        <v>9033</v>
      </c>
      <c r="AS91" s="2" t="s">
        <v>8444</v>
      </c>
      <c r="AT91" s="2" t="s">
        <v>9623</v>
      </c>
      <c r="AU91" s="2" t="s">
        <v>8987</v>
      </c>
      <c r="AV91" s="2" t="s">
        <v>9255</v>
      </c>
      <c r="AW91" s="2" t="s">
        <v>9547</v>
      </c>
      <c r="AX91" s="2" t="s">
        <v>654</v>
      </c>
      <c r="AY91" s="2" t="s">
        <v>654</v>
      </c>
      <c r="AZ91" s="2" t="s">
        <v>654</v>
      </c>
      <c r="BA91" s="2" t="s">
        <v>10676</v>
      </c>
      <c r="BB91" s="2" t="s">
        <v>11870</v>
      </c>
      <c r="BC91" s="2" t="s">
        <v>654</v>
      </c>
      <c r="BD91" s="2" t="s">
        <v>654</v>
      </c>
      <c r="BE91" s="2" t="s">
        <v>12758</v>
      </c>
      <c r="BF91" s="2" t="s">
        <v>12121</v>
      </c>
      <c r="BG91" s="2" t="s">
        <v>12365</v>
      </c>
      <c r="BH91" s="2" t="s">
        <v>654</v>
      </c>
      <c r="BI91" s="2" t="s">
        <v>654</v>
      </c>
      <c r="BJ91" s="2" t="s">
        <v>14117</v>
      </c>
      <c r="BK91" s="2" t="s">
        <v>654</v>
      </c>
      <c r="BL91" s="2" t="s">
        <v>14679</v>
      </c>
      <c r="BM91" s="2" t="s">
        <v>14950</v>
      </c>
      <c r="BN91" s="2" t="s">
        <v>15235</v>
      </c>
      <c r="BO91" s="2" t="s">
        <v>15532</v>
      </c>
      <c r="BP91" s="2" t="s">
        <v>654</v>
      </c>
      <c r="BQ91" s="2" t="s">
        <v>654</v>
      </c>
      <c r="BR91" s="2" t="s">
        <v>14737</v>
      </c>
      <c r="BS91" s="2" t="s">
        <v>15632</v>
      </c>
      <c r="BT91" s="2" t="s">
        <v>15953</v>
      </c>
      <c r="BU91" s="2" t="s">
        <v>654</v>
      </c>
      <c r="BV91" s="2" t="s">
        <v>17453</v>
      </c>
      <c r="BW91" s="2" t="s">
        <v>654</v>
      </c>
      <c r="BX91" s="2" t="s">
        <v>17145</v>
      </c>
      <c r="BY91" s="2" t="s">
        <v>654</v>
      </c>
      <c r="BZ91" s="2" t="s">
        <v>18562</v>
      </c>
      <c r="CA91" s="2" t="s">
        <v>18806</v>
      </c>
      <c r="CB91" s="2" t="s">
        <v>654</v>
      </c>
      <c r="CC91" s="2" t="s">
        <v>19351</v>
      </c>
      <c r="CD91" s="2" t="s">
        <v>18721</v>
      </c>
      <c r="CE91" s="2" t="s">
        <v>19938</v>
      </c>
      <c r="CF91" s="2" t="s">
        <v>20223</v>
      </c>
      <c r="CG91" s="2" t="s">
        <v>18673</v>
      </c>
      <c r="CH91" s="2" t="s">
        <v>18673</v>
      </c>
      <c r="CI91" s="2" t="s">
        <v>18673</v>
      </c>
      <c r="CJ91" s="2" t="s">
        <v>18673</v>
      </c>
      <c r="CK91" s="2" t="s">
        <v>17750</v>
      </c>
      <c r="CL91" s="2" t="s">
        <v>21385</v>
      </c>
      <c r="CM91" s="2" t="s">
        <v>21553</v>
      </c>
      <c r="CN91" s="2" t="s">
        <v>18673</v>
      </c>
      <c r="CO91" s="2" t="s">
        <v>21087</v>
      </c>
      <c r="CV91" s="5">
        <v>26</v>
      </c>
      <c r="CW91" s="4" t="str">
        <f t="shared" si="139"/>
        <v xml:space="preserve">    -</v>
      </c>
      <c r="CX91" s="4" t="str">
        <f t="shared" si="139"/>
        <v xml:space="preserve">    -</v>
      </c>
      <c r="CY91" s="4" t="str">
        <f t="shared" si="140"/>
        <v xml:space="preserve">    -</v>
      </c>
      <c r="CZ91" s="4" t="str">
        <f t="shared" si="141"/>
        <v xml:space="preserve">   23</v>
      </c>
      <c r="DA91" s="4" t="str">
        <f t="shared" si="142"/>
        <v xml:space="preserve">    -</v>
      </c>
      <c r="DB91" s="4" t="str">
        <f t="shared" si="143"/>
        <v xml:space="preserve">    -</v>
      </c>
      <c r="DC91" s="4" t="str">
        <f t="shared" si="144"/>
        <v xml:space="preserve">   51</v>
      </c>
      <c r="DD91" s="4" t="str">
        <f t="shared" si="145"/>
        <v xml:space="preserve">  22 </v>
      </c>
      <c r="DE91" s="4" t="str">
        <f t="shared" si="146"/>
        <v xml:space="preserve">    -</v>
      </c>
      <c r="DF91" s="4" t="str">
        <f t="shared" si="147"/>
        <v xml:space="preserve">   59</v>
      </c>
      <c r="DG91" s="4" t="str">
        <f t="shared" si="148"/>
        <v xml:space="preserve">    -</v>
      </c>
      <c r="DH91" s="4" t="str">
        <f t="shared" si="149"/>
        <v xml:space="preserve">    -</v>
      </c>
      <c r="DI91" s="4" t="str">
        <f t="shared" si="150"/>
        <v xml:space="preserve"> 42.0</v>
      </c>
      <c r="DJ91" s="4" t="str">
        <f t="shared" si="151"/>
        <v xml:space="preserve">  0.0</v>
      </c>
      <c r="DK91" s="4" t="str">
        <f t="shared" si="152"/>
        <v xml:space="preserve">    -</v>
      </c>
      <c r="DL91" s="4" t="str">
        <f t="shared" si="222"/>
        <v xml:space="preserve">    -</v>
      </c>
      <c r="DM91" s="4" t="str">
        <f t="shared" si="153"/>
        <v xml:space="preserve"> 31.8</v>
      </c>
      <c r="DN91" s="4" t="str">
        <f t="shared" si="154"/>
        <v xml:space="preserve"> 84.6</v>
      </c>
      <c r="DO91" s="4" t="str">
        <f t="shared" si="155"/>
        <v>195.6</v>
      </c>
      <c r="DP91" s="4" t="str">
        <f t="shared" si="156"/>
        <v>319.2</v>
      </c>
      <c r="DQ91" s="4" t="str">
        <f t="shared" si="157"/>
        <v xml:space="preserve">    -</v>
      </c>
      <c r="DR91" s="4" t="str">
        <f t="shared" si="158"/>
        <v>177.0</v>
      </c>
      <c r="DS91" s="4" t="str">
        <f t="shared" si="159"/>
        <v xml:space="preserve">    -</v>
      </c>
      <c r="DT91" s="4" t="str">
        <f t="shared" si="160"/>
        <v xml:space="preserve"> 13.8</v>
      </c>
      <c r="DU91" s="4" t="str">
        <f t="shared" si="161"/>
        <v xml:space="preserve">  6.6</v>
      </c>
      <c r="DV91" s="4" t="str">
        <f t="shared" si="162"/>
        <v xml:space="preserve"> 12.2</v>
      </c>
      <c r="DW91" s="4" t="str">
        <f t="shared" si="163"/>
        <v xml:space="preserve">    -</v>
      </c>
      <c r="DX91" s="4" t="str">
        <f t="shared" si="164"/>
        <v xml:space="preserve"> 83.5</v>
      </c>
      <c r="DY91" s="4" t="str">
        <f t="shared" si="165"/>
        <v>141.1</v>
      </c>
      <c r="DZ91" s="4" t="str">
        <f t="shared" si="166"/>
        <v>142.6</v>
      </c>
      <c r="EA91" s="4" t="str">
        <f t="shared" si="223"/>
        <v xml:space="preserve"> 99.4</v>
      </c>
      <c r="EB91" s="4" t="str">
        <f t="shared" si="167"/>
        <v xml:space="preserve">    -</v>
      </c>
      <c r="EC91" s="4" t="str">
        <f t="shared" si="168"/>
        <v>134.6</v>
      </c>
      <c r="ED91" s="4" t="str">
        <f t="shared" si="169"/>
        <v xml:space="preserve">  8.6</v>
      </c>
      <c r="EE91" s="4" t="str">
        <f t="shared" si="170"/>
        <v xml:space="preserve">  0.0</v>
      </c>
      <c r="EF91" s="4" t="str">
        <f t="shared" si="171"/>
        <v xml:space="preserve">  9.4</v>
      </c>
      <c r="EG91" s="4" t="str">
        <f t="shared" si="172"/>
        <v xml:space="preserve"> 20.2</v>
      </c>
      <c r="EH91" s="4" t="str">
        <f t="shared" si="173"/>
        <v xml:space="preserve"> 45.4</v>
      </c>
      <c r="EI91" s="4" t="str">
        <f t="shared" si="174"/>
        <v xml:space="preserve">    -</v>
      </c>
      <c r="EJ91" s="4" t="str">
        <f t="shared" si="175"/>
        <v xml:space="preserve">    -</v>
      </c>
      <c r="EK91" s="4" t="str">
        <f t="shared" si="176"/>
        <v xml:space="preserve">    -</v>
      </c>
      <c r="EL91" s="4" t="str">
        <f t="shared" si="177"/>
        <v>131.0</v>
      </c>
      <c r="EM91" s="4" t="str">
        <f t="shared" si="178"/>
        <v>137.5</v>
      </c>
      <c r="EN91" s="4" t="str">
        <f t="shared" si="179"/>
        <v xml:space="preserve">    -</v>
      </c>
      <c r="EO91" s="4" t="str">
        <f t="shared" si="180"/>
        <v xml:space="preserve">    -</v>
      </c>
      <c r="EP91" s="4" t="str">
        <f t="shared" si="224"/>
        <v xml:space="preserve"> 15.8</v>
      </c>
      <c r="EQ91" s="4" t="str">
        <f t="shared" si="181"/>
        <v xml:space="preserve"> 29.5</v>
      </c>
      <c r="ER91" s="4" t="str">
        <f t="shared" si="182"/>
        <v xml:space="preserve">  8.6</v>
      </c>
      <c r="ES91" s="4" t="str">
        <f t="shared" si="183"/>
        <v xml:space="preserve">    -</v>
      </c>
      <c r="ET91" s="4" t="str">
        <f t="shared" si="184"/>
        <v xml:space="preserve">    -</v>
      </c>
      <c r="EU91" s="4" t="str">
        <f t="shared" si="185"/>
        <v xml:space="preserve"> 85.0</v>
      </c>
      <c r="EV91" s="4" t="str">
        <f t="shared" si="186"/>
        <v xml:space="preserve">    -</v>
      </c>
      <c r="EW91" s="4" t="str">
        <f t="shared" si="187"/>
        <v>158.6</v>
      </c>
      <c r="EX91" s="4" t="str">
        <f t="shared" si="188"/>
        <v xml:space="preserve"> 87.1</v>
      </c>
      <c r="EY91" s="4" t="str">
        <f t="shared" si="189"/>
        <v>135.2</v>
      </c>
      <c r="EZ91" s="4" t="str">
        <f t="shared" si="190"/>
        <v xml:space="preserve"> 26.0</v>
      </c>
      <c r="FA91" s="4" t="str">
        <f t="shared" si="191"/>
        <v xml:space="preserve">    -</v>
      </c>
      <c r="FB91" s="4" t="str">
        <f t="shared" si="192"/>
        <v xml:space="preserve">    -</v>
      </c>
      <c r="FC91" s="4" t="str">
        <f t="shared" si="193"/>
        <v xml:space="preserve">  0.0</v>
      </c>
      <c r="FD91" s="4" t="str">
        <f t="shared" si="194"/>
        <v xml:space="preserve"> 86.4</v>
      </c>
      <c r="FE91" s="4" t="str">
        <f t="shared" si="225"/>
        <v xml:space="preserve"> 78.4</v>
      </c>
      <c r="FF91" s="4" t="str">
        <f t="shared" si="195"/>
        <v xml:space="preserve">    -</v>
      </c>
      <c r="FG91" s="4" t="str">
        <f t="shared" si="196"/>
        <v xml:space="preserve"> 77.7</v>
      </c>
      <c r="FH91" s="4" t="str">
        <f t="shared" si="197"/>
        <v xml:space="preserve">    -</v>
      </c>
      <c r="FI91" s="4" t="str">
        <f t="shared" si="198"/>
        <v xml:space="preserve"> 79.8</v>
      </c>
      <c r="FJ91" s="4" t="str">
        <f t="shared" si="199"/>
        <v xml:space="preserve">    -</v>
      </c>
      <c r="FK91" s="4" t="str">
        <f t="shared" si="200"/>
        <v xml:space="preserve">  0.0</v>
      </c>
      <c r="FL91" s="4" t="str">
        <f t="shared" si="201"/>
        <v xml:space="preserve"> 73.8</v>
      </c>
      <c r="FM91" s="4" t="str">
        <f t="shared" si="202"/>
        <v xml:space="preserve">    -</v>
      </c>
      <c r="FN91" s="4" t="str">
        <f t="shared" si="203"/>
        <v xml:space="preserve"> 45.6</v>
      </c>
      <c r="FO91" s="4" t="str">
        <f t="shared" si="204"/>
        <v xml:space="preserve"> 43.8</v>
      </c>
      <c r="FP91" s="4" t="str">
        <f t="shared" si="205"/>
        <v xml:space="preserve"> 91.8</v>
      </c>
      <c r="FQ91" s="4" t="str">
        <f t="shared" si="206"/>
        <v>101.4</v>
      </c>
      <c r="FR91" s="4" t="str">
        <f t="shared" si="207"/>
        <v xml:space="preserve">    -</v>
      </c>
      <c r="FS91" s="4" t="str">
        <f t="shared" si="208"/>
        <v xml:space="preserve">    -</v>
      </c>
      <c r="FT91" s="4" t="str">
        <f t="shared" si="226"/>
        <v xml:space="preserve">    -</v>
      </c>
      <c r="FU91" s="4" t="str">
        <f t="shared" si="209"/>
        <v xml:space="preserve">    -</v>
      </c>
      <c r="FV91" s="4" t="str">
        <f t="shared" si="210"/>
        <v xml:space="preserve">  0.0</v>
      </c>
      <c r="FW91" s="4" t="str">
        <f t="shared" si="211"/>
        <v xml:space="preserve"> 24.0</v>
      </c>
      <c r="FX91" s="4" t="str">
        <f t="shared" si="212"/>
        <v xml:space="preserve"> 77.3</v>
      </c>
      <c r="FY91" s="4" t="str">
        <f t="shared" si="213"/>
        <v xml:space="preserve">    -</v>
      </c>
      <c r="FZ91" s="4" t="str">
        <f t="shared" si="214"/>
        <v xml:space="preserve"> 48.5</v>
      </c>
      <c r="GA91" s="4" t="str">
        <f t="shared" si="215"/>
        <v/>
      </c>
      <c r="GB91" s="4" t="str">
        <f t="shared" si="216"/>
        <v/>
      </c>
      <c r="GC91" s="4" t="str">
        <f t="shared" si="217"/>
        <v/>
      </c>
      <c r="GD91" s="4" t="str">
        <f t="shared" si="218"/>
        <v/>
      </c>
      <c r="GE91" s="4" t="str">
        <f t="shared" si="219"/>
        <v/>
      </c>
      <c r="GF91" s="4" t="str">
        <f t="shared" si="220"/>
        <v/>
      </c>
      <c r="GG91" s="4" t="str">
        <f t="shared" si="221"/>
        <v>26</v>
      </c>
      <c r="GH91" s="4" t="str">
        <f t="shared" si="227"/>
        <v xml:space="preserve">    -</v>
      </c>
    </row>
    <row r="92" spans="4:190" ht="11.25" customHeight="1">
      <c r="D92" s="2" t="s">
        <v>23760</v>
      </c>
      <c r="E92" s="2" t="s">
        <v>23479</v>
      </c>
      <c r="F92" s="2" t="s">
        <v>23219</v>
      </c>
      <c r="G92" s="2" t="s">
        <v>22957</v>
      </c>
      <c r="H92" s="2" t="s">
        <v>655</v>
      </c>
      <c r="I92" s="2" t="s">
        <v>22383</v>
      </c>
      <c r="J92" s="2" t="s">
        <v>22092</v>
      </c>
      <c r="K92" s="2" t="s">
        <v>21832</v>
      </c>
      <c r="L92" s="2" t="s">
        <v>655</v>
      </c>
      <c r="M92" s="2" t="s">
        <v>655</v>
      </c>
      <c r="N92" s="2" t="s">
        <v>478</v>
      </c>
      <c r="O92" s="2" t="s">
        <v>245</v>
      </c>
      <c r="P92" s="2" t="s">
        <v>655</v>
      </c>
      <c r="Q92" s="2" t="s">
        <v>697</v>
      </c>
      <c r="R92" s="2" t="s">
        <v>2138</v>
      </c>
      <c r="S92" s="2" t="s">
        <v>2352</v>
      </c>
      <c r="T92" s="2" t="s">
        <v>655</v>
      </c>
      <c r="U92" s="2" t="s">
        <v>1683</v>
      </c>
      <c r="V92" s="2" t="s">
        <v>2980</v>
      </c>
      <c r="W92" s="2" t="s">
        <v>655</v>
      </c>
      <c r="X92" s="2" t="s">
        <v>2410</v>
      </c>
      <c r="Y92" s="2" t="s">
        <v>2680</v>
      </c>
      <c r="Z92" s="2" t="s">
        <v>655</v>
      </c>
      <c r="AA92" s="2" t="s">
        <v>4216</v>
      </c>
      <c r="AB92" s="2" t="s">
        <v>3606</v>
      </c>
      <c r="AC92" s="2" t="s">
        <v>4796</v>
      </c>
      <c r="AD92" s="2" t="s">
        <v>4172</v>
      </c>
      <c r="AE92" s="2" t="s">
        <v>5361</v>
      </c>
      <c r="AF92" s="2" t="s">
        <v>655</v>
      </c>
      <c r="AG92" s="2" t="s">
        <v>5909</v>
      </c>
      <c r="AH92" s="2" t="s">
        <v>655</v>
      </c>
      <c r="AI92" s="2" t="s">
        <v>6495</v>
      </c>
      <c r="AJ92" s="2" t="s">
        <v>5891</v>
      </c>
      <c r="AK92" s="2" t="s">
        <v>7037</v>
      </c>
      <c r="AL92" s="2" t="s">
        <v>6386</v>
      </c>
      <c r="AM92" s="2" t="s">
        <v>6676</v>
      </c>
      <c r="AN92" s="2" t="s">
        <v>6975</v>
      </c>
      <c r="AO92" s="2" t="s">
        <v>8166</v>
      </c>
      <c r="AP92" s="2" t="s">
        <v>7572</v>
      </c>
      <c r="AQ92" s="2" t="s">
        <v>655</v>
      </c>
      <c r="AR92" s="2" t="s">
        <v>9034</v>
      </c>
      <c r="AS92" s="2" t="s">
        <v>5866</v>
      </c>
      <c r="AT92" s="2" t="s">
        <v>9604</v>
      </c>
      <c r="AU92" s="2" t="s">
        <v>655</v>
      </c>
      <c r="AV92" s="2" t="s">
        <v>9256</v>
      </c>
      <c r="AW92" s="2" t="s">
        <v>9548</v>
      </c>
      <c r="AX92" s="2" t="s">
        <v>655</v>
      </c>
      <c r="AY92" s="2" t="s">
        <v>10136</v>
      </c>
      <c r="AZ92" s="2" t="s">
        <v>10426</v>
      </c>
      <c r="BA92" s="2" t="s">
        <v>655</v>
      </c>
      <c r="BB92" s="2" t="s">
        <v>11871</v>
      </c>
      <c r="BC92" s="2" t="s">
        <v>11260</v>
      </c>
      <c r="BD92" s="2" t="s">
        <v>655</v>
      </c>
      <c r="BE92" s="2" t="s">
        <v>12759</v>
      </c>
      <c r="BF92" s="2" t="s">
        <v>12122</v>
      </c>
      <c r="BG92" s="2" t="s">
        <v>12366</v>
      </c>
      <c r="BH92" s="2" t="s">
        <v>12657</v>
      </c>
      <c r="BI92" s="2" t="s">
        <v>12930</v>
      </c>
      <c r="BJ92" s="2" t="s">
        <v>655</v>
      </c>
      <c r="BK92" s="2" t="s">
        <v>14406</v>
      </c>
      <c r="BL92" s="2" t="s">
        <v>655</v>
      </c>
      <c r="BM92" s="2" t="s">
        <v>14951</v>
      </c>
      <c r="BN92" s="2" t="s">
        <v>655</v>
      </c>
      <c r="BO92" s="2" t="s">
        <v>15533</v>
      </c>
      <c r="BP92" s="2" t="s">
        <v>5866</v>
      </c>
      <c r="BQ92" s="2" t="s">
        <v>15990</v>
      </c>
      <c r="BR92" s="2" t="s">
        <v>16223</v>
      </c>
      <c r="BS92" s="2" t="s">
        <v>15633</v>
      </c>
      <c r="BT92" s="2" t="s">
        <v>15954</v>
      </c>
      <c r="BU92" s="2" t="s">
        <v>655</v>
      </c>
      <c r="BV92" s="2" t="s">
        <v>655</v>
      </c>
      <c r="BW92" s="2" t="s">
        <v>655</v>
      </c>
      <c r="BX92" s="2" t="s">
        <v>655</v>
      </c>
      <c r="BY92" s="2" t="s">
        <v>17412</v>
      </c>
      <c r="BZ92" s="2" t="s">
        <v>10101</v>
      </c>
      <c r="CA92" s="2" t="s">
        <v>18807</v>
      </c>
      <c r="CB92" s="2" t="s">
        <v>655</v>
      </c>
      <c r="CC92" s="2" t="s">
        <v>19352</v>
      </c>
      <c r="CD92" s="2" t="s">
        <v>18722</v>
      </c>
      <c r="CE92" s="2" t="s">
        <v>19939</v>
      </c>
      <c r="CF92" s="2" t="s">
        <v>20224</v>
      </c>
      <c r="CG92" s="2" t="s">
        <v>20480</v>
      </c>
      <c r="CH92" s="2" t="s">
        <v>17830</v>
      </c>
      <c r="CI92" s="2" t="s">
        <v>17830</v>
      </c>
      <c r="CJ92" s="2" t="s">
        <v>17751</v>
      </c>
      <c r="CK92" s="2" t="s">
        <v>17751</v>
      </c>
      <c r="CL92" s="2" t="s">
        <v>21386</v>
      </c>
      <c r="CM92" s="2" t="s">
        <v>21554</v>
      </c>
      <c r="CN92" s="2" t="s">
        <v>17830</v>
      </c>
      <c r="CO92" s="2" t="s">
        <v>21088</v>
      </c>
      <c r="CV92" s="5">
        <v>27</v>
      </c>
      <c r="CW92" s="4" t="str">
        <f t="shared" si="139"/>
        <v xml:space="preserve">    -</v>
      </c>
      <c r="CX92" s="4" t="str">
        <f t="shared" si="139"/>
        <v xml:space="preserve">    -</v>
      </c>
      <c r="CY92" s="4" t="str">
        <f t="shared" si="140"/>
        <v xml:space="preserve">   12</v>
      </c>
      <c r="CZ92" s="4" t="str">
        <f t="shared" si="141"/>
        <v xml:space="preserve">   23</v>
      </c>
      <c r="DA92" s="4" t="str">
        <f t="shared" si="142"/>
        <v xml:space="preserve">    -</v>
      </c>
      <c r="DB92" s="4" t="str">
        <f t="shared" si="143"/>
        <v xml:space="preserve">    0</v>
      </c>
      <c r="DC92" s="4" t="str">
        <f t="shared" si="144"/>
        <v xml:space="preserve">   57</v>
      </c>
      <c r="DD92" s="4" t="str">
        <f t="shared" si="145"/>
        <v xml:space="preserve">  22 </v>
      </c>
      <c r="DE92" s="4" t="str">
        <f t="shared" si="146"/>
        <v xml:space="preserve">    -</v>
      </c>
      <c r="DF92" s="4" t="str">
        <f t="shared" si="147"/>
        <v xml:space="preserve">   46</v>
      </c>
      <c r="DG92" s="4" t="str">
        <f t="shared" si="148"/>
        <v xml:space="preserve">  162</v>
      </c>
      <c r="DH92" s="4" t="str">
        <f t="shared" si="149"/>
        <v xml:space="preserve">    -</v>
      </c>
      <c r="DI92" s="4" t="str">
        <f t="shared" si="150"/>
        <v xml:space="preserve"> 35.4</v>
      </c>
      <c r="DJ92" s="4" t="str">
        <f t="shared" si="151"/>
        <v xml:space="preserve">  0.0</v>
      </c>
      <c r="DK92" s="4" t="str">
        <f t="shared" si="152"/>
        <v xml:space="preserve">    -</v>
      </c>
      <c r="DL92" s="4" t="str">
        <f t="shared" si="222"/>
        <v xml:space="preserve"> 31.2</v>
      </c>
      <c r="DM92" s="4" t="str">
        <f t="shared" si="153"/>
        <v xml:space="preserve"> 35.4</v>
      </c>
      <c r="DN92" s="4" t="str">
        <f t="shared" si="154"/>
        <v xml:space="preserve"> 98.4</v>
      </c>
      <c r="DO92" s="4" t="str">
        <f t="shared" si="155"/>
        <v>199.2</v>
      </c>
      <c r="DP92" s="4" t="str">
        <f t="shared" si="156"/>
        <v>247.8</v>
      </c>
      <c r="DQ92" s="4" t="str">
        <f t="shared" si="157"/>
        <v xml:space="preserve">    -</v>
      </c>
      <c r="DR92" s="4" t="str">
        <f t="shared" si="158"/>
        <v>129.0</v>
      </c>
      <c r="DS92" s="4" t="str">
        <f t="shared" si="159"/>
        <v xml:space="preserve">    -</v>
      </c>
      <c r="DT92" s="4" t="str">
        <f t="shared" si="160"/>
        <v xml:space="preserve">  7.2</v>
      </c>
      <c r="DU92" s="4" t="str">
        <f t="shared" si="161"/>
        <v xml:space="preserve"> 16.2</v>
      </c>
      <c r="DV92" s="4" t="str">
        <f t="shared" si="162"/>
        <v xml:space="preserve"> 18.7</v>
      </c>
      <c r="DW92" s="4" t="str">
        <f t="shared" si="163"/>
        <v xml:space="preserve"> 92.2</v>
      </c>
      <c r="DX92" s="4" t="str">
        <f t="shared" si="164"/>
        <v xml:space="preserve"> 89.3</v>
      </c>
      <c r="DY92" s="4" t="str">
        <f t="shared" si="165"/>
        <v>181.4</v>
      </c>
      <c r="DZ92" s="4" t="str">
        <f t="shared" si="166"/>
        <v>164.2</v>
      </c>
      <c r="EA92" s="4" t="str">
        <f t="shared" si="223"/>
        <v>157.0</v>
      </c>
      <c r="EB92" s="4" t="str">
        <f t="shared" si="167"/>
        <v xml:space="preserve">    -</v>
      </c>
      <c r="EC92" s="4" t="str">
        <f t="shared" si="168"/>
        <v>101.5</v>
      </c>
      <c r="ED92" s="4" t="str">
        <f t="shared" si="169"/>
        <v xml:space="preserve">  0.0</v>
      </c>
      <c r="EE92" s="4" t="str">
        <f t="shared" si="170"/>
        <v xml:space="preserve">  7.9</v>
      </c>
      <c r="EF92" s="4" t="str">
        <f t="shared" si="171"/>
        <v xml:space="preserve">    -</v>
      </c>
      <c r="EG92" s="4" t="str">
        <f t="shared" si="172"/>
        <v xml:space="preserve"> 37.4</v>
      </c>
      <c r="EH92" s="4" t="str">
        <f t="shared" si="173"/>
        <v xml:space="preserve"> 37.4</v>
      </c>
      <c r="EI92" s="4" t="str">
        <f t="shared" si="174"/>
        <v xml:space="preserve">    -</v>
      </c>
      <c r="EJ92" s="4" t="str">
        <f t="shared" si="175"/>
        <v xml:space="preserve"> 95.8</v>
      </c>
      <c r="EK92" s="4" t="str">
        <f t="shared" si="176"/>
        <v>146.9</v>
      </c>
      <c r="EL92" s="4" t="str">
        <f t="shared" si="177"/>
        <v xml:space="preserve">    -</v>
      </c>
      <c r="EM92" s="4" t="str">
        <f t="shared" si="178"/>
        <v>129.6</v>
      </c>
      <c r="EN92" s="4" t="str">
        <f t="shared" si="179"/>
        <v>161.3</v>
      </c>
      <c r="EO92" s="4" t="str">
        <f t="shared" si="180"/>
        <v xml:space="preserve">    -</v>
      </c>
      <c r="EP92" s="4" t="str">
        <f t="shared" si="224"/>
        <v xml:space="preserve"> 25.2</v>
      </c>
      <c r="EQ92" s="4" t="str">
        <f t="shared" si="181"/>
        <v xml:space="preserve"> 30.2</v>
      </c>
      <c r="ER92" s="4" t="str">
        <f t="shared" si="182"/>
        <v xml:space="preserve"> 17.3</v>
      </c>
      <c r="ES92" s="4" t="str">
        <f t="shared" si="183"/>
        <v>100.1</v>
      </c>
      <c r="ET92" s="4" t="str">
        <f t="shared" si="184"/>
        <v xml:space="preserve"> 27.4</v>
      </c>
      <c r="EU92" s="4" t="str">
        <f t="shared" si="185"/>
        <v xml:space="preserve">    -</v>
      </c>
      <c r="EV92" s="4" t="str">
        <f t="shared" si="186"/>
        <v>155.3</v>
      </c>
      <c r="EW92" s="4" t="str">
        <f t="shared" si="187"/>
        <v xml:space="preserve">    -</v>
      </c>
      <c r="EX92" s="4" t="str">
        <f t="shared" si="188"/>
        <v>111.8</v>
      </c>
      <c r="EY92" s="4" t="str">
        <f t="shared" si="189"/>
        <v xml:space="preserve">    -</v>
      </c>
      <c r="EZ92" s="4" t="str">
        <f t="shared" si="190"/>
        <v xml:space="preserve"> 25.3</v>
      </c>
      <c r="FA92" s="4" t="str">
        <f t="shared" si="191"/>
        <v xml:space="preserve">  0.0</v>
      </c>
      <c r="FB92" s="4" t="str">
        <f t="shared" si="192"/>
        <v xml:space="preserve">  0.0</v>
      </c>
      <c r="FC92" s="4" t="str">
        <f t="shared" si="193"/>
        <v xml:space="preserve">  7.1</v>
      </c>
      <c r="FD92" s="4" t="str">
        <f t="shared" si="194"/>
        <v xml:space="preserve"> 50.7</v>
      </c>
      <c r="FE92" s="4" t="str">
        <f t="shared" si="225"/>
        <v xml:space="preserve"> 56.7</v>
      </c>
      <c r="FF92" s="4" t="str">
        <f t="shared" si="195"/>
        <v xml:space="preserve">    -</v>
      </c>
      <c r="FG92" s="4" t="str">
        <f t="shared" si="196"/>
        <v xml:space="preserve">    -</v>
      </c>
      <c r="FH92" s="4" t="str">
        <f t="shared" si="197"/>
        <v xml:space="preserve">    -</v>
      </c>
      <c r="FI92" s="4" t="str">
        <f t="shared" si="198"/>
        <v xml:space="preserve">    -</v>
      </c>
      <c r="FJ92" s="4" t="str">
        <f t="shared" si="199"/>
        <v xml:space="preserve"> 17.4</v>
      </c>
      <c r="FK92" s="4" t="str">
        <f t="shared" si="200"/>
        <v xml:space="preserve">  0.0</v>
      </c>
      <c r="FL92" s="4" t="str">
        <f t="shared" si="201"/>
        <v xml:space="preserve"> 77.4</v>
      </c>
      <c r="FM92" s="4" t="str">
        <f t="shared" si="202"/>
        <v xml:space="preserve">    -</v>
      </c>
      <c r="FN92" s="4" t="str">
        <f t="shared" si="203"/>
        <v xml:space="preserve"> 63.6</v>
      </c>
      <c r="FO92" s="4" t="str">
        <f t="shared" si="204"/>
        <v xml:space="preserve"> 46.8</v>
      </c>
      <c r="FP92" s="4" t="str">
        <f t="shared" si="205"/>
        <v xml:space="preserve"> 87.0</v>
      </c>
      <c r="FQ92" s="4" t="str">
        <f t="shared" si="206"/>
        <v xml:space="preserve"> 96.6</v>
      </c>
      <c r="FR92" s="4" t="str">
        <f t="shared" si="207"/>
        <v>130.8</v>
      </c>
      <c r="FS92" s="4" t="str">
        <f t="shared" si="208"/>
        <v xml:space="preserve">    -</v>
      </c>
      <c r="FT92" s="4" t="str">
        <f t="shared" si="226"/>
        <v xml:space="preserve">    -</v>
      </c>
      <c r="FU92" s="4" t="str">
        <f t="shared" si="209"/>
        <v xml:space="preserve">  0.0</v>
      </c>
      <c r="FV92" s="4" t="str">
        <f t="shared" si="210"/>
        <v xml:space="preserve">  0.0</v>
      </c>
      <c r="FW92" s="4" t="str">
        <f t="shared" si="211"/>
        <v xml:space="preserve"> 32.5</v>
      </c>
      <c r="FX92" s="4" t="str">
        <f t="shared" si="212"/>
        <v xml:space="preserve"> 69.5</v>
      </c>
      <c r="FY92" s="4" t="str">
        <f t="shared" si="213"/>
        <v xml:space="preserve">    -</v>
      </c>
      <c r="FZ92" s="4" t="str">
        <f t="shared" si="214"/>
        <v xml:space="preserve"> 62.9</v>
      </c>
      <c r="GA92" s="4" t="str">
        <f t="shared" si="215"/>
        <v/>
      </c>
      <c r="GB92" s="4" t="str">
        <f t="shared" si="216"/>
        <v/>
      </c>
      <c r="GC92" s="4" t="str">
        <f t="shared" si="217"/>
        <v/>
      </c>
      <c r="GD92" s="4" t="str">
        <f t="shared" si="218"/>
        <v/>
      </c>
      <c r="GE92" s="4" t="str">
        <f t="shared" si="219"/>
        <v/>
      </c>
      <c r="GF92" s="4" t="str">
        <f t="shared" si="220"/>
        <v/>
      </c>
      <c r="GG92" s="4" t="str">
        <f t="shared" si="221"/>
        <v>27</v>
      </c>
      <c r="GH92" s="4" t="str">
        <f t="shared" si="227"/>
        <v xml:space="preserve">    -</v>
      </c>
    </row>
    <row r="93" spans="4:190" ht="11.25" customHeight="1">
      <c r="D93" s="2" t="s">
        <v>23761</v>
      </c>
      <c r="E93" s="2" t="s">
        <v>23480</v>
      </c>
      <c r="F93" s="2" t="s">
        <v>23220</v>
      </c>
      <c r="G93" s="2" t="s">
        <v>22958</v>
      </c>
      <c r="H93" s="2" t="s">
        <v>22673</v>
      </c>
      <c r="I93" s="2" t="s">
        <v>22384</v>
      </c>
      <c r="J93" s="2" t="s">
        <v>623</v>
      </c>
      <c r="K93" s="2" t="s">
        <v>623</v>
      </c>
      <c r="L93" s="2" t="s">
        <v>656</v>
      </c>
      <c r="M93" s="2" t="s">
        <v>623</v>
      </c>
      <c r="N93" s="2" t="s">
        <v>479</v>
      </c>
      <c r="O93" s="2" t="s">
        <v>246</v>
      </c>
      <c r="P93" s="2" t="s">
        <v>623</v>
      </c>
      <c r="Q93" s="2" t="s">
        <v>698</v>
      </c>
      <c r="R93" s="2" t="s">
        <v>2139</v>
      </c>
      <c r="S93" s="2" t="s">
        <v>2353</v>
      </c>
      <c r="T93" s="2" t="s">
        <v>623</v>
      </c>
      <c r="U93" s="2" t="s">
        <v>623</v>
      </c>
      <c r="V93" s="2" t="s">
        <v>2981</v>
      </c>
      <c r="W93" s="2" t="s">
        <v>3159</v>
      </c>
      <c r="X93" s="2" t="s">
        <v>2411</v>
      </c>
      <c r="Y93" s="2" t="s">
        <v>2681</v>
      </c>
      <c r="Z93" s="2" t="s">
        <v>3920</v>
      </c>
      <c r="AA93" s="2" t="s">
        <v>4217</v>
      </c>
      <c r="AB93" s="2" t="s">
        <v>3607</v>
      </c>
      <c r="AC93" s="2" t="s">
        <v>4797</v>
      </c>
      <c r="AD93" s="2" t="s">
        <v>4173</v>
      </c>
      <c r="AE93" s="2" t="s">
        <v>5362</v>
      </c>
      <c r="AF93" s="2" t="s">
        <v>5619</v>
      </c>
      <c r="AG93" s="2" t="s">
        <v>5910</v>
      </c>
      <c r="AH93" s="2" t="s">
        <v>5315</v>
      </c>
      <c r="AI93" s="2" t="s">
        <v>6496</v>
      </c>
      <c r="AJ93" s="2" t="s">
        <v>5892</v>
      </c>
      <c r="AK93" s="2" t="s">
        <v>623</v>
      </c>
      <c r="AL93" s="2" t="s">
        <v>6387</v>
      </c>
      <c r="AM93" s="2" t="s">
        <v>6677</v>
      </c>
      <c r="AN93" s="2" t="s">
        <v>6976</v>
      </c>
      <c r="AO93" s="2" t="s">
        <v>8167</v>
      </c>
      <c r="AP93" s="2" t="s">
        <v>623</v>
      </c>
      <c r="AQ93" s="2" t="s">
        <v>8736</v>
      </c>
      <c r="AR93" s="2" t="s">
        <v>9035</v>
      </c>
      <c r="AS93" s="2" t="s">
        <v>8445</v>
      </c>
      <c r="AT93" s="2" t="s">
        <v>623</v>
      </c>
      <c r="AU93" s="2" t="s">
        <v>3100</v>
      </c>
      <c r="AV93" s="2" t="s">
        <v>9257</v>
      </c>
      <c r="AW93" s="2" t="s">
        <v>9549</v>
      </c>
      <c r="AX93" s="2" t="s">
        <v>10728</v>
      </c>
      <c r="AY93" s="2" t="s">
        <v>10137</v>
      </c>
      <c r="AZ93" s="2" t="s">
        <v>623</v>
      </c>
      <c r="BA93" s="2" t="s">
        <v>10677</v>
      </c>
      <c r="BB93" s="2" t="s">
        <v>11872</v>
      </c>
      <c r="BC93" s="2" t="s">
        <v>11261</v>
      </c>
      <c r="BD93" s="2" t="s">
        <v>12449</v>
      </c>
      <c r="BE93" s="2" t="s">
        <v>12760</v>
      </c>
      <c r="BF93" s="2" t="s">
        <v>12123</v>
      </c>
      <c r="BG93" s="2" t="s">
        <v>12367</v>
      </c>
      <c r="BH93" s="2" t="s">
        <v>12658</v>
      </c>
      <c r="BI93" s="2" t="s">
        <v>12931</v>
      </c>
      <c r="BJ93" s="2" t="s">
        <v>623</v>
      </c>
      <c r="BK93" s="2" t="s">
        <v>14407</v>
      </c>
      <c r="BL93" s="2" t="s">
        <v>14680</v>
      </c>
      <c r="BM93" s="2" t="s">
        <v>14952</v>
      </c>
      <c r="BN93" s="2" t="s">
        <v>623</v>
      </c>
      <c r="BO93" s="2" t="s">
        <v>15534</v>
      </c>
      <c r="BP93" s="2" t="s">
        <v>14889</v>
      </c>
      <c r="BQ93" s="2" t="s">
        <v>8445</v>
      </c>
      <c r="BR93" s="2" t="s">
        <v>16224</v>
      </c>
      <c r="BS93" s="2" t="s">
        <v>623</v>
      </c>
      <c r="BT93" s="2" t="s">
        <v>15955</v>
      </c>
      <c r="BU93" s="2" t="s">
        <v>16263</v>
      </c>
      <c r="BV93" s="2" t="s">
        <v>623</v>
      </c>
      <c r="BW93" s="2" t="s">
        <v>16842</v>
      </c>
      <c r="BX93" s="2" t="s">
        <v>17146</v>
      </c>
      <c r="BY93" s="2" t="s">
        <v>17413</v>
      </c>
      <c r="BZ93" s="2" t="s">
        <v>8445</v>
      </c>
      <c r="CA93" s="2" t="s">
        <v>623</v>
      </c>
      <c r="CB93" s="2" t="s">
        <v>18173</v>
      </c>
      <c r="CC93" s="2" t="s">
        <v>623</v>
      </c>
      <c r="CD93" s="2" t="s">
        <v>18723</v>
      </c>
      <c r="CE93" s="2" t="s">
        <v>19940</v>
      </c>
      <c r="CF93" s="2" t="s">
        <v>20225</v>
      </c>
      <c r="CG93" s="2" t="s">
        <v>20481</v>
      </c>
      <c r="CH93" s="2" t="s">
        <v>20243</v>
      </c>
      <c r="CI93" s="2" t="s">
        <v>20061</v>
      </c>
      <c r="CJ93" s="2" t="s">
        <v>21154</v>
      </c>
      <c r="CK93" s="2" t="s">
        <v>20404</v>
      </c>
      <c r="CL93" s="2" t="s">
        <v>21387</v>
      </c>
      <c r="CM93" s="2" t="s">
        <v>20243</v>
      </c>
      <c r="CN93" s="2" t="s">
        <v>20243</v>
      </c>
      <c r="CO93" s="2" t="s">
        <v>20243</v>
      </c>
      <c r="CV93" s="5">
        <v>28</v>
      </c>
      <c r="CW93" s="4" t="str">
        <f t="shared" si="139"/>
        <v xml:space="preserve">   11</v>
      </c>
      <c r="CX93" s="4" t="str">
        <f t="shared" si="139"/>
        <v xml:space="preserve">    -</v>
      </c>
      <c r="CY93" s="4" t="str">
        <f t="shared" si="140"/>
        <v xml:space="preserve">    0</v>
      </c>
      <c r="CZ93" s="4" t="str">
        <f t="shared" si="141"/>
        <v xml:space="preserve">   12</v>
      </c>
      <c r="DA93" s="4" t="str">
        <f t="shared" si="142"/>
        <v xml:space="preserve">    -</v>
      </c>
      <c r="DB93" s="4" t="str">
        <f t="shared" si="143"/>
        <v xml:space="preserve">   11</v>
      </c>
      <c r="DC93" s="4" t="str">
        <f t="shared" si="144"/>
        <v xml:space="preserve">   59</v>
      </c>
      <c r="DD93" s="4" t="str">
        <f t="shared" si="145"/>
        <v xml:space="preserve">  23 </v>
      </c>
      <c r="DE93" s="4" t="str">
        <f t="shared" si="146"/>
        <v xml:space="preserve">    -</v>
      </c>
      <c r="DF93" s="4" t="str">
        <f t="shared" si="147"/>
        <v xml:space="preserve">    -</v>
      </c>
      <c r="DG93" s="4" t="str">
        <f t="shared" si="148"/>
        <v xml:space="preserve">  129</v>
      </c>
      <c r="DH93" s="4" t="str">
        <f t="shared" si="149"/>
        <v xml:space="preserve"> 78.0</v>
      </c>
      <c r="DI93" s="4" t="str">
        <f t="shared" si="150"/>
        <v xml:space="preserve"> 36.0</v>
      </c>
      <c r="DJ93" s="4" t="str">
        <f t="shared" si="151"/>
        <v xml:space="preserve">  0.0</v>
      </c>
      <c r="DK93" s="4" t="str">
        <f t="shared" si="152"/>
        <v xml:space="preserve">  0.0</v>
      </c>
      <c r="DL93" s="4" t="str">
        <f t="shared" si="222"/>
        <v xml:space="preserve"> 38.4</v>
      </c>
      <c r="DM93" s="4" t="str">
        <f t="shared" si="153"/>
        <v xml:space="preserve"> 40.8</v>
      </c>
      <c r="DN93" s="4" t="str">
        <f t="shared" si="154"/>
        <v xml:space="preserve"> 72.0</v>
      </c>
      <c r="DO93" s="4" t="str">
        <f t="shared" si="155"/>
        <v>234.0</v>
      </c>
      <c r="DP93" s="4" t="str">
        <f t="shared" si="156"/>
        <v>208.8</v>
      </c>
      <c r="DQ93" s="4" t="str">
        <f t="shared" si="157"/>
        <v>131.4</v>
      </c>
      <c r="DR93" s="4" t="str">
        <f t="shared" si="158"/>
        <v>106.8</v>
      </c>
      <c r="DS93" s="4" t="str">
        <f t="shared" si="159"/>
        <v xml:space="preserve"> 35.4</v>
      </c>
      <c r="DT93" s="4" t="str">
        <f t="shared" si="160"/>
        <v xml:space="preserve">  9.6</v>
      </c>
      <c r="DU93" s="4" t="str">
        <f t="shared" si="161"/>
        <v xml:space="preserve">  8.4</v>
      </c>
      <c r="DV93" s="4" t="str">
        <f t="shared" si="162"/>
        <v xml:space="preserve">    -</v>
      </c>
      <c r="DW93" s="4" t="str">
        <f t="shared" si="163"/>
        <v xml:space="preserve"> 95.0</v>
      </c>
      <c r="DX93" s="4" t="str">
        <f t="shared" si="164"/>
        <v>124.6</v>
      </c>
      <c r="DY93" s="4" t="str">
        <f t="shared" si="165"/>
        <v>169.2</v>
      </c>
      <c r="DZ93" s="4" t="str">
        <f t="shared" si="166"/>
        <v>176.4</v>
      </c>
      <c r="EA93" s="4" t="str">
        <f t="shared" si="223"/>
        <v xml:space="preserve">    -</v>
      </c>
      <c r="EB93" s="4" t="str">
        <f t="shared" si="167"/>
        <v>107.3</v>
      </c>
      <c r="EC93" s="4" t="str">
        <f t="shared" si="168"/>
        <v>115.2</v>
      </c>
      <c r="ED93" s="4" t="str">
        <f t="shared" si="169"/>
        <v xml:space="preserve">  0.0</v>
      </c>
      <c r="EE93" s="4" t="str">
        <f t="shared" si="170"/>
        <v xml:space="preserve">    -</v>
      </c>
      <c r="EF93" s="4" t="str">
        <f t="shared" si="171"/>
        <v xml:space="preserve">  0.0</v>
      </c>
      <c r="EG93" s="4" t="str">
        <f t="shared" si="172"/>
        <v xml:space="preserve"> 39.6</v>
      </c>
      <c r="EH93" s="4" t="str">
        <f t="shared" si="173"/>
        <v xml:space="preserve"> 64.1</v>
      </c>
      <c r="EI93" s="4" t="str">
        <f t="shared" si="174"/>
        <v xml:space="preserve"> 84.2</v>
      </c>
      <c r="EJ93" s="4" t="str">
        <f t="shared" si="175"/>
        <v>104.4</v>
      </c>
      <c r="EK93" s="4" t="str">
        <f t="shared" si="176"/>
        <v xml:space="preserve">    -</v>
      </c>
      <c r="EL93" s="4" t="str">
        <f t="shared" si="177"/>
        <v>133.2</v>
      </c>
      <c r="EM93" s="4" t="str">
        <f t="shared" si="178"/>
        <v>113.8</v>
      </c>
      <c r="EN93" s="4" t="str">
        <f t="shared" si="179"/>
        <v>165.6</v>
      </c>
      <c r="EO93" s="4" t="str">
        <f t="shared" si="180"/>
        <v xml:space="preserve"> 30.2</v>
      </c>
      <c r="EP93" s="4" t="str">
        <f t="shared" si="224"/>
        <v xml:space="preserve"> 25.9</v>
      </c>
      <c r="EQ93" s="4" t="str">
        <f t="shared" si="181"/>
        <v xml:space="preserve"> 28.1</v>
      </c>
      <c r="ER93" s="4" t="str">
        <f t="shared" si="182"/>
        <v xml:space="preserve">  0.0</v>
      </c>
      <c r="ES93" s="4" t="str">
        <f t="shared" si="183"/>
        <v xml:space="preserve"> 83.5</v>
      </c>
      <c r="ET93" s="4" t="str">
        <f t="shared" si="184"/>
        <v xml:space="preserve"> 19.4</v>
      </c>
      <c r="EU93" s="4" t="str">
        <f t="shared" si="185"/>
        <v xml:space="preserve">    -</v>
      </c>
      <c r="EV93" s="4" t="str">
        <f t="shared" si="186"/>
        <v>166.4</v>
      </c>
      <c r="EW93" s="4" t="str">
        <f t="shared" si="187"/>
        <v>103.3</v>
      </c>
      <c r="EX93" s="4" t="str">
        <f t="shared" si="188"/>
        <v xml:space="preserve"> 78.0</v>
      </c>
      <c r="EY93" s="4" t="str">
        <f t="shared" si="189"/>
        <v xml:space="preserve">    -</v>
      </c>
      <c r="EZ93" s="4" t="str">
        <f t="shared" si="190"/>
        <v xml:space="preserve"> 25.3</v>
      </c>
      <c r="FA93" s="4" t="str">
        <f t="shared" si="191"/>
        <v xml:space="preserve">  0.0</v>
      </c>
      <c r="FB93" s="4" t="str">
        <f t="shared" si="192"/>
        <v xml:space="preserve">  0.0</v>
      </c>
      <c r="FC93" s="4" t="str">
        <f t="shared" si="193"/>
        <v xml:space="preserve">  0.0</v>
      </c>
      <c r="FD93" s="4" t="str">
        <f t="shared" si="194"/>
        <v xml:space="preserve">    -</v>
      </c>
      <c r="FE93" s="4" t="str">
        <f t="shared" si="225"/>
        <v xml:space="preserve"> 81.2</v>
      </c>
      <c r="FF93" s="4" t="str">
        <f t="shared" si="195"/>
        <v>123.2</v>
      </c>
      <c r="FG93" s="4" t="str">
        <f t="shared" si="196"/>
        <v xml:space="preserve">    -</v>
      </c>
      <c r="FH93" s="4" t="str">
        <f t="shared" si="197"/>
        <v>159.6</v>
      </c>
      <c r="FI93" s="4" t="str">
        <f t="shared" si="198"/>
        <v xml:space="preserve"> 72.1</v>
      </c>
      <c r="FJ93" s="4" t="str">
        <f t="shared" si="199"/>
        <v xml:space="preserve"> 12.6</v>
      </c>
      <c r="FK93" s="4" t="str">
        <f t="shared" si="200"/>
        <v xml:space="preserve">  0.0</v>
      </c>
      <c r="FL93" s="4" t="str">
        <f t="shared" si="201"/>
        <v xml:space="preserve">    -</v>
      </c>
      <c r="FM93" s="4" t="str">
        <f t="shared" si="202"/>
        <v>118.8</v>
      </c>
      <c r="FN93" s="4" t="str">
        <f t="shared" si="203"/>
        <v xml:space="preserve">    -</v>
      </c>
      <c r="FO93" s="4" t="str">
        <f t="shared" si="204"/>
        <v xml:space="preserve"> 46.2</v>
      </c>
      <c r="FP93" s="4" t="str">
        <f t="shared" si="205"/>
        <v xml:space="preserve"> 96.0</v>
      </c>
      <c r="FQ93" s="4" t="str">
        <f t="shared" si="206"/>
        <v xml:space="preserve"> 89.4</v>
      </c>
      <c r="FR93" s="4" t="str">
        <f t="shared" si="207"/>
        <v>146.4</v>
      </c>
      <c r="FS93" s="4" t="str">
        <f t="shared" si="208"/>
        <v xml:space="preserve">    -</v>
      </c>
      <c r="FT93" s="4" t="str">
        <f t="shared" si="226"/>
        <v xml:space="preserve"> 13.3</v>
      </c>
      <c r="FU93" s="4" t="str">
        <f t="shared" si="209"/>
        <v xml:space="preserve">  0.0</v>
      </c>
      <c r="FV93" s="4" t="str">
        <f t="shared" si="210"/>
        <v xml:space="preserve"> 14.9</v>
      </c>
      <c r="FW93" s="4" t="str">
        <f t="shared" si="211"/>
        <v xml:space="preserve"> 31.2</v>
      </c>
      <c r="FX93" s="4" t="str">
        <f t="shared" si="212"/>
        <v xml:space="preserve">    -</v>
      </c>
      <c r="FY93" s="4" t="str">
        <f t="shared" si="213"/>
        <v xml:space="preserve">    -</v>
      </c>
      <c r="FZ93" s="4" t="str">
        <f t="shared" si="214"/>
        <v xml:space="preserve">    -</v>
      </c>
      <c r="GA93" s="4" t="str">
        <f t="shared" si="215"/>
        <v/>
      </c>
      <c r="GB93" s="4" t="str">
        <f t="shared" si="216"/>
        <v/>
      </c>
      <c r="GC93" s="4" t="str">
        <f t="shared" si="217"/>
        <v/>
      </c>
      <c r="GD93" s="4" t="str">
        <f t="shared" si="218"/>
        <v/>
      </c>
      <c r="GE93" s="4" t="str">
        <f t="shared" si="219"/>
        <v/>
      </c>
      <c r="GF93" s="4" t="str">
        <f t="shared" si="220"/>
        <v/>
      </c>
      <c r="GG93" s="4" t="str">
        <f t="shared" si="221"/>
        <v>28</v>
      </c>
      <c r="GH93" s="4" t="str">
        <f t="shared" si="227"/>
        <v xml:space="preserve">   11</v>
      </c>
    </row>
    <row r="94" spans="4:190" ht="11.25" customHeight="1">
      <c r="F94" s="2" t="s">
        <v>23221</v>
      </c>
      <c r="J94" s="2" t="s">
        <v>6</v>
      </c>
      <c r="N94" s="2" t="s">
        <v>480</v>
      </c>
      <c r="R94" s="2" t="s">
        <v>6</v>
      </c>
      <c r="V94" s="2" t="s">
        <v>2982</v>
      </c>
      <c r="Z94" s="2" t="s">
        <v>3921</v>
      </c>
      <c r="AD94" s="2" t="s">
        <v>4174</v>
      </c>
      <c r="AH94" s="2" t="s">
        <v>5316</v>
      </c>
      <c r="AL94" s="2" t="s">
        <v>6388</v>
      </c>
      <c r="AP94" s="2" t="s">
        <v>7573</v>
      </c>
      <c r="AT94" s="2" t="s">
        <v>6</v>
      </c>
      <c r="AX94" s="2" t="s">
        <v>10729</v>
      </c>
      <c r="BB94" s="2" t="s">
        <v>11873</v>
      </c>
      <c r="BF94" s="2" t="s">
        <v>12124</v>
      </c>
      <c r="BJ94" s="2" t="s">
        <v>14118</v>
      </c>
      <c r="BN94" s="2" t="s">
        <v>15236</v>
      </c>
      <c r="BR94" s="2" t="s">
        <v>6</v>
      </c>
      <c r="BV94" s="2" t="s">
        <v>17454</v>
      </c>
      <c r="BY94" s="2" t="s">
        <v>6</v>
      </c>
      <c r="BZ94" s="2" t="s">
        <v>6311</v>
      </c>
      <c r="CD94" s="2" t="s">
        <v>18724</v>
      </c>
      <c r="CH94" s="2" t="s">
        <v>19407</v>
      </c>
      <c r="CL94" s="2" t="s">
        <v>21388</v>
      </c>
      <c r="CV94" s="5">
        <v>29</v>
      </c>
      <c r="CW94" s="4" t="str">
        <f t="shared" si="139"/>
        <v/>
      </c>
      <c r="CX94" s="4" t="str">
        <f t="shared" si="139"/>
        <v/>
      </c>
      <c r="CY94" s="4" t="str">
        <f t="shared" si="140"/>
        <v xml:space="preserve">    0</v>
      </c>
      <c r="CZ94" s="4" t="str">
        <f t="shared" si="141"/>
        <v/>
      </c>
      <c r="DA94" s="4" t="str">
        <f t="shared" si="142"/>
        <v/>
      </c>
      <c r="DB94" s="4" t="str">
        <f t="shared" si="143"/>
        <v/>
      </c>
      <c r="DC94" s="4" t="str">
        <f t="shared" si="144"/>
        <v xml:space="preserve">    -</v>
      </c>
      <c r="DD94" s="4" t="str">
        <f t="shared" si="145"/>
        <v/>
      </c>
      <c r="DE94" s="4" t="str">
        <f t="shared" si="146"/>
        <v/>
      </c>
      <c r="DF94" s="4" t="str">
        <f t="shared" si="147"/>
        <v/>
      </c>
      <c r="DG94" s="4" t="str">
        <f t="shared" si="148"/>
        <v xml:space="preserve">  175</v>
      </c>
      <c r="DH94" s="4" t="str">
        <f t="shared" si="149"/>
        <v/>
      </c>
      <c r="DI94" s="4" t="str">
        <f t="shared" si="150"/>
        <v/>
      </c>
      <c r="DJ94" s="4" t="str">
        <f t="shared" si="151"/>
        <v/>
      </c>
      <c r="DK94" s="4" t="str">
        <f t="shared" si="152"/>
        <v xml:space="preserve"> 10.2</v>
      </c>
      <c r="DL94" s="4" t="str">
        <f t="shared" si="222"/>
        <v/>
      </c>
      <c r="DM94" s="4" t="str">
        <f t="shared" si="153"/>
        <v/>
      </c>
      <c r="DN94" s="4" t="str">
        <f t="shared" si="154"/>
        <v/>
      </c>
      <c r="DO94" s="4" t="str">
        <f t="shared" si="155"/>
        <v>201.6</v>
      </c>
      <c r="DP94" s="4" t="str">
        <f t="shared" si="156"/>
        <v/>
      </c>
      <c r="DQ94" s="4" t="str">
        <f t="shared" si="157"/>
        <v/>
      </c>
      <c r="DR94" s="4" t="str">
        <f t="shared" si="158"/>
        <v/>
      </c>
      <c r="DS94" s="4" t="str">
        <f t="shared" si="159"/>
        <v xml:space="preserve"> 37.2</v>
      </c>
      <c r="DT94" s="4" t="str">
        <f t="shared" si="160"/>
        <v/>
      </c>
      <c r="DU94" s="4" t="str">
        <f t="shared" si="161"/>
        <v/>
      </c>
      <c r="DV94" s="4" t="str">
        <f t="shared" si="162"/>
        <v/>
      </c>
      <c r="DW94" s="4" t="str">
        <f t="shared" si="163"/>
        <v>112.3</v>
      </c>
      <c r="DX94" s="4" t="str">
        <f t="shared" si="164"/>
        <v/>
      </c>
      <c r="DY94" s="4" t="str">
        <f t="shared" si="165"/>
        <v/>
      </c>
      <c r="DZ94" s="4" t="str">
        <f t="shared" si="166"/>
        <v/>
      </c>
      <c r="EA94" s="4" t="str">
        <f t="shared" si="223"/>
        <v>187.2</v>
      </c>
      <c r="EB94" s="4" t="str">
        <f t="shared" si="167"/>
        <v/>
      </c>
      <c r="EC94" s="4" t="str">
        <f t="shared" si="168"/>
        <v/>
      </c>
      <c r="ED94" s="4" t="str">
        <f t="shared" si="169"/>
        <v/>
      </c>
      <c r="EE94" s="4" t="str">
        <f t="shared" si="170"/>
        <v xml:space="preserve">    -</v>
      </c>
      <c r="EF94" s="4" t="str">
        <f t="shared" si="171"/>
        <v/>
      </c>
      <c r="EG94" s="4" t="str">
        <f t="shared" si="172"/>
        <v/>
      </c>
      <c r="EH94" s="4" t="str">
        <f t="shared" si="173"/>
        <v/>
      </c>
      <c r="EI94" s="4" t="str">
        <f t="shared" si="174"/>
        <v xml:space="preserve"> 94.3</v>
      </c>
      <c r="EJ94" s="4" t="str">
        <f t="shared" si="175"/>
        <v/>
      </c>
      <c r="EK94" s="4" t="str">
        <f t="shared" si="176"/>
        <v/>
      </c>
      <c r="EL94" s="4" t="str">
        <f t="shared" si="177"/>
        <v/>
      </c>
      <c r="EM94" s="4" t="str">
        <f t="shared" si="178"/>
        <v>137.5</v>
      </c>
      <c r="EN94" s="4" t="str">
        <f t="shared" si="179"/>
        <v/>
      </c>
      <c r="EO94" s="4" t="str">
        <f t="shared" si="180"/>
        <v/>
      </c>
      <c r="EP94" s="4" t="str">
        <f t="shared" si="224"/>
        <v/>
      </c>
      <c r="EQ94" s="4" t="str">
        <f t="shared" si="181"/>
        <v xml:space="preserve"> 38.2</v>
      </c>
      <c r="ER94" s="4" t="str">
        <f t="shared" si="182"/>
        <v/>
      </c>
      <c r="ES94" s="4" t="str">
        <f t="shared" si="183"/>
        <v/>
      </c>
      <c r="ET94" s="4" t="str">
        <f t="shared" si="184"/>
        <v/>
      </c>
      <c r="EU94" s="4" t="str">
        <f t="shared" si="185"/>
        <v xml:space="preserve"> 72.7</v>
      </c>
      <c r="EV94" s="4" t="str">
        <f t="shared" si="186"/>
        <v/>
      </c>
      <c r="EW94" s="4" t="str">
        <f t="shared" si="187"/>
        <v/>
      </c>
      <c r="EX94" s="4" t="str">
        <f t="shared" si="188"/>
        <v/>
      </c>
      <c r="EY94" s="4" t="str">
        <f t="shared" si="189"/>
        <v>117.6</v>
      </c>
      <c r="EZ94" s="4" t="str">
        <f t="shared" si="190"/>
        <v/>
      </c>
      <c r="FA94" s="4" t="str">
        <f t="shared" si="191"/>
        <v/>
      </c>
      <c r="FB94" s="4" t="str">
        <f t="shared" si="192"/>
        <v/>
      </c>
      <c r="FC94" s="4" t="str">
        <f t="shared" si="193"/>
        <v xml:space="preserve">    -</v>
      </c>
      <c r="FD94" s="4" t="str">
        <f t="shared" si="194"/>
        <v/>
      </c>
      <c r="FE94" s="4" t="str">
        <f t="shared" si="225"/>
        <v/>
      </c>
      <c r="FF94" s="4" t="str">
        <f t="shared" si="195"/>
        <v/>
      </c>
      <c r="FG94" s="4" t="str">
        <f t="shared" si="196"/>
        <v>117.6</v>
      </c>
      <c r="FH94" s="4" t="str">
        <f t="shared" si="197"/>
        <v/>
      </c>
      <c r="FI94" s="4" t="str">
        <f t="shared" si="198"/>
        <v/>
      </c>
      <c r="FJ94" s="4" t="str">
        <f t="shared" si="199"/>
        <v xml:space="preserve">    -</v>
      </c>
      <c r="FK94" s="4" t="str">
        <f t="shared" si="200"/>
        <v xml:space="preserve">  0.0</v>
      </c>
      <c r="FL94" s="4" t="str">
        <f t="shared" si="201"/>
        <v/>
      </c>
      <c r="FM94" s="4" t="str">
        <f t="shared" si="202"/>
        <v/>
      </c>
      <c r="FN94" s="4" t="str">
        <f t="shared" si="203"/>
        <v/>
      </c>
      <c r="FO94" s="4" t="str">
        <f t="shared" si="204"/>
        <v xml:space="preserve"> 82.8</v>
      </c>
      <c r="FP94" s="4" t="str">
        <f t="shared" si="205"/>
        <v/>
      </c>
      <c r="FQ94" s="4" t="str">
        <f t="shared" si="206"/>
        <v/>
      </c>
      <c r="FR94" s="4" t="str">
        <f t="shared" si="207"/>
        <v/>
      </c>
      <c r="FS94" s="4" t="str">
        <f t="shared" si="208"/>
        <v xml:space="preserve">    -</v>
      </c>
      <c r="FT94" s="4" t="str">
        <f t="shared" si="226"/>
        <v/>
      </c>
      <c r="FU94" s="4" t="str">
        <f t="shared" si="209"/>
        <v/>
      </c>
      <c r="FV94" s="4" t="str">
        <f t="shared" si="210"/>
        <v/>
      </c>
      <c r="FW94" s="4" t="str">
        <f t="shared" si="211"/>
        <v xml:space="preserve"> 31.8</v>
      </c>
      <c r="FX94" s="4" t="str">
        <f t="shared" si="212"/>
        <v/>
      </c>
      <c r="FY94" s="4" t="str">
        <f t="shared" si="213"/>
        <v/>
      </c>
      <c r="FZ94" s="4" t="str">
        <f t="shared" si="214"/>
        <v/>
      </c>
      <c r="GA94" s="4" t="str">
        <f t="shared" si="215"/>
        <v/>
      </c>
      <c r="GB94" s="4" t="str">
        <f t="shared" si="216"/>
        <v/>
      </c>
      <c r="GC94" s="4" t="str">
        <f t="shared" si="217"/>
        <v/>
      </c>
      <c r="GD94" s="4" t="str">
        <f t="shared" si="218"/>
        <v/>
      </c>
      <c r="GE94" s="4" t="str">
        <f t="shared" si="219"/>
        <v/>
      </c>
      <c r="GF94" s="4" t="str">
        <f t="shared" si="220"/>
        <v/>
      </c>
      <c r="GG94" s="4" t="str">
        <f t="shared" si="221"/>
        <v>29</v>
      </c>
      <c r="GH94" s="4" t="str">
        <f t="shared" si="227"/>
        <v/>
      </c>
    </row>
    <row r="95" spans="4:190" ht="11.25" customHeight="1">
      <c r="V95" s="2" t="s">
        <v>2983</v>
      </c>
      <c r="BY95" s="2" t="s">
        <v>54</v>
      </c>
      <c r="CV95" s="5">
        <v>30</v>
      </c>
      <c r="CW95" s="4" t="str">
        <f t="shared" si="139"/>
        <v/>
      </c>
      <c r="CX95" s="4" t="str">
        <f t="shared" si="139"/>
        <v/>
      </c>
      <c r="CY95" s="4" t="str">
        <f t="shared" si="140"/>
        <v/>
      </c>
      <c r="CZ95" s="4" t="str">
        <f t="shared" si="141"/>
        <v/>
      </c>
      <c r="DA95" s="4" t="str">
        <f t="shared" si="142"/>
        <v/>
      </c>
      <c r="DB95" s="4" t="str">
        <f t="shared" si="143"/>
        <v/>
      </c>
      <c r="DC95" s="4" t="str">
        <f t="shared" si="144"/>
        <v/>
      </c>
      <c r="DD95" s="4" t="str">
        <f t="shared" si="145"/>
        <v/>
      </c>
      <c r="DE95" s="4" t="str">
        <f t="shared" si="146"/>
        <v/>
      </c>
      <c r="DF95" s="4" t="str">
        <f t="shared" si="147"/>
        <v/>
      </c>
      <c r="DG95" s="4" t="str">
        <f t="shared" si="148"/>
        <v xml:space="preserve">  142</v>
      </c>
      <c r="DH95" s="4" t="str">
        <f t="shared" si="149"/>
        <v/>
      </c>
      <c r="DI95" s="4" t="str">
        <f t="shared" si="150"/>
        <v/>
      </c>
      <c r="DJ95" s="4" t="str">
        <f t="shared" si="151"/>
        <v/>
      </c>
      <c r="DK95" s="4" t="str">
        <f t="shared" si="152"/>
        <v/>
      </c>
      <c r="DL95" s="4" t="str">
        <f t="shared" si="222"/>
        <v/>
      </c>
      <c r="DM95" s="4" t="str">
        <f t="shared" si="153"/>
        <v/>
      </c>
      <c r="DN95" s="4" t="str">
        <f t="shared" si="154"/>
        <v/>
      </c>
      <c r="DO95" s="4" t="str">
        <f t="shared" si="155"/>
        <v/>
      </c>
      <c r="DP95" s="4" t="str">
        <f t="shared" si="156"/>
        <v/>
      </c>
      <c r="DQ95" s="4" t="str">
        <f t="shared" si="157"/>
        <v/>
      </c>
      <c r="DR95" s="4" t="str">
        <f t="shared" si="158"/>
        <v/>
      </c>
      <c r="DS95" s="4" t="str">
        <f t="shared" si="159"/>
        <v/>
      </c>
      <c r="DT95" s="4" t="str">
        <f t="shared" si="160"/>
        <v/>
      </c>
      <c r="DU95" s="4" t="str">
        <f t="shared" si="161"/>
        <v/>
      </c>
      <c r="DV95" s="4" t="str">
        <f t="shared" si="162"/>
        <v/>
      </c>
      <c r="DW95" s="4" t="str">
        <f t="shared" si="163"/>
        <v/>
      </c>
      <c r="DX95" s="4" t="str">
        <f t="shared" si="164"/>
        <v/>
      </c>
      <c r="DY95" s="4" t="str">
        <f t="shared" si="165"/>
        <v/>
      </c>
      <c r="DZ95" s="4" t="str">
        <f t="shared" si="166"/>
        <v/>
      </c>
      <c r="EA95" s="4" t="str">
        <f t="shared" si="223"/>
        <v/>
      </c>
      <c r="EB95" s="4" t="str">
        <f t="shared" si="167"/>
        <v/>
      </c>
      <c r="EC95" s="4" t="str">
        <f t="shared" si="168"/>
        <v/>
      </c>
      <c r="ED95" s="4" t="str">
        <f t="shared" si="169"/>
        <v/>
      </c>
      <c r="EE95" s="4" t="str">
        <f t="shared" si="170"/>
        <v/>
      </c>
      <c r="EF95" s="4" t="str">
        <f t="shared" si="171"/>
        <v/>
      </c>
      <c r="EG95" s="4" t="str">
        <f t="shared" si="172"/>
        <v/>
      </c>
      <c r="EH95" s="4" t="str">
        <f t="shared" si="173"/>
        <v/>
      </c>
      <c r="EI95" s="4" t="str">
        <f t="shared" si="174"/>
        <v/>
      </c>
      <c r="EJ95" s="4" t="str">
        <f t="shared" si="175"/>
        <v/>
      </c>
      <c r="EK95" s="4" t="str">
        <f t="shared" si="176"/>
        <v/>
      </c>
      <c r="EL95" s="4" t="str">
        <f t="shared" si="177"/>
        <v/>
      </c>
      <c r="EM95" s="4" t="str">
        <f t="shared" si="178"/>
        <v/>
      </c>
      <c r="EN95" s="4" t="str">
        <f t="shared" si="179"/>
        <v/>
      </c>
      <c r="EO95" s="4" t="str">
        <f t="shared" si="180"/>
        <v/>
      </c>
      <c r="EP95" s="4" t="str">
        <f t="shared" si="224"/>
        <v/>
      </c>
      <c r="EQ95" s="4" t="str">
        <f t="shared" si="181"/>
        <v/>
      </c>
      <c r="ER95" s="4" t="str">
        <f t="shared" si="182"/>
        <v/>
      </c>
      <c r="ES95" s="4" t="str">
        <f t="shared" si="183"/>
        <v/>
      </c>
      <c r="ET95" s="4" t="str">
        <f t="shared" si="184"/>
        <v/>
      </c>
      <c r="EU95" s="4" t="str">
        <f t="shared" si="185"/>
        <v/>
      </c>
      <c r="EV95" s="4" t="str">
        <f t="shared" si="186"/>
        <v/>
      </c>
      <c r="EW95" s="4" t="str">
        <f t="shared" si="187"/>
        <v/>
      </c>
      <c r="EX95" s="4" t="str">
        <f t="shared" si="188"/>
        <v/>
      </c>
      <c r="EY95" s="4" t="str">
        <f t="shared" si="189"/>
        <v/>
      </c>
      <c r="EZ95" s="4" t="str">
        <f t="shared" si="190"/>
        <v/>
      </c>
      <c r="FA95" s="4" t="str">
        <f t="shared" si="191"/>
        <v/>
      </c>
      <c r="FB95" s="4" t="str">
        <f t="shared" si="192"/>
        <v/>
      </c>
      <c r="FC95" s="4" t="str">
        <f t="shared" si="193"/>
        <v/>
      </c>
      <c r="FD95" s="4" t="str">
        <f t="shared" si="194"/>
        <v/>
      </c>
      <c r="FE95" s="4" t="str">
        <f t="shared" si="225"/>
        <v/>
      </c>
      <c r="FF95" s="4" t="str">
        <f t="shared" si="195"/>
        <v/>
      </c>
      <c r="FG95" s="4" t="str">
        <f t="shared" si="196"/>
        <v/>
      </c>
      <c r="FH95" s="4" t="str">
        <f t="shared" si="197"/>
        <v/>
      </c>
      <c r="FI95" s="4" t="str">
        <f t="shared" si="198"/>
        <v/>
      </c>
      <c r="FJ95" s="4" t="str">
        <f t="shared" si="199"/>
        <v xml:space="preserve">    -</v>
      </c>
      <c r="FK95" s="4" t="str">
        <f t="shared" si="200"/>
        <v/>
      </c>
      <c r="FL95" s="4" t="str">
        <f t="shared" si="201"/>
        <v/>
      </c>
      <c r="FM95" s="4" t="str">
        <f t="shared" si="202"/>
        <v/>
      </c>
      <c r="FN95" s="4" t="str">
        <f t="shared" si="203"/>
        <v/>
      </c>
      <c r="FO95" s="4" t="str">
        <f t="shared" si="204"/>
        <v/>
      </c>
      <c r="FP95" s="4" t="str">
        <f t="shared" si="205"/>
        <v/>
      </c>
      <c r="FQ95" s="4" t="str">
        <f t="shared" si="206"/>
        <v/>
      </c>
      <c r="FR95" s="4" t="str">
        <f t="shared" si="207"/>
        <v/>
      </c>
      <c r="FS95" s="4" t="str">
        <f t="shared" si="208"/>
        <v/>
      </c>
      <c r="FT95" s="4" t="str">
        <f t="shared" si="226"/>
        <v/>
      </c>
      <c r="FU95" s="4" t="str">
        <f t="shared" si="209"/>
        <v/>
      </c>
      <c r="FV95" s="4" t="str">
        <f t="shared" si="210"/>
        <v/>
      </c>
      <c r="FW95" s="4" t="str">
        <f t="shared" si="211"/>
        <v/>
      </c>
      <c r="FX95" s="4" t="str">
        <f t="shared" si="212"/>
        <v/>
      </c>
      <c r="FY95" s="4" t="str">
        <f t="shared" si="213"/>
        <v/>
      </c>
      <c r="FZ95" s="4" t="str">
        <f t="shared" si="214"/>
        <v/>
      </c>
      <c r="GA95" s="4" t="str">
        <f t="shared" si="215"/>
        <v/>
      </c>
      <c r="GB95" s="4" t="str">
        <f t="shared" si="216"/>
        <v/>
      </c>
      <c r="GC95" s="4" t="str">
        <f t="shared" si="217"/>
        <v/>
      </c>
      <c r="GD95" s="4" t="str">
        <f t="shared" si="218"/>
        <v/>
      </c>
      <c r="GE95" s="4" t="str">
        <f t="shared" si="219"/>
        <v/>
      </c>
      <c r="GF95" s="4" t="str">
        <f t="shared" si="220"/>
        <v/>
      </c>
      <c r="GG95" s="4" t="str">
        <f t="shared" si="221"/>
        <v>30</v>
      </c>
      <c r="GH95" s="4" t="str">
        <f t="shared" si="227"/>
        <v/>
      </c>
    </row>
    <row r="96" spans="4:190" ht="11.25" customHeight="1">
      <c r="CV96" s="5">
        <v>31</v>
      </c>
      <c r="CW96" s="4" t="str">
        <f t="shared" si="139"/>
        <v/>
      </c>
      <c r="CX96" s="4" t="str">
        <f t="shared" si="139"/>
        <v/>
      </c>
      <c r="CY96" s="4" t="str">
        <f t="shared" si="140"/>
        <v/>
      </c>
      <c r="CZ96" s="4" t="str">
        <f t="shared" si="141"/>
        <v/>
      </c>
      <c r="DA96" s="4" t="str">
        <f t="shared" si="142"/>
        <v/>
      </c>
      <c r="DB96" s="4" t="str">
        <f t="shared" si="143"/>
        <v/>
      </c>
      <c r="DC96" s="4" t="str">
        <f t="shared" si="144"/>
        <v/>
      </c>
      <c r="DD96" s="4" t="str">
        <f t="shared" si="145"/>
        <v/>
      </c>
      <c r="DE96" s="4" t="str">
        <f t="shared" si="146"/>
        <v/>
      </c>
      <c r="DF96" s="4" t="str">
        <f t="shared" si="147"/>
        <v/>
      </c>
      <c r="DG96" s="4" t="str">
        <f t="shared" si="148"/>
        <v/>
      </c>
      <c r="DH96" s="4" t="str">
        <f t="shared" si="149"/>
        <v/>
      </c>
      <c r="DI96" s="4" t="str">
        <f t="shared" si="150"/>
        <v/>
      </c>
      <c r="DJ96" s="4" t="str">
        <f t="shared" si="151"/>
        <v/>
      </c>
      <c r="DK96" s="4" t="str">
        <f t="shared" si="152"/>
        <v/>
      </c>
      <c r="DL96" s="4" t="str">
        <f t="shared" si="222"/>
        <v/>
      </c>
      <c r="DM96" s="4" t="str">
        <f t="shared" si="153"/>
        <v/>
      </c>
      <c r="DN96" s="4" t="str">
        <f t="shared" si="154"/>
        <v/>
      </c>
      <c r="DO96" s="4" t="str">
        <f t="shared" si="155"/>
        <v/>
      </c>
      <c r="DP96" s="4" t="str">
        <f t="shared" si="156"/>
        <v/>
      </c>
      <c r="DQ96" s="4" t="str">
        <f t="shared" si="157"/>
        <v/>
      </c>
      <c r="DR96" s="4" t="str">
        <f t="shared" si="158"/>
        <v/>
      </c>
      <c r="DS96" s="4" t="str">
        <f t="shared" si="159"/>
        <v/>
      </c>
      <c r="DT96" s="4" t="str">
        <f t="shared" si="160"/>
        <v/>
      </c>
      <c r="DU96" s="4" t="str">
        <f t="shared" si="161"/>
        <v/>
      </c>
      <c r="DV96" s="4" t="str">
        <f t="shared" si="162"/>
        <v/>
      </c>
      <c r="DW96" s="4" t="str">
        <f t="shared" si="163"/>
        <v/>
      </c>
      <c r="DX96" s="4" t="str">
        <f t="shared" si="164"/>
        <v/>
      </c>
      <c r="DY96" s="4" t="str">
        <f t="shared" si="165"/>
        <v/>
      </c>
      <c r="DZ96" s="4" t="str">
        <f t="shared" si="166"/>
        <v/>
      </c>
      <c r="EA96" s="4" t="str">
        <f t="shared" si="223"/>
        <v/>
      </c>
      <c r="EB96" s="4" t="str">
        <f t="shared" si="167"/>
        <v/>
      </c>
      <c r="EC96" s="4" t="str">
        <f t="shared" si="168"/>
        <v/>
      </c>
      <c r="ED96" s="4" t="str">
        <f t="shared" si="169"/>
        <v/>
      </c>
      <c r="EE96" s="4" t="str">
        <f t="shared" si="170"/>
        <v/>
      </c>
      <c r="EF96" s="4" t="str">
        <f t="shared" si="171"/>
        <v/>
      </c>
      <c r="EG96" s="4" t="str">
        <f t="shared" si="172"/>
        <v/>
      </c>
      <c r="EH96" s="4" t="str">
        <f t="shared" si="173"/>
        <v/>
      </c>
      <c r="EI96" s="4" t="str">
        <f t="shared" si="174"/>
        <v/>
      </c>
      <c r="EJ96" s="4" t="str">
        <f t="shared" si="175"/>
        <v/>
      </c>
      <c r="EK96" s="4" t="str">
        <f t="shared" si="176"/>
        <v/>
      </c>
      <c r="EL96" s="4" t="str">
        <f t="shared" si="177"/>
        <v/>
      </c>
      <c r="EM96" s="4" t="str">
        <f t="shared" si="178"/>
        <v/>
      </c>
      <c r="EN96" s="4" t="str">
        <f t="shared" si="179"/>
        <v/>
      </c>
      <c r="EO96" s="4" t="str">
        <f t="shared" si="180"/>
        <v/>
      </c>
      <c r="EP96" s="4" t="str">
        <f t="shared" si="224"/>
        <v/>
      </c>
      <c r="EQ96" s="4" t="str">
        <f t="shared" si="181"/>
        <v/>
      </c>
      <c r="ER96" s="4" t="str">
        <f t="shared" si="182"/>
        <v/>
      </c>
      <c r="ES96" s="4" t="str">
        <f t="shared" si="183"/>
        <v/>
      </c>
      <c r="ET96" s="4" t="str">
        <f t="shared" si="184"/>
        <v/>
      </c>
      <c r="EU96" s="4" t="str">
        <f t="shared" si="185"/>
        <v/>
      </c>
      <c r="EV96" s="4" t="str">
        <f t="shared" si="186"/>
        <v/>
      </c>
      <c r="EW96" s="4" t="str">
        <f t="shared" si="187"/>
        <v/>
      </c>
      <c r="EX96" s="4" t="str">
        <f t="shared" si="188"/>
        <v/>
      </c>
      <c r="EY96" s="4" t="str">
        <f t="shared" si="189"/>
        <v/>
      </c>
      <c r="EZ96" s="4" t="str">
        <f t="shared" si="190"/>
        <v/>
      </c>
      <c r="FA96" s="4" t="str">
        <f t="shared" si="191"/>
        <v/>
      </c>
      <c r="FB96" s="4" t="str">
        <f t="shared" si="192"/>
        <v/>
      </c>
      <c r="FC96" s="4" t="str">
        <f t="shared" si="193"/>
        <v/>
      </c>
      <c r="FD96" s="4" t="str">
        <f t="shared" si="194"/>
        <v/>
      </c>
      <c r="FE96" s="4" t="str">
        <f t="shared" si="225"/>
        <v/>
      </c>
      <c r="FF96" s="4" t="str">
        <f t="shared" si="195"/>
        <v/>
      </c>
      <c r="FG96" s="4" t="str">
        <f t="shared" si="196"/>
        <v/>
      </c>
      <c r="FH96" s="4" t="str">
        <f t="shared" si="197"/>
        <v/>
      </c>
      <c r="FI96" s="4" t="str">
        <f t="shared" si="198"/>
        <v/>
      </c>
      <c r="FJ96" s="4" t="str">
        <f t="shared" si="199"/>
        <v/>
      </c>
      <c r="FK96" s="4" t="str">
        <f t="shared" si="200"/>
        <v/>
      </c>
      <c r="FL96" s="4" t="str">
        <f t="shared" si="201"/>
        <v/>
      </c>
      <c r="FM96" s="4" t="str">
        <f t="shared" si="202"/>
        <v/>
      </c>
      <c r="FN96" s="4" t="str">
        <f t="shared" si="203"/>
        <v/>
      </c>
      <c r="FO96" s="4" t="str">
        <f t="shared" si="204"/>
        <v/>
      </c>
      <c r="FP96" s="4" t="str">
        <f t="shared" si="205"/>
        <v/>
      </c>
      <c r="FQ96" s="4" t="str">
        <f t="shared" si="206"/>
        <v/>
      </c>
      <c r="FR96" s="4" t="str">
        <f t="shared" si="207"/>
        <v/>
      </c>
      <c r="FS96" s="4" t="str">
        <f t="shared" si="208"/>
        <v/>
      </c>
      <c r="FT96" s="4" t="str">
        <f t="shared" si="226"/>
        <v/>
      </c>
      <c r="FU96" s="4" t="str">
        <f t="shared" si="209"/>
        <v/>
      </c>
      <c r="FV96" s="4" t="str">
        <f t="shared" si="210"/>
        <v/>
      </c>
      <c r="FW96" s="4" t="str">
        <f t="shared" si="211"/>
        <v/>
      </c>
      <c r="FX96" s="4" t="str">
        <f t="shared" si="212"/>
        <v/>
      </c>
      <c r="FY96" s="4" t="str">
        <f t="shared" si="213"/>
        <v/>
      </c>
      <c r="FZ96" s="4" t="str">
        <f t="shared" si="214"/>
        <v/>
      </c>
      <c r="GA96" s="4" t="str">
        <f t="shared" si="215"/>
        <v/>
      </c>
      <c r="GB96" s="4" t="str">
        <f t="shared" si="216"/>
        <v/>
      </c>
      <c r="GC96" s="4" t="str">
        <f t="shared" si="217"/>
        <v/>
      </c>
      <c r="GD96" s="4" t="str">
        <f t="shared" si="218"/>
        <v/>
      </c>
      <c r="GE96" s="4" t="str">
        <f t="shared" si="219"/>
        <v/>
      </c>
      <c r="GF96" s="4" t="str">
        <f t="shared" si="220"/>
        <v/>
      </c>
      <c r="GG96" s="4" t="str">
        <f t="shared" si="221"/>
        <v>31</v>
      </c>
      <c r="GH96" s="4" t="str">
        <f t="shared" si="227"/>
        <v/>
      </c>
    </row>
    <row r="97" spans="4:190" ht="11.25" customHeight="1">
      <c r="T97" s="2" t="s">
        <v>629</v>
      </c>
      <c r="V97" s="2" t="s">
        <v>629</v>
      </c>
      <c r="CV97" s="3"/>
      <c r="CW97" s="4" t="str">
        <f t="shared" si="139"/>
        <v/>
      </c>
      <c r="CX97" s="4" t="str">
        <f t="shared" si="139"/>
        <v/>
      </c>
      <c r="CY97" s="4" t="str">
        <f t="shared" si="140"/>
        <v/>
      </c>
      <c r="CZ97" s="4" t="str">
        <f t="shared" si="141"/>
        <v/>
      </c>
      <c r="DA97" s="4" t="str">
        <f t="shared" si="142"/>
        <v/>
      </c>
      <c r="DB97" s="4" t="str">
        <f t="shared" si="143"/>
        <v/>
      </c>
      <c r="DC97" s="4" t="str">
        <f t="shared" si="144"/>
        <v/>
      </c>
      <c r="DD97" s="4" t="str">
        <f t="shared" si="145"/>
        <v/>
      </c>
      <c r="DE97" s="4" t="str">
        <f t="shared" si="146"/>
        <v xml:space="preserve"> </v>
      </c>
      <c r="DF97" s="4" t="str">
        <f t="shared" si="147"/>
        <v/>
      </c>
      <c r="DG97" s="4" t="str">
        <f t="shared" si="148"/>
        <v xml:space="preserve"> </v>
      </c>
      <c r="DH97" s="4" t="str">
        <f t="shared" si="149"/>
        <v/>
      </c>
      <c r="DI97" s="4" t="str">
        <f t="shared" si="150"/>
        <v/>
      </c>
      <c r="DJ97" s="4" t="str">
        <f t="shared" si="151"/>
        <v/>
      </c>
      <c r="DK97" s="4" t="str">
        <f t="shared" si="152"/>
        <v/>
      </c>
      <c r="DL97" s="4" t="str">
        <f>RIGHT(AA97,5)</f>
        <v/>
      </c>
      <c r="DM97" s="4" t="str">
        <f t="shared" si="153"/>
        <v/>
      </c>
      <c r="DN97" s="4" t="str">
        <f t="shared" si="154"/>
        <v/>
      </c>
      <c r="DO97" s="4" t="str">
        <f t="shared" si="155"/>
        <v/>
      </c>
      <c r="DP97" s="4" t="str">
        <f t="shared" si="156"/>
        <v/>
      </c>
      <c r="DQ97" s="4" t="str">
        <f t="shared" si="157"/>
        <v/>
      </c>
      <c r="DR97" s="4" t="str">
        <f t="shared" si="158"/>
        <v/>
      </c>
      <c r="DS97" s="4" t="str">
        <f t="shared" si="159"/>
        <v/>
      </c>
      <c r="DT97" s="4" t="str">
        <f t="shared" si="160"/>
        <v/>
      </c>
      <c r="DU97" s="4" t="str">
        <f t="shared" si="161"/>
        <v/>
      </c>
      <c r="DV97" s="4" t="str">
        <f t="shared" si="162"/>
        <v/>
      </c>
      <c r="DW97" s="4" t="str">
        <f t="shared" si="163"/>
        <v/>
      </c>
      <c r="DX97" s="4" t="str">
        <f t="shared" si="164"/>
        <v/>
      </c>
      <c r="DY97" s="4" t="str">
        <f t="shared" si="165"/>
        <v/>
      </c>
      <c r="DZ97" s="4" t="str">
        <f t="shared" si="166"/>
        <v/>
      </c>
      <c r="EA97" s="4" t="str">
        <f>RIGHT(AP97,5)</f>
        <v/>
      </c>
      <c r="EB97" s="4" t="str">
        <f t="shared" si="167"/>
        <v/>
      </c>
      <c r="EC97" s="4" t="str">
        <f t="shared" si="168"/>
        <v/>
      </c>
      <c r="ED97" s="4" t="str">
        <f t="shared" si="169"/>
        <v/>
      </c>
      <c r="EE97" s="4" t="str">
        <f t="shared" si="170"/>
        <v/>
      </c>
      <c r="EF97" s="4" t="str">
        <f t="shared" si="171"/>
        <v/>
      </c>
      <c r="EG97" s="4" t="str">
        <f t="shared" si="172"/>
        <v/>
      </c>
      <c r="EH97" s="4" t="str">
        <f t="shared" si="173"/>
        <v/>
      </c>
      <c r="EI97" s="4" t="str">
        <f t="shared" si="174"/>
        <v/>
      </c>
      <c r="EJ97" s="4" t="str">
        <f t="shared" si="175"/>
        <v/>
      </c>
      <c r="EK97" s="4" t="str">
        <f t="shared" si="176"/>
        <v/>
      </c>
      <c r="EL97" s="4" t="str">
        <f t="shared" si="177"/>
        <v/>
      </c>
      <c r="EM97" s="4" t="str">
        <f t="shared" si="178"/>
        <v/>
      </c>
      <c r="EN97" s="4" t="str">
        <f t="shared" si="179"/>
        <v/>
      </c>
      <c r="EO97" s="4" t="str">
        <f t="shared" si="180"/>
        <v/>
      </c>
      <c r="EP97" s="4" t="str">
        <f>RIGHT(BE97,5)</f>
        <v/>
      </c>
      <c r="EQ97" s="4" t="str">
        <f t="shared" si="181"/>
        <v/>
      </c>
      <c r="ER97" s="4" t="str">
        <f t="shared" si="182"/>
        <v/>
      </c>
      <c r="ES97" s="4" t="str">
        <f t="shared" si="183"/>
        <v/>
      </c>
      <c r="ET97" s="4" t="str">
        <f t="shared" si="184"/>
        <v/>
      </c>
      <c r="EU97" s="4" t="str">
        <f t="shared" si="185"/>
        <v/>
      </c>
      <c r="EV97" s="4" t="str">
        <f t="shared" si="186"/>
        <v/>
      </c>
      <c r="EW97" s="4" t="str">
        <f t="shared" si="187"/>
        <v/>
      </c>
      <c r="EX97" s="4" t="str">
        <f t="shared" si="188"/>
        <v/>
      </c>
      <c r="EY97" s="4" t="str">
        <f t="shared" si="189"/>
        <v/>
      </c>
      <c r="EZ97" s="4" t="str">
        <f t="shared" si="190"/>
        <v/>
      </c>
      <c r="FA97" s="4" t="str">
        <f t="shared" si="191"/>
        <v/>
      </c>
      <c r="FB97" s="4" t="str">
        <f t="shared" si="192"/>
        <v/>
      </c>
      <c r="FC97" s="4" t="str">
        <f t="shared" si="193"/>
        <v/>
      </c>
      <c r="FD97" s="4" t="str">
        <f t="shared" si="194"/>
        <v/>
      </c>
      <c r="FE97" s="4" t="str">
        <f>RIGHT(BT97,5)</f>
        <v/>
      </c>
      <c r="FF97" s="4" t="str">
        <f t="shared" si="195"/>
        <v/>
      </c>
      <c r="FG97" s="4" t="str">
        <f t="shared" si="196"/>
        <v/>
      </c>
      <c r="FH97" s="4" t="str">
        <f t="shared" si="197"/>
        <v/>
      </c>
      <c r="FI97" s="4" t="str">
        <f t="shared" si="198"/>
        <v/>
      </c>
      <c r="FJ97" s="4" t="str">
        <f t="shared" si="199"/>
        <v/>
      </c>
      <c r="FK97" s="4" t="str">
        <f t="shared" si="200"/>
        <v/>
      </c>
      <c r="FL97" s="4" t="str">
        <f t="shared" si="201"/>
        <v/>
      </c>
      <c r="FM97" s="4" t="str">
        <f t="shared" si="202"/>
        <v/>
      </c>
      <c r="FN97" s="4" t="str">
        <f t="shared" si="203"/>
        <v/>
      </c>
      <c r="FO97" s="4" t="str">
        <f t="shared" si="204"/>
        <v/>
      </c>
      <c r="FP97" s="4" t="str">
        <f t="shared" si="205"/>
        <v/>
      </c>
      <c r="FQ97" s="4" t="str">
        <f t="shared" si="206"/>
        <v/>
      </c>
      <c r="FR97" s="4" t="str">
        <f t="shared" si="207"/>
        <v/>
      </c>
      <c r="FS97" s="4" t="str">
        <f t="shared" si="208"/>
        <v/>
      </c>
      <c r="FT97" s="4" t="str">
        <f>RIGHT(CI97,5)</f>
        <v/>
      </c>
      <c r="FU97" s="4" t="str">
        <f t="shared" si="209"/>
        <v/>
      </c>
      <c r="FV97" s="4" t="str">
        <f t="shared" si="210"/>
        <v/>
      </c>
      <c r="FW97" s="4" t="str">
        <f t="shared" si="211"/>
        <v/>
      </c>
      <c r="FX97" s="4" t="str">
        <f t="shared" si="212"/>
        <v/>
      </c>
      <c r="FY97" s="4" t="str">
        <f t="shared" si="213"/>
        <v/>
      </c>
      <c r="FZ97" s="4" t="str">
        <f t="shared" si="214"/>
        <v/>
      </c>
      <c r="GA97" s="4" t="str">
        <f t="shared" si="215"/>
        <v/>
      </c>
      <c r="GB97" s="4" t="str">
        <f t="shared" si="216"/>
        <v/>
      </c>
      <c r="GC97" s="4" t="str">
        <f t="shared" si="217"/>
        <v/>
      </c>
      <c r="GD97" s="4" t="str">
        <f t="shared" si="218"/>
        <v/>
      </c>
      <c r="GE97" s="4" t="str">
        <f t="shared" si="219"/>
        <v/>
      </c>
      <c r="GF97" s="4" t="str">
        <f t="shared" si="220"/>
        <v/>
      </c>
      <c r="GG97" s="4" t="str">
        <f t="shared" si="221"/>
        <v/>
      </c>
      <c r="GH97" s="4" t="str">
        <f>RIGHT(CW97,5)</f>
        <v/>
      </c>
    </row>
    <row r="98" spans="4:190" ht="11.25" customHeight="1">
      <c r="D98" s="2" t="s">
        <v>23762</v>
      </c>
      <c r="E98" s="2" t="s">
        <v>23481</v>
      </c>
      <c r="F98" s="2" t="s">
        <v>23222</v>
      </c>
      <c r="G98" s="2" t="s">
        <v>22959</v>
      </c>
      <c r="H98" s="2" t="s">
        <v>22674</v>
      </c>
      <c r="I98" s="2" t="s">
        <v>22385</v>
      </c>
      <c r="J98" s="2" t="s">
        <v>22093</v>
      </c>
      <c r="K98" s="2" t="s">
        <v>21833</v>
      </c>
      <c r="L98" s="2" t="s">
        <v>657</v>
      </c>
      <c r="M98" s="2" t="s">
        <v>217</v>
      </c>
      <c r="N98" s="2" t="s">
        <v>481</v>
      </c>
      <c r="O98" s="2" t="s">
        <v>247</v>
      </c>
      <c r="P98" s="2" t="s">
        <v>504</v>
      </c>
      <c r="Q98" s="2" t="s">
        <v>699</v>
      </c>
      <c r="R98" s="2" t="s">
        <v>2140</v>
      </c>
      <c r="S98" s="2" t="s">
        <v>2354</v>
      </c>
      <c r="T98" s="2" t="s">
        <v>1428</v>
      </c>
      <c r="U98" s="2" t="s">
        <v>1684</v>
      </c>
      <c r="V98" s="2" t="s">
        <v>2984</v>
      </c>
      <c r="W98" s="2" t="s">
        <v>2146</v>
      </c>
      <c r="X98" s="2" t="s">
        <v>2412</v>
      </c>
      <c r="Y98" s="2" t="s">
        <v>2682</v>
      </c>
      <c r="Z98" s="2" t="s">
        <v>3922</v>
      </c>
      <c r="AA98" s="2" t="s">
        <v>4218</v>
      </c>
      <c r="AB98" s="2" t="s">
        <v>3608</v>
      </c>
      <c r="AC98" s="2" t="s">
        <v>4798</v>
      </c>
      <c r="AD98" s="2" t="s">
        <v>4175</v>
      </c>
      <c r="AE98" s="2" t="s">
        <v>5363</v>
      </c>
      <c r="AF98" s="2" t="s">
        <v>5620</v>
      </c>
      <c r="AG98" s="2" t="s">
        <v>5911</v>
      </c>
      <c r="AH98" s="2" t="s">
        <v>5317</v>
      </c>
      <c r="AI98" s="2" t="s">
        <v>6497</v>
      </c>
      <c r="AJ98" s="2" t="s">
        <v>5893</v>
      </c>
      <c r="AK98" s="2" t="s">
        <v>7038</v>
      </c>
      <c r="AL98" s="2" t="s">
        <v>6389</v>
      </c>
      <c r="AM98" s="2" t="s">
        <v>6678</v>
      </c>
      <c r="AN98" s="2" t="s">
        <v>6977</v>
      </c>
      <c r="AO98" s="2" t="s">
        <v>8168</v>
      </c>
      <c r="AP98" s="2" t="s">
        <v>7574</v>
      </c>
      <c r="AQ98" s="2" t="s">
        <v>8737</v>
      </c>
      <c r="AR98" s="2" t="s">
        <v>9036</v>
      </c>
      <c r="AS98" s="2" t="s">
        <v>8446</v>
      </c>
      <c r="AT98" s="2" t="s">
        <v>9624</v>
      </c>
      <c r="AU98" s="2" t="s">
        <v>8988</v>
      </c>
      <c r="AV98" s="2" t="s">
        <v>9258</v>
      </c>
      <c r="AW98" s="2" t="s">
        <v>9550</v>
      </c>
      <c r="AX98" s="2" t="s">
        <v>10730</v>
      </c>
      <c r="AY98" s="2" t="s">
        <v>10138</v>
      </c>
      <c r="AZ98" s="2" t="s">
        <v>10427</v>
      </c>
      <c r="BA98" s="2" t="s">
        <v>10678</v>
      </c>
      <c r="BB98" s="2" t="s">
        <v>11874</v>
      </c>
      <c r="BC98" s="2" t="s">
        <v>11262</v>
      </c>
      <c r="BD98" s="2" t="s">
        <v>12450</v>
      </c>
      <c r="BE98" s="2" t="s">
        <v>12761</v>
      </c>
      <c r="BF98" s="2" t="s">
        <v>12125</v>
      </c>
      <c r="BG98" s="2" t="s">
        <v>12368</v>
      </c>
      <c r="BH98" s="2" t="s">
        <v>12659</v>
      </c>
      <c r="BI98" s="2" t="s">
        <v>12932</v>
      </c>
      <c r="BJ98" s="2" t="s">
        <v>14119</v>
      </c>
      <c r="BK98" s="2" t="s">
        <v>14408</v>
      </c>
      <c r="BL98" s="2" t="s">
        <v>14681</v>
      </c>
      <c r="BM98" s="2" t="s">
        <v>14953</v>
      </c>
      <c r="BN98" s="2" t="s">
        <v>15237</v>
      </c>
      <c r="BO98" s="2" t="s">
        <v>15535</v>
      </c>
      <c r="BP98" s="2" t="s">
        <v>14890</v>
      </c>
      <c r="BQ98" s="2" t="s">
        <v>15991</v>
      </c>
      <c r="BR98" s="2" t="s">
        <v>16225</v>
      </c>
      <c r="BS98" s="2" t="s">
        <v>15634</v>
      </c>
      <c r="BT98" s="2" t="s">
        <v>15956</v>
      </c>
      <c r="BU98" s="2" t="s">
        <v>16264</v>
      </c>
      <c r="BV98" s="2" t="s">
        <v>17455</v>
      </c>
      <c r="BW98" s="2" t="s">
        <v>16843</v>
      </c>
      <c r="BX98" s="2" t="s">
        <v>17147</v>
      </c>
      <c r="BY98" s="2" t="s">
        <v>17414</v>
      </c>
      <c r="BZ98" s="2" t="s">
        <v>18563</v>
      </c>
      <c r="CA98" s="2" t="s">
        <v>18808</v>
      </c>
      <c r="CB98" s="2" t="s">
        <v>18174</v>
      </c>
      <c r="CC98" s="2" t="s">
        <v>19353</v>
      </c>
      <c r="CD98" s="2" t="s">
        <v>18725</v>
      </c>
      <c r="CE98" s="2" t="s">
        <v>19941</v>
      </c>
      <c r="CF98" s="2" t="s">
        <v>20226</v>
      </c>
      <c r="CG98" s="2" t="s">
        <v>20482</v>
      </c>
      <c r="CH98" s="2" t="s">
        <v>19829</v>
      </c>
      <c r="CI98" s="2" t="s">
        <v>20062</v>
      </c>
      <c r="CJ98" s="2" t="s">
        <v>20273</v>
      </c>
      <c r="CK98" s="2" t="s">
        <v>20405</v>
      </c>
      <c r="CL98" s="2" t="s">
        <v>21389</v>
      </c>
      <c r="CM98" s="2" t="s">
        <v>21555</v>
      </c>
      <c r="CN98" s="2" t="s">
        <v>21761</v>
      </c>
      <c r="CO98" s="2" t="s">
        <v>21089</v>
      </c>
      <c r="CV98" s="3"/>
      <c r="CW98" s="4" t="str">
        <f t="shared" ref="CW98:EB98" si="228">RIGHT(L98,6)</f>
        <v xml:space="preserve"> 21.93</v>
      </c>
      <c r="CX98" s="4" t="str">
        <f t="shared" si="228"/>
        <v xml:space="preserve">  0.61</v>
      </c>
      <c r="CY98" s="4" t="str">
        <f t="shared" si="228"/>
        <v xml:space="preserve">  1.65</v>
      </c>
      <c r="CZ98" s="4" t="str">
        <f t="shared" si="228"/>
        <v xml:space="preserve"> 15.24</v>
      </c>
      <c r="DA98" s="4" t="str">
        <f t="shared" si="228"/>
        <v xml:space="preserve">  3.50</v>
      </c>
      <c r="DB98" s="4" t="str">
        <f t="shared" si="228"/>
        <v xml:space="preserve"> 33.33</v>
      </c>
      <c r="DC98" s="4" t="str">
        <f t="shared" si="228"/>
        <v xml:space="preserve"> 49.88</v>
      </c>
      <c r="DD98" s="4" t="str">
        <f t="shared" si="228"/>
        <v xml:space="preserve">51.78 </v>
      </c>
      <c r="DE98" s="4" t="str">
        <f t="shared" si="228"/>
        <v>104.52</v>
      </c>
      <c r="DF98" s="4" t="str">
        <f t="shared" si="228"/>
        <v xml:space="preserve"> 80.28</v>
      </c>
      <c r="DG98" s="4" t="str">
        <f t="shared" si="228"/>
        <v>117.08</v>
      </c>
      <c r="DH98" s="4" t="str">
        <f t="shared" si="228"/>
        <v xml:space="preserve">  71.3</v>
      </c>
      <c r="DI98" s="4" t="str">
        <f t="shared" si="228"/>
        <v xml:space="preserve">  30.2</v>
      </c>
      <c r="DJ98" s="4" t="str">
        <f t="shared" si="228"/>
        <v xml:space="preserve">   7.2</v>
      </c>
      <c r="DK98" s="4" t="str">
        <f t="shared" si="228"/>
        <v xml:space="preserve">   4.0</v>
      </c>
      <c r="DL98" s="4" t="str">
        <f t="shared" si="228"/>
        <v xml:space="preserve">  30.8</v>
      </c>
      <c r="DM98" s="4" t="str">
        <f t="shared" si="228"/>
        <v xml:space="preserve">  36.9</v>
      </c>
      <c r="DN98" s="4" t="str">
        <f t="shared" si="228"/>
        <v xml:space="preserve">  84.3</v>
      </c>
      <c r="DO98" s="4" t="str">
        <f t="shared" si="228"/>
        <v xml:space="preserve"> 173.4</v>
      </c>
      <c r="DP98" s="4" t="str">
        <f t="shared" si="228"/>
        <v xml:space="preserve"> 202.3</v>
      </c>
      <c r="DQ98" s="4" t="str">
        <f t="shared" si="228"/>
        <v xml:space="preserve"> 128.1</v>
      </c>
      <c r="DR98" s="4" t="str">
        <f t="shared" si="228"/>
        <v xml:space="preserve"> 141.7</v>
      </c>
      <c r="DS98" s="4" t="str">
        <f t="shared" si="228"/>
        <v xml:space="preserve">  33.4</v>
      </c>
      <c r="DT98" s="4" t="str">
        <f t="shared" si="228"/>
        <v xml:space="preserve">   2.3</v>
      </c>
      <c r="DU98" s="4" t="str">
        <f t="shared" si="228"/>
        <v xml:space="preserve">  19.2</v>
      </c>
      <c r="DV98" s="4" t="str">
        <f t="shared" si="228"/>
        <v xml:space="preserve">  18.9</v>
      </c>
      <c r="DW98" s="4" t="str">
        <f t="shared" si="228"/>
        <v xml:space="preserve">  99.0</v>
      </c>
      <c r="DX98" s="4" t="str">
        <f t="shared" si="228"/>
        <v xml:space="preserve">  69.9</v>
      </c>
      <c r="DY98" s="4" t="str">
        <f t="shared" si="228"/>
        <v xml:space="preserve"> 176.7</v>
      </c>
      <c r="DZ98" s="4" t="str">
        <f t="shared" si="228"/>
        <v xml:space="preserve"> 161.8</v>
      </c>
      <c r="EA98" s="4" t="str">
        <f t="shared" si="228"/>
        <v xml:space="preserve"> 141.8</v>
      </c>
      <c r="EB98" s="4" t="str">
        <f t="shared" si="228"/>
        <v xml:space="preserve"> 179.6</v>
      </c>
      <c r="EC98" s="4" t="str">
        <f t="shared" ref="EC98:FH98" si="229">RIGHT(AR98,6)</f>
        <v xml:space="preserve"> 107.7</v>
      </c>
      <c r="ED98" s="4" t="str">
        <f t="shared" si="229"/>
        <v xml:space="preserve">  22.2</v>
      </c>
      <c r="EE98" s="4" t="str">
        <f t="shared" si="229"/>
        <v xml:space="preserve">   4.3</v>
      </c>
      <c r="EF98" s="4" t="str">
        <f t="shared" si="229"/>
        <v xml:space="preserve">  11.7</v>
      </c>
      <c r="EG98" s="4" t="str">
        <f t="shared" si="229"/>
        <v xml:space="preserve">  28.9</v>
      </c>
      <c r="EH98" s="4" t="str">
        <f t="shared" si="229"/>
        <v xml:space="preserve">  51.6</v>
      </c>
      <c r="EI98" s="4" t="str">
        <f t="shared" si="229"/>
        <v xml:space="preserve"> 110.5</v>
      </c>
      <c r="EJ98" s="4" t="str">
        <f t="shared" si="229"/>
        <v xml:space="preserve"> 101.1</v>
      </c>
      <c r="EK98" s="4" t="str">
        <f t="shared" si="229"/>
        <v xml:space="preserve"> 126.3</v>
      </c>
      <c r="EL98" s="4" t="str">
        <f t="shared" si="229"/>
        <v xml:space="preserve">  96.3</v>
      </c>
      <c r="EM98" s="4" t="str">
        <f t="shared" si="229"/>
        <v xml:space="preserve"> 118.3</v>
      </c>
      <c r="EN98" s="4" t="str">
        <f t="shared" si="229"/>
        <v xml:space="preserve">  88.5</v>
      </c>
      <c r="EO98" s="4" t="str">
        <f t="shared" si="229"/>
        <v xml:space="preserve">  17.2</v>
      </c>
      <c r="EP98" s="4" t="str">
        <f t="shared" si="229"/>
        <v xml:space="preserve">  14.1</v>
      </c>
      <c r="EQ98" s="4" t="str">
        <f t="shared" si="229"/>
        <v xml:space="preserve">  13.8</v>
      </c>
      <c r="ER98" s="4" t="str">
        <f t="shared" si="229"/>
        <v xml:space="preserve">  21.3</v>
      </c>
      <c r="ES98" s="4" t="str">
        <f t="shared" si="229"/>
        <v xml:space="preserve">  40.4</v>
      </c>
      <c r="ET98" s="4" t="str">
        <f t="shared" si="229"/>
        <v xml:space="preserve">  36.5</v>
      </c>
      <c r="EU98" s="4" t="str">
        <f t="shared" si="229"/>
        <v xml:space="preserve"> 102.1</v>
      </c>
      <c r="EV98" s="4" t="str">
        <f t="shared" si="229"/>
        <v xml:space="preserve"> 108.3</v>
      </c>
      <c r="EW98" s="4" t="str">
        <f t="shared" si="229"/>
        <v xml:space="preserve"> 140.1</v>
      </c>
      <c r="EX98" s="4" t="str">
        <f t="shared" si="229"/>
        <v xml:space="preserve"> 100.2</v>
      </c>
      <c r="EY98" s="4" t="str">
        <f t="shared" si="229"/>
        <v xml:space="preserve"> 103.7</v>
      </c>
      <c r="EZ98" s="4" t="str">
        <f t="shared" si="229"/>
        <v xml:space="preserve">  20.1</v>
      </c>
      <c r="FA98" s="4" t="str">
        <f t="shared" si="229"/>
        <v xml:space="preserve">   0.4</v>
      </c>
      <c r="FB98" s="4" t="str">
        <f t="shared" si="229"/>
        <v xml:space="preserve">   4.8</v>
      </c>
      <c r="FC98" s="4" t="str">
        <f t="shared" si="229"/>
        <v xml:space="preserve">  19.4</v>
      </c>
      <c r="FD98" s="4" t="str">
        <f t="shared" si="229"/>
        <v xml:space="preserve">  48.9</v>
      </c>
      <c r="FE98" s="4" t="str">
        <f t="shared" si="229"/>
        <v xml:space="preserve">  85.5</v>
      </c>
      <c r="FF98" s="4" t="str">
        <f t="shared" si="229"/>
        <v xml:space="preserve"> 197.8</v>
      </c>
      <c r="FG98" s="4" t="str">
        <f t="shared" si="229"/>
        <v xml:space="preserve">  97.2</v>
      </c>
      <c r="FH98" s="4" t="str">
        <f t="shared" si="229"/>
        <v xml:space="preserve"> 147.5</v>
      </c>
      <c r="FI98" s="4" t="str">
        <f t="shared" ref="FI98:GH98" si="230">RIGHT(BX98,6)</f>
        <v xml:space="preserve">  73.7</v>
      </c>
      <c r="FJ98" s="4" t="str">
        <f t="shared" si="230"/>
        <v xml:space="preserve">   6.9</v>
      </c>
      <c r="FK98" s="4" t="str">
        <f t="shared" si="230"/>
        <v xml:space="preserve">   0.9</v>
      </c>
      <c r="FL98" s="4" t="str">
        <f t="shared" si="230"/>
        <v xml:space="preserve">  40.9</v>
      </c>
      <c r="FM98" s="4" t="str">
        <f t="shared" si="230"/>
        <v xml:space="preserve">  48.7</v>
      </c>
      <c r="FN98" s="4" t="str">
        <f t="shared" si="230"/>
        <v xml:space="preserve">  43.4</v>
      </c>
      <c r="FO98" s="4" t="str">
        <f t="shared" si="230"/>
        <v xml:space="preserve">  63.1</v>
      </c>
      <c r="FP98" s="4" t="str">
        <f t="shared" si="230"/>
        <v xml:space="preserve">  83.6</v>
      </c>
      <c r="FQ98" s="4" t="str">
        <f t="shared" si="230"/>
        <v xml:space="preserve"> 123.6</v>
      </c>
      <c r="FR98" s="4" t="str">
        <f t="shared" si="230"/>
        <v xml:space="preserve"> 117.5</v>
      </c>
      <c r="FS98" s="4" t="str">
        <f t="shared" si="230"/>
        <v xml:space="preserve">  75.1</v>
      </c>
      <c r="FT98" s="4" t="str">
        <f t="shared" si="230"/>
        <v xml:space="preserve">  26.5</v>
      </c>
      <c r="FU98" s="4" t="str">
        <f t="shared" si="230"/>
        <v xml:space="preserve">   7.4</v>
      </c>
      <c r="FV98" s="4" t="str">
        <f t="shared" si="230"/>
        <v xml:space="preserve">  19.1</v>
      </c>
      <c r="FW98" s="4" t="str">
        <f t="shared" si="230"/>
        <v xml:space="preserve">  10.9</v>
      </c>
      <c r="FX98" s="4" t="str">
        <f t="shared" si="230"/>
        <v xml:space="preserve">  41.9</v>
      </c>
      <c r="FY98" s="4" t="str">
        <f t="shared" si="230"/>
        <v xml:space="preserve">  57.3</v>
      </c>
      <c r="FZ98" s="4" t="str">
        <f t="shared" si="230"/>
        <v xml:space="preserve">  59.2</v>
      </c>
      <c r="GA98" s="4" t="str">
        <f t="shared" si="230"/>
        <v/>
      </c>
      <c r="GB98" s="4" t="str">
        <f t="shared" si="230"/>
        <v/>
      </c>
      <c r="GC98" s="4" t="str">
        <f t="shared" si="230"/>
        <v/>
      </c>
      <c r="GD98" s="4" t="str">
        <f t="shared" si="230"/>
        <v/>
      </c>
      <c r="GE98" s="4" t="str">
        <f t="shared" si="230"/>
        <v/>
      </c>
      <c r="GF98" s="4" t="str">
        <f t="shared" si="230"/>
        <v/>
      </c>
      <c r="GG98" s="4" t="str">
        <f t="shared" si="230"/>
        <v/>
      </c>
      <c r="GH98" s="4" t="str">
        <f t="shared" si="230"/>
        <v xml:space="preserve"> 21.93</v>
      </c>
    </row>
    <row r="99" spans="4:190" ht="11.25" customHeight="1">
      <c r="T99" s="2" t="s">
        <v>629</v>
      </c>
      <c r="U99" s="2" t="s">
        <v>629</v>
      </c>
      <c r="V99" s="2" t="s">
        <v>629</v>
      </c>
      <c r="CV99" s="3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</row>
    <row r="100" spans="4:190" ht="11.25" customHeight="1">
      <c r="D100" s="2" t="s">
        <v>628</v>
      </c>
      <c r="E100" s="2" t="s">
        <v>628</v>
      </c>
      <c r="F100" s="2" t="s">
        <v>628</v>
      </c>
      <c r="G100" s="2" t="s">
        <v>628</v>
      </c>
      <c r="H100" s="2" t="s">
        <v>628</v>
      </c>
      <c r="I100" s="2" t="s">
        <v>628</v>
      </c>
      <c r="J100" s="2" t="s">
        <v>628</v>
      </c>
      <c r="K100" s="2" t="s">
        <v>628</v>
      </c>
      <c r="L100" s="2" t="s">
        <v>628</v>
      </c>
      <c r="M100" s="2" t="s">
        <v>628</v>
      </c>
      <c r="N100" s="2" t="s">
        <v>628</v>
      </c>
      <c r="O100" s="2" t="s">
        <v>628</v>
      </c>
      <c r="P100" s="2" t="s">
        <v>628</v>
      </c>
      <c r="Q100" s="2" t="s">
        <v>628</v>
      </c>
      <c r="R100" s="2" t="s">
        <v>628</v>
      </c>
      <c r="S100" s="2" t="s">
        <v>628</v>
      </c>
      <c r="T100" s="2" t="s">
        <v>1931</v>
      </c>
      <c r="U100" s="2" t="s">
        <v>628</v>
      </c>
      <c r="V100" s="2" t="s">
        <v>628</v>
      </c>
      <c r="W100" s="2" t="s">
        <v>3137</v>
      </c>
      <c r="X100" s="2" t="s">
        <v>3137</v>
      </c>
      <c r="Y100" s="2" t="s">
        <v>3137</v>
      </c>
      <c r="Z100" s="2" t="s">
        <v>3137</v>
      </c>
      <c r="AA100" s="2" t="s">
        <v>3137</v>
      </c>
      <c r="AB100" s="2" t="s">
        <v>3137</v>
      </c>
      <c r="AC100" s="2" t="s">
        <v>3137</v>
      </c>
      <c r="AD100" s="2" t="s">
        <v>3137</v>
      </c>
      <c r="AE100" s="2" t="s">
        <v>3137</v>
      </c>
      <c r="AF100" s="2" t="s">
        <v>3137</v>
      </c>
      <c r="AG100" s="2" t="s">
        <v>3137</v>
      </c>
      <c r="AH100" s="2" t="s">
        <v>3137</v>
      </c>
      <c r="AI100" s="2" t="s">
        <v>3137</v>
      </c>
      <c r="AJ100" s="2" t="s">
        <v>3137</v>
      </c>
      <c r="AK100" s="2" t="s">
        <v>3137</v>
      </c>
      <c r="AL100" s="2" t="s">
        <v>3137</v>
      </c>
      <c r="AM100" s="2" t="s">
        <v>3137</v>
      </c>
      <c r="AN100" s="2" t="s">
        <v>3137</v>
      </c>
      <c r="AO100" s="2" t="s">
        <v>3137</v>
      </c>
      <c r="AP100" s="2" t="s">
        <v>3137</v>
      </c>
      <c r="AQ100" s="2" t="s">
        <v>3137</v>
      </c>
      <c r="AR100" s="2" t="s">
        <v>3137</v>
      </c>
      <c r="AS100" s="2" t="s">
        <v>3137</v>
      </c>
      <c r="AT100" s="2" t="s">
        <v>3137</v>
      </c>
      <c r="AU100" s="2" t="s">
        <v>3137</v>
      </c>
      <c r="AV100" s="2" t="s">
        <v>3137</v>
      </c>
      <c r="AW100" s="2" t="s">
        <v>3137</v>
      </c>
      <c r="AX100" s="2" t="s">
        <v>3137</v>
      </c>
      <c r="AY100" s="2" t="s">
        <v>3137</v>
      </c>
      <c r="AZ100" s="2" t="s">
        <v>3137</v>
      </c>
      <c r="BA100" s="2" t="s">
        <v>3137</v>
      </c>
      <c r="BB100" s="2" t="s">
        <v>3137</v>
      </c>
      <c r="BC100" s="2" t="s">
        <v>3137</v>
      </c>
      <c r="BD100" s="2" t="s">
        <v>3137</v>
      </c>
      <c r="BE100" s="2" t="s">
        <v>3137</v>
      </c>
      <c r="BF100" s="2" t="s">
        <v>3137</v>
      </c>
      <c r="BG100" s="2" t="s">
        <v>3137</v>
      </c>
      <c r="BH100" s="2" t="s">
        <v>3137</v>
      </c>
      <c r="BI100" s="2" t="s">
        <v>3137</v>
      </c>
      <c r="BJ100" s="2" t="s">
        <v>3137</v>
      </c>
      <c r="BK100" s="2" t="s">
        <v>3137</v>
      </c>
      <c r="BL100" s="2" t="s">
        <v>3137</v>
      </c>
      <c r="BM100" s="2" t="s">
        <v>3137</v>
      </c>
      <c r="BN100" s="2" t="s">
        <v>3137</v>
      </c>
      <c r="BO100" s="2" t="s">
        <v>3137</v>
      </c>
      <c r="BP100" s="2" t="s">
        <v>3137</v>
      </c>
      <c r="BQ100" s="2" t="s">
        <v>3137</v>
      </c>
      <c r="BR100" s="2" t="s">
        <v>3137</v>
      </c>
      <c r="BS100" s="2" t="s">
        <v>3137</v>
      </c>
      <c r="BT100" s="2" t="s">
        <v>3137</v>
      </c>
      <c r="BU100" s="2" t="s">
        <v>3137</v>
      </c>
      <c r="BV100" s="2" t="s">
        <v>3137</v>
      </c>
      <c r="BW100" s="2" t="s">
        <v>3137</v>
      </c>
      <c r="BX100" s="2" t="s">
        <v>3137</v>
      </c>
      <c r="BY100" s="2" t="s">
        <v>3137</v>
      </c>
      <c r="BZ100" s="2" t="s">
        <v>3137</v>
      </c>
      <c r="CA100" s="2" t="s">
        <v>3137</v>
      </c>
      <c r="CB100" s="2" t="s">
        <v>3137</v>
      </c>
      <c r="CC100" s="2" t="s">
        <v>3137</v>
      </c>
      <c r="CD100" s="2" t="s">
        <v>3137</v>
      </c>
      <c r="CE100" s="2" t="s">
        <v>3137</v>
      </c>
      <c r="CF100" s="2" t="s">
        <v>3137</v>
      </c>
      <c r="CG100" s="2" t="s">
        <v>3137</v>
      </c>
      <c r="CH100" s="2" t="s">
        <v>3137</v>
      </c>
      <c r="CI100" s="2" t="s">
        <v>3137</v>
      </c>
      <c r="CJ100" s="2" t="s">
        <v>3137</v>
      </c>
      <c r="CK100" s="2" t="s">
        <v>3137</v>
      </c>
      <c r="CL100" s="2" t="s">
        <v>3137</v>
      </c>
      <c r="CM100" s="2" t="s">
        <v>3137</v>
      </c>
      <c r="CN100" s="2" t="s">
        <v>3137</v>
      </c>
      <c r="CO100" s="2" t="s">
        <v>3137</v>
      </c>
      <c r="CV100" s="3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</row>
    <row r="101" spans="4:190" ht="11.25" customHeight="1">
      <c r="Q101" s="2" t="s">
        <v>629</v>
      </c>
      <c r="T101" s="2" t="s">
        <v>629</v>
      </c>
      <c r="U101" s="2" t="s">
        <v>1574</v>
      </c>
      <c r="V101" s="2" t="s">
        <v>629</v>
      </c>
      <c r="CV101" s="3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</row>
    <row r="102" spans="4:190" ht="11.25" customHeight="1">
      <c r="D102" s="2" t="s">
        <v>23763</v>
      </c>
      <c r="E102" s="2" t="s">
        <v>23482</v>
      </c>
      <c r="F102" s="2" t="s">
        <v>23223</v>
      </c>
      <c r="G102" s="2" t="s">
        <v>22960</v>
      </c>
      <c r="H102" s="2" t="s">
        <v>22675</v>
      </c>
      <c r="I102" s="2" t="s">
        <v>22386</v>
      </c>
      <c r="J102" s="2" t="s">
        <v>22094</v>
      </c>
      <c r="K102" s="2" t="s">
        <v>21834</v>
      </c>
      <c r="L102" s="2" t="s">
        <v>658</v>
      </c>
      <c r="M102" s="2" t="s">
        <v>218</v>
      </c>
      <c r="N102" s="2" t="s">
        <v>482</v>
      </c>
      <c r="O102" s="2" t="s">
        <v>248</v>
      </c>
      <c r="P102" s="2" t="s">
        <v>505</v>
      </c>
      <c r="Q102" s="2" t="s">
        <v>700</v>
      </c>
      <c r="R102" s="2" t="s">
        <v>2141</v>
      </c>
      <c r="S102" s="2" t="s">
        <v>2355</v>
      </c>
      <c r="T102" s="2" t="s">
        <v>1429</v>
      </c>
      <c r="U102" s="2" t="s">
        <v>1685</v>
      </c>
      <c r="V102" s="2" t="s">
        <v>2985</v>
      </c>
      <c r="W102" s="2" t="s">
        <v>2147</v>
      </c>
      <c r="X102" s="2" t="s">
        <v>2413</v>
      </c>
      <c r="Y102" s="2" t="s">
        <v>2683</v>
      </c>
      <c r="Z102" s="2" t="s">
        <v>3923</v>
      </c>
      <c r="AA102" s="2" t="s">
        <v>4219</v>
      </c>
      <c r="AB102" s="2" t="s">
        <v>3609</v>
      </c>
      <c r="AC102" s="2" t="s">
        <v>4799</v>
      </c>
      <c r="AD102" s="2" t="s">
        <v>4176</v>
      </c>
      <c r="AE102" s="2" t="s">
        <v>5364</v>
      </c>
      <c r="AF102" s="2" t="s">
        <v>5621</v>
      </c>
      <c r="AG102" s="2" t="s">
        <v>5912</v>
      </c>
      <c r="AH102" s="2" t="s">
        <v>5318</v>
      </c>
      <c r="AI102" s="2" t="s">
        <v>6498</v>
      </c>
      <c r="AJ102" s="2" t="s">
        <v>5894</v>
      </c>
      <c r="AK102" s="2" t="s">
        <v>7039</v>
      </c>
      <c r="AL102" s="2" t="s">
        <v>6390</v>
      </c>
      <c r="AM102" s="2" t="s">
        <v>6679</v>
      </c>
      <c r="AN102" s="2" t="s">
        <v>6978</v>
      </c>
      <c r="AO102" s="2" t="s">
        <v>8169</v>
      </c>
      <c r="AP102" s="2" t="s">
        <v>7575</v>
      </c>
      <c r="AQ102" s="2" t="s">
        <v>8738</v>
      </c>
      <c r="AR102" s="2" t="s">
        <v>9037</v>
      </c>
      <c r="AS102" s="2" t="s">
        <v>8447</v>
      </c>
      <c r="AT102" s="2" t="s">
        <v>9625</v>
      </c>
      <c r="AU102" s="2" t="s">
        <v>8989</v>
      </c>
      <c r="AV102" s="2" t="s">
        <v>9259</v>
      </c>
      <c r="AW102" s="2" t="s">
        <v>9551</v>
      </c>
      <c r="AX102" s="2" t="s">
        <v>10731</v>
      </c>
      <c r="AY102" s="2" t="s">
        <v>10139</v>
      </c>
      <c r="AZ102" s="2" t="s">
        <v>10428</v>
      </c>
      <c r="BA102" s="2" t="s">
        <v>10679</v>
      </c>
      <c r="BB102" s="2" t="s">
        <v>11875</v>
      </c>
      <c r="BC102" s="2" t="s">
        <v>11263</v>
      </c>
      <c r="BD102" s="2" t="s">
        <v>12451</v>
      </c>
      <c r="BE102" s="2" t="s">
        <v>12762</v>
      </c>
      <c r="BF102" s="2" t="s">
        <v>12126</v>
      </c>
      <c r="BG102" s="2" t="s">
        <v>12369</v>
      </c>
      <c r="BH102" s="2" t="s">
        <v>12660</v>
      </c>
      <c r="BI102" s="2" t="s">
        <v>12933</v>
      </c>
      <c r="BJ102" s="2" t="s">
        <v>14120</v>
      </c>
      <c r="BK102" s="2" t="s">
        <v>14409</v>
      </c>
      <c r="BL102" s="2" t="s">
        <v>14682</v>
      </c>
      <c r="BM102" s="2" t="s">
        <v>14954</v>
      </c>
      <c r="BN102" s="2" t="s">
        <v>15238</v>
      </c>
      <c r="BO102" s="2" t="s">
        <v>15536</v>
      </c>
      <c r="BP102" s="2" t="s">
        <v>14891</v>
      </c>
      <c r="BQ102" s="2" t="s">
        <v>15992</v>
      </c>
      <c r="BR102" s="2" t="s">
        <v>16226</v>
      </c>
      <c r="BS102" s="2" t="s">
        <v>15635</v>
      </c>
      <c r="BT102" s="2" t="s">
        <v>15957</v>
      </c>
      <c r="BU102" s="2" t="s">
        <v>16265</v>
      </c>
      <c r="BV102" s="2" t="s">
        <v>17456</v>
      </c>
      <c r="BW102" s="2" t="s">
        <v>16844</v>
      </c>
      <c r="BX102" s="2" t="s">
        <v>17148</v>
      </c>
      <c r="BY102" s="2" t="s">
        <v>17415</v>
      </c>
      <c r="BZ102" s="2" t="s">
        <v>18564</v>
      </c>
      <c r="CA102" s="2" t="s">
        <v>18809</v>
      </c>
      <c r="CB102" s="2" t="s">
        <v>18175</v>
      </c>
      <c r="CC102" s="2" t="s">
        <v>18459</v>
      </c>
      <c r="CD102" s="2" t="s">
        <v>18726</v>
      </c>
      <c r="CE102" s="2" t="s">
        <v>19942</v>
      </c>
      <c r="CF102" s="2" t="s">
        <v>20227</v>
      </c>
      <c r="CG102" s="2" t="s">
        <v>20483</v>
      </c>
      <c r="CH102" s="2" t="s">
        <v>19830</v>
      </c>
      <c r="CI102" s="2" t="s">
        <v>20063</v>
      </c>
      <c r="CJ102" s="2" t="s">
        <v>20274</v>
      </c>
      <c r="CK102" s="2" t="s">
        <v>20406</v>
      </c>
      <c r="CL102" s="2" t="s">
        <v>21390</v>
      </c>
      <c r="CM102" s="2" t="s">
        <v>21556</v>
      </c>
      <c r="CN102" s="2" t="s">
        <v>21762</v>
      </c>
      <c r="CO102" s="2" t="s">
        <v>21090</v>
      </c>
      <c r="CV102" s="3"/>
      <c r="CW102" s="4" t="str">
        <f t="shared" ref="CW102:EB102" si="231">LEFT(L102,10)</f>
        <v xml:space="preserve"> March    </v>
      </c>
      <c r="CX102" s="4" t="str">
        <f t="shared" si="231"/>
        <v xml:space="preserve"> March    </v>
      </c>
      <c r="CY102" s="4" t="str">
        <f t="shared" si="231"/>
        <v>March    2</v>
      </c>
      <c r="CZ102" s="4" t="str">
        <f t="shared" si="231"/>
        <v xml:space="preserve"> March    </v>
      </c>
      <c r="DA102" s="4" t="str">
        <f t="shared" si="231"/>
        <v xml:space="preserve"> March   2</v>
      </c>
      <c r="DB102" s="4" t="str">
        <f t="shared" si="231"/>
        <v xml:space="preserve"> March    </v>
      </c>
      <c r="DC102" s="4" t="str">
        <f t="shared" si="231"/>
        <v xml:space="preserve"> March    </v>
      </c>
      <c r="DD102" s="4" t="str">
        <f t="shared" si="231"/>
        <v xml:space="preserve"> March    </v>
      </c>
      <c r="DE102" s="4" t="str">
        <f t="shared" si="231"/>
        <v xml:space="preserve"> March  20</v>
      </c>
      <c r="DF102" s="4" t="str">
        <f t="shared" si="231"/>
        <v xml:space="preserve"> March  20</v>
      </c>
      <c r="DG102" s="4" t="str">
        <f t="shared" si="231"/>
        <v xml:space="preserve"> March  20</v>
      </c>
      <c r="DH102" s="4" t="str">
        <f t="shared" si="231"/>
        <v xml:space="preserve"> March    </v>
      </c>
      <c r="DI102" s="4" t="str">
        <f t="shared" si="231"/>
        <v xml:space="preserve"> March    </v>
      </c>
      <c r="DJ102" s="4" t="str">
        <f t="shared" si="231"/>
        <v xml:space="preserve"> March    </v>
      </c>
      <c r="DK102" s="4" t="str">
        <f t="shared" si="231"/>
        <v xml:space="preserve"> March    </v>
      </c>
      <c r="DL102" s="4" t="str">
        <f t="shared" si="231"/>
        <v xml:space="preserve"> March    </v>
      </c>
      <c r="DM102" s="4" t="str">
        <f t="shared" si="231"/>
        <v xml:space="preserve"> March    </v>
      </c>
      <c r="DN102" s="4" t="str">
        <f t="shared" si="231"/>
        <v xml:space="preserve"> March    </v>
      </c>
      <c r="DO102" s="4" t="str">
        <f t="shared" si="231"/>
        <v xml:space="preserve"> March    </v>
      </c>
      <c r="DP102" s="4" t="str">
        <f t="shared" si="231"/>
        <v xml:space="preserve"> March    </v>
      </c>
      <c r="DQ102" s="4" t="str">
        <f t="shared" si="231"/>
        <v xml:space="preserve"> March    </v>
      </c>
      <c r="DR102" s="4" t="str">
        <f t="shared" si="231"/>
        <v xml:space="preserve"> March    </v>
      </c>
      <c r="DS102" s="4" t="str">
        <f t="shared" si="231"/>
        <v xml:space="preserve"> March    </v>
      </c>
      <c r="DT102" s="4" t="str">
        <f t="shared" si="231"/>
        <v xml:space="preserve"> March    </v>
      </c>
      <c r="DU102" s="4" t="str">
        <f t="shared" si="231"/>
        <v xml:space="preserve"> March    </v>
      </c>
      <c r="DV102" s="4" t="str">
        <f t="shared" si="231"/>
        <v xml:space="preserve"> March    </v>
      </c>
      <c r="DW102" s="4" t="str">
        <f t="shared" si="231"/>
        <v xml:space="preserve"> March    </v>
      </c>
      <c r="DX102" s="4" t="str">
        <f t="shared" si="231"/>
        <v xml:space="preserve"> March    </v>
      </c>
      <c r="DY102" s="4" t="str">
        <f t="shared" si="231"/>
        <v xml:space="preserve"> March    </v>
      </c>
      <c r="DZ102" s="4" t="str">
        <f t="shared" si="231"/>
        <v xml:space="preserve"> March    </v>
      </c>
      <c r="EA102" s="4" t="str">
        <f t="shared" si="231"/>
        <v xml:space="preserve"> March    </v>
      </c>
      <c r="EB102" s="4" t="str">
        <f t="shared" si="231"/>
        <v xml:space="preserve"> March    </v>
      </c>
      <c r="EC102" s="4" t="str">
        <f t="shared" ref="EC102:FH102" si="232">LEFT(AR102,10)</f>
        <v xml:space="preserve"> March    </v>
      </c>
      <c r="ED102" s="4" t="str">
        <f t="shared" si="232"/>
        <v xml:space="preserve"> March    </v>
      </c>
      <c r="EE102" s="4" t="str">
        <f t="shared" si="232"/>
        <v xml:space="preserve"> March    </v>
      </c>
      <c r="EF102" s="4" t="str">
        <f t="shared" si="232"/>
        <v xml:space="preserve"> March    </v>
      </c>
      <c r="EG102" s="4" t="str">
        <f t="shared" si="232"/>
        <v xml:space="preserve"> March    </v>
      </c>
      <c r="EH102" s="4" t="str">
        <f t="shared" si="232"/>
        <v xml:space="preserve"> March    </v>
      </c>
      <c r="EI102" s="4" t="str">
        <f t="shared" si="232"/>
        <v xml:space="preserve"> March    </v>
      </c>
      <c r="EJ102" s="4" t="str">
        <f t="shared" si="232"/>
        <v xml:space="preserve"> March    </v>
      </c>
      <c r="EK102" s="4" t="str">
        <f t="shared" si="232"/>
        <v xml:space="preserve"> March    </v>
      </c>
      <c r="EL102" s="4" t="str">
        <f t="shared" si="232"/>
        <v xml:space="preserve"> March    </v>
      </c>
      <c r="EM102" s="4" t="str">
        <f t="shared" si="232"/>
        <v xml:space="preserve"> March    </v>
      </c>
      <c r="EN102" s="4" t="str">
        <f t="shared" si="232"/>
        <v xml:space="preserve"> March    </v>
      </c>
      <c r="EO102" s="4" t="str">
        <f t="shared" si="232"/>
        <v xml:space="preserve"> March    </v>
      </c>
      <c r="EP102" s="4" t="str">
        <f t="shared" si="232"/>
        <v xml:space="preserve"> March    </v>
      </c>
      <c r="EQ102" s="4" t="str">
        <f t="shared" si="232"/>
        <v xml:space="preserve"> March    </v>
      </c>
      <c r="ER102" s="4" t="str">
        <f t="shared" si="232"/>
        <v xml:space="preserve"> March    </v>
      </c>
      <c r="ES102" s="4" t="str">
        <f t="shared" si="232"/>
        <v xml:space="preserve"> March    </v>
      </c>
      <c r="ET102" s="4" t="str">
        <f t="shared" si="232"/>
        <v xml:space="preserve"> March    </v>
      </c>
      <c r="EU102" s="4" t="str">
        <f t="shared" si="232"/>
        <v xml:space="preserve"> March    </v>
      </c>
      <c r="EV102" s="4" t="str">
        <f t="shared" si="232"/>
        <v xml:space="preserve"> March    </v>
      </c>
      <c r="EW102" s="4" t="str">
        <f t="shared" si="232"/>
        <v xml:space="preserve"> March    </v>
      </c>
      <c r="EX102" s="4" t="str">
        <f t="shared" si="232"/>
        <v xml:space="preserve"> March    </v>
      </c>
      <c r="EY102" s="4" t="str">
        <f t="shared" si="232"/>
        <v xml:space="preserve"> March    </v>
      </c>
      <c r="EZ102" s="4" t="str">
        <f t="shared" si="232"/>
        <v xml:space="preserve"> March    </v>
      </c>
      <c r="FA102" s="4" t="str">
        <f t="shared" si="232"/>
        <v xml:space="preserve"> March    </v>
      </c>
      <c r="FB102" s="4" t="str">
        <f t="shared" si="232"/>
        <v xml:space="preserve"> March    </v>
      </c>
      <c r="FC102" s="4" t="str">
        <f t="shared" si="232"/>
        <v xml:space="preserve"> March    </v>
      </c>
      <c r="FD102" s="4" t="str">
        <f t="shared" si="232"/>
        <v xml:space="preserve"> March    </v>
      </c>
      <c r="FE102" s="4" t="str">
        <f t="shared" si="232"/>
        <v xml:space="preserve"> March    </v>
      </c>
      <c r="FF102" s="4" t="str">
        <f t="shared" si="232"/>
        <v xml:space="preserve"> March    </v>
      </c>
      <c r="FG102" s="4" t="str">
        <f t="shared" si="232"/>
        <v xml:space="preserve"> March    </v>
      </c>
      <c r="FH102" s="4" t="str">
        <f t="shared" si="232"/>
        <v xml:space="preserve"> March    </v>
      </c>
      <c r="FI102" s="4" t="str">
        <f t="shared" ref="FI102:GH102" si="233">LEFT(BX102,10)</f>
        <v xml:space="preserve"> March    </v>
      </c>
      <c r="FJ102" s="4" t="str">
        <f t="shared" si="233"/>
        <v xml:space="preserve"> March    </v>
      </c>
      <c r="FK102" s="4" t="str">
        <f t="shared" si="233"/>
        <v xml:space="preserve"> March    </v>
      </c>
      <c r="FL102" s="4" t="str">
        <f t="shared" si="233"/>
        <v xml:space="preserve"> March    </v>
      </c>
      <c r="FM102" s="4" t="str">
        <f t="shared" si="233"/>
        <v xml:space="preserve"> March    </v>
      </c>
      <c r="FN102" s="4" t="str">
        <f t="shared" si="233"/>
        <v xml:space="preserve"> March    </v>
      </c>
      <c r="FO102" s="4" t="str">
        <f t="shared" si="233"/>
        <v xml:space="preserve"> March    </v>
      </c>
      <c r="FP102" s="4" t="str">
        <f t="shared" si="233"/>
        <v xml:space="preserve"> March    </v>
      </c>
      <c r="FQ102" s="4" t="str">
        <f t="shared" si="233"/>
        <v xml:space="preserve"> March    </v>
      </c>
      <c r="FR102" s="4" t="str">
        <f t="shared" si="233"/>
        <v xml:space="preserve"> March    </v>
      </c>
      <c r="FS102" s="4" t="str">
        <f t="shared" si="233"/>
        <v xml:space="preserve"> March    </v>
      </c>
      <c r="FT102" s="4" t="str">
        <f t="shared" si="233"/>
        <v xml:space="preserve"> March    </v>
      </c>
      <c r="FU102" s="4" t="str">
        <f t="shared" si="233"/>
        <v xml:space="preserve"> March    </v>
      </c>
      <c r="FV102" s="4" t="str">
        <f t="shared" si="233"/>
        <v xml:space="preserve"> March    </v>
      </c>
      <c r="FW102" s="4" t="str">
        <f t="shared" si="233"/>
        <v xml:space="preserve"> March    </v>
      </c>
      <c r="FX102" s="4" t="str">
        <f t="shared" si="233"/>
        <v xml:space="preserve"> March    </v>
      </c>
      <c r="FY102" s="4" t="str">
        <f t="shared" si="233"/>
        <v xml:space="preserve"> March    </v>
      </c>
      <c r="FZ102" s="4" t="str">
        <f t="shared" si="233"/>
        <v xml:space="preserve"> March    </v>
      </c>
      <c r="GA102" s="4" t="str">
        <f t="shared" si="233"/>
        <v/>
      </c>
      <c r="GB102" s="4" t="str">
        <f t="shared" si="233"/>
        <v/>
      </c>
      <c r="GC102" s="4" t="str">
        <f t="shared" si="233"/>
        <v/>
      </c>
      <c r="GD102" s="4" t="str">
        <f t="shared" si="233"/>
        <v/>
      </c>
      <c r="GE102" s="4" t="str">
        <f t="shared" si="233"/>
        <v/>
      </c>
      <c r="GF102" s="4" t="str">
        <f t="shared" si="233"/>
        <v/>
      </c>
      <c r="GG102" s="4" t="str">
        <f t="shared" si="233"/>
        <v/>
      </c>
      <c r="GH102" s="4" t="str">
        <f t="shared" si="233"/>
        <v xml:space="preserve"> March    </v>
      </c>
    </row>
    <row r="103" spans="4:190" ht="11.25" customHeight="1">
      <c r="T103" s="2" t="s">
        <v>629</v>
      </c>
      <c r="U103" s="2" t="s">
        <v>629</v>
      </c>
      <c r="V103" s="2" t="s">
        <v>629</v>
      </c>
      <c r="CV103" s="3"/>
      <c r="CW103" s="4" t="str">
        <f t="shared" ref="CW103:EB103" si="234">MID(L102,11,4)</f>
        <v>2010</v>
      </c>
      <c r="CX103" s="4" t="str">
        <f t="shared" si="234"/>
        <v>2009</v>
      </c>
      <c r="CY103" s="4" t="str">
        <f t="shared" si="234"/>
        <v xml:space="preserve">008 </v>
      </c>
      <c r="CZ103" s="4" t="str">
        <f t="shared" si="234"/>
        <v>2007</v>
      </c>
      <c r="DA103" s="4" t="str">
        <f t="shared" si="234"/>
        <v xml:space="preserve">006 </v>
      </c>
      <c r="DB103" s="4" t="str">
        <f t="shared" si="234"/>
        <v>2005</v>
      </c>
      <c r="DC103" s="4" t="str">
        <f t="shared" si="234"/>
        <v xml:space="preserve"> 200</v>
      </c>
      <c r="DD103" s="4" t="str">
        <f t="shared" si="234"/>
        <v xml:space="preserve">  20</v>
      </c>
      <c r="DE103" s="4" t="str">
        <f t="shared" si="234"/>
        <v xml:space="preserve">02  </v>
      </c>
      <c r="DF103" s="4" t="str">
        <f t="shared" si="234"/>
        <v xml:space="preserve">01  </v>
      </c>
      <c r="DG103" s="4" t="str">
        <f t="shared" si="234"/>
        <v xml:space="preserve">00  </v>
      </c>
      <c r="DH103" s="4" t="str">
        <f t="shared" si="234"/>
        <v xml:space="preserve"> 199</v>
      </c>
      <c r="DI103" s="4" t="str">
        <f t="shared" si="234"/>
        <v xml:space="preserve"> 199</v>
      </c>
      <c r="DJ103" s="4" t="str">
        <f t="shared" si="234"/>
        <v xml:space="preserve"> 199</v>
      </c>
      <c r="DK103" s="4" t="str">
        <f t="shared" si="234"/>
        <v xml:space="preserve"> 199</v>
      </c>
      <c r="DL103" s="4" t="str">
        <f t="shared" si="234"/>
        <v xml:space="preserve"> 199</v>
      </c>
      <c r="DM103" s="4" t="str">
        <f t="shared" si="234"/>
        <v xml:space="preserve"> 199</v>
      </c>
      <c r="DN103" s="4" t="str">
        <f t="shared" si="234"/>
        <v xml:space="preserve"> 199</v>
      </c>
      <c r="DO103" s="4" t="str">
        <f t="shared" si="234"/>
        <v xml:space="preserve"> 199</v>
      </c>
      <c r="DP103" s="4" t="str">
        <f t="shared" si="234"/>
        <v xml:space="preserve"> 199</v>
      </c>
      <c r="DQ103" s="4" t="str">
        <f t="shared" si="234"/>
        <v xml:space="preserve"> 199</v>
      </c>
      <c r="DR103" s="4" t="str">
        <f t="shared" si="234"/>
        <v xml:space="preserve"> 198</v>
      </c>
      <c r="DS103" s="4" t="str">
        <f t="shared" si="234"/>
        <v xml:space="preserve"> 198</v>
      </c>
      <c r="DT103" s="4" t="str">
        <f t="shared" si="234"/>
        <v xml:space="preserve"> 198</v>
      </c>
      <c r="DU103" s="4" t="str">
        <f t="shared" si="234"/>
        <v xml:space="preserve"> 198</v>
      </c>
      <c r="DV103" s="4" t="str">
        <f t="shared" si="234"/>
        <v xml:space="preserve"> 198</v>
      </c>
      <c r="DW103" s="4" t="str">
        <f t="shared" si="234"/>
        <v xml:space="preserve"> 198</v>
      </c>
      <c r="DX103" s="4" t="str">
        <f t="shared" si="234"/>
        <v xml:space="preserve"> 198</v>
      </c>
      <c r="DY103" s="4" t="str">
        <f t="shared" si="234"/>
        <v xml:space="preserve"> 198</v>
      </c>
      <c r="DZ103" s="4" t="str">
        <f t="shared" si="234"/>
        <v xml:space="preserve"> 198</v>
      </c>
      <c r="EA103" s="4" t="str">
        <f t="shared" si="234"/>
        <v xml:space="preserve"> 198</v>
      </c>
      <c r="EB103" s="4" t="str">
        <f t="shared" si="234"/>
        <v xml:space="preserve"> 197</v>
      </c>
      <c r="EC103" s="4" t="str">
        <f t="shared" ref="EC103:FH103" si="235">MID(AR102,11,4)</f>
        <v xml:space="preserve"> 197</v>
      </c>
      <c r="ED103" s="4" t="str">
        <f t="shared" si="235"/>
        <v xml:space="preserve"> 197</v>
      </c>
      <c r="EE103" s="4" t="str">
        <f t="shared" si="235"/>
        <v xml:space="preserve"> 197</v>
      </c>
      <c r="EF103" s="4" t="str">
        <f t="shared" si="235"/>
        <v xml:space="preserve"> 197</v>
      </c>
      <c r="EG103" s="4" t="str">
        <f t="shared" si="235"/>
        <v xml:space="preserve"> 197</v>
      </c>
      <c r="EH103" s="4" t="str">
        <f t="shared" si="235"/>
        <v xml:space="preserve"> 197</v>
      </c>
      <c r="EI103" s="4" t="str">
        <f t="shared" si="235"/>
        <v xml:space="preserve"> 197</v>
      </c>
      <c r="EJ103" s="4" t="str">
        <f t="shared" si="235"/>
        <v xml:space="preserve"> 197</v>
      </c>
      <c r="EK103" s="4" t="str">
        <f t="shared" si="235"/>
        <v xml:space="preserve"> 197</v>
      </c>
      <c r="EL103" s="4" t="str">
        <f t="shared" si="235"/>
        <v xml:space="preserve"> 196</v>
      </c>
      <c r="EM103" s="4" t="str">
        <f t="shared" si="235"/>
        <v xml:space="preserve"> 196</v>
      </c>
      <c r="EN103" s="4" t="str">
        <f t="shared" si="235"/>
        <v xml:space="preserve"> 196</v>
      </c>
      <c r="EO103" s="4" t="str">
        <f t="shared" si="235"/>
        <v xml:space="preserve"> 196</v>
      </c>
      <c r="EP103" s="4" t="str">
        <f t="shared" si="235"/>
        <v xml:space="preserve"> 196</v>
      </c>
      <c r="EQ103" s="4" t="str">
        <f t="shared" si="235"/>
        <v xml:space="preserve"> 196</v>
      </c>
      <c r="ER103" s="4" t="str">
        <f t="shared" si="235"/>
        <v xml:space="preserve"> 196</v>
      </c>
      <c r="ES103" s="4" t="str">
        <f t="shared" si="235"/>
        <v xml:space="preserve"> 196</v>
      </c>
      <c r="ET103" s="4" t="str">
        <f t="shared" si="235"/>
        <v xml:space="preserve"> 196</v>
      </c>
      <c r="EU103" s="4" t="str">
        <f t="shared" si="235"/>
        <v xml:space="preserve"> 196</v>
      </c>
      <c r="EV103" s="4" t="str">
        <f t="shared" si="235"/>
        <v xml:space="preserve"> 195</v>
      </c>
      <c r="EW103" s="4" t="str">
        <f t="shared" si="235"/>
        <v xml:space="preserve"> 195</v>
      </c>
      <c r="EX103" s="4" t="str">
        <f t="shared" si="235"/>
        <v xml:space="preserve"> 195</v>
      </c>
      <c r="EY103" s="4" t="str">
        <f t="shared" si="235"/>
        <v xml:space="preserve"> 195</v>
      </c>
      <c r="EZ103" s="4" t="str">
        <f t="shared" si="235"/>
        <v xml:space="preserve"> 195</v>
      </c>
      <c r="FA103" s="4" t="str">
        <f t="shared" si="235"/>
        <v xml:space="preserve"> 195</v>
      </c>
      <c r="FB103" s="4" t="str">
        <f t="shared" si="235"/>
        <v xml:space="preserve"> 195</v>
      </c>
      <c r="FC103" s="4" t="str">
        <f t="shared" si="235"/>
        <v xml:space="preserve"> 195</v>
      </c>
      <c r="FD103" s="4" t="str">
        <f t="shared" si="235"/>
        <v xml:space="preserve"> 195</v>
      </c>
      <c r="FE103" s="4" t="str">
        <f t="shared" si="235"/>
        <v xml:space="preserve"> 195</v>
      </c>
      <c r="FF103" s="4" t="str">
        <f t="shared" si="235"/>
        <v xml:space="preserve"> 194</v>
      </c>
      <c r="FG103" s="4" t="str">
        <f t="shared" si="235"/>
        <v xml:space="preserve"> 194</v>
      </c>
      <c r="FH103" s="4" t="str">
        <f t="shared" si="235"/>
        <v xml:space="preserve"> 194</v>
      </c>
      <c r="FI103" s="4" t="str">
        <f t="shared" ref="FI103:GH103" si="236">MID(BX102,11,4)</f>
        <v xml:space="preserve"> 194</v>
      </c>
      <c r="FJ103" s="4" t="str">
        <f t="shared" si="236"/>
        <v xml:space="preserve"> 194</v>
      </c>
      <c r="FK103" s="4" t="str">
        <f t="shared" si="236"/>
        <v xml:space="preserve"> 194</v>
      </c>
      <c r="FL103" s="4" t="str">
        <f t="shared" si="236"/>
        <v xml:space="preserve"> 194</v>
      </c>
      <c r="FM103" s="4" t="str">
        <f t="shared" si="236"/>
        <v xml:space="preserve"> 194</v>
      </c>
      <c r="FN103" s="4" t="str">
        <f t="shared" si="236"/>
        <v xml:space="preserve"> 194</v>
      </c>
      <c r="FO103" s="4" t="str">
        <f t="shared" si="236"/>
        <v xml:space="preserve"> 194</v>
      </c>
      <c r="FP103" s="4" t="str">
        <f t="shared" si="236"/>
        <v xml:space="preserve"> 193</v>
      </c>
      <c r="FQ103" s="4" t="str">
        <f t="shared" si="236"/>
        <v xml:space="preserve"> 193</v>
      </c>
      <c r="FR103" s="4" t="str">
        <f t="shared" si="236"/>
        <v xml:space="preserve"> 193</v>
      </c>
      <c r="FS103" s="4" t="str">
        <f t="shared" si="236"/>
        <v xml:space="preserve"> 193</v>
      </c>
      <c r="FT103" s="4" t="str">
        <f t="shared" si="236"/>
        <v xml:space="preserve"> 193</v>
      </c>
      <c r="FU103" s="4" t="str">
        <f t="shared" si="236"/>
        <v xml:space="preserve"> 193</v>
      </c>
      <c r="FV103" s="4" t="str">
        <f t="shared" si="236"/>
        <v xml:space="preserve"> 193</v>
      </c>
      <c r="FW103" s="4" t="str">
        <f t="shared" si="236"/>
        <v xml:space="preserve"> 193</v>
      </c>
      <c r="FX103" s="4" t="str">
        <f t="shared" si="236"/>
        <v xml:space="preserve"> 193</v>
      </c>
      <c r="FY103" s="4" t="str">
        <f t="shared" si="236"/>
        <v xml:space="preserve"> 193</v>
      </c>
      <c r="FZ103" s="4" t="str">
        <f t="shared" si="236"/>
        <v xml:space="preserve"> 192</v>
      </c>
      <c r="GA103" s="4" t="str">
        <f t="shared" si="236"/>
        <v/>
      </c>
      <c r="GB103" s="4" t="str">
        <f t="shared" si="236"/>
        <v/>
      </c>
      <c r="GC103" s="4" t="str">
        <f t="shared" si="236"/>
        <v/>
      </c>
      <c r="GD103" s="4" t="str">
        <f t="shared" si="236"/>
        <v/>
      </c>
      <c r="GE103" s="4" t="str">
        <f t="shared" si="236"/>
        <v/>
      </c>
      <c r="GF103" s="4" t="str">
        <f t="shared" si="236"/>
        <v/>
      </c>
      <c r="GG103" s="4" t="str">
        <f t="shared" si="236"/>
        <v/>
      </c>
      <c r="GH103" s="4" t="str">
        <f t="shared" si="236"/>
        <v/>
      </c>
    </row>
    <row r="104" spans="4:190" ht="11.25" customHeight="1">
      <c r="D104" s="2" t="s">
        <v>595</v>
      </c>
      <c r="E104" s="2" t="s">
        <v>595</v>
      </c>
      <c r="F104" s="2" t="s">
        <v>595</v>
      </c>
      <c r="G104" s="2" t="s">
        <v>595</v>
      </c>
      <c r="H104" s="2" t="s">
        <v>595</v>
      </c>
      <c r="I104" s="2" t="s">
        <v>595</v>
      </c>
      <c r="J104" s="2" t="s">
        <v>595</v>
      </c>
      <c r="K104" s="2" t="s">
        <v>595</v>
      </c>
      <c r="L104" s="2" t="s">
        <v>595</v>
      </c>
      <c r="M104" s="2" t="s">
        <v>595</v>
      </c>
      <c r="N104" s="2" t="s">
        <v>595</v>
      </c>
      <c r="O104" s="2" t="s">
        <v>595</v>
      </c>
      <c r="P104" s="2" t="s">
        <v>595</v>
      </c>
      <c r="Q104" s="2" t="s">
        <v>595</v>
      </c>
      <c r="R104" s="2" t="s">
        <v>595</v>
      </c>
      <c r="S104" s="2" t="s">
        <v>595</v>
      </c>
      <c r="T104" s="2" t="s">
        <v>595</v>
      </c>
      <c r="U104" s="2" t="s">
        <v>2740</v>
      </c>
      <c r="V104" s="2" t="s">
        <v>2740</v>
      </c>
      <c r="W104" s="2" t="s">
        <v>3108</v>
      </c>
      <c r="X104" s="2" t="s">
        <v>3108</v>
      </c>
      <c r="Y104" s="2" t="s">
        <v>3108</v>
      </c>
      <c r="Z104" s="2" t="s">
        <v>3108</v>
      </c>
      <c r="AA104" s="2" t="s">
        <v>3108</v>
      </c>
      <c r="AB104" s="2" t="s">
        <v>3108</v>
      </c>
      <c r="AC104" s="2" t="s">
        <v>3108</v>
      </c>
      <c r="AD104" s="2" t="s">
        <v>3108</v>
      </c>
      <c r="AE104" s="2" t="s">
        <v>3108</v>
      </c>
      <c r="AF104" s="2" t="s">
        <v>3108</v>
      </c>
      <c r="AG104" s="2" t="s">
        <v>3108</v>
      </c>
      <c r="AH104" s="2" t="s">
        <v>3108</v>
      </c>
      <c r="AI104" s="2" t="s">
        <v>3108</v>
      </c>
      <c r="AJ104" s="2" t="s">
        <v>3108</v>
      </c>
      <c r="AK104" s="2" t="s">
        <v>3108</v>
      </c>
      <c r="AL104" s="2" t="s">
        <v>3108</v>
      </c>
      <c r="AM104" s="2" t="s">
        <v>3108</v>
      </c>
      <c r="AN104" s="2" t="s">
        <v>3108</v>
      </c>
      <c r="AO104" s="2" t="s">
        <v>3108</v>
      </c>
      <c r="AP104" s="2" t="s">
        <v>3108</v>
      </c>
      <c r="AQ104" s="2" t="s">
        <v>3108</v>
      </c>
      <c r="AR104" s="2" t="s">
        <v>3108</v>
      </c>
      <c r="AS104" s="2" t="s">
        <v>3108</v>
      </c>
      <c r="AT104" s="2" t="s">
        <v>3108</v>
      </c>
      <c r="AU104" s="2" t="s">
        <v>3108</v>
      </c>
      <c r="AV104" s="2" t="s">
        <v>3108</v>
      </c>
      <c r="AW104" s="2" t="s">
        <v>3108</v>
      </c>
      <c r="AX104" s="2" t="s">
        <v>3108</v>
      </c>
      <c r="AY104" s="2" t="s">
        <v>3108</v>
      </c>
      <c r="AZ104" s="2" t="s">
        <v>3108</v>
      </c>
      <c r="BA104" s="2" t="s">
        <v>3108</v>
      </c>
      <c r="BB104" s="2" t="s">
        <v>3108</v>
      </c>
      <c r="BC104" s="2" t="s">
        <v>3108</v>
      </c>
      <c r="BD104" s="2" t="s">
        <v>3108</v>
      </c>
      <c r="BE104" s="2" t="s">
        <v>3108</v>
      </c>
      <c r="BF104" s="2" t="s">
        <v>3108</v>
      </c>
      <c r="BG104" s="2" t="s">
        <v>3108</v>
      </c>
      <c r="BH104" s="2" t="s">
        <v>3108</v>
      </c>
      <c r="BI104" s="2" t="s">
        <v>3108</v>
      </c>
      <c r="BJ104" s="2" t="s">
        <v>3108</v>
      </c>
      <c r="BK104" s="2" t="s">
        <v>3108</v>
      </c>
      <c r="BL104" s="2" t="s">
        <v>3108</v>
      </c>
      <c r="BM104" s="2" t="s">
        <v>3108</v>
      </c>
      <c r="BN104" s="2" t="s">
        <v>3108</v>
      </c>
      <c r="BO104" s="2" t="s">
        <v>3108</v>
      </c>
      <c r="BP104" s="2" t="s">
        <v>3108</v>
      </c>
      <c r="BQ104" s="2" t="s">
        <v>3108</v>
      </c>
      <c r="BR104" s="2" t="s">
        <v>3108</v>
      </c>
      <c r="BS104" s="2" t="s">
        <v>3108</v>
      </c>
      <c r="BT104" s="2" t="s">
        <v>3108</v>
      </c>
      <c r="BU104" s="2" t="s">
        <v>3108</v>
      </c>
      <c r="BV104" s="2" t="s">
        <v>3108</v>
      </c>
      <c r="BW104" s="2" t="s">
        <v>3108</v>
      </c>
      <c r="BX104" s="2" t="s">
        <v>3108</v>
      </c>
      <c r="BY104" s="2" t="s">
        <v>3108</v>
      </c>
      <c r="BZ104" s="2" t="s">
        <v>3108</v>
      </c>
      <c r="CA104" s="2" t="s">
        <v>3108</v>
      </c>
      <c r="CB104" s="2" t="s">
        <v>3108</v>
      </c>
      <c r="CC104" s="2" t="s">
        <v>3108</v>
      </c>
      <c r="CD104" s="2" t="s">
        <v>3108</v>
      </c>
      <c r="CE104" s="2" t="s">
        <v>3108</v>
      </c>
      <c r="CF104" s="2" t="s">
        <v>3108</v>
      </c>
      <c r="CG104" s="2" t="s">
        <v>3108</v>
      </c>
      <c r="CH104" s="2" t="s">
        <v>3108</v>
      </c>
      <c r="CI104" s="2" t="s">
        <v>3108</v>
      </c>
      <c r="CJ104" s="2" t="s">
        <v>3108</v>
      </c>
      <c r="CK104" s="2" t="s">
        <v>3108</v>
      </c>
      <c r="CL104" s="2" t="s">
        <v>3108</v>
      </c>
      <c r="CM104" s="2" t="s">
        <v>3108</v>
      </c>
      <c r="CN104" s="2" t="s">
        <v>3108</v>
      </c>
      <c r="CO104" s="2" t="s">
        <v>3108</v>
      </c>
      <c r="CV104" s="3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</row>
    <row r="105" spans="4:190" ht="11.25" customHeight="1">
      <c r="D105" s="2" t="s">
        <v>596</v>
      </c>
      <c r="E105" s="2" t="s">
        <v>596</v>
      </c>
      <c r="F105" s="2" t="s">
        <v>596</v>
      </c>
      <c r="G105" s="2" t="s">
        <v>596</v>
      </c>
      <c r="H105" s="2" t="s">
        <v>596</v>
      </c>
      <c r="I105" s="2" t="s">
        <v>596</v>
      </c>
      <c r="J105" s="2" t="s">
        <v>596</v>
      </c>
      <c r="K105" s="2" t="s">
        <v>596</v>
      </c>
      <c r="L105" s="2" t="s">
        <v>596</v>
      </c>
      <c r="M105" s="2" t="s">
        <v>596</v>
      </c>
      <c r="N105" s="2" t="s">
        <v>596</v>
      </c>
      <c r="O105" s="2" t="s">
        <v>596</v>
      </c>
      <c r="P105" s="2" t="s">
        <v>596</v>
      </c>
      <c r="Q105" s="2" t="s">
        <v>596</v>
      </c>
      <c r="R105" s="2" t="s">
        <v>596</v>
      </c>
      <c r="S105" s="2" t="s">
        <v>596</v>
      </c>
      <c r="T105" s="2" t="s">
        <v>596</v>
      </c>
      <c r="U105" s="2" t="s">
        <v>596</v>
      </c>
      <c r="V105" s="2" t="s">
        <v>596</v>
      </c>
      <c r="W105" s="2" t="s">
        <v>3109</v>
      </c>
      <c r="X105" s="2" t="s">
        <v>3109</v>
      </c>
      <c r="Y105" s="2" t="s">
        <v>3109</v>
      </c>
      <c r="Z105" s="2" t="s">
        <v>3109</v>
      </c>
      <c r="AA105" s="2" t="s">
        <v>3109</v>
      </c>
      <c r="AB105" s="2" t="s">
        <v>3109</v>
      </c>
      <c r="AC105" s="2" t="s">
        <v>3109</v>
      </c>
      <c r="AD105" s="2" t="s">
        <v>3109</v>
      </c>
      <c r="AE105" s="2" t="s">
        <v>3109</v>
      </c>
      <c r="AF105" s="2" t="s">
        <v>3109</v>
      </c>
      <c r="AG105" s="2" t="s">
        <v>3109</v>
      </c>
      <c r="AH105" s="2" t="s">
        <v>3109</v>
      </c>
      <c r="AI105" s="2" t="s">
        <v>3109</v>
      </c>
      <c r="AJ105" s="2" t="s">
        <v>3109</v>
      </c>
      <c r="AK105" s="2" t="s">
        <v>3109</v>
      </c>
      <c r="AL105" s="2" t="s">
        <v>3109</v>
      </c>
      <c r="AM105" s="2" t="s">
        <v>3109</v>
      </c>
      <c r="AN105" s="2" t="s">
        <v>3109</v>
      </c>
      <c r="AO105" s="2" t="s">
        <v>3109</v>
      </c>
      <c r="AP105" s="2" t="s">
        <v>3109</v>
      </c>
      <c r="AQ105" s="2" t="s">
        <v>3109</v>
      </c>
      <c r="AR105" s="2" t="s">
        <v>3109</v>
      </c>
      <c r="AS105" s="2" t="s">
        <v>3109</v>
      </c>
      <c r="AT105" s="2" t="s">
        <v>3109</v>
      </c>
      <c r="AU105" s="2" t="s">
        <v>3109</v>
      </c>
      <c r="AV105" s="2" t="s">
        <v>3109</v>
      </c>
      <c r="AW105" s="2" t="s">
        <v>3109</v>
      </c>
      <c r="AX105" s="2" t="s">
        <v>3109</v>
      </c>
      <c r="AY105" s="2" t="s">
        <v>3109</v>
      </c>
      <c r="AZ105" s="2" t="s">
        <v>3109</v>
      </c>
      <c r="BA105" s="2" t="s">
        <v>3109</v>
      </c>
      <c r="BB105" s="2" t="s">
        <v>3109</v>
      </c>
      <c r="BC105" s="2" t="s">
        <v>3109</v>
      </c>
      <c r="BD105" s="2" t="s">
        <v>3109</v>
      </c>
      <c r="BE105" s="2" t="s">
        <v>3109</v>
      </c>
      <c r="BF105" s="2" t="s">
        <v>3109</v>
      </c>
      <c r="BG105" s="2" t="s">
        <v>3109</v>
      </c>
      <c r="BH105" s="2" t="s">
        <v>3109</v>
      </c>
      <c r="BI105" s="2" t="s">
        <v>3109</v>
      </c>
      <c r="BJ105" s="2" t="s">
        <v>3109</v>
      </c>
      <c r="BK105" s="2" t="s">
        <v>3109</v>
      </c>
      <c r="BL105" s="2" t="s">
        <v>3109</v>
      </c>
      <c r="BM105" s="2" t="s">
        <v>3109</v>
      </c>
      <c r="BN105" s="2" t="s">
        <v>3109</v>
      </c>
      <c r="BO105" s="2" t="s">
        <v>3109</v>
      </c>
      <c r="BP105" s="2" t="s">
        <v>3109</v>
      </c>
      <c r="BQ105" s="2" t="s">
        <v>3109</v>
      </c>
      <c r="BR105" s="2" t="s">
        <v>3109</v>
      </c>
      <c r="BS105" s="2" t="s">
        <v>3109</v>
      </c>
      <c r="BT105" s="2" t="s">
        <v>3109</v>
      </c>
      <c r="BU105" s="2" t="s">
        <v>3109</v>
      </c>
      <c r="BV105" s="2" t="s">
        <v>3109</v>
      </c>
      <c r="BW105" s="2" t="s">
        <v>3109</v>
      </c>
      <c r="BX105" s="2" t="s">
        <v>3109</v>
      </c>
      <c r="BY105" s="2" t="s">
        <v>3109</v>
      </c>
      <c r="BZ105" s="2" t="s">
        <v>3109</v>
      </c>
      <c r="CA105" s="2" t="s">
        <v>3109</v>
      </c>
      <c r="CB105" s="2" t="s">
        <v>3109</v>
      </c>
      <c r="CC105" s="2" t="s">
        <v>3109</v>
      </c>
      <c r="CD105" s="2" t="s">
        <v>3109</v>
      </c>
      <c r="CE105" s="2" t="s">
        <v>3109</v>
      </c>
      <c r="CF105" s="2" t="s">
        <v>3109</v>
      </c>
      <c r="CG105" s="2" t="s">
        <v>3109</v>
      </c>
      <c r="CH105" s="2" t="s">
        <v>3109</v>
      </c>
      <c r="CI105" s="2" t="s">
        <v>3109</v>
      </c>
      <c r="CJ105" s="2" t="s">
        <v>3109</v>
      </c>
      <c r="CK105" s="2" t="s">
        <v>3109</v>
      </c>
      <c r="CL105" s="2" t="s">
        <v>3109</v>
      </c>
      <c r="CM105" s="2" t="s">
        <v>3109</v>
      </c>
      <c r="CN105" s="2" t="s">
        <v>3109</v>
      </c>
      <c r="CO105" s="2" t="s">
        <v>3109</v>
      </c>
      <c r="CV105" s="3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</row>
    <row r="106" spans="4:190" ht="11.25" customHeight="1">
      <c r="D106" s="2" t="s">
        <v>23764</v>
      </c>
      <c r="E106" s="2" t="s">
        <v>23483</v>
      </c>
      <c r="F106" s="2" t="s">
        <v>23224</v>
      </c>
      <c r="G106" s="2" t="s">
        <v>631</v>
      </c>
      <c r="H106" s="2" t="s">
        <v>631</v>
      </c>
      <c r="I106" s="2" t="s">
        <v>22387</v>
      </c>
      <c r="J106" s="2" t="s">
        <v>22095</v>
      </c>
      <c r="K106" s="2" t="s">
        <v>631</v>
      </c>
      <c r="L106" s="2" t="s">
        <v>631</v>
      </c>
      <c r="M106" s="2" t="s">
        <v>631</v>
      </c>
      <c r="N106" s="2" t="s">
        <v>483</v>
      </c>
      <c r="O106" s="2" t="s">
        <v>249</v>
      </c>
      <c r="P106" s="2" t="s">
        <v>631</v>
      </c>
      <c r="Q106" s="2" t="s">
        <v>631</v>
      </c>
      <c r="R106" s="2" t="s">
        <v>631</v>
      </c>
      <c r="S106" s="2" t="s">
        <v>631</v>
      </c>
      <c r="T106" s="2" t="s">
        <v>1430</v>
      </c>
      <c r="U106" s="2" t="s">
        <v>631</v>
      </c>
      <c r="V106" s="2" t="s">
        <v>631</v>
      </c>
      <c r="W106" s="2" t="s">
        <v>2148</v>
      </c>
      <c r="X106" s="2" t="s">
        <v>631</v>
      </c>
      <c r="Y106" s="2" t="s">
        <v>2684</v>
      </c>
      <c r="Z106" s="2" t="s">
        <v>3924</v>
      </c>
      <c r="AA106" s="2" t="s">
        <v>4220</v>
      </c>
      <c r="AB106" s="2" t="s">
        <v>3610</v>
      </c>
      <c r="AC106" s="2" t="s">
        <v>4800</v>
      </c>
      <c r="AD106" s="2" t="s">
        <v>631</v>
      </c>
      <c r="AE106" s="2" t="s">
        <v>631</v>
      </c>
      <c r="AF106" s="2" t="s">
        <v>631</v>
      </c>
      <c r="AG106" s="2" t="s">
        <v>631</v>
      </c>
      <c r="AH106" s="2" t="s">
        <v>631</v>
      </c>
      <c r="AI106" s="2" t="s">
        <v>6499</v>
      </c>
      <c r="AJ106" s="2" t="s">
        <v>5895</v>
      </c>
      <c r="AK106" s="2" t="s">
        <v>7040</v>
      </c>
      <c r="AL106" s="2" t="s">
        <v>6391</v>
      </c>
      <c r="AM106" s="2" t="s">
        <v>6680</v>
      </c>
      <c r="AN106" s="2" t="s">
        <v>631</v>
      </c>
      <c r="AO106" s="2" t="s">
        <v>8170</v>
      </c>
      <c r="AP106" s="2" t="s">
        <v>631</v>
      </c>
      <c r="AQ106" s="2" t="s">
        <v>8739</v>
      </c>
      <c r="AR106" s="2" t="s">
        <v>631</v>
      </c>
      <c r="AS106" s="2" t="s">
        <v>631</v>
      </c>
      <c r="AT106" s="2" t="s">
        <v>9626</v>
      </c>
      <c r="AU106" s="2" t="s">
        <v>6079</v>
      </c>
      <c r="AV106" s="2" t="s">
        <v>9260</v>
      </c>
      <c r="AW106" s="2" t="s">
        <v>9552</v>
      </c>
      <c r="AX106" s="2" t="s">
        <v>10732</v>
      </c>
      <c r="AY106" s="2" t="s">
        <v>10140</v>
      </c>
      <c r="AZ106" s="2" t="s">
        <v>10429</v>
      </c>
      <c r="BA106" s="2" t="s">
        <v>10680</v>
      </c>
      <c r="BB106" s="2" t="s">
        <v>11876</v>
      </c>
      <c r="BC106" s="2" t="s">
        <v>11264</v>
      </c>
      <c r="BD106" s="2" t="s">
        <v>11556</v>
      </c>
      <c r="BE106" s="2" t="s">
        <v>12763</v>
      </c>
      <c r="BF106" s="2" t="s">
        <v>12127</v>
      </c>
      <c r="BG106" s="2" t="s">
        <v>8901</v>
      </c>
      <c r="BH106" s="2" t="s">
        <v>631</v>
      </c>
      <c r="BI106" s="2" t="s">
        <v>12934</v>
      </c>
      <c r="BJ106" s="2" t="s">
        <v>631</v>
      </c>
      <c r="BK106" s="2" t="s">
        <v>631</v>
      </c>
      <c r="BL106" s="2" t="s">
        <v>14683</v>
      </c>
      <c r="BM106" s="2" t="s">
        <v>14955</v>
      </c>
      <c r="BN106" s="2" t="s">
        <v>15239</v>
      </c>
      <c r="BO106" s="2" t="s">
        <v>15537</v>
      </c>
      <c r="BP106" s="2" t="s">
        <v>6079</v>
      </c>
      <c r="BQ106" s="2" t="s">
        <v>15993</v>
      </c>
      <c r="BR106" s="2" t="s">
        <v>16227</v>
      </c>
      <c r="BS106" s="2" t="s">
        <v>15636</v>
      </c>
      <c r="BT106" s="2" t="s">
        <v>15958</v>
      </c>
      <c r="BU106" s="2" t="s">
        <v>16266</v>
      </c>
      <c r="BV106" s="2" t="s">
        <v>631</v>
      </c>
      <c r="BW106" s="2" t="s">
        <v>16845</v>
      </c>
      <c r="BX106" s="2" t="s">
        <v>631</v>
      </c>
      <c r="BY106" s="2" t="s">
        <v>17416</v>
      </c>
      <c r="BZ106" s="2" t="s">
        <v>8922</v>
      </c>
      <c r="CA106" s="2" t="s">
        <v>631</v>
      </c>
      <c r="CB106" s="2" t="s">
        <v>18176</v>
      </c>
      <c r="CC106" s="2" t="s">
        <v>631</v>
      </c>
      <c r="CD106" s="2" t="s">
        <v>631</v>
      </c>
      <c r="CE106" s="2" t="s">
        <v>19943</v>
      </c>
      <c r="CF106" s="2" t="s">
        <v>20228</v>
      </c>
      <c r="CG106" s="2" t="s">
        <v>18707</v>
      </c>
      <c r="CH106" s="2" t="s">
        <v>19831</v>
      </c>
      <c r="CI106" s="2" t="s">
        <v>18707</v>
      </c>
      <c r="CJ106" s="2" t="s">
        <v>17725</v>
      </c>
      <c r="CK106" s="2" t="s">
        <v>18707</v>
      </c>
      <c r="CL106" s="2" t="s">
        <v>21391</v>
      </c>
      <c r="CM106" s="2" t="s">
        <v>21557</v>
      </c>
      <c r="CN106" s="2" t="s">
        <v>21763</v>
      </c>
      <c r="CO106" s="2" t="s">
        <v>21091</v>
      </c>
      <c r="CV106" s="5">
        <v>1</v>
      </c>
      <c r="CW106" s="4" t="str">
        <f t="shared" ref="CW106:CX137" si="237">RIGHT(L106,5)</f>
        <v xml:space="preserve">    -</v>
      </c>
      <c r="CX106" s="4" t="str">
        <f t="shared" si="237"/>
        <v xml:space="preserve">    -</v>
      </c>
      <c r="CY106" s="4" t="str">
        <f t="shared" ref="CY106:CY137" si="238">RIGHT(N106,5)</f>
        <v xml:space="preserve">    0</v>
      </c>
      <c r="CZ106" s="4" t="str">
        <f t="shared" ref="CZ106:CZ137" si="239">RIGHT(O106,5)</f>
        <v xml:space="preserve">   13</v>
      </c>
      <c r="DA106" s="4" t="str">
        <f t="shared" ref="DA106:DA137" si="240">RIGHT(P106,5)</f>
        <v xml:space="preserve">    -</v>
      </c>
      <c r="DB106" s="4" t="str">
        <f t="shared" ref="DB106:DB137" si="241">RIGHT(Q106,5)</f>
        <v xml:space="preserve">    -</v>
      </c>
      <c r="DC106" s="4" t="str">
        <f t="shared" ref="DC106:DC137" si="242">RIGHT(R106,5)</f>
        <v xml:space="preserve">    -</v>
      </c>
      <c r="DD106" s="4" t="str">
        <f t="shared" ref="DD106:DD137" si="243">RIGHT(S106,5)</f>
        <v xml:space="preserve">    -</v>
      </c>
      <c r="DE106" s="4" t="str">
        <f t="shared" ref="DE106:DE137" si="244">RIGHT(T106,5)</f>
        <v xml:space="preserve">   64</v>
      </c>
      <c r="DF106" s="4" t="str">
        <f t="shared" ref="DF106:DF137" si="245">RIGHT(U106,5)</f>
        <v xml:space="preserve">    -</v>
      </c>
      <c r="DG106" s="4" t="str">
        <f t="shared" ref="DG106:DG137" si="246">RIGHT(V106,5)</f>
        <v xml:space="preserve">    -</v>
      </c>
      <c r="DH106" s="4" t="str">
        <f t="shared" ref="DH106:DH137" si="247">RIGHT(W106,5)</f>
        <v xml:space="preserve"> 66.0</v>
      </c>
      <c r="DI106" s="4" t="str">
        <f t="shared" ref="DI106:DI137" si="248">RIGHT(X106,5)</f>
        <v xml:space="preserve">    -</v>
      </c>
      <c r="DJ106" s="4" t="str">
        <f t="shared" ref="DJ106:DJ137" si="249">RIGHT(Y106,5)</f>
        <v xml:space="preserve">  0.0</v>
      </c>
      <c r="DK106" s="4" t="str">
        <f t="shared" ref="DK106:DK137" si="250">RIGHT(Z106,5)</f>
        <v xml:space="preserve">  7.2</v>
      </c>
      <c r="DL106" s="4" t="str">
        <f>RIGHT(AA106,5)</f>
        <v xml:space="preserve"> 45.6</v>
      </c>
      <c r="DM106" s="4" t="str">
        <f t="shared" ref="DM106:DM137" si="251">RIGHT(AB106,5)</f>
        <v xml:space="preserve"> 46.8</v>
      </c>
      <c r="DN106" s="4" t="str">
        <f t="shared" ref="DN106:DN137" si="252">RIGHT(AC106,5)</f>
        <v xml:space="preserve"> 91.8</v>
      </c>
      <c r="DO106" s="4" t="str">
        <f t="shared" ref="DO106:DO137" si="253">RIGHT(AD106,5)</f>
        <v xml:space="preserve">    -</v>
      </c>
      <c r="DP106" s="4" t="str">
        <f t="shared" ref="DP106:DP137" si="254">RIGHT(AE106,5)</f>
        <v xml:space="preserve">    -</v>
      </c>
      <c r="DQ106" s="4" t="str">
        <f t="shared" ref="DQ106:DQ137" si="255">RIGHT(AF106,5)</f>
        <v xml:space="preserve">    -</v>
      </c>
      <c r="DR106" s="4" t="str">
        <f t="shared" ref="DR106:DR137" si="256">RIGHT(AG106,5)</f>
        <v xml:space="preserve">    -</v>
      </c>
      <c r="DS106" s="4" t="str">
        <f t="shared" ref="DS106:DS137" si="257">RIGHT(AH106,5)</f>
        <v xml:space="preserve">    -</v>
      </c>
      <c r="DT106" s="4" t="str">
        <f t="shared" ref="DT106:DT137" si="258">RIGHT(AI106,5)</f>
        <v xml:space="preserve">  7.2</v>
      </c>
      <c r="DU106" s="4" t="str">
        <f t="shared" ref="DU106:DU137" si="259">RIGHT(AJ106,5)</f>
        <v xml:space="preserve">  8.4</v>
      </c>
      <c r="DV106" s="4" t="str">
        <f t="shared" ref="DV106:DV137" si="260">RIGHT(AK106,5)</f>
        <v xml:space="preserve">  8.6</v>
      </c>
      <c r="DW106" s="4" t="str">
        <f t="shared" ref="DW106:DW137" si="261">RIGHT(AL106,5)</f>
        <v>105.1</v>
      </c>
      <c r="DX106" s="4" t="str">
        <f t="shared" ref="DX106:DX137" si="262">RIGHT(AM106,5)</f>
        <v>124.6</v>
      </c>
      <c r="DY106" s="4" t="str">
        <f t="shared" ref="DY106:DY137" si="263">RIGHT(AN106,5)</f>
        <v xml:space="preserve">    -</v>
      </c>
      <c r="DZ106" s="4" t="str">
        <f t="shared" ref="DZ106:DZ137" si="264">RIGHT(AO106,5)</f>
        <v>177.1</v>
      </c>
      <c r="EA106" s="4" t="str">
        <f>RIGHT(AP106,5)</f>
        <v xml:space="preserve">    -</v>
      </c>
      <c r="EB106" s="4" t="str">
        <f t="shared" ref="EB106:EB137" si="265">RIGHT(AQ106,5)</f>
        <v>126.7</v>
      </c>
      <c r="EC106" s="4" t="str">
        <f t="shared" ref="EC106:EC137" si="266">RIGHT(AR106,5)</f>
        <v xml:space="preserve">    -</v>
      </c>
      <c r="ED106" s="4" t="str">
        <f t="shared" ref="ED106:ED137" si="267">RIGHT(AS106,5)</f>
        <v xml:space="preserve">    -</v>
      </c>
      <c r="EE106" s="4" t="str">
        <f t="shared" ref="EE106:EE137" si="268">RIGHT(AT106,5)</f>
        <v xml:space="preserve">  0.0</v>
      </c>
      <c r="EF106" s="4" t="str">
        <f t="shared" ref="EF106:EF137" si="269">RIGHT(AU106,5)</f>
        <v xml:space="preserve">  0.0</v>
      </c>
      <c r="EG106" s="4" t="str">
        <f t="shared" ref="EG106:EG137" si="270">RIGHT(AV106,5)</f>
        <v xml:space="preserve"> 28.1</v>
      </c>
      <c r="EH106" s="4" t="str">
        <f t="shared" ref="EH106:EH137" si="271">RIGHT(AW106,5)</f>
        <v xml:space="preserve"> 41.8</v>
      </c>
      <c r="EI106" s="4" t="str">
        <f t="shared" ref="EI106:EI137" si="272">RIGHT(AX106,5)</f>
        <v xml:space="preserve"> 85.7</v>
      </c>
      <c r="EJ106" s="4" t="str">
        <f t="shared" ref="EJ106:EJ137" si="273">RIGHT(AY106,5)</f>
        <v>100.1</v>
      </c>
      <c r="EK106" s="4" t="str">
        <f t="shared" ref="EK106:EK137" si="274">RIGHT(AZ106,5)</f>
        <v>138.2</v>
      </c>
      <c r="EL106" s="4" t="str">
        <f t="shared" ref="EL106:EL137" si="275">RIGHT(BA106,5)</f>
        <v>125.3</v>
      </c>
      <c r="EM106" s="4" t="str">
        <f t="shared" ref="EM106:EM137" si="276">RIGHT(BB106,5)</f>
        <v xml:space="preserve"> 90.7</v>
      </c>
      <c r="EN106" s="4" t="str">
        <f t="shared" ref="EN106:EN137" si="277">RIGHT(BC106,5)</f>
        <v>214.6</v>
      </c>
      <c r="EO106" s="4" t="str">
        <f t="shared" ref="EO106:EO137" si="278">RIGHT(BD106,5)</f>
        <v xml:space="preserve"> 21.6</v>
      </c>
      <c r="EP106" s="4" t="str">
        <f>RIGHT(BE106,5)</f>
        <v xml:space="preserve"> 17.3</v>
      </c>
      <c r="EQ106" s="4" t="str">
        <f t="shared" ref="EQ106:EQ137" si="279">RIGHT(BF106,5)</f>
        <v xml:space="preserve"> 26.6</v>
      </c>
      <c r="ER106" s="4" t="str">
        <f t="shared" ref="ER106:ER137" si="280">RIGHT(BG106,5)</f>
        <v xml:space="preserve">  0.0</v>
      </c>
      <c r="ES106" s="4" t="str">
        <f t="shared" ref="ES106:ES137" si="281">RIGHT(BH106,5)</f>
        <v xml:space="preserve">    -</v>
      </c>
      <c r="ET106" s="4" t="str">
        <f t="shared" ref="ET106:ET137" si="282">RIGHT(BI106,5)</f>
        <v xml:space="preserve">  8.6</v>
      </c>
      <c r="EU106" s="4" t="str">
        <f t="shared" ref="EU106:EU137" si="283">RIGHT(BJ106,5)</f>
        <v xml:space="preserve">    -</v>
      </c>
      <c r="EV106" s="4" t="str">
        <f t="shared" ref="EV106:EV137" si="284">RIGHT(BK106,5)</f>
        <v xml:space="preserve">    -</v>
      </c>
      <c r="EW106" s="4" t="str">
        <f t="shared" ref="EW106:EW137" si="285">RIGHT(BL106,5)</f>
        <v xml:space="preserve"> 89.0</v>
      </c>
      <c r="EX106" s="4" t="str">
        <f t="shared" ref="EX106:EX137" si="286">RIGHT(BM106,5)</f>
        <v>106.6</v>
      </c>
      <c r="EY106" s="4" t="str">
        <f t="shared" ref="EY106:EY137" si="287">RIGHT(BN106,5)</f>
        <v>152.1</v>
      </c>
      <c r="EZ106" s="4" t="str">
        <f t="shared" ref="EZ106:EZ137" si="288">RIGHT(BO106,5)</f>
        <v xml:space="preserve"> 33.1</v>
      </c>
      <c r="FA106" s="4" t="str">
        <f t="shared" ref="FA106:FA137" si="289">RIGHT(BP106,5)</f>
        <v xml:space="preserve">  0.0</v>
      </c>
      <c r="FB106" s="4" t="str">
        <f t="shared" ref="FB106:FB137" si="290">RIGHT(BQ106,5)</f>
        <v xml:space="preserve">  0.0</v>
      </c>
      <c r="FC106" s="4" t="str">
        <f t="shared" ref="FC106:FC137" si="291">RIGHT(BR106,5)</f>
        <v xml:space="preserve">  0.0</v>
      </c>
      <c r="FD106" s="4" t="str">
        <f t="shared" ref="FD106:FD137" si="292">RIGHT(BS106,5)</f>
        <v xml:space="preserve"> 60.4</v>
      </c>
      <c r="FE106" s="4" t="str">
        <f>RIGHT(BT106,5)</f>
        <v xml:space="preserve"> 66.5</v>
      </c>
      <c r="FF106" s="4" t="str">
        <f t="shared" ref="FF106:FF137" si="293">RIGHT(BU106,5)</f>
        <v>140.0</v>
      </c>
      <c r="FG106" s="4" t="str">
        <f t="shared" ref="FG106:FG137" si="294">RIGHT(BV106,5)</f>
        <v xml:space="preserve">    -</v>
      </c>
      <c r="FH106" s="4" t="str">
        <f t="shared" ref="FH106:FH137" si="295">RIGHT(BW106,5)</f>
        <v>127.4</v>
      </c>
      <c r="FI106" s="4" t="str">
        <f t="shared" ref="FI106:FI137" si="296">RIGHT(BX106,5)</f>
        <v xml:space="preserve">    -</v>
      </c>
      <c r="FJ106" s="4" t="str">
        <f t="shared" ref="FJ106:FJ137" si="297">RIGHT(BY106,5)</f>
        <v xml:space="preserve">  9.0</v>
      </c>
      <c r="FK106" s="4" t="str">
        <f t="shared" ref="FK106:FK137" si="298">RIGHT(BZ106,5)</f>
        <v xml:space="preserve">  0.0</v>
      </c>
      <c r="FL106" s="4" t="str">
        <f t="shared" ref="FL106:FL137" si="299">RIGHT(CA106,5)</f>
        <v xml:space="preserve">    -</v>
      </c>
      <c r="FM106" s="4" t="str">
        <f t="shared" ref="FM106:FM137" si="300">RIGHT(CB106,5)</f>
        <v>100.8</v>
      </c>
      <c r="FN106" s="4" t="str">
        <f t="shared" ref="FN106:FN137" si="301">RIGHT(CC106,5)</f>
        <v xml:space="preserve">    -</v>
      </c>
      <c r="FO106" s="4" t="str">
        <f t="shared" ref="FO106:FO137" si="302">RIGHT(CD106,5)</f>
        <v xml:space="preserve">    -</v>
      </c>
      <c r="FP106" s="4" t="str">
        <f t="shared" ref="FP106:FP137" si="303">RIGHT(CE106,5)</f>
        <v xml:space="preserve"> 96.6</v>
      </c>
      <c r="FQ106" s="4" t="str">
        <f t="shared" ref="FQ106:FQ137" si="304">RIGHT(CF106,5)</f>
        <v xml:space="preserve"> 76.8</v>
      </c>
      <c r="FR106" s="4" t="str">
        <f t="shared" ref="FR106:FR137" si="305">RIGHT(CG106,5)</f>
        <v xml:space="preserve">    -</v>
      </c>
      <c r="FS106" s="4" t="str">
        <f t="shared" ref="FS106:FS137" si="306">RIGHT(CH106,5)</f>
        <v xml:space="preserve"> 74.8</v>
      </c>
      <c r="FT106" s="4" t="str">
        <f>RIGHT(CI106,5)</f>
        <v xml:space="preserve">    -</v>
      </c>
      <c r="FU106" s="4" t="str">
        <f t="shared" ref="FU106:FU137" si="307">RIGHT(CJ106,5)</f>
        <v xml:space="preserve">  0.0</v>
      </c>
      <c r="FV106" s="4" t="str">
        <f t="shared" ref="FV106:FV137" si="308">RIGHT(CK106,5)</f>
        <v xml:space="preserve">    -</v>
      </c>
      <c r="FW106" s="4" t="str">
        <f t="shared" ref="FW106:FW137" si="309">RIGHT(CL106,5)</f>
        <v xml:space="preserve"> 28.6</v>
      </c>
      <c r="FX106" s="4" t="str">
        <f t="shared" ref="FX106:FX137" si="310">RIGHT(CM106,5)</f>
        <v xml:space="preserve"> 34.4</v>
      </c>
      <c r="FY106" s="4" t="str">
        <f t="shared" ref="FY106:FY137" si="311">RIGHT(CN106,5)</f>
        <v xml:space="preserve"> 24.0</v>
      </c>
      <c r="FZ106" s="4" t="str">
        <f t="shared" ref="FZ106:FZ137" si="312">RIGHT(CO106,5)</f>
        <v xml:space="preserve"> 62.9</v>
      </c>
      <c r="GA106" s="4" t="str">
        <f t="shared" ref="GA106:GA137" si="313">RIGHT(CP106,5)</f>
        <v/>
      </c>
      <c r="GB106" s="4" t="str">
        <f t="shared" ref="GB106:GB137" si="314">RIGHT(CQ106,5)</f>
        <v/>
      </c>
      <c r="GC106" s="4" t="str">
        <f t="shared" ref="GC106:GC137" si="315">RIGHT(CR106,5)</f>
        <v/>
      </c>
      <c r="GD106" s="4" t="str">
        <f t="shared" ref="GD106:GD137" si="316">RIGHT(CS106,5)</f>
        <v/>
      </c>
      <c r="GE106" s="4" t="str">
        <f t="shared" ref="GE106:GE137" si="317">RIGHT(CT106,5)</f>
        <v/>
      </c>
      <c r="GF106" s="4" t="str">
        <f t="shared" ref="GF106:GF137" si="318">RIGHT(CU106,5)</f>
        <v/>
      </c>
      <c r="GG106" s="4" t="str">
        <f t="shared" ref="GG106:GG137" si="319">RIGHT(CV106,5)</f>
        <v>1</v>
      </c>
      <c r="GH106" s="4" t="str">
        <f>RIGHT(CW106,6)</f>
        <v xml:space="preserve">    -</v>
      </c>
    </row>
    <row r="107" spans="4:190" ht="11.25" customHeight="1">
      <c r="D107" s="2" t="s">
        <v>23765</v>
      </c>
      <c r="E107" s="2" t="s">
        <v>632</v>
      </c>
      <c r="F107" s="2" t="s">
        <v>23225</v>
      </c>
      <c r="G107" s="2" t="s">
        <v>22961</v>
      </c>
      <c r="H107" s="2" t="s">
        <v>632</v>
      </c>
      <c r="I107" s="2" t="s">
        <v>22388</v>
      </c>
      <c r="J107" s="2" t="s">
        <v>632</v>
      </c>
      <c r="K107" s="2" t="s">
        <v>632</v>
      </c>
      <c r="L107" s="2" t="s">
        <v>632</v>
      </c>
      <c r="M107" s="2" t="s">
        <v>219</v>
      </c>
      <c r="N107" s="2" t="s">
        <v>484</v>
      </c>
      <c r="O107" s="2" t="s">
        <v>250</v>
      </c>
      <c r="P107" s="2" t="s">
        <v>632</v>
      </c>
      <c r="Q107" s="2" t="s">
        <v>701</v>
      </c>
      <c r="R107" s="2" t="s">
        <v>632</v>
      </c>
      <c r="S107" s="2" t="s">
        <v>632</v>
      </c>
      <c r="T107" s="2" t="s">
        <v>632</v>
      </c>
      <c r="U107" s="2" t="s">
        <v>1686</v>
      </c>
      <c r="V107" s="2" t="s">
        <v>2986</v>
      </c>
      <c r="W107" s="2" t="s">
        <v>2149</v>
      </c>
      <c r="X107" s="2" t="s">
        <v>2414</v>
      </c>
      <c r="Y107" s="2" t="s">
        <v>2685</v>
      </c>
      <c r="Z107" s="2" t="s">
        <v>3925</v>
      </c>
      <c r="AA107" s="2" t="s">
        <v>4221</v>
      </c>
      <c r="AB107" s="2" t="s">
        <v>3611</v>
      </c>
      <c r="AC107" s="2" t="s">
        <v>4801</v>
      </c>
      <c r="AD107" s="2" t="s">
        <v>632</v>
      </c>
      <c r="AE107" s="2" t="s">
        <v>632</v>
      </c>
      <c r="AF107" s="2" t="s">
        <v>632</v>
      </c>
      <c r="AG107" s="2" t="s">
        <v>5913</v>
      </c>
      <c r="AH107" s="2" t="s">
        <v>632</v>
      </c>
      <c r="AI107" s="2" t="s">
        <v>6500</v>
      </c>
      <c r="AJ107" s="2" t="s">
        <v>5896</v>
      </c>
      <c r="AK107" s="2" t="s">
        <v>632</v>
      </c>
      <c r="AL107" s="2" t="s">
        <v>6392</v>
      </c>
      <c r="AM107" s="2" t="s">
        <v>632</v>
      </c>
      <c r="AN107" s="2" t="s">
        <v>6979</v>
      </c>
      <c r="AO107" s="2" t="s">
        <v>8171</v>
      </c>
      <c r="AP107" s="2" t="s">
        <v>7576</v>
      </c>
      <c r="AQ107" s="2" t="s">
        <v>8740</v>
      </c>
      <c r="AR107" s="2" t="s">
        <v>9038</v>
      </c>
      <c r="AS107" s="2" t="s">
        <v>632</v>
      </c>
      <c r="AT107" s="2" t="s">
        <v>632</v>
      </c>
      <c r="AU107" s="2" t="s">
        <v>8990</v>
      </c>
      <c r="AV107" s="2" t="s">
        <v>9261</v>
      </c>
      <c r="AW107" s="2" t="s">
        <v>9553</v>
      </c>
      <c r="AX107" s="2" t="s">
        <v>10733</v>
      </c>
      <c r="AY107" s="2" t="s">
        <v>10141</v>
      </c>
      <c r="AZ107" s="2" t="s">
        <v>10430</v>
      </c>
      <c r="BA107" s="2" t="s">
        <v>632</v>
      </c>
      <c r="BB107" s="2" t="s">
        <v>11877</v>
      </c>
      <c r="BC107" s="2" t="s">
        <v>11265</v>
      </c>
      <c r="BD107" s="2" t="s">
        <v>11557</v>
      </c>
      <c r="BE107" s="2" t="s">
        <v>12764</v>
      </c>
      <c r="BF107" s="2" t="s">
        <v>12128</v>
      </c>
      <c r="BG107" s="2" t="s">
        <v>8923</v>
      </c>
      <c r="BH107" s="2" t="s">
        <v>12661</v>
      </c>
      <c r="BI107" s="2" t="s">
        <v>12935</v>
      </c>
      <c r="BJ107" s="2" t="s">
        <v>14121</v>
      </c>
      <c r="BK107" s="2" t="s">
        <v>14410</v>
      </c>
      <c r="BL107" s="2" t="s">
        <v>14684</v>
      </c>
      <c r="BM107" s="2" t="s">
        <v>14956</v>
      </c>
      <c r="BN107" s="2" t="s">
        <v>15240</v>
      </c>
      <c r="BO107" s="2" t="s">
        <v>15538</v>
      </c>
      <c r="BP107" s="2" t="s">
        <v>632</v>
      </c>
      <c r="BQ107" s="2" t="s">
        <v>632</v>
      </c>
      <c r="BR107" s="2" t="s">
        <v>9611</v>
      </c>
      <c r="BS107" s="2" t="s">
        <v>632</v>
      </c>
      <c r="BT107" s="2" t="s">
        <v>15959</v>
      </c>
      <c r="BU107" s="2" t="s">
        <v>16267</v>
      </c>
      <c r="BV107" s="2" t="s">
        <v>17457</v>
      </c>
      <c r="BW107" s="2" t="s">
        <v>632</v>
      </c>
      <c r="BX107" s="2" t="s">
        <v>632</v>
      </c>
      <c r="BY107" s="2" t="s">
        <v>632</v>
      </c>
      <c r="BZ107" s="2" t="s">
        <v>17375</v>
      </c>
      <c r="CA107" s="2" t="s">
        <v>632</v>
      </c>
      <c r="CB107" s="2" t="s">
        <v>632</v>
      </c>
      <c r="CC107" s="2" t="s">
        <v>632</v>
      </c>
      <c r="CD107" s="2" t="s">
        <v>18727</v>
      </c>
      <c r="CE107" s="2" t="s">
        <v>19944</v>
      </c>
      <c r="CF107" s="2" t="s">
        <v>17726</v>
      </c>
      <c r="CG107" s="2" t="s">
        <v>17726</v>
      </c>
      <c r="CH107" s="2" t="s">
        <v>19832</v>
      </c>
      <c r="CI107" s="2" t="s">
        <v>20064</v>
      </c>
      <c r="CJ107" s="2" t="s">
        <v>17726</v>
      </c>
      <c r="CK107" s="2" t="s">
        <v>17726</v>
      </c>
      <c r="CL107" s="2" t="s">
        <v>17726</v>
      </c>
      <c r="CM107" s="2" t="s">
        <v>21558</v>
      </c>
      <c r="CN107" s="2" t="s">
        <v>17726</v>
      </c>
      <c r="CO107" s="2" t="s">
        <v>17726</v>
      </c>
      <c r="CV107" s="5">
        <v>2</v>
      </c>
      <c r="CW107" s="4" t="str">
        <f t="shared" si="237"/>
        <v xml:space="preserve">    -</v>
      </c>
      <c r="CX107" s="4" t="str">
        <f t="shared" si="237"/>
        <v xml:space="preserve">    0</v>
      </c>
      <c r="CY107" s="4" t="str">
        <f t="shared" si="238"/>
        <v xml:space="preserve">    0</v>
      </c>
      <c r="CZ107" s="4" t="str">
        <f t="shared" si="239"/>
        <v xml:space="preserve">   23</v>
      </c>
      <c r="DA107" s="4" t="str">
        <f t="shared" si="240"/>
        <v xml:space="preserve">    -</v>
      </c>
      <c r="DB107" s="4" t="str">
        <f t="shared" si="241"/>
        <v xml:space="preserve">   11</v>
      </c>
      <c r="DC107" s="4" t="str">
        <f t="shared" si="242"/>
        <v xml:space="preserve">    -</v>
      </c>
      <c r="DD107" s="4" t="str">
        <f t="shared" si="243"/>
        <v xml:space="preserve">    -</v>
      </c>
      <c r="DE107" s="4" t="str">
        <f t="shared" si="244"/>
        <v xml:space="preserve">    -</v>
      </c>
      <c r="DF107" s="4" t="str">
        <f t="shared" si="245"/>
        <v xml:space="preserve">   44</v>
      </c>
      <c r="DG107" s="4" t="str">
        <f t="shared" si="246"/>
        <v xml:space="preserve">   93</v>
      </c>
      <c r="DH107" s="4" t="str">
        <f t="shared" si="247"/>
        <v xml:space="preserve"> 72.0</v>
      </c>
      <c r="DI107" s="4" t="str">
        <f t="shared" si="248"/>
        <v xml:space="preserve"> 64.2</v>
      </c>
      <c r="DJ107" s="4" t="str">
        <f t="shared" si="249"/>
        <v xml:space="preserve">  0.0</v>
      </c>
      <c r="DK107" s="4" t="str">
        <f t="shared" si="250"/>
        <v xml:space="preserve">  0.0</v>
      </c>
      <c r="DL107" s="4" t="str">
        <f t="shared" ref="DL107:DL136" si="320">RIGHT(AA107,5)</f>
        <v xml:space="preserve"> 48.0</v>
      </c>
      <c r="DM107" s="4" t="str">
        <f t="shared" si="251"/>
        <v xml:space="preserve"> 47.4</v>
      </c>
      <c r="DN107" s="4" t="str">
        <f t="shared" si="252"/>
        <v>112.2</v>
      </c>
      <c r="DO107" s="4" t="str">
        <f t="shared" si="253"/>
        <v xml:space="preserve">    -</v>
      </c>
      <c r="DP107" s="4" t="str">
        <f t="shared" si="254"/>
        <v xml:space="preserve">    -</v>
      </c>
      <c r="DQ107" s="4" t="str">
        <f t="shared" si="255"/>
        <v xml:space="preserve">    -</v>
      </c>
      <c r="DR107" s="4" t="str">
        <f t="shared" si="256"/>
        <v>102.0</v>
      </c>
      <c r="DS107" s="4" t="str">
        <f t="shared" si="257"/>
        <v xml:space="preserve">    -</v>
      </c>
      <c r="DT107" s="4" t="str">
        <f t="shared" si="258"/>
        <v xml:space="preserve"> 15.6</v>
      </c>
      <c r="DU107" s="4" t="str">
        <f t="shared" si="259"/>
        <v xml:space="preserve"> 17.4</v>
      </c>
      <c r="DV107" s="4" t="str">
        <f t="shared" si="260"/>
        <v xml:space="preserve">    -</v>
      </c>
      <c r="DW107" s="4" t="str">
        <f t="shared" si="261"/>
        <v>102.2</v>
      </c>
      <c r="DX107" s="4" t="str">
        <f t="shared" si="262"/>
        <v xml:space="preserve">    -</v>
      </c>
      <c r="DY107" s="4" t="str">
        <f t="shared" si="263"/>
        <v>203.0</v>
      </c>
      <c r="DZ107" s="4" t="str">
        <f t="shared" si="264"/>
        <v>187.9</v>
      </c>
      <c r="EA107" s="4" t="str">
        <f t="shared" ref="EA107:EA136" si="321">RIGHT(AP107,5)</f>
        <v>132.5</v>
      </c>
      <c r="EB107" s="4" t="str">
        <f t="shared" si="265"/>
        <v>169.9</v>
      </c>
      <c r="EC107" s="4" t="str">
        <f t="shared" si="266"/>
        <v>128.2</v>
      </c>
      <c r="ED107" s="4" t="str">
        <f t="shared" si="267"/>
        <v xml:space="preserve">    -</v>
      </c>
      <c r="EE107" s="4" t="str">
        <f t="shared" si="268"/>
        <v xml:space="preserve">    -</v>
      </c>
      <c r="EF107" s="4" t="str">
        <f t="shared" si="269"/>
        <v xml:space="preserve"> 10.8</v>
      </c>
      <c r="EG107" s="4" t="str">
        <f t="shared" si="270"/>
        <v xml:space="preserve"> 13.7</v>
      </c>
      <c r="EH107" s="4" t="str">
        <f t="shared" si="271"/>
        <v xml:space="preserve"> 70.6</v>
      </c>
      <c r="EI107" s="4" t="str">
        <f t="shared" si="272"/>
        <v>100.8</v>
      </c>
      <c r="EJ107" s="4" t="str">
        <f t="shared" si="273"/>
        <v>108.0</v>
      </c>
      <c r="EK107" s="4" t="str">
        <f t="shared" si="274"/>
        <v>123.1</v>
      </c>
      <c r="EL107" s="4" t="str">
        <f t="shared" si="275"/>
        <v xml:space="preserve">    -</v>
      </c>
      <c r="EM107" s="4" t="str">
        <f t="shared" si="276"/>
        <v xml:space="preserve"> 88.6</v>
      </c>
      <c r="EN107" s="4" t="str">
        <f t="shared" si="277"/>
        <v>198.7</v>
      </c>
      <c r="EO107" s="4" t="str">
        <f t="shared" si="278"/>
        <v xml:space="preserve"> 10.8</v>
      </c>
      <c r="EP107" s="4" t="str">
        <f t="shared" ref="EP107:EP136" si="322">RIGHT(BE107,5)</f>
        <v xml:space="preserve"> 15.8</v>
      </c>
      <c r="EQ107" s="4" t="str">
        <f t="shared" si="279"/>
        <v xml:space="preserve">  7.9</v>
      </c>
      <c r="ER107" s="4" t="str">
        <f t="shared" si="280"/>
        <v xml:space="preserve">  0.0</v>
      </c>
      <c r="ES107" s="4" t="str">
        <f t="shared" si="281"/>
        <v xml:space="preserve"> 79.9</v>
      </c>
      <c r="ET107" s="4" t="str">
        <f t="shared" si="282"/>
        <v xml:space="preserve"> 16.6</v>
      </c>
      <c r="EU107" s="4" t="str">
        <f t="shared" si="283"/>
        <v xml:space="preserve"> 59.0</v>
      </c>
      <c r="EV107" s="4" t="str">
        <f t="shared" si="284"/>
        <v>108.5</v>
      </c>
      <c r="EW107" s="4" t="str">
        <f t="shared" si="285"/>
        <v xml:space="preserve"> 73.4</v>
      </c>
      <c r="EX107" s="4" t="str">
        <f t="shared" si="286"/>
        <v>127.4</v>
      </c>
      <c r="EY107" s="4" t="str">
        <f t="shared" si="287"/>
        <v>132.6</v>
      </c>
      <c r="EZ107" s="4" t="str">
        <f t="shared" si="288"/>
        <v xml:space="preserve"> 26.6</v>
      </c>
      <c r="FA107" s="4" t="str">
        <f t="shared" si="289"/>
        <v xml:space="preserve">    -</v>
      </c>
      <c r="FB107" s="4" t="str">
        <f t="shared" si="290"/>
        <v xml:space="preserve">    -</v>
      </c>
      <c r="FC107" s="4" t="str">
        <f t="shared" si="291"/>
        <v xml:space="preserve">  0.0</v>
      </c>
      <c r="FD107" s="4" t="str">
        <f t="shared" si="292"/>
        <v xml:space="preserve">    -</v>
      </c>
      <c r="FE107" s="4" t="str">
        <f t="shared" ref="FE107:FE136" si="323">RIGHT(BT107,5)</f>
        <v xml:space="preserve"> 72.1</v>
      </c>
      <c r="FF107" s="4" t="str">
        <f t="shared" si="293"/>
        <v>111.3</v>
      </c>
      <c r="FG107" s="4" t="str">
        <f t="shared" si="294"/>
        <v>118.3</v>
      </c>
      <c r="FH107" s="4" t="str">
        <f t="shared" si="295"/>
        <v xml:space="preserve">    -</v>
      </c>
      <c r="FI107" s="4" t="str">
        <f t="shared" si="296"/>
        <v xml:space="preserve">    -</v>
      </c>
      <c r="FJ107" s="4" t="str">
        <f t="shared" si="297"/>
        <v xml:space="preserve">    -</v>
      </c>
      <c r="FK107" s="4" t="str">
        <f t="shared" si="298"/>
        <v xml:space="preserve">  7.2</v>
      </c>
      <c r="FL107" s="4" t="str">
        <f t="shared" si="299"/>
        <v xml:space="preserve">    -</v>
      </c>
      <c r="FM107" s="4" t="str">
        <f t="shared" si="300"/>
        <v xml:space="preserve">    -</v>
      </c>
      <c r="FN107" s="4" t="str">
        <f t="shared" si="301"/>
        <v xml:space="preserve">    -</v>
      </c>
      <c r="FO107" s="4" t="str">
        <f t="shared" si="302"/>
        <v>102.6</v>
      </c>
      <c r="FP107" s="4" t="str">
        <f t="shared" si="303"/>
        <v>104.4</v>
      </c>
      <c r="FQ107" s="4" t="str">
        <f t="shared" si="304"/>
        <v xml:space="preserve">    -</v>
      </c>
      <c r="FR107" s="4" t="str">
        <f t="shared" si="305"/>
        <v xml:space="preserve">    -</v>
      </c>
      <c r="FS107" s="4" t="str">
        <f t="shared" si="306"/>
        <v xml:space="preserve"> 67.1</v>
      </c>
      <c r="FT107" s="4" t="str">
        <f t="shared" ref="FT107:FT136" si="324">RIGHT(CI107,5)</f>
        <v xml:space="preserve"> 14.0</v>
      </c>
      <c r="FU107" s="4" t="str">
        <f t="shared" si="307"/>
        <v xml:space="preserve">    -</v>
      </c>
      <c r="FV107" s="4" t="str">
        <f t="shared" si="308"/>
        <v xml:space="preserve">    -</v>
      </c>
      <c r="FW107" s="4" t="str">
        <f t="shared" si="309"/>
        <v xml:space="preserve">    -</v>
      </c>
      <c r="FX107" s="4" t="str">
        <f t="shared" si="310"/>
        <v xml:space="preserve"> 44.2</v>
      </c>
      <c r="FY107" s="4" t="str">
        <f t="shared" si="311"/>
        <v xml:space="preserve">    -</v>
      </c>
      <c r="FZ107" s="4" t="str">
        <f t="shared" si="312"/>
        <v xml:space="preserve">    -</v>
      </c>
      <c r="GA107" s="4" t="str">
        <f t="shared" si="313"/>
        <v/>
      </c>
      <c r="GB107" s="4" t="str">
        <f t="shared" si="314"/>
        <v/>
      </c>
      <c r="GC107" s="4" t="str">
        <f t="shared" si="315"/>
        <v/>
      </c>
      <c r="GD107" s="4" t="str">
        <f t="shared" si="316"/>
        <v/>
      </c>
      <c r="GE107" s="4" t="str">
        <f t="shared" si="317"/>
        <v/>
      </c>
      <c r="GF107" s="4" t="str">
        <f t="shared" si="318"/>
        <v/>
      </c>
      <c r="GG107" s="4" t="str">
        <f t="shared" si="319"/>
        <v>2</v>
      </c>
      <c r="GH107" s="4" t="str">
        <f t="shared" ref="GH107:GH136" si="325">RIGHT(CW107,6)</f>
        <v xml:space="preserve">    -</v>
      </c>
    </row>
    <row r="108" spans="4:190" ht="11.25" customHeight="1">
      <c r="D108" s="2" t="s">
        <v>180</v>
      </c>
      <c r="E108" s="2" t="s">
        <v>23484</v>
      </c>
      <c r="F108" s="2" t="s">
        <v>23226</v>
      </c>
      <c r="G108" s="2" t="s">
        <v>750</v>
      </c>
      <c r="H108" s="2" t="s">
        <v>22676</v>
      </c>
      <c r="I108" s="2" t="s">
        <v>22389</v>
      </c>
      <c r="J108" s="2" t="s">
        <v>22096</v>
      </c>
      <c r="K108" s="2" t="s">
        <v>21835</v>
      </c>
      <c r="L108" s="2" t="s">
        <v>659</v>
      </c>
      <c r="M108" s="2" t="s">
        <v>750</v>
      </c>
      <c r="N108" s="2" t="s">
        <v>485</v>
      </c>
      <c r="O108" s="2" t="s">
        <v>251</v>
      </c>
      <c r="P108" s="2" t="s">
        <v>1041</v>
      </c>
      <c r="Q108" s="2" t="s">
        <v>750</v>
      </c>
      <c r="R108" s="2" t="s">
        <v>2142</v>
      </c>
      <c r="S108" s="2" t="s">
        <v>2356</v>
      </c>
      <c r="T108" s="2" t="s">
        <v>750</v>
      </c>
      <c r="U108" s="2" t="s">
        <v>750</v>
      </c>
      <c r="V108" s="2" t="s">
        <v>2987</v>
      </c>
      <c r="W108" s="2" t="s">
        <v>2150</v>
      </c>
      <c r="X108" s="2" t="s">
        <v>2415</v>
      </c>
      <c r="Y108" s="2" t="s">
        <v>750</v>
      </c>
      <c r="Z108" s="2" t="s">
        <v>3926</v>
      </c>
      <c r="AA108" s="2" t="s">
        <v>4222</v>
      </c>
      <c r="AB108" s="2" t="s">
        <v>3612</v>
      </c>
      <c r="AC108" s="2" t="s">
        <v>4802</v>
      </c>
      <c r="AD108" s="2" t="s">
        <v>750</v>
      </c>
      <c r="AE108" s="2" t="s">
        <v>5365</v>
      </c>
      <c r="AF108" s="2" t="s">
        <v>750</v>
      </c>
      <c r="AG108" s="2" t="s">
        <v>5914</v>
      </c>
      <c r="AH108" s="2" t="s">
        <v>5319</v>
      </c>
      <c r="AI108" s="2" t="s">
        <v>6501</v>
      </c>
      <c r="AJ108" s="2" t="s">
        <v>6792</v>
      </c>
      <c r="AK108" s="2" t="s">
        <v>750</v>
      </c>
      <c r="AL108" s="2" t="s">
        <v>6393</v>
      </c>
      <c r="AM108" s="2" t="s">
        <v>6681</v>
      </c>
      <c r="AN108" s="2" t="s">
        <v>6980</v>
      </c>
      <c r="AO108" s="2" t="s">
        <v>7279</v>
      </c>
      <c r="AP108" s="2" t="s">
        <v>750</v>
      </c>
      <c r="AQ108" s="2" t="s">
        <v>8741</v>
      </c>
      <c r="AR108" s="2" t="s">
        <v>9039</v>
      </c>
      <c r="AS108" s="2" t="s">
        <v>8448</v>
      </c>
      <c r="AT108" s="2" t="s">
        <v>3198</v>
      </c>
      <c r="AU108" s="2" t="s">
        <v>8991</v>
      </c>
      <c r="AV108" s="2" t="s">
        <v>9262</v>
      </c>
      <c r="AW108" s="2" t="s">
        <v>9554</v>
      </c>
      <c r="AX108" s="2" t="s">
        <v>10734</v>
      </c>
      <c r="AY108" s="2" t="s">
        <v>750</v>
      </c>
      <c r="AZ108" s="2" t="s">
        <v>10431</v>
      </c>
      <c r="BA108" s="2" t="s">
        <v>10681</v>
      </c>
      <c r="BB108" s="2" t="s">
        <v>11878</v>
      </c>
      <c r="BC108" s="2" t="s">
        <v>11266</v>
      </c>
      <c r="BD108" s="2" t="s">
        <v>750</v>
      </c>
      <c r="BE108" s="2" t="s">
        <v>12765</v>
      </c>
      <c r="BF108" s="2" t="s">
        <v>3926</v>
      </c>
      <c r="BG108" s="2" t="s">
        <v>12370</v>
      </c>
      <c r="BH108" s="2" t="s">
        <v>12662</v>
      </c>
      <c r="BI108" s="2" t="s">
        <v>12936</v>
      </c>
      <c r="BJ108" s="2" t="s">
        <v>14122</v>
      </c>
      <c r="BK108" s="2" t="s">
        <v>14411</v>
      </c>
      <c r="BL108" s="2" t="s">
        <v>14685</v>
      </c>
      <c r="BM108" s="2" t="s">
        <v>14957</v>
      </c>
      <c r="BN108" s="2" t="s">
        <v>750</v>
      </c>
      <c r="BO108" s="2" t="s">
        <v>15539</v>
      </c>
      <c r="BP108" s="2" t="s">
        <v>14892</v>
      </c>
      <c r="BQ108" s="2" t="s">
        <v>3926</v>
      </c>
      <c r="BR108" s="2" t="s">
        <v>3926</v>
      </c>
      <c r="BS108" s="2" t="s">
        <v>15637</v>
      </c>
      <c r="BT108" s="2" t="s">
        <v>15960</v>
      </c>
      <c r="BU108" s="2" t="s">
        <v>16268</v>
      </c>
      <c r="BV108" s="2" t="s">
        <v>17458</v>
      </c>
      <c r="BW108" s="2" t="s">
        <v>16846</v>
      </c>
      <c r="BX108" s="2" t="s">
        <v>750</v>
      </c>
      <c r="BY108" s="2" t="s">
        <v>17417</v>
      </c>
      <c r="BZ108" s="2" t="s">
        <v>18565</v>
      </c>
      <c r="CA108" s="2" t="s">
        <v>18810</v>
      </c>
      <c r="CB108" s="2" t="s">
        <v>750</v>
      </c>
      <c r="CC108" s="2" t="s">
        <v>18460</v>
      </c>
      <c r="CD108" s="2" t="s">
        <v>18728</v>
      </c>
      <c r="CE108" s="2" t="s">
        <v>19945</v>
      </c>
      <c r="CF108" s="2" t="s">
        <v>17838</v>
      </c>
      <c r="CG108" s="2" t="s">
        <v>17838</v>
      </c>
      <c r="CH108" s="2" t="s">
        <v>19833</v>
      </c>
      <c r="CI108" s="2" t="s">
        <v>17838</v>
      </c>
      <c r="CJ108" s="2" t="s">
        <v>17838</v>
      </c>
      <c r="CK108" s="2" t="s">
        <v>17838</v>
      </c>
      <c r="CL108" s="2" t="s">
        <v>17838</v>
      </c>
      <c r="CM108" s="2" t="s">
        <v>21559</v>
      </c>
      <c r="CN108" s="2" t="s">
        <v>17838</v>
      </c>
      <c r="CO108" s="2" t="s">
        <v>21092</v>
      </c>
      <c r="CV108" s="5">
        <v>3</v>
      </c>
      <c r="CW108" s="4" t="str">
        <f t="shared" si="237"/>
        <v xml:space="preserve">   33</v>
      </c>
      <c r="CX108" s="4" t="str">
        <f t="shared" si="237"/>
        <v xml:space="preserve">    -</v>
      </c>
      <c r="CY108" s="4" t="str">
        <f t="shared" si="238"/>
        <v xml:space="preserve">   11</v>
      </c>
      <c r="CZ108" s="4" t="str">
        <f t="shared" si="239"/>
        <v xml:space="preserve">   12</v>
      </c>
      <c r="DA108" s="4" t="str">
        <f t="shared" si="240"/>
        <v xml:space="preserve">    0</v>
      </c>
      <c r="DB108" s="4" t="str">
        <f t="shared" si="241"/>
        <v xml:space="preserve">    -</v>
      </c>
      <c r="DC108" s="4" t="str">
        <f t="shared" si="242"/>
        <v xml:space="preserve">   17</v>
      </c>
      <c r="DD108" s="4" t="str">
        <f t="shared" si="243"/>
        <v xml:space="preserve">   48</v>
      </c>
      <c r="DE108" s="4" t="str">
        <f t="shared" si="244"/>
        <v xml:space="preserve">    -</v>
      </c>
      <c r="DF108" s="4" t="str">
        <f t="shared" si="245"/>
        <v xml:space="preserve">    -</v>
      </c>
      <c r="DG108" s="4" t="str">
        <f t="shared" si="246"/>
        <v xml:space="preserve">  121</v>
      </c>
      <c r="DH108" s="4" t="str">
        <f t="shared" si="247"/>
        <v xml:space="preserve"> 83.0</v>
      </c>
      <c r="DI108" s="4" t="str">
        <f t="shared" si="248"/>
        <v xml:space="preserve"> 37.2</v>
      </c>
      <c r="DJ108" s="4" t="str">
        <f t="shared" si="249"/>
        <v xml:space="preserve">    -</v>
      </c>
      <c r="DK108" s="4" t="str">
        <f t="shared" si="250"/>
        <v xml:space="preserve">  0.0</v>
      </c>
      <c r="DL108" s="4" t="str">
        <f t="shared" si="320"/>
        <v xml:space="preserve"> 53.4</v>
      </c>
      <c r="DM108" s="4" t="str">
        <f t="shared" si="251"/>
        <v xml:space="preserve"> 76.2</v>
      </c>
      <c r="DN108" s="4" t="str">
        <f t="shared" si="252"/>
        <v xml:space="preserve"> 95.4</v>
      </c>
      <c r="DO108" s="4" t="str">
        <f t="shared" si="253"/>
        <v xml:space="preserve">    -</v>
      </c>
      <c r="DP108" s="4" t="str">
        <f t="shared" si="254"/>
        <v xml:space="preserve"> 88.2</v>
      </c>
      <c r="DQ108" s="4" t="str">
        <f t="shared" si="255"/>
        <v xml:space="preserve">    -</v>
      </c>
      <c r="DR108" s="4" t="str">
        <f t="shared" si="256"/>
        <v xml:space="preserve"> 95.4</v>
      </c>
      <c r="DS108" s="4" t="str">
        <f t="shared" si="257"/>
        <v xml:space="preserve"> 59.4</v>
      </c>
      <c r="DT108" s="4" t="str">
        <f t="shared" si="258"/>
        <v xml:space="preserve"> 16.8</v>
      </c>
      <c r="DU108" s="4" t="str">
        <f t="shared" si="259"/>
        <v xml:space="preserve"> 22.8</v>
      </c>
      <c r="DV108" s="4" t="str">
        <f t="shared" si="260"/>
        <v xml:space="preserve">    -</v>
      </c>
      <c r="DW108" s="4" t="str">
        <f t="shared" si="261"/>
        <v>126.0</v>
      </c>
      <c r="DX108" s="4" t="str">
        <f t="shared" si="262"/>
        <v>115.2</v>
      </c>
      <c r="DY108" s="4" t="str">
        <f t="shared" si="263"/>
        <v>200.2</v>
      </c>
      <c r="DZ108" s="4" t="str">
        <f t="shared" si="264"/>
        <v>181.4</v>
      </c>
      <c r="EA108" s="4" t="str">
        <f t="shared" si="321"/>
        <v xml:space="preserve">    -</v>
      </c>
      <c r="EB108" s="4" t="str">
        <f t="shared" si="265"/>
        <v>128.2</v>
      </c>
      <c r="EC108" s="4" t="str">
        <f t="shared" si="266"/>
        <v>121.7</v>
      </c>
      <c r="ED108" s="4" t="str">
        <f t="shared" si="267"/>
        <v xml:space="preserve"> 18.7</v>
      </c>
      <c r="EE108" s="4" t="str">
        <f t="shared" si="268"/>
        <v xml:space="preserve">  0.0</v>
      </c>
      <c r="EF108" s="4" t="str">
        <f t="shared" si="269"/>
        <v xml:space="preserve"> 20.2</v>
      </c>
      <c r="EG108" s="4" t="str">
        <f t="shared" si="270"/>
        <v xml:space="preserve">  7.9</v>
      </c>
      <c r="EH108" s="4" t="str">
        <f t="shared" si="271"/>
        <v xml:space="preserve"> 49.0</v>
      </c>
      <c r="EI108" s="4" t="str">
        <f t="shared" si="272"/>
        <v xml:space="preserve"> 95.8</v>
      </c>
      <c r="EJ108" s="4" t="str">
        <f t="shared" si="273"/>
        <v xml:space="preserve">    -</v>
      </c>
      <c r="EK108" s="4" t="str">
        <f t="shared" si="274"/>
        <v>110.9</v>
      </c>
      <c r="EL108" s="4" t="str">
        <f t="shared" si="275"/>
        <v>125.3</v>
      </c>
      <c r="EM108" s="4" t="str">
        <f t="shared" si="276"/>
        <v>114.5</v>
      </c>
      <c r="EN108" s="4" t="str">
        <f t="shared" si="277"/>
        <v>215.3</v>
      </c>
      <c r="EO108" s="4" t="str">
        <f t="shared" si="278"/>
        <v xml:space="preserve">    -</v>
      </c>
      <c r="EP108" s="4" t="str">
        <f t="shared" si="322"/>
        <v xml:space="preserve">  7.9</v>
      </c>
      <c r="EQ108" s="4" t="str">
        <f t="shared" si="279"/>
        <v xml:space="preserve">  0.0</v>
      </c>
      <c r="ER108" s="4" t="str">
        <f t="shared" si="280"/>
        <v xml:space="preserve">  7.9</v>
      </c>
      <c r="ES108" s="4" t="str">
        <f t="shared" si="281"/>
        <v xml:space="preserve"> 56.9</v>
      </c>
      <c r="ET108" s="4" t="str">
        <f t="shared" si="282"/>
        <v xml:space="preserve"> 42.5</v>
      </c>
      <c r="EU108" s="4" t="str">
        <f t="shared" si="283"/>
        <v xml:space="preserve"> 65.5</v>
      </c>
      <c r="EV108" s="4" t="str">
        <f t="shared" si="284"/>
        <v>116.3</v>
      </c>
      <c r="EW108" s="4" t="str">
        <f t="shared" si="285"/>
        <v>123.5</v>
      </c>
      <c r="EX108" s="4" t="str">
        <f t="shared" si="286"/>
        <v>116.3</v>
      </c>
      <c r="EY108" s="4" t="str">
        <f t="shared" si="287"/>
        <v xml:space="preserve">    -</v>
      </c>
      <c r="EZ108" s="4" t="str">
        <f t="shared" si="288"/>
        <v xml:space="preserve"> 15.6</v>
      </c>
      <c r="FA108" s="4" t="str">
        <f t="shared" si="289"/>
        <v xml:space="preserve"> 10.4</v>
      </c>
      <c r="FB108" s="4" t="str">
        <f t="shared" si="290"/>
        <v xml:space="preserve">  0.0</v>
      </c>
      <c r="FC108" s="4" t="str">
        <f t="shared" si="291"/>
        <v xml:space="preserve">  0.0</v>
      </c>
      <c r="FD108" s="4" t="str">
        <f t="shared" si="292"/>
        <v xml:space="preserve"> 31.2</v>
      </c>
      <c r="FE108" s="4" t="str">
        <f t="shared" si="323"/>
        <v xml:space="preserve"> 75.6</v>
      </c>
      <c r="FF108" s="4" t="str">
        <f t="shared" si="293"/>
        <v>123.9</v>
      </c>
      <c r="FG108" s="4" t="str">
        <f t="shared" si="294"/>
        <v>119.0</v>
      </c>
      <c r="FH108" s="4" t="str">
        <f t="shared" si="295"/>
        <v>127.4</v>
      </c>
      <c r="FI108" s="4" t="str">
        <f t="shared" si="296"/>
        <v xml:space="preserve">    -</v>
      </c>
      <c r="FJ108" s="4" t="str">
        <f t="shared" si="297"/>
        <v xml:space="preserve"> 22.8</v>
      </c>
      <c r="FK108" s="4" t="str">
        <f t="shared" si="298"/>
        <v xml:space="preserve">  7.2</v>
      </c>
      <c r="FL108" s="4" t="str">
        <f t="shared" si="299"/>
        <v xml:space="preserve"> 17.4</v>
      </c>
      <c r="FM108" s="4" t="str">
        <f t="shared" si="300"/>
        <v xml:space="preserve">    -</v>
      </c>
      <c r="FN108" s="4" t="str">
        <f t="shared" si="301"/>
        <v xml:space="preserve"> 48.6</v>
      </c>
      <c r="FO108" s="4" t="str">
        <f t="shared" si="302"/>
        <v xml:space="preserve"> 74.4</v>
      </c>
      <c r="FP108" s="4" t="str">
        <f t="shared" si="303"/>
        <v xml:space="preserve"> 75.6</v>
      </c>
      <c r="FQ108" s="4" t="str">
        <f t="shared" si="304"/>
        <v xml:space="preserve">    -</v>
      </c>
      <c r="FR108" s="4" t="str">
        <f t="shared" si="305"/>
        <v xml:space="preserve">    -</v>
      </c>
      <c r="FS108" s="4" t="str">
        <f t="shared" si="306"/>
        <v xml:space="preserve"> 53.9</v>
      </c>
      <c r="FT108" s="4" t="str">
        <f t="shared" si="324"/>
        <v xml:space="preserve">    -</v>
      </c>
      <c r="FU108" s="4" t="str">
        <f t="shared" si="307"/>
        <v xml:space="preserve">    -</v>
      </c>
      <c r="FV108" s="4" t="str">
        <f t="shared" si="308"/>
        <v xml:space="preserve">    -</v>
      </c>
      <c r="FW108" s="4" t="str">
        <f t="shared" si="309"/>
        <v xml:space="preserve">    -</v>
      </c>
      <c r="FX108" s="4" t="str">
        <f t="shared" si="310"/>
        <v xml:space="preserve"> 34.4</v>
      </c>
      <c r="FY108" s="4" t="str">
        <f t="shared" si="311"/>
        <v xml:space="preserve">    -</v>
      </c>
      <c r="FZ108" s="4" t="str">
        <f t="shared" si="312"/>
        <v xml:space="preserve"> 47.6</v>
      </c>
      <c r="GA108" s="4" t="str">
        <f t="shared" si="313"/>
        <v/>
      </c>
      <c r="GB108" s="4" t="str">
        <f t="shared" si="314"/>
        <v/>
      </c>
      <c r="GC108" s="4" t="str">
        <f t="shared" si="315"/>
        <v/>
      </c>
      <c r="GD108" s="4" t="str">
        <f t="shared" si="316"/>
        <v/>
      </c>
      <c r="GE108" s="4" t="str">
        <f t="shared" si="317"/>
        <v/>
      </c>
      <c r="GF108" s="4" t="str">
        <f t="shared" si="318"/>
        <v/>
      </c>
      <c r="GG108" s="4" t="str">
        <f t="shared" si="319"/>
        <v>3</v>
      </c>
      <c r="GH108" s="4" t="str">
        <f t="shared" si="325"/>
        <v xml:space="preserve">   33</v>
      </c>
    </row>
    <row r="109" spans="4:190" ht="11.25" customHeight="1">
      <c r="D109" s="2" t="s">
        <v>23685</v>
      </c>
      <c r="E109" s="2" t="s">
        <v>23485</v>
      </c>
      <c r="F109" s="2" t="s">
        <v>23227</v>
      </c>
      <c r="G109" s="2" t="s">
        <v>22962</v>
      </c>
      <c r="H109" s="2" t="s">
        <v>22677</v>
      </c>
      <c r="I109" s="2" t="s">
        <v>22390</v>
      </c>
      <c r="J109" s="2" t="s">
        <v>634</v>
      </c>
      <c r="K109" s="2" t="s">
        <v>21836</v>
      </c>
      <c r="L109" s="2" t="s">
        <v>634</v>
      </c>
      <c r="M109" s="2" t="s">
        <v>634</v>
      </c>
      <c r="N109" s="2" t="s">
        <v>486</v>
      </c>
      <c r="O109" s="2" t="s">
        <v>252</v>
      </c>
      <c r="P109" s="2" t="s">
        <v>506</v>
      </c>
      <c r="Q109" s="2" t="s">
        <v>634</v>
      </c>
      <c r="R109" s="2" t="s">
        <v>2143</v>
      </c>
      <c r="S109" s="2" t="s">
        <v>2357</v>
      </c>
      <c r="T109" s="2" t="s">
        <v>1431</v>
      </c>
      <c r="U109" s="2" t="s">
        <v>634</v>
      </c>
      <c r="V109" s="2" t="s">
        <v>634</v>
      </c>
      <c r="W109" s="2" t="s">
        <v>634</v>
      </c>
      <c r="X109" s="2" t="s">
        <v>2416</v>
      </c>
      <c r="Y109" s="2" t="s">
        <v>634</v>
      </c>
      <c r="Z109" s="2" t="s">
        <v>3927</v>
      </c>
      <c r="AA109" s="2" t="s">
        <v>634</v>
      </c>
      <c r="AB109" s="2" t="s">
        <v>3613</v>
      </c>
      <c r="AC109" s="2" t="s">
        <v>4803</v>
      </c>
      <c r="AD109" s="2" t="s">
        <v>4177</v>
      </c>
      <c r="AE109" s="2" t="s">
        <v>5366</v>
      </c>
      <c r="AF109" s="2" t="s">
        <v>5622</v>
      </c>
      <c r="AG109" s="2" t="s">
        <v>5915</v>
      </c>
      <c r="AH109" s="2" t="s">
        <v>5320</v>
      </c>
      <c r="AI109" s="2" t="s">
        <v>6502</v>
      </c>
      <c r="AJ109" s="2" t="s">
        <v>6793</v>
      </c>
      <c r="AK109" s="2" t="s">
        <v>7041</v>
      </c>
      <c r="AL109" s="2" t="s">
        <v>6394</v>
      </c>
      <c r="AM109" s="2" t="s">
        <v>634</v>
      </c>
      <c r="AN109" s="2" t="s">
        <v>6981</v>
      </c>
      <c r="AO109" s="2" t="s">
        <v>634</v>
      </c>
      <c r="AP109" s="2" t="s">
        <v>7577</v>
      </c>
      <c r="AQ109" s="2" t="s">
        <v>634</v>
      </c>
      <c r="AR109" s="2" t="s">
        <v>9040</v>
      </c>
      <c r="AS109" s="2" t="s">
        <v>8449</v>
      </c>
      <c r="AT109" s="2" t="s">
        <v>4586</v>
      </c>
      <c r="AU109" s="2" t="s">
        <v>8992</v>
      </c>
      <c r="AV109" s="2" t="s">
        <v>8449</v>
      </c>
      <c r="AW109" s="2" t="s">
        <v>634</v>
      </c>
      <c r="AX109" s="2" t="s">
        <v>10735</v>
      </c>
      <c r="AY109" s="2" t="s">
        <v>10142</v>
      </c>
      <c r="AZ109" s="2" t="s">
        <v>634</v>
      </c>
      <c r="BA109" s="2" t="s">
        <v>634</v>
      </c>
      <c r="BB109" s="2" t="s">
        <v>11879</v>
      </c>
      <c r="BC109" s="2" t="s">
        <v>11267</v>
      </c>
      <c r="BD109" s="2" t="s">
        <v>634</v>
      </c>
      <c r="BE109" s="2" t="s">
        <v>12404</v>
      </c>
      <c r="BF109" s="2" t="s">
        <v>634</v>
      </c>
      <c r="BG109" s="2" t="s">
        <v>12371</v>
      </c>
      <c r="BH109" s="2" t="s">
        <v>12663</v>
      </c>
      <c r="BI109" s="2" t="s">
        <v>634</v>
      </c>
      <c r="BJ109" s="2" t="s">
        <v>634</v>
      </c>
      <c r="BK109" s="2" t="s">
        <v>14412</v>
      </c>
      <c r="BL109" s="2" t="s">
        <v>14686</v>
      </c>
      <c r="BM109" s="2" t="s">
        <v>14958</v>
      </c>
      <c r="BN109" s="2" t="s">
        <v>634</v>
      </c>
      <c r="BO109" s="2" t="s">
        <v>634</v>
      </c>
      <c r="BP109" s="2" t="s">
        <v>634</v>
      </c>
      <c r="BQ109" s="2" t="s">
        <v>12981</v>
      </c>
      <c r="BR109" s="2" t="s">
        <v>16228</v>
      </c>
      <c r="BS109" s="2" t="s">
        <v>15638</v>
      </c>
      <c r="BT109" s="2" t="s">
        <v>15961</v>
      </c>
      <c r="BU109" s="2" t="s">
        <v>16269</v>
      </c>
      <c r="BV109" s="2" t="s">
        <v>17459</v>
      </c>
      <c r="BW109" s="2" t="s">
        <v>16847</v>
      </c>
      <c r="BX109" s="2" t="s">
        <v>17149</v>
      </c>
      <c r="BY109" s="2" t="s">
        <v>634</v>
      </c>
      <c r="BZ109" s="2" t="s">
        <v>634</v>
      </c>
      <c r="CA109" s="2" t="s">
        <v>18811</v>
      </c>
      <c r="CB109" s="2" t="s">
        <v>18177</v>
      </c>
      <c r="CC109" s="2" t="s">
        <v>18461</v>
      </c>
      <c r="CD109" s="2" t="s">
        <v>18729</v>
      </c>
      <c r="CE109" s="2" t="s">
        <v>19946</v>
      </c>
      <c r="CF109" s="2" t="s">
        <v>20229</v>
      </c>
      <c r="CG109" s="2" t="s">
        <v>20484</v>
      </c>
      <c r="CH109" s="2" t="s">
        <v>17728</v>
      </c>
      <c r="CI109" s="2" t="s">
        <v>20065</v>
      </c>
      <c r="CJ109" s="2" t="s">
        <v>17760</v>
      </c>
      <c r="CK109" s="2" t="s">
        <v>20407</v>
      </c>
      <c r="CL109" s="2" t="s">
        <v>17728</v>
      </c>
      <c r="CM109" s="2" t="s">
        <v>17728</v>
      </c>
      <c r="CN109" s="2" t="s">
        <v>17728</v>
      </c>
      <c r="CO109" s="2" t="s">
        <v>21093</v>
      </c>
      <c r="CV109" s="5">
        <v>4</v>
      </c>
      <c r="CW109" s="4" t="str">
        <f t="shared" si="237"/>
        <v xml:space="preserve">    -</v>
      </c>
      <c r="CX109" s="4" t="str">
        <f t="shared" si="237"/>
        <v xml:space="preserve">    -</v>
      </c>
      <c r="CY109" s="4" t="str">
        <f t="shared" si="238"/>
        <v xml:space="preserve">    0</v>
      </c>
      <c r="CZ109" s="4" t="str">
        <f t="shared" si="239"/>
        <v xml:space="preserve">   12</v>
      </c>
      <c r="DA109" s="4" t="str">
        <f t="shared" si="240"/>
        <v xml:space="preserve">    0</v>
      </c>
      <c r="DB109" s="4" t="str">
        <f t="shared" si="241"/>
        <v xml:space="preserve">    -</v>
      </c>
      <c r="DC109" s="4" t="str">
        <f t="shared" si="242"/>
        <v xml:space="preserve">   17</v>
      </c>
      <c r="DD109" s="4" t="str">
        <f t="shared" si="243"/>
        <v xml:space="preserve">   90</v>
      </c>
      <c r="DE109" s="4" t="str">
        <f t="shared" si="244"/>
        <v xml:space="preserve">  115</v>
      </c>
      <c r="DF109" s="4" t="str">
        <f t="shared" si="245"/>
        <v xml:space="preserve">    -</v>
      </c>
      <c r="DG109" s="4" t="str">
        <f t="shared" si="246"/>
        <v xml:space="preserve">    -</v>
      </c>
      <c r="DH109" s="4" t="str">
        <f t="shared" si="247"/>
        <v xml:space="preserve">    -</v>
      </c>
      <c r="DI109" s="4" t="str">
        <f t="shared" si="248"/>
        <v xml:space="preserve"> 37.2</v>
      </c>
      <c r="DJ109" s="4" t="str">
        <f t="shared" si="249"/>
        <v xml:space="preserve">    -</v>
      </c>
      <c r="DK109" s="4" t="str">
        <f t="shared" si="250"/>
        <v xml:space="preserve">  0.0</v>
      </c>
      <c r="DL109" s="4" t="str">
        <f t="shared" si="320"/>
        <v xml:space="preserve">    -</v>
      </c>
      <c r="DM109" s="4" t="str">
        <f t="shared" si="251"/>
        <v xml:space="preserve"> 61.2</v>
      </c>
      <c r="DN109" s="4" t="str">
        <f t="shared" si="252"/>
        <v xml:space="preserve"> 93.0</v>
      </c>
      <c r="DO109" s="4" t="str">
        <f t="shared" si="253"/>
        <v>102.6</v>
      </c>
      <c r="DP109" s="4" t="str">
        <f t="shared" si="254"/>
        <v xml:space="preserve"> 49.2</v>
      </c>
      <c r="DQ109" s="4" t="str">
        <f t="shared" si="255"/>
        <v>121.2</v>
      </c>
      <c r="DR109" s="4" t="str">
        <f t="shared" si="256"/>
        <v>102.6</v>
      </c>
      <c r="DS109" s="4" t="str">
        <f t="shared" si="257"/>
        <v xml:space="preserve"> 65.4</v>
      </c>
      <c r="DT109" s="4" t="str">
        <f t="shared" si="258"/>
        <v xml:space="preserve">  7.8</v>
      </c>
      <c r="DU109" s="4" t="str">
        <f t="shared" si="259"/>
        <v xml:space="preserve"> 25.8</v>
      </c>
      <c r="DV109" s="4" t="str">
        <f t="shared" si="260"/>
        <v xml:space="preserve">  0.0</v>
      </c>
      <c r="DW109" s="4" t="str">
        <f t="shared" si="261"/>
        <v xml:space="preserve"> 80.6</v>
      </c>
      <c r="DX109" s="4" t="str">
        <f t="shared" si="262"/>
        <v xml:space="preserve">    -</v>
      </c>
      <c r="DY109" s="4" t="str">
        <f t="shared" si="263"/>
        <v>197.3</v>
      </c>
      <c r="DZ109" s="4" t="str">
        <f t="shared" si="264"/>
        <v xml:space="preserve">    -</v>
      </c>
      <c r="EA109" s="4" t="str">
        <f t="shared" si="321"/>
        <v>105.1</v>
      </c>
      <c r="EB109" s="4" t="str">
        <f t="shared" si="265"/>
        <v xml:space="preserve">    -</v>
      </c>
      <c r="EC109" s="4" t="str">
        <f t="shared" si="266"/>
        <v xml:space="preserve"> 93.6</v>
      </c>
      <c r="ED109" s="4" t="str">
        <f t="shared" si="267"/>
        <v xml:space="preserve">  8.6</v>
      </c>
      <c r="EE109" s="4" t="str">
        <f t="shared" si="268"/>
        <v xml:space="preserve">  0.0</v>
      </c>
      <c r="EF109" s="4" t="str">
        <f t="shared" si="269"/>
        <v xml:space="preserve"> 17.3</v>
      </c>
      <c r="EG109" s="4" t="str">
        <f t="shared" si="270"/>
        <v xml:space="preserve">  8.6</v>
      </c>
      <c r="EH109" s="4" t="str">
        <f t="shared" si="271"/>
        <v xml:space="preserve">    -</v>
      </c>
      <c r="EI109" s="4" t="str">
        <f t="shared" si="272"/>
        <v>105.1</v>
      </c>
      <c r="EJ109" s="4" t="str">
        <f t="shared" si="273"/>
        <v xml:space="preserve"> 87.8</v>
      </c>
      <c r="EK109" s="4" t="str">
        <f t="shared" si="274"/>
        <v xml:space="preserve">    -</v>
      </c>
      <c r="EL109" s="4" t="str">
        <f t="shared" si="275"/>
        <v xml:space="preserve">    -</v>
      </c>
      <c r="EM109" s="4" t="str">
        <f t="shared" si="276"/>
        <v xml:space="preserve"> 68.4</v>
      </c>
      <c r="EN109" s="4" t="str">
        <f t="shared" si="277"/>
        <v>175.0</v>
      </c>
      <c r="EO109" s="4" t="str">
        <f t="shared" si="278"/>
        <v xml:space="preserve">    -</v>
      </c>
      <c r="EP109" s="4" t="str">
        <f t="shared" si="322"/>
        <v xml:space="preserve">  7.9</v>
      </c>
      <c r="EQ109" s="4" t="str">
        <f t="shared" si="279"/>
        <v xml:space="preserve">    -</v>
      </c>
      <c r="ER109" s="4" t="str">
        <f t="shared" si="280"/>
        <v xml:space="preserve"> 12.2</v>
      </c>
      <c r="ES109" s="4" t="str">
        <f t="shared" si="281"/>
        <v xml:space="preserve"> 36.0</v>
      </c>
      <c r="ET109" s="4" t="str">
        <f t="shared" si="282"/>
        <v xml:space="preserve">    -</v>
      </c>
      <c r="EU109" s="4" t="str">
        <f t="shared" si="283"/>
        <v xml:space="preserve">    -</v>
      </c>
      <c r="EV109" s="4" t="str">
        <f t="shared" si="284"/>
        <v>126.7</v>
      </c>
      <c r="EW109" s="4" t="str">
        <f t="shared" si="285"/>
        <v>141.0</v>
      </c>
      <c r="EX109" s="4" t="str">
        <f t="shared" si="286"/>
        <v>116.3</v>
      </c>
      <c r="EY109" s="4" t="str">
        <f t="shared" si="287"/>
        <v xml:space="preserve">    -</v>
      </c>
      <c r="EZ109" s="4" t="str">
        <f t="shared" si="288"/>
        <v xml:space="preserve">    -</v>
      </c>
      <c r="FA109" s="4" t="str">
        <f t="shared" si="289"/>
        <v xml:space="preserve">    -</v>
      </c>
      <c r="FB109" s="4" t="str">
        <f t="shared" si="290"/>
        <v xml:space="preserve">  0.0</v>
      </c>
      <c r="FC109" s="4" t="str">
        <f t="shared" si="291"/>
        <v xml:space="preserve">  0.0</v>
      </c>
      <c r="FD109" s="4" t="str">
        <f t="shared" si="292"/>
        <v xml:space="preserve"> 34.4</v>
      </c>
      <c r="FE109" s="4" t="str">
        <f t="shared" si="323"/>
        <v>111.3</v>
      </c>
      <c r="FF109" s="4" t="str">
        <f t="shared" si="293"/>
        <v>140.0</v>
      </c>
      <c r="FG109" s="4" t="str">
        <f t="shared" si="294"/>
        <v xml:space="preserve"> 87.5</v>
      </c>
      <c r="FH109" s="4" t="str">
        <f t="shared" si="295"/>
        <v>133.7</v>
      </c>
      <c r="FI109" s="4" t="str">
        <f t="shared" si="296"/>
        <v xml:space="preserve"> 95.2</v>
      </c>
      <c r="FJ109" s="4" t="str">
        <f t="shared" si="297"/>
        <v xml:space="preserve">    -</v>
      </c>
      <c r="FK109" s="4" t="str">
        <f t="shared" si="298"/>
        <v xml:space="preserve">    -</v>
      </c>
      <c r="FL109" s="4" t="str">
        <f t="shared" si="299"/>
        <v xml:space="preserve"> 10.8</v>
      </c>
      <c r="FM109" s="4" t="str">
        <f t="shared" si="300"/>
        <v xml:space="preserve"> 34.8</v>
      </c>
      <c r="FN109" s="4" t="str">
        <f t="shared" si="301"/>
        <v xml:space="preserve"> 70.2</v>
      </c>
      <c r="FO109" s="4" t="str">
        <f t="shared" si="302"/>
        <v>115.2</v>
      </c>
      <c r="FP109" s="4" t="str">
        <f t="shared" si="303"/>
        <v xml:space="preserve"> 85.2</v>
      </c>
      <c r="FQ109" s="4" t="str">
        <f t="shared" si="304"/>
        <v xml:space="preserve"> 45.6</v>
      </c>
      <c r="FR109" s="4" t="str">
        <f t="shared" si="305"/>
        <v xml:space="preserve"> 93.0</v>
      </c>
      <c r="FS109" s="4" t="str">
        <f t="shared" si="306"/>
        <v xml:space="preserve">    -</v>
      </c>
      <c r="FT109" s="4" t="str">
        <f t="shared" si="324"/>
        <v xml:space="preserve"> 15.4</v>
      </c>
      <c r="FU109" s="4" t="str">
        <f t="shared" si="307"/>
        <v xml:space="preserve">  0.0</v>
      </c>
      <c r="FV109" s="4" t="str">
        <f t="shared" si="308"/>
        <v xml:space="preserve"> 11.0</v>
      </c>
      <c r="FW109" s="4" t="str">
        <f t="shared" si="309"/>
        <v xml:space="preserve">    -</v>
      </c>
      <c r="FX109" s="4" t="str">
        <f t="shared" si="310"/>
        <v xml:space="preserve">    -</v>
      </c>
      <c r="FY109" s="4" t="str">
        <f t="shared" si="311"/>
        <v xml:space="preserve">    -</v>
      </c>
      <c r="FZ109" s="4" t="str">
        <f t="shared" si="312"/>
        <v xml:space="preserve"> 50.2</v>
      </c>
      <c r="GA109" s="4" t="str">
        <f t="shared" si="313"/>
        <v/>
      </c>
      <c r="GB109" s="4" t="str">
        <f t="shared" si="314"/>
        <v/>
      </c>
      <c r="GC109" s="4" t="str">
        <f t="shared" si="315"/>
        <v/>
      </c>
      <c r="GD109" s="4" t="str">
        <f t="shared" si="316"/>
        <v/>
      </c>
      <c r="GE109" s="4" t="str">
        <f t="shared" si="317"/>
        <v/>
      </c>
      <c r="GF109" s="4" t="str">
        <f t="shared" si="318"/>
        <v/>
      </c>
      <c r="GG109" s="4" t="str">
        <f t="shared" si="319"/>
        <v>4</v>
      </c>
      <c r="GH109" s="4" t="str">
        <f t="shared" si="325"/>
        <v xml:space="preserve">    -</v>
      </c>
    </row>
    <row r="110" spans="4:190" ht="11.25" customHeight="1">
      <c r="D110" s="2" t="s">
        <v>13</v>
      </c>
      <c r="E110" s="2" t="s">
        <v>23486</v>
      </c>
      <c r="F110" s="2" t="s">
        <v>23228</v>
      </c>
      <c r="G110" s="2" t="s">
        <v>22963</v>
      </c>
      <c r="H110" s="2" t="s">
        <v>13</v>
      </c>
      <c r="I110" s="2" t="s">
        <v>22391</v>
      </c>
      <c r="J110" s="2" t="s">
        <v>13</v>
      </c>
      <c r="K110" s="2" t="s">
        <v>21837</v>
      </c>
      <c r="L110" s="2" t="s">
        <v>660</v>
      </c>
      <c r="M110" s="2" t="s">
        <v>220</v>
      </c>
      <c r="N110" s="2" t="s">
        <v>487</v>
      </c>
      <c r="O110" s="2" t="s">
        <v>13</v>
      </c>
      <c r="P110" s="2" t="s">
        <v>507</v>
      </c>
      <c r="Q110" s="2" t="s">
        <v>702</v>
      </c>
      <c r="R110" s="2" t="s">
        <v>2144</v>
      </c>
      <c r="S110" s="2" t="s">
        <v>2358</v>
      </c>
      <c r="T110" s="2" t="s">
        <v>13</v>
      </c>
      <c r="U110" s="2" t="s">
        <v>13</v>
      </c>
      <c r="V110" s="2" t="s">
        <v>13</v>
      </c>
      <c r="W110" s="2" t="s">
        <v>2151</v>
      </c>
      <c r="X110" s="2" t="s">
        <v>13</v>
      </c>
      <c r="Y110" s="2" t="s">
        <v>2686</v>
      </c>
      <c r="Z110" s="2" t="s">
        <v>3928</v>
      </c>
      <c r="AA110" s="2" t="s">
        <v>4223</v>
      </c>
      <c r="AB110" s="2" t="s">
        <v>3614</v>
      </c>
      <c r="AC110" s="2" t="s">
        <v>4804</v>
      </c>
      <c r="AD110" s="2" t="s">
        <v>13</v>
      </c>
      <c r="AE110" s="2" t="s">
        <v>5367</v>
      </c>
      <c r="AF110" s="2" t="s">
        <v>13</v>
      </c>
      <c r="AG110" s="2" t="s">
        <v>13</v>
      </c>
      <c r="AH110" s="2" t="s">
        <v>5321</v>
      </c>
      <c r="AI110" s="2" t="s">
        <v>6503</v>
      </c>
      <c r="AJ110" s="2" t="s">
        <v>6794</v>
      </c>
      <c r="AK110" s="2" t="s">
        <v>13</v>
      </c>
      <c r="AL110" s="2" t="s">
        <v>6395</v>
      </c>
      <c r="AM110" s="2" t="s">
        <v>6682</v>
      </c>
      <c r="AN110" s="2" t="s">
        <v>6982</v>
      </c>
      <c r="AO110" s="2" t="s">
        <v>7280</v>
      </c>
      <c r="AP110" s="2" t="s">
        <v>13</v>
      </c>
      <c r="AQ110" s="2" t="s">
        <v>8742</v>
      </c>
      <c r="AR110" s="2" t="s">
        <v>9041</v>
      </c>
      <c r="AS110" s="2" t="s">
        <v>8450</v>
      </c>
      <c r="AT110" s="2" t="s">
        <v>9627</v>
      </c>
      <c r="AU110" s="2" t="s">
        <v>13</v>
      </c>
      <c r="AV110" s="2" t="s">
        <v>9263</v>
      </c>
      <c r="AW110" s="2" t="s">
        <v>9555</v>
      </c>
      <c r="AX110" s="2" t="s">
        <v>13</v>
      </c>
      <c r="AY110" s="2" t="s">
        <v>10143</v>
      </c>
      <c r="AZ110" s="2" t="s">
        <v>10432</v>
      </c>
      <c r="BA110" s="2" t="s">
        <v>10682</v>
      </c>
      <c r="BB110" s="2" t="s">
        <v>11880</v>
      </c>
      <c r="BC110" s="2" t="s">
        <v>13</v>
      </c>
      <c r="BD110" s="2" t="s">
        <v>11558</v>
      </c>
      <c r="BE110" s="2" t="s">
        <v>12766</v>
      </c>
      <c r="BF110" s="2" t="s">
        <v>13</v>
      </c>
      <c r="BG110" s="2" t="s">
        <v>12372</v>
      </c>
      <c r="BH110" s="2" t="s">
        <v>12664</v>
      </c>
      <c r="BI110" s="2" t="s">
        <v>12937</v>
      </c>
      <c r="BJ110" s="2" t="s">
        <v>14123</v>
      </c>
      <c r="BK110" s="2" t="s">
        <v>14413</v>
      </c>
      <c r="BL110" s="2" t="s">
        <v>14687</v>
      </c>
      <c r="BM110" s="2" t="s">
        <v>13</v>
      </c>
      <c r="BN110" s="2" t="s">
        <v>15241</v>
      </c>
      <c r="BO110" s="2" t="s">
        <v>13</v>
      </c>
      <c r="BP110" s="2" t="s">
        <v>13</v>
      </c>
      <c r="BQ110" s="2" t="s">
        <v>13</v>
      </c>
      <c r="BR110" s="2" t="s">
        <v>6910</v>
      </c>
      <c r="BS110" s="2" t="s">
        <v>15639</v>
      </c>
      <c r="BT110" s="2" t="s">
        <v>15962</v>
      </c>
      <c r="BU110" s="2" t="s">
        <v>13</v>
      </c>
      <c r="BV110" s="2" t="s">
        <v>17460</v>
      </c>
      <c r="BW110" s="2" t="s">
        <v>16848</v>
      </c>
      <c r="BX110" s="2" t="s">
        <v>17150</v>
      </c>
      <c r="BY110" s="2" t="s">
        <v>17418</v>
      </c>
      <c r="BZ110" s="2" t="s">
        <v>13</v>
      </c>
      <c r="CA110" s="2" t="s">
        <v>18812</v>
      </c>
      <c r="CB110" s="2" t="s">
        <v>13</v>
      </c>
      <c r="CC110" s="2" t="s">
        <v>18462</v>
      </c>
      <c r="CD110" s="2" t="s">
        <v>18730</v>
      </c>
      <c r="CE110" s="2" t="s">
        <v>19947</v>
      </c>
      <c r="CF110" s="2" t="s">
        <v>17729</v>
      </c>
      <c r="CG110" s="2" t="s">
        <v>17729</v>
      </c>
      <c r="CH110" s="2" t="s">
        <v>19834</v>
      </c>
      <c r="CI110" s="2" t="s">
        <v>20066</v>
      </c>
      <c r="CJ110" s="2" t="s">
        <v>17761</v>
      </c>
      <c r="CK110" s="2" t="s">
        <v>17729</v>
      </c>
      <c r="CL110" s="2" t="s">
        <v>21392</v>
      </c>
      <c r="CM110" s="2" t="s">
        <v>21560</v>
      </c>
      <c r="CN110" s="2" t="s">
        <v>17729</v>
      </c>
      <c r="CO110" s="2" t="s">
        <v>17729</v>
      </c>
      <c r="CV110" s="5">
        <v>5</v>
      </c>
      <c r="CW110" s="4" t="str">
        <f t="shared" si="237"/>
        <v xml:space="preserve">   33</v>
      </c>
      <c r="CX110" s="4" t="str">
        <f t="shared" si="237"/>
        <v xml:space="preserve">    0</v>
      </c>
      <c r="CY110" s="4" t="str">
        <f t="shared" si="238"/>
        <v xml:space="preserve">    0</v>
      </c>
      <c r="CZ110" s="4" t="str">
        <f t="shared" si="239"/>
        <v xml:space="preserve">    -</v>
      </c>
      <c r="DA110" s="4" t="str">
        <f t="shared" si="240"/>
        <v xml:space="preserve">    0</v>
      </c>
      <c r="DB110" s="4" t="str">
        <f t="shared" si="241"/>
        <v xml:space="preserve">   11</v>
      </c>
      <c r="DC110" s="4" t="str">
        <f t="shared" si="242"/>
        <v xml:space="preserve">   33</v>
      </c>
      <c r="DD110" s="4" t="str">
        <f t="shared" si="243"/>
        <v xml:space="preserve">   64</v>
      </c>
      <c r="DE110" s="4" t="str">
        <f t="shared" si="244"/>
        <v xml:space="preserve">    -</v>
      </c>
      <c r="DF110" s="4" t="str">
        <f t="shared" si="245"/>
        <v xml:space="preserve">    -</v>
      </c>
      <c r="DG110" s="4" t="str">
        <f t="shared" si="246"/>
        <v xml:space="preserve">    -</v>
      </c>
      <c r="DH110" s="4" t="str">
        <f t="shared" si="247"/>
        <v>127.0</v>
      </c>
      <c r="DI110" s="4" t="str">
        <f t="shared" si="248"/>
        <v xml:space="preserve">    -</v>
      </c>
      <c r="DJ110" s="4" t="str">
        <f t="shared" si="249"/>
        <v xml:space="preserve">  0.0</v>
      </c>
      <c r="DK110" s="4" t="str">
        <f t="shared" si="250"/>
        <v xml:space="preserve">  0.0</v>
      </c>
      <c r="DL110" s="4" t="str">
        <f t="shared" si="320"/>
        <v xml:space="preserve"> 59.4</v>
      </c>
      <c r="DM110" s="4" t="str">
        <f t="shared" si="251"/>
        <v xml:space="preserve"> 56.4</v>
      </c>
      <c r="DN110" s="4" t="str">
        <f t="shared" si="252"/>
        <v>168.6</v>
      </c>
      <c r="DO110" s="4" t="str">
        <f t="shared" si="253"/>
        <v xml:space="preserve">    -</v>
      </c>
      <c r="DP110" s="4" t="str">
        <f t="shared" si="254"/>
        <v xml:space="preserve"> 87.6</v>
      </c>
      <c r="DQ110" s="4" t="str">
        <f t="shared" si="255"/>
        <v xml:space="preserve">    -</v>
      </c>
      <c r="DR110" s="4" t="str">
        <f t="shared" si="256"/>
        <v xml:space="preserve">    -</v>
      </c>
      <c r="DS110" s="4" t="str">
        <f t="shared" si="257"/>
        <v xml:space="preserve"> 52.2</v>
      </c>
      <c r="DT110" s="4" t="str">
        <f t="shared" si="258"/>
        <v xml:space="preserve"> 13.8</v>
      </c>
      <c r="DU110" s="4" t="str">
        <f t="shared" si="259"/>
        <v xml:space="preserve"> 31.8</v>
      </c>
      <c r="DV110" s="4" t="str">
        <f t="shared" si="260"/>
        <v xml:space="preserve">    -</v>
      </c>
      <c r="DW110" s="4" t="str">
        <f t="shared" si="261"/>
        <v xml:space="preserve"> 86.4</v>
      </c>
      <c r="DX110" s="4" t="str">
        <f t="shared" si="262"/>
        <v>163.4</v>
      </c>
      <c r="DY110" s="4" t="str">
        <f t="shared" si="263"/>
        <v>141.8</v>
      </c>
      <c r="DZ110" s="4" t="str">
        <f t="shared" si="264"/>
        <v>175.0</v>
      </c>
      <c r="EA110" s="4" t="str">
        <f t="shared" si="321"/>
        <v xml:space="preserve">    -</v>
      </c>
      <c r="EB110" s="4" t="str">
        <f t="shared" si="265"/>
        <v>161.3</v>
      </c>
      <c r="EC110" s="4" t="str">
        <f t="shared" si="266"/>
        <v xml:space="preserve"> 94.3</v>
      </c>
      <c r="ED110" s="4" t="str">
        <f t="shared" si="267"/>
        <v xml:space="preserve"> 17.3</v>
      </c>
      <c r="EE110" s="4" t="str">
        <f t="shared" si="268"/>
        <v xml:space="preserve">  0.0</v>
      </c>
      <c r="EF110" s="4" t="str">
        <f t="shared" si="269"/>
        <v xml:space="preserve">    -</v>
      </c>
      <c r="EG110" s="4" t="str">
        <f t="shared" si="270"/>
        <v xml:space="preserve"> 10.8</v>
      </c>
      <c r="EH110" s="4" t="str">
        <f t="shared" si="271"/>
        <v xml:space="preserve"> 19.4</v>
      </c>
      <c r="EI110" s="4" t="str">
        <f t="shared" si="272"/>
        <v xml:space="preserve">    -</v>
      </c>
      <c r="EJ110" s="4" t="str">
        <f t="shared" si="273"/>
        <v xml:space="preserve"> 69.8</v>
      </c>
      <c r="EK110" s="4" t="str">
        <f t="shared" si="274"/>
        <v>106.6</v>
      </c>
      <c r="EL110" s="4" t="str">
        <f t="shared" si="275"/>
        <v xml:space="preserve"> 88.6</v>
      </c>
      <c r="EM110" s="4" t="str">
        <f t="shared" si="276"/>
        <v xml:space="preserve"> 72.0</v>
      </c>
      <c r="EN110" s="4" t="str">
        <f t="shared" si="277"/>
        <v xml:space="preserve">    -</v>
      </c>
      <c r="EO110" s="4" t="str">
        <f t="shared" si="278"/>
        <v xml:space="preserve"> 11.5</v>
      </c>
      <c r="EP110" s="4" t="str">
        <f t="shared" si="322"/>
        <v xml:space="preserve">  9.4</v>
      </c>
      <c r="EQ110" s="4" t="str">
        <f t="shared" si="279"/>
        <v xml:space="preserve">    -</v>
      </c>
      <c r="ER110" s="4" t="str">
        <f t="shared" si="280"/>
        <v xml:space="preserve"> 21.6</v>
      </c>
      <c r="ES110" s="4" t="str">
        <f t="shared" si="281"/>
        <v xml:space="preserve"> 28.1</v>
      </c>
      <c r="ET110" s="4" t="str">
        <f t="shared" si="282"/>
        <v xml:space="preserve"> 25.9</v>
      </c>
      <c r="EU110" s="4" t="str">
        <f t="shared" si="283"/>
        <v xml:space="preserve"> 93.6</v>
      </c>
      <c r="EV110" s="4" t="str">
        <f t="shared" si="284"/>
        <v>126.7</v>
      </c>
      <c r="EW110" s="4" t="str">
        <f t="shared" si="285"/>
        <v>151.4</v>
      </c>
      <c r="EX110" s="4" t="str">
        <f t="shared" si="286"/>
        <v xml:space="preserve">    -</v>
      </c>
      <c r="EY110" s="4" t="str">
        <f t="shared" si="287"/>
        <v>112.4</v>
      </c>
      <c r="EZ110" s="4" t="str">
        <f t="shared" si="288"/>
        <v xml:space="preserve">    -</v>
      </c>
      <c r="FA110" s="4" t="str">
        <f t="shared" si="289"/>
        <v xml:space="preserve">    -</v>
      </c>
      <c r="FB110" s="4" t="str">
        <f t="shared" si="290"/>
        <v xml:space="preserve">    -</v>
      </c>
      <c r="FC110" s="4" t="str">
        <f t="shared" si="291"/>
        <v xml:space="preserve">  0.0</v>
      </c>
      <c r="FD110" s="4" t="str">
        <f t="shared" si="292"/>
        <v xml:space="preserve"> 35.1</v>
      </c>
      <c r="FE110" s="4" t="str">
        <f t="shared" si="323"/>
        <v>124.6</v>
      </c>
      <c r="FF110" s="4" t="str">
        <f t="shared" si="293"/>
        <v xml:space="preserve">    -</v>
      </c>
      <c r="FG110" s="4" t="str">
        <f t="shared" si="294"/>
        <v>102.9</v>
      </c>
      <c r="FH110" s="4" t="str">
        <f t="shared" si="295"/>
        <v>228.9</v>
      </c>
      <c r="FI110" s="4" t="str">
        <f t="shared" si="296"/>
        <v xml:space="preserve"> 93.8</v>
      </c>
      <c r="FJ110" s="4" t="str">
        <f t="shared" si="297"/>
        <v xml:space="preserve"> 13.8</v>
      </c>
      <c r="FK110" s="4" t="str">
        <f t="shared" si="298"/>
        <v xml:space="preserve">    -</v>
      </c>
      <c r="FL110" s="4" t="str">
        <f t="shared" si="299"/>
        <v xml:space="preserve"> 11.4</v>
      </c>
      <c r="FM110" s="4" t="str">
        <f t="shared" si="300"/>
        <v xml:space="preserve">    -</v>
      </c>
      <c r="FN110" s="4" t="str">
        <f t="shared" si="301"/>
        <v xml:space="preserve"> 55.8</v>
      </c>
      <c r="FO110" s="4" t="str">
        <f t="shared" si="302"/>
        <v>120.0</v>
      </c>
      <c r="FP110" s="4" t="str">
        <f t="shared" si="303"/>
        <v xml:space="preserve"> 82.8</v>
      </c>
      <c r="FQ110" s="4" t="str">
        <f t="shared" si="304"/>
        <v xml:space="preserve">    -</v>
      </c>
      <c r="FR110" s="4" t="str">
        <f t="shared" si="305"/>
        <v xml:space="preserve">    -</v>
      </c>
      <c r="FS110" s="4" t="str">
        <f t="shared" si="306"/>
        <v xml:space="preserve"> 75.3</v>
      </c>
      <c r="FT110" s="4" t="str">
        <f t="shared" si="324"/>
        <v xml:space="preserve"> 20.3</v>
      </c>
      <c r="FU110" s="4" t="str">
        <f t="shared" si="307"/>
        <v xml:space="preserve">  0.0</v>
      </c>
      <c r="FV110" s="4" t="str">
        <f t="shared" si="308"/>
        <v xml:space="preserve">    -</v>
      </c>
      <c r="FW110" s="4" t="str">
        <f t="shared" si="309"/>
        <v xml:space="preserve"> 13.6</v>
      </c>
      <c r="FX110" s="4" t="str">
        <f t="shared" si="310"/>
        <v xml:space="preserve"> 29.2</v>
      </c>
      <c r="FY110" s="4" t="str">
        <f t="shared" si="311"/>
        <v xml:space="preserve">    -</v>
      </c>
      <c r="FZ110" s="4" t="str">
        <f t="shared" si="312"/>
        <v xml:space="preserve">    -</v>
      </c>
      <c r="GA110" s="4" t="str">
        <f t="shared" si="313"/>
        <v/>
      </c>
      <c r="GB110" s="4" t="str">
        <f t="shared" si="314"/>
        <v/>
      </c>
      <c r="GC110" s="4" t="str">
        <f t="shared" si="315"/>
        <v/>
      </c>
      <c r="GD110" s="4" t="str">
        <f t="shared" si="316"/>
        <v/>
      </c>
      <c r="GE110" s="4" t="str">
        <f t="shared" si="317"/>
        <v/>
      </c>
      <c r="GF110" s="4" t="str">
        <f t="shared" si="318"/>
        <v/>
      </c>
      <c r="GG110" s="4" t="str">
        <f t="shared" si="319"/>
        <v>5</v>
      </c>
      <c r="GH110" s="4" t="str">
        <f t="shared" si="325"/>
        <v xml:space="preserve">   33</v>
      </c>
    </row>
    <row r="111" spans="4:190" ht="11.25" customHeight="1">
      <c r="D111" s="2" t="s">
        <v>23766</v>
      </c>
      <c r="E111" s="2" t="s">
        <v>661</v>
      </c>
      <c r="F111" s="2" t="s">
        <v>23229</v>
      </c>
      <c r="G111" s="2" t="s">
        <v>661</v>
      </c>
      <c r="H111" s="2" t="s">
        <v>22678</v>
      </c>
      <c r="I111" s="2" t="s">
        <v>22392</v>
      </c>
      <c r="J111" s="2" t="s">
        <v>22097</v>
      </c>
      <c r="K111" s="2" t="s">
        <v>21838</v>
      </c>
      <c r="L111" s="2" t="s">
        <v>661</v>
      </c>
      <c r="M111" s="2" t="s">
        <v>661</v>
      </c>
      <c r="N111" s="2" t="s">
        <v>488</v>
      </c>
      <c r="O111" s="2" t="s">
        <v>253</v>
      </c>
      <c r="P111" s="2" t="s">
        <v>508</v>
      </c>
      <c r="Q111" s="2" t="s">
        <v>661</v>
      </c>
      <c r="R111" s="2" t="s">
        <v>2145</v>
      </c>
      <c r="S111" s="2" t="s">
        <v>661</v>
      </c>
      <c r="T111" s="2" t="s">
        <v>1432</v>
      </c>
      <c r="U111" s="2" t="s">
        <v>1687</v>
      </c>
      <c r="V111" s="2" t="s">
        <v>661</v>
      </c>
      <c r="W111" s="2" t="s">
        <v>2152</v>
      </c>
      <c r="X111" s="2" t="s">
        <v>2417</v>
      </c>
      <c r="Y111" s="2" t="s">
        <v>2687</v>
      </c>
      <c r="Z111" s="2" t="s">
        <v>3929</v>
      </c>
      <c r="AA111" s="2" t="s">
        <v>4224</v>
      </c>
      <c r="AB111" s="2" t="s">
        <v>3615</v>
      </c>
      <c r="AC111" s="2" t="s">
        <v>4805</v>
      </c>
      <c r="AD111" s="2" t="s">
        <v>4178</v>
      </c>
      <c r="AE111" s="2" t="s">
        <v>5368</v>
      </c>
      <c r="AF111" s="2" t="s">
        <v>5623</v>
      </c>
      <c r="AG111" s="2" t="s">
        <v>5916</v>
      </c>
      <c r="AH111" s="2" t="s">
        <v>5322</v>
      </c>
      <c r="AI111" s="2" t="s">
        <v>6504</v>
      </c>
      <c r="AJ111" s="2" t="s">
        <v>6795</v>
      </c>
      <c r="AK111" s="2" t="s">
        <v>7042</v>
      </c>
      <c r="AL111" s="2" t="s">
        <v>6396</v>
      </c>
      <c r="AM111" s="2" t="s">
        <v>6683</v>
      </c>
      <c r="AN111" s="2" t="s">
        <v>661</v>
      </c>
      <c r="AO111" s="2" t="s">
        <v>7281</v>
      </c>
      <c r="AP111" s="2" t="s">
        <v>661</v>
      </c>
      <c r="AQ111" s="2" t="s">
        <v>8743</v>
      </c>
      <c r="AR111" s="2" t="s">
        <v>9042</v>
      </c>
      <c r="AS111" s="2" t="s">
        <v>8451</v>
      </c>
      <c r="AT111" s="2" t="s">
        <v>9628</v>
      </c>
      <c r="AU111" s="2" t="s">
        <v>8993</v>
      </c>
      <c r="AV111" s="2" t="s">
        <v>661</v>
      </c>
      <c r="AW111" s="2" t="s">
        <v>9556</v>
      </c>
      <c r="AX111" s="2" t="s">
        <v>10736</v>
      </c>
      <c r="AY111" s="2" t="s">
        <v>10144</v>
      </c>
      <c r="AZ111" s="2" t="s">
        <v>10433</v>
      </c>
      <c r="BA111" s="2" t="s">
        <v>10683</v>
      </c>
      <c r="BB111" s="2" t="s">
        <v>11881</v>
      </c>
      <c r="BC111" s="2" t="s">
        <v>661</v>
      </c>
      <c r="BD111" s="2" t="s">
        <v>661</v>
      </c>
      <c r="BE111" s="2" t="s">
        <v>12767</v>
      </c>
      <c r="BF111" s="2" t="s">
        <v>12129</v>
      </c>
      <c r="BG111" s="2" t="s">
        <v>12373</v>
      </c>
      <c r="BH111" s="2" t="s">
        <v>12665</v>
      </c>
      <c r="BI111" s="2" t="s">
        <v>12938</v>
      </c>
      <c r="BJ111" s="2" t="s">
        <v>14124</v>
      </c>
      <c r="BK111" s="2" t="s">
        <v>14414</v>
      </c>
      <c r="BL111" s="2" t="s">
        <v>661</v>
      </c>
      <c r="BM111" s="2" t="s">
        <v>14959</v>
      </c>
      <c r="BN111" s="2" t="s">
        <v>15242</v>
      </c>
      <c r="BO111" s="2" t="s">
        <v>15540</v>
      </c>
      <c r="BP111" s="2" t="s">
        <v>661</v>
      </c>
      <c r="BQ111" s="2" t="s">
        <v>15994</v>
      </c>
      <c r="BR111" s="2" t="s">
        <v>661</v>
      </c>
      <c r="BS111" s="2" t="s">
        <v>15640</v>
      </c>
      <c r="BT111" s="2" t="s">
        <v>15963</v>
      </c>
      <c r="BU111" s="2" t="s">
        <v>16270</v>
      </c>
      <c r="BV111" s="2" t="s">
        <v>17461</v>
      </c>
      <c r="BW111" s="2" t="s">
        <v>16849</v>
      </c>
      <c r="BX111" s="2" t="s">
        <v>661</v>
      </c>
      <c r="BY111" s="2" t="s">
        <v>17419</v>
      </c>
      <c r="BZ111" s="2" t="s">
        <v>18566</v>
      </c>
      <c r="CA111" s="2" t="s">
        <v>18813</v>
      </c>
      <c r="CB111" s="2" t="s">
        <v>18178</v>
      </c>
      <c r="CC111" s="2" t="s">
        <v>18463</v>
      </c>
      <c r="CD111" s="2" t="s">
        <v>18731</v>
      </c>
      <c r="CE111" s="2" t="s">
        <v>19948</v>
      </c>
      <c r="CF111" s="2" t="s">
        <v>18709</v>
      </c>
      <c r="CG111" s="2" t="s">
        <v>18709</v>
      </c>
      <c r="CH111" s="2" t="s">
        <v>18709</v>
      </c>
      <c r="CI111" s="2" t="s">
        <v>20067</v>
      </c>
      <c r="CJ111" s="2" t="s">
        <v>18683</v>
      </c>
      <c r="CK111" s="2" t="s">
        <v>18709</v>
      </c>
      <c r="CL111" s="2" t="s">
        <v>21393</v>
      </c>
      <c r="CM111" s="2" t="s">
        <v>18709</v>
      </c>
      <c r="CN111" s="2" t="s">
        <v>18709</v>
      </c>
      <c r="CO111" s="2" t="s">
        <v>21094</v>
      </c>
      <c r="CV111" s="5">
        <v>6</v>
      </c>
      <c r="CW111" s="4" t="str">
        <f t="shared" si="237"/>
        <v xml:space="preserve">    -</v>
      </c>
      <c r="CX111" s="4" t="str">
        <f t="shared" si="237"/>
        <v xml:space="preserve">    -</v>
      </c>
      <c r="CY111" s="4" t="str">
        <f t="shared" si="238"/>
        <v xml:space="preserve">   11</v>
      </c>
      <c r="CZ111" s="4" t="str">
        <f t="shared" si="239"/>
        <v xml:space="preserve">   11</v>
      </c>
      <c r="DA111" s="4" t="str">
        <f t="shared" si="240"/>
        <v xml:space="preserve">   12</v>
      </c>
      <c r="DB111" s="4" t="str">
        <f t="shared" si="241"/>
        <v xml:space="preserve">    -</v>
      </c>
      <c r="DC111" s="4" t="str">
        <f t="shared" si="242"/>
        <v xml:space="preserve">   41</v>
      </c>
      <c r="DD111" s="4" t="str">
        <f t="shared" si="243"/>
        <v xml:space="preserve">    -</v>
      </c>
      <c r="DE111" s="4" t="str">
        <f t="shared" si="244"/>
        <v xml:space="preserve">   75</v>
      </c>
      <c r="DF111" s="4" t="str">
        <f t="shared" si="245"/>
        <v xml:space="preserve">   91</v>
      </c>
      <c r="DG111" s="4" t="str">
        <f t="shared" si="246"/>
        <v xml:space="preserve">    -</v>
      </c>
      <c r="DH111" s="4" t="str">
        <f t="shared" si="247"/>
        <v xml:space="preserve"> 90.0</v>
      </c>
      <c r="DI111" s="4" t="str">
        <f t="shared" si="248"/>
        <v xml:space="preserve"> 22.2</v>
      </c>
      <c r="DJ111" s="4" t="str">
        <f t="shared" si="249"/>
        <v xml:space="preserve">  0.0</v>
      </c>
      <c r="DK111" s="4" t="str">
        <f t="shared" si="250"/>
        <v xml:space="preserve">  0.0</v>
      </c>
      <c r="DL111" s="4" t="str">
        <f t="shared" si="320"/>
        <v xml:space="preserve"> 36.6</v>
      </c>
      <c r="DM111" s="4" t="str">
        <f t="shared" si="251"/>
        <v xml:space="preserve"> 62.4</v>
      </c>
      <c r="DN111" s="4" t="str">
        <f t="shared" si="252"/>
        <v>118.8</v>
      </c>
      <c r="DO111" s="4" t="str">
        <f t="shared" si="253"/>
        <v xml:space="preserve"> 68.4</v>
      </c>
      <c r="DP111" s="4" t="str">
        <f t="shared" si="254"/>
        <v>109.8</v>
      </c>
      <c r="DQ111" s="4" t="str">
        <f t="shared" si="255"/>
        <v>129.6</v>
      </c>
      <c r="DR111" s="4" t="str">
        <f t="shared" si="256"/>
        <v xml:space="preserve"> 67.8</v>
      </c>
      <c r="DS111" s="4" t="str">
        <f t="shared" si="257"/>
        <v xml:space="preserve"> 55.2</v>
      </c>
      <c r="DT111" s="4" t="str">
        <f t="shared" si="258"/>
        <v xml:space="preserve"> 22.8</v>
      </c>
      <c r="DU111" s="4" t="str">
        <f t="shared" si="259"/>
        <v xml:space="preserve"> 29.4</v>
      </c>
      <c r="DV111" s="4" t="str">
        <f t="shared" si="260"/>
        <v xml:space="preserve">  0.0</v>
      </c>
      <c r="DW111" s="4" t="str">
        <f t="shared" si="261"/>
        <v xml:space="preserve"> 95.0</v>
      </c>
      <c r="DX111" s="4" t="str">
        <f t="shared" si="262"/>
        <v>144.0</v>
      </c>
      <c r="DY111" s="4" t="str">
        <f t="shared" si="263"/>
        <v xml:space="preserve">    -</v>
      </c>
      <c r="DZ111" s="4" t="str">
        <f t="shared" si="264"/>
        <v>182.9</v>
      </c>
      <c r="EA111" s="4" t="str">
        <f t="shared" si="321"/>
        <v xml:space="preserve">    -</v>
      </c>
      <c r="EB111" s="4" t="str">
        <f t="shared" si="265"/>
        <v>155.5</v>
      </c>
      <c r="EC111" s="4" t="str">
        <f t="shared" si="266"/>
        <v>109.4</v>
      </c>
      <c r="ED111" s="4" t="str">
        <f t="shared" si="267"/>
        <v xml:space="preserve">  8.6</v>
      </c>
      <c r="EE111" s="4" t="str">
        <f t="shared" si="268"/>
        <v xml:space="preserve">  9.4</v>
      </c>
      <c r="EF111" s="4" t="str">
        <f t="shared" si="269"/>
        <v xml:space="preserve">  7.9</v>
      </c>
      <c r="EG111" s="4" t="str">
        <f t="shared" si="270"/>
        <v xml:space="preserve">    -</v>
      </c>
      <c r="EH111" s="4" t="str">
        <f t="shared" si="271"/>
        <v xml:space="preserve"> 31.7</v>
      </c>
      <c r="EI111" s="4" t="str">
        <f t="shared" si="272"/>
        <v xml:space="preserve"> 98.6</v>
      </c>
      <c r="EJ111" s="4" t="str">
        <f t="shared" si="273"/>
        <v xml:space="preserve"> 65.5</v>
      </c>
      <c r="EK111" s="4" t="str">
        <f t="shared" si="274"/>
        <v>115.9</v>
      </c>
      <c r="EL111" s="4" t="str">
        <f t="shared" si="275"/>
        <v>110.9</v>
      </c>
      <c r="EM111" s="4" t="str">
        <f t="shared" si="276"/>
        <v xml:space="preserve"> 69.8</v>
      </c>
      <c r="EN111" s="4" t="str">
        <f t="shared" si="277"/>
        <v xml:space="preserve">    -</v>
      </c>
      <c r="EO111" s="4" t="str">
        <f t="shared" si="278"/>
        <v xml:space="preserve">    -</v>
      </c>
      <c r="EP111" s="4" t="str">
        <f t="shared" si="322"/>
        <v xml:space="preserve"> 15.8</v>
      </c>
      <c r="EQ111" s="4" t="str">
        <f t="shared" si="279"/>
        <v xml:space="preserve">  7.9</v>
      </c>
      <c r="ER111" s="4" t="str">
        <f t="shared" si="280"/>
        <v xml:space="preserve"> 19.4</v>
      </c>
      <c r="ES111" s="4" t="str">
        <f t="shared" si="281"/>
        <v xml:space="preserve"> 20.9</v>
      </c>
      <c r="ET111" s="4" t="str">
        <f t="shared" si="282"/>
        <v xml:space="preserve"> 32.4</v>
      </c>
      <c r="EU111" s="4" t="str">
        <f t="shared" si="283"/>
        <v xml:space="preserve"> 63.4</v>
      </c>
      <c r="EV111" s="4" t="str">
        <f t="shared" si="284"/>
        <v>146.2</v>
      </c>
      <c r="EW111" s="4" t="str">
        <f t="shared" si="285"/>
        <v xml:space="preserve">    -</v>
      </c>
      <c r="EX111" s="4" t="str">
        <f t="shared" si="286"/>
        <v xml:space="preserve"> 88.4</v>
      </c>
      <c r="EY111" s="4" t="str">
        <f t="shared" si="287"/>
        <v xml:space="preserve"> 96.2</v>
      </c>
      <c r="EZ111" s="4" t="str">
        <f t="shared" si="288"/>
        <v xml:space="preserve">  7.8</v>
      </c>
      <c r="FA111" s="4" t="str">
        <f t="shared" si="289"/>
        <v xml:space="preserve">    -</v>
      </c>
      <c r="FB111" s="4" t="str">
        <f t="shared" si="290"/>
        <v xml:space="preserve">  0.0</v>
      </c>
      <c r="FC111" s="4" t="str">
        <f t="shared" si="291"/>
        <v xml:space="preserve">    -</v>
      </c>
      <c r="FD111" s="4" t="str">
        <f t="shared" si="292"/>
        <v xml:space="preserve"> 35.8</v>
      </c>
      <c r="FE111" s="4" t="str">
        <f t="shared" si="323"/>
        <v>137.2</v>
      </c>
      <c r="FF111" s="4" t="str">
        <f t="shared" si="293"/>
        <v>162.4</v>
      </c>
      <c r="FG111" s="4" t="str">
        <f t="shared" si="294"/>
        <v>102.9</v>
      </c>
      <c r="FH111" s="4" t="str">
        <f t="shared" si="295"/>
        <v>189.7</v>
      </c>
      <c r="FI111" s="4" t="str">
        <f t="shared" si="296"/>
        <v xml:space="preserve">    -</v>
      </c>
      <c r="FJ111" s="4" t="str">
        <f t="shared" si="297"/>
        <v xml:space="preserve">  7.2</v>
      </c>
      <c r="FK111" s="4" t="str">
        <f t="shared" si="298"/>
        <v xml:space="preserve">  0.0</v>
      </c>
      <c r="FL111" s="4" t="str">
        <f t="shared" si="299"/>
        <v xml:space="preserve"> 15.6</v>
      </c>
      <c r="FM111" s="4" t="str">
        <f t="shared" si="300"/>
        <v xml:space="preserve"> 39.0</v>
      </c>
      <c r="FN111" s="4" t="str">
        <f t="shared" si="301"/>
        <v xml:space="preserve"> 56.4</v>
      </c>
      <c r="FO111" s="4" t="str">
        <f t="shared" si="302"/>
        <v xml:space="preserve"> 82.2</v>
      </c>
      <c r="FP111" s="4" t="str">
        <f t="shared" si="303"/>
        <v xml:space="preserve"> 44.4</v>
      </c>
      <c r="FQ111" s="4" t="str">
        <f t="shared" si="304"/>
        <v xml:space="preserve">    -</v>
      </c>
      <c r="FR111" s="4" t="str">
        <f t="shared" si="305"/>
        <v xml:space="preserve">    -</v>
      </c>
      <c r="FS111" s="4" t="str">
        <f t="shared" si="306"/>
        <v xml:space="preserve">    -</v>
      </c>
      <c r="FT111" s="4" t="str">
        <f t="shared" si="324"/>
        <v xml:space="preserve"> 14.7</v>
      </c>
      <c r="FU111" s="4" t="str">
        <f t="shared" si="307"/>
        <v xml:space="preserve">  0.0</v>
      </c>
      <c r="FV111" s="4" t="str">
        <f t="shared" si="308"/>
        <v xml:space="preserve">    -</v>
      </c>
      <c r="FW111" s="4" t="str">
        <f t="shared" si="309"/>
        <v xml:space="preserve"> 13.0</v>
      </c>
      <c r="FX111" s="4" t="str">
        <f t="shared" si="310"/>
        <v xml:space="preserve">    -</v>
      </c>
      <c r="FY111" s="4" t="str">
        <f t="shared" si="311"/>
        <v xml:space="preserve">    -</v>
      </c>
      <c r="FZ111" s="4" t="str">
        <f t="shared" si="312"/>
        <v xml:space="preserve"> 62.1</v>
      </c>
      <c r="GA111" s="4" t="str">
        <f t="shared" si="313"/>
        <v/>
      </c>
      <c r="GB111" s="4" t="str">
        <f t="shared" si="314"/>
        <v/>
      </c>
      <c r="GC111" s="4" t="str">
        <f t="shared" si="315"/>
        <v/>
      </c>
      <c r="GD111" s="4" t="str">
        <f t="shared" si="316"/>
        <v/>
      </c>
      <c r="GE111" s="4" t="str">
        <f t="shared" si="317"/>
        <v/>
      </c>
      <c r="GF111" s="4" t="str">
        <f t="shared" si="318"/>
        <v/>
      </c>
      <c r="GG111" s="4" t="str">
        <f t="shared" si="319"/>
        <v>6</v>
      </c>
      <c r="GH111" s="4" t="str">
        <f t="shared" si="325"/>
        <v xml:space="preserve">    -</v>
      </c>
    </row>
    <row r="112" spans="4:190" ht="11.25" customHeight="1">
      <c r="D112" s="2" t="s">
        <v>23767</v>
      </c>
      <c r="E112" s="2" t="s">
        <v>23487</v>
      </c>
      <c r="F112" s="2" t="s">
        <v>662</v>
      </c>
      <c r="G112" s="2" t="s">
        <v>662</v>
      </c>
      <c r="H112" s="2" t="s">
        <v>22679</v>
      </c>
      <c r="I112" s="2" t="s">
        <v>22393</v>
      </c>
      <c r="J112" s="2" t="s">
        <v>662</v>
      </c>
      <c r="K112" s="2" t="s">
        <v>662</v>
      </c>
      <c r="L112" s="2" t="s">
        <v>662</v>
      </c>
      <c r="M112" s="2" t="s">
        <v>221</v>
      </c>
      <c r="N112" s="2" t="s">
        <v>489</v>
      </c>
      <c r="O112" s="2" t="s">
        <v>254</v>
      </c>
      <c r="P112" s="2" t="s">
        <v>662</v>
      </c>
      <c r="Q112" s="2" t="s">
        <v>703</v>
      </c>
      <c r="R112" s="2" t="s">
        <v>969</v>
      </c>
      <c r="S112" s="2" t="s">
        <v>662</v>
      </c>
      <c r="T112" s="2" t="s">
        <v>1433</v>
      </c>
      <c r="U112" s="2" t="s">
        <v>662</v>
      </c>
      <c r="V112" s="2" t="s">
        <v>2988</v>
      </c>
      <c r="W112" s="2" t="s">
        <v>662</v>
      </c>
      <c r="X112" s="2" t="s">
        <v>2418</v>
      </c>
      <c r="Y112" s="2" t="s">
        <v>2688</v>
      </c>
      <c r="Z112" s="2" t="s">
        <v>3930</v>
      </c>
      <c r="AA112" s="2" t="s">
        <v>4225</v>
      </c>
      <c r="AB112" s="2" t="s">
        <v>662</v>
      </c>
      <c r="AC112" s="2" t="s">
        <v>4806</v>
      </c>
      <c r="AD112" s="2" t="s">
        <v>4179</v>
      </c>
      <c r="AE112" s="2" t="s">
        <v>5369</v>
      </c>
      <c r="AF112" s="2" t="s">
        <v>5624</v>
      </c>
      <c r="AG112" s="2" t="s">
        <v>662</v>
      </c>
      <c r="AH112" s="2" t="s">
        <v>5323</v>
      </c>
      <c r="AI112" s="2" t="s">
        <v>6505</v>
      </c>
      <c r="AJ112" s="2" t="s">
        <v>6796</v>
      </c>
      <c r="AK112" s="2" t="s">
        <v>7043</v>
      </c>
      <c r="AL112" s="2" t="s">
        <v>6397</v>
      </c>
      <c r="AM112" s="2" t="s">
        <v>6684</v>
      </c>
      <c r="AN112" s="2" t="s">
        <v>662</v>
      </c>
      <c r="AO112" s="2" t="s">
        <v>7282</v>
      </c>
      <c r="AP112" s="2" t="s">
        <v>662</v>
      </c>
      <c r="AQ112" s="2" t="s">
        <v>8744</v>
      </c>
      <c r="AR112" s="2" t="s">
        <v>9043</v>
      </c>
      <c r="AS112" s="2" t="s">
        <v>8452</v>
      </c>
      <c r="AT112" s="2" t="s">
        <v>9629</v>
      </c>
      <c r="AU112" s="2" t="s">
        <v>8994</v>
      </c>
      <c r="AV112" s="2" t="s">
        <v>662</v>
      </c>
      <c r="AW112" s="2" t="s">
        <v>9557</v>
      </c>
      <c r="AX112" s="2" t="s">
        <v>10737</v>
      </c>
      <c r="AY112" s="2" t="s">
        <v>10145</v>
      </c>
      <c r="AZ112" s="2" t="s">
        <v>10434</v>
      </c>
      <c r="BA112" s="2" t="s">
        <v>662</v>
      </c>
      <c r="BB112" s="2" t="s">
        <v>11882</v>
      </c>
      <c r="BC112" s="2" t="s">
        <v>11268</v>
      </c>
      <c r="BD112" s="2" t="s">
        <v>662</v>
      </c>
      <c r="BE112" s="2" t="s">
        <v>12768</v>
      </c>
      <c r="BF112" s="2" t="s">
        <v>662</v>
      </c>
      <c r="BG112" s="2" t="s">
        <v>12374</v>
      </c>
      <c r="BH112" s="2" t="s">
        <v>12666</v>
      </c>
      <c r="BI112" s="2" t="s">
        <v>12939</v>
      </c>
      <c r="BJ112" s="2" t="s">
        <v>14125</v>
      </c>
      <c r="BK112" s="2" t="s">
        <v>662</v>
      </c>
      <c r="BL112" s="2" t="s">
        <v>14688</v>
      </c>
      <c r="BM112" s="2" t="s">
        <v>14960</v>
      </c>
      <c r="BN112" s="2" t="s">
        <v>15243</v>
      </c>
      <c r="BO112" s="2" t="s">
        <v>15541</v>
      </c>
      <c r="BP112" s="2" t="s">
        <v>662</v>
      </c>
      <c r="BQ112" s="2" t="s">
        <v>9300</v>
      </c>
      <c r="BR112" s="2" t="s">
        <v>662</v>
      </c>
      <c r="BS112" s="2" t="s">
        <v>15641</v>
      </c>
      <c r="BT112" s="2" t="s">
        <v>662</v>
      </c>
      <c r="BU112" s="2" t="s">
        <v>16271</v>
      </c>
      <c r="BV112" s="2" t="s">
        <v>17462</v>
      </c>
      <c r="BW112" s="2" t="s">
        <v>16850</v>
      </c>
      <c r="BX112" s="2" t="s">
        <v>17151</v>
      </c>
      <c r="BY112" s="2" t="s">
        <v>17420</v>
      </c>
      <c r="BZ112" s="2" t="s">
        <v>662</v>
      </c>
      <c r="CA112" s="2" t="s">
        <v>18814</v>
      </c>
      <c r="CB112" s="2" t="s">
        <v>662</v>
      </c>
      <c r="CC112" s="2" t="s">
        <v>662</v>
      </c>
      <c r="CD112" s="2" t="s">
        <v>662</v>
      </c>
      <c r="CE112" s="2" t="s">
        <v>662</v>
      </c>
      <c r="CF112" s="2" t="s">
        <v>17763</v>
      </c>
      <c r="CG112" s="2" t="s">
        <v>17763</v>
      </c>
      <c r="CH112" s="2" t="s">
        <v>17763</v>
      </c>
      <c r="CI112" s="2" t="s">
        <v>20068</v>
      </c>
      <c r="CJ112" s="2" t="s">
        <v>20275</v>
      </c>
      <c r="CK112" s="2" t="s">
        <v>20408</v>
      </c>
      <c r="CL112" s="2" t="s">
        <v>17763</v>
      </c>
      <c r="CM112" s="2" t="s">
        <v>21561</v>
      </c>
      <c r="CN112" s="2" t="s">
        <v>17763</v>
      </c>
      <c r="CO112" s="2" t="s">
        <v>21095</v>
      </c>
      <c r="CV112" s="5">
        <v>7</v>
      </c>
      <c r="CW112" s="4" t="str">
        <f t="shared" si="237"/>
        <v xml:space="preserve">    -</v>
      </c>
      <c r="CX112" s="4" t="str">
        <f t="shared" si="237"/>
        <v xml:space="preserve">   12</v>
      </c>
      <c r="CY112" s="4" t="str">
        <f t="shared" si="238"/>
        <v xml:space="preserve">    0</v>
      </c>
      <c r="CZ112" s="4" t="str">
        <f t="shared" si="239"/>
        <v xml:space="preserve">    0</v>
      </c>
      <c r="DA112" s="4" t="str">
        <f t="shared" si="240"/>
        <v xml:space="preserve">    -</v>
      </c>
      <c r="DB112" s="4" t="str">
        <f t="shared" si="241"/>
        <v xml:space="preserve">   11</v>
      </c>
      <c r="DC112" s="4" t="str">
        <f t="shared" si="242"/>
        <v xml:space="preserve">   40</v>
      </c>
      <c r="DD112" s="4" t="str">
        <f t="shared" si="243"/>
        <v xml:space="preserve">    -</v>
      </c>
      <c r="DE112" s="4" t="str">
        <f t="shared" si="244"/>
        <v xml:space="preserve">   75</v>
      </c>
      <c r="DF112" s="4" t="str">
        <f t="shared" si="245"/>
        <v xml:space="preserve">    -</v>
      </c>
      <c r="DG112" s="4" t="str">
        <f t="shared" si="246"/>
        <v xml:space="preserve">  141</v>
      </c>
      <c r="DH112" s="4" t="str">
        <f t="shared" si="247"/>
        <v xml:space="preserve">    -</v>
      </c>
      <c r="DI112" s="4" t="str">
        <f t="shared" si="248"/>
        <v xml:space="preserve"> 40.8</v>
      </c>
      <c r="DJ112" s="4" t="str">
        <f t="shared" si="249"/>
        <v xml:space="preserve">  7.8</v>
      </c>
      <c r="DK112" s="4" t="str">
        <f t="shared" si="250"/>
        <v xml:space="preserve">  7.2</v>
      </c>
      <c r="DL112" s="4" t="str">
        <f t="shared" si="320"/>
        <v xml:space="preserve"> 32.4</v>
      </c>
      <c r="DM112" s="4" t="str">
        <f t="shared" si="251"/>
        <v xml:space="preserve">    -</v>
      </c>
      <c r="DN112" s="4" t="str">
        <f t="shared" si="252"/>
        <v>108.6</v>
      </c>
      <c r="DO112" s="4" t="str">
        <f t="shared" si="253"/>
        <v xml:space="preserve"> 85.8</v>
      </c>
      <c r="DP112" s="4" t="str">
        <f t="shared" si="254"/>
        <v>104.4</v>
      </c>
      <c r="DQ112" s="4" t="str">
        <f t="shared" si="255"/>
        <v>115.2</v>
      </c>
      <c r="DR112" s="4" t="str">
        <f t="shared" si="256"/>
        <v xml:space="preserve">    -</v>
      </c>
      <c r="DS112" s="4" t="str">
        <f t="shared" si="257"/>
        <v xml:space="preserve"> 49.2</v>
      </c>
      <c r="DT112" s="4" t="str">
        <f t="shared" si="258"/>
        <v xml:space="preserve"> 14.4</v>
      </c>
      <c r="DU112" s="4" t="str">
        <f t="shared" si="259"/>
        <v xml:space="preserve"> 40.8</v>
      </c>
      <c r="DV112" s="4" t="str">
        <f t="shared" si="260"/>
        <v xml:space="preserve">  0.0</v>
      </c>
      <c r="DW112" s="4" t="str">
        <f t="shared" si="261"/>
        <v xml:space="preserve"> 65.5</v>
      </c>
      <c r="DX112" s="4" t="str">
        <f t="shared" si="262"/>
        <v>137.5</v>
      </c>
      <c r="DY112" s="4" t="str">
        <f t="shared" si="263"/>
        <v xml:space="preserve">    -</v>
      </c>
      <c r="DZ112" s="4" t="str">
        <f t="shared" si="264"/>
        <v>180.7</v>
      </c>
      <c r="EA112" s="4" t="str">
        <f t="shared" si="321"/>
        <v xml:space="preserve">    -</v>
      </c>
      <c r="EB112" s="4" t="str">
        <f t="shared" si="265"/>
        <v>176.4</v>
      </c>
      <c r="EC112" s="4" t="str">
        <f t="shared" si="266"/>
        <v xml:space="preserve"> 91.4</v>
      </c>
      <c r="ED112" s="4" t="str">
        <f t="shared" si="267"/>
        <v xml:space="preserve">  9.4</v>
      </c>
      <c r="EE112" s="4" t="str">
        <f t="shared" si="268"/>
        <v xml:space="preserve">  9.4</v>
      </c>
      <c r="EF112" s="4" t="str">
        <f t="shared" si="269"/>
        <v xml:space="preserve">  7.9</v>
      </c>
      <c r="EG112" s="4" t="str">
        <f t="shared" si="270"/>
        <v xml:space="preserve">    -</v>
      </c>
      <c r="EH112" s="4" t="str">
        <f t="shared" si="271"/>
        <v xml:space="preserve"> 47.5</v>
      </c>
      <c r="EI112" s="4" t="str">
        <f t="shared" si="272"/>
        <v>110.2</v>
      </c>
      <c r="EJ112" s="4" t="str">
        <f t="shared" si="273"/>
        <v xml:space="preserve"> 34.6</v>
      </c>
      <c r="EK112" s="4" t="str">
        <f t="shared" si="274"/>
        <v>126.0</v>
      </c>
      <c r="EL112" s="4" t="str">
        <f t="shared" si="275"/>
        <v xml:space="preserve">    -</v>
      </c>
      <c r="EM112" s="4" t="str">
        <f t="shared" si="276"/>
        <v xml:space="preserve"> 51.1</v>
      </c>
      <c r="EN112" s="4" t="str">
        <f t="shared" si="277"/>
        <v>139.7</v>
      </c>
      <c r="EO112" s="4" t="str">
        <f t="shared" si="278"/>
        <v xml:space="preserve">    -</v>
      </c>
      <c r="EP112" s="4" t="str">
        <f t="shared" si="322"/>
        <v xml:space="preserve"> 26.6</v>
      </c>
      <c r="EQ112" s="4" t="str">
        <f t="shared" si="279"/>
        <v xml:space="preserve">    -</v>
      </c>
      <c r="ER112" s="4" t="str">
        <f t="shared" si="280"/>
        <v xml:space="preserve"> 31.0</v>
      </c>
      <c r="ES112" s="4" t="str">
        <f t="shared" si="281"/>
        <v xml:space="preserve"> 31.0</v>
      </c>
      <c r="ET112" s="4" t="str">
        <f t="shared" si="282"/>
        <v xml:space="preserve"> 24.5</v>
      </c>
      <c r="EU112" s="4" t="str">
        <f t="shared" si="283"/>
        <v xml:space="preserve"> 92.2</v>
      </c>
      <c r="EV112" s="4" t="str">
        <f t="shared" si="284"/>
        <v xml:space="preserve">    -</v>
      </c>
      <c r="EW112" s="4" t="str">
        <f t="shared" si="285"/>
        <v>198.2</v>
      </c>
      <c r="EX112" s="4" t="str">
        <f t="shared" si="286"/>
        <v>118.9</v>
      </c>
      <c r="EY112" s="4" t="str">
        <f t="shared" si="287"/>
        <v xml:space="preserve"> 76.7</v>
      </c>
      <c r="EZ112" s="4" t="str">
        <f t="shared" si="288"/>
        <v xml:space="preserve">  7.8</v>
      </c>
      <c r="FA112" s="4" t="str">
        <f t="shared" si="289"/>
        <v xml:space="preserve">    -</v>
      </c>
      <c r="FB112" s="4" t="str">
        <f t="shared" si="290"/>
        <v xml:space="preserve">  0.0</v>
      </c>
      <c r="FC112" s="4" t="str">
        <f t="shared" si="291"/>
        <v xml:space="preserve">    -</v>
      </c>
      <c r="FD112" s="4" t="str">
        <f t="shared" si="292"/>
        <v xml:space="preserve"> 39.0</v>
      </c>
      <c r="FE112" s="4" t="str">
        <f t="shared" si="323"/>
        <v xml:space="preserve">    -</v>
      </c>
      <c r="FF112" s="4" t="str">
        <f t="shared" si="293"/>
        <v>170.8</v>
      </c>
      <c r="FG112" s="4" t="str">
        <f t="shared" si="294"/>
        <v xml:space="preserve"> 92.4</v>
      </c>
      <c r="FH112" s="4" t="str">
        <f t="shared" si="295"/>
        <v>254.1</v>
      </c>
      <c r="FI112" s="4" t="str">
        <f t="shared" si="296"/>
        <v xml:space="preserve"> 59.5</v>
      </c>
      <c r="FJ112" s="4" t="str">
        <f t="shared" si="297"/>
        <v xml:space="preserve">  7.8</v>
      </c>
      <c r="FK112" s="4" t="str">
        <f t="shared" si="298"/>
        <v xml:space="preserve">    -</v>
      </c>
      <c r="FL112" s="4" t="str">
        <f t="shared" si="299"/>
        <v xml:space="preserve"> 28.8</v>
      </c>
      <c r="FM112" s="4" t="str">
        <f t="shared" si="300"/>
        <v xml:space="preserve">    -</v>
      </c>
      <c r="FN112" s="4" t="str">
        <f t="shared" si="301"/>
        <v xml:space="preserve">    -</v>
      </c>
      <c r="FO112" s="4" t="str">
        <f t="shared" si="302"/>
        <v xml:space="preserve">    -</v>
      </c>
      <c r="FP112" s="4" t="str">
        <f t="shared" si="303"/>
        <v xml:space="preserve">    -</v>
      </c>
      <c r="FQ112" s="4" t="str">
        <f t="shared" si="304"/>
        <v xml:space="preserve">    -</v>
      </c>
      <c r="FR112" s="4" t="str">
        <f t="shared" si="305"/>
        <v xml:space="preserve">    -</v>
      </c>
      <c r="FS112" s="4" t="str">
        <f t="shared" si="306"/>
        <v xml:space="preserve">    -</v>
      </c>
      <c r="FT112" s="4" t="str">
        <f t="shared" si="324"/>
        <v xml:space="preserve"> 10.5</v>
      </c>
      <c r="FU112" s="4" t="str">
        <f t="shared" si="307"/>
        <v xml:space="preserve">  7.8</v>
      </c>
      <c r="FV112" s="4" t="str">
        <f t="shared" si="308"/>
        <v xml:space="preserve">  9.8</v>
      </c>
      <c r="FW112" s="4" t="str">
        <f t="shared" si="309"/>
        <v xml:space="preserve">    -</v>
      </c>
      <c r="FX112" s="4" t="str">
        <f t="shared" si="310"/>
        <v xml:space="preserve"> 26.0</v>
      </c>
      <c r="FY112" s="4" t="str">
        <f t="shared" si="311"/>
        <v xml:space="preserve">    -</v>
      </c>
      <c r="FZ112" s="4" t="str">
        <f t="shared" si="312"/>
        <v xml:space="preserve"> 45.1</v>
      </c>
      <c r="GA112" s="4" t="str">
        <f t="shared" si="313"/>
        <v/>
      </c>
      <c r="GB112" s="4" t="str">
        <f t="shared" si="314"/>
        <v/>
      </c>
      <c r="GC112" s="4" t="str">
        <f t="shared" si="315"/>
        <v/>
      </c>
      <c r="GD112" s="4" t="str">
        <f t="shared" si="316"/>
        <v/>
      </c>
      <c r="GE112" s="4" t="str">
        <f t="shared" si="317"/>
        <v/>
      </c>
      <c r="GF112" s="4" t="str">
        <f t="shared" si="318"/>
        <v/>
      </c>
      <c r="GG112" s="4" t="str">
        <f t="shared" si="319"/>
        <v>7</v>
      </c>
      <c r="GH112" s="4" t="str">
        <f t="shared" si="325"/>
        <v xml:space="preserve">    -</v>
      </c>
    </row>
    <row r="113" spans="4:190" ht="11.25" customHeight="1">
      <c r="D113" s="2" t="s">
        <v>663</v>
      </c>
      <c r="E113" s="2" t="s">
        <v>23488</v>
      </c>
      <c r="F113" s="2" t="s">
        <v>23230</v>
      </c>
      <c r="G113" s="2" t="s">
        <v>663</v>
      </c>
      <c r="H113" s="2" t="s">
        <v>22680</v>
      </c>
      <c r="I113" s="2" t="s">
        <v>22394</v>
      </c>
      <c r="J113" s="2" t="s">
        <v>663</v>
      </c>
      <c r="K113" s="2" t="s">
        <v>21839</v>
      </c>
      <c r="L113" s="2" t="s">
        <v>663</v>
      </c>
      <c r="M113" s="2" t="s">
        <v>663</v>
      </c>
      <c r="N113" s="2" t="s">
        <v>490</v>
      </c>
      <c r="O113" s="2" t="s">
        <v>255</v>
      </c>
      <c r="P113" s="2" t="s">
        <v>509</v>
      </c>
      <c r="Q113" s="2" t="s">
        <v>704</v>
      </c>
      <c r="R113" s="2" t="s">
        <v>970</v>
      </c>
      <c r="S113" s="2" t="s">
        <v>2359</v>
      </c>
      <c r="T113" s="2" t="s">
        <v>1434</v>
      </c>
      <c r="U113" s="2" t="s">
        <v>1688</v>
      </c>
      <c r="V113" s="2" t="s">
        <v>2989</v>
      </c>
      <c r="W113" s="2" t="s">
        <v>663</v>
      </c>
      <c r="X113" s="2" t="s">
        <v>2419</v>
      </c>
      <c r="Y113" s="2" t="s">
        <v>2689</v>
      </c>
      <c r="Z113" s="2" t="s">
        <v>663</v>
      </c>
      <c r="AA113" s="2" t="s">
        <v>4226</v>
      </c>
      <c r="AB113" s="2" t="s">
        <v>663</v>
      </c>
      <c r="AC113" s="2" t="s">
        <v>4807</v>
      </c>
      <c r="AD113" s="2" t="s">
        <v>4180</v>
      </c>
      <c r="AE113" s="2" t="s">
        <v>663</v>
      </c>
      <c r="AF113" s="2" t="s">
        <v>5625</v>
      </c>
      <c r="AG113" s="2" t="s">
        <v>5917</v>
      </c>
      <c r="AH113" s="2" t="s">
        <v>5324</v>
      </c>
      <c r="AI113" s="2" t="s">
        <v>6506</v>
      </c>
      <c r="AJ113" s="2" t="s">
        <v>6797</v>
      </c>
      <c r="AK113" s="2" t="s">
        <v>7044</v>
      </c>
      <c r="AL113" s="2" t="s">
        <v>6398</v>
      </c>
      <c r="AM113" s="2" t="s">
        <v>6685</v>
      </c>
      <c r="AN113" s="2" t="s">
        <v>6983</v>
      </c>
      <c r="AO113" s="2" t="s">
        <v>7283</v>
      </c>
      <c r="AP113" s="2" t="s">
        <v>7578</v>
      </c>
      <c r="AQ113" s="2" t="s">
        <v>663</v>
      </c>
      <c r="AR113" s="2" t="s">
        <v>9044</v>
      </c>
      <c r="AS113" s="2" t="s">
        <v>8453</v>
      </c>
      <c r="AT113" s="2" t="s">
        <v>9630</v>
      </c>
      <c r="AU113" s="2" t="s">
        <v>8995</v>
      </c>
      <c r="AV113" s="2" t="s">
        <v>663</v>
      </c>
      <c r="AW113" s="2" t="s">
        <v>9558</v>
      </c>
      <c r="AX113" s="2" t="s">
        <v>10738</v>
      </c>
      <c r="AY113" s="2" t="s">
        <v>10146</v>
      </c>
      <c r="AZ113" s="2" t="s">
        <v>10435</v>
      </c>
      <c r="BA113" s="2" t="s">
        <v>10684</v>
      </c>
      <c r="BB113" s="2" t="s">
        <v>11883</v>
      </c>
      <c r="BC113" s="2" t="s">
        <v>12165</v>
      </c>
      <c r="BD113" s="2" t="s">
        <v>663</v>
      </c>
      <c r="BE113" s="2" t="s">
        <v>12769</v>
      </c>
      <c r="BF113" s="2" t="s">
        <v>663</v>
      </c>
      <c r="BG113" s="2" t="s">
        <v>12375</v>
      </c>
      <c r="BH113" s="2" t="s">
        <v>12667</v>
      </c>
      <c r="BI113" s="2" t="s">
        <v>12940</v>
      </c>
      <c r="BJ113" s="2" t="s">
        <v>14126</v>
      </c>
      <c r="BK113" s="2" t="s">
        <v>663</v>
      </c>
      <c r="BL113" s="2" t="s">
        <v>13793</v>
      </c>
      <c r="BM113" s="2" t="s">
        <v>663</v>
      </c>
      <c r="BN113" s="2" t="s">
        <v>15244</v>
      </c>
      <c r="BO113" s="2" t="s">
        <v>15542</v>
      </c>
      <c r="BP113" s="2" t="s">
        <v>6582</v>
      </c>
      <c r="BQ113" s="2" t="s">
        <v>4244</v>
      </c>
      <c r="BR113" s="2" t="s">
        <v>663</v>
      </c>
      <c r="BS113" s="2" t="s">
        <v>15642</v>
      </c>
      <c r="BT113" s="2" t="s">
        <v>15964</v>
      </c>
      <c r="BU113" s="2" t="s">
        <v>16272</v>
      </c>
      <c r="BV113" s="2" t="s">
        <v>17463</v>
      </c>
      <c r="BW113" s="2" t="s">
        <v>16851</v>
      </c>
      <c r="BX113" s="2" t="s">
        <v>17152</v>
      </c>
      <c r="BY113" s="2" t="s">
        <v>17421</v>
      </c>
      <c r="BZ113" s="2" t="s">
        <v>18567</v>
      </c>
      <c r="CA113" s="2" t="s">
        <v>18815</v>
      </c>
      <c r="CB113" s="2" t="s">
        <v>18179</v>
      </c>
      <c r="CC113" s="2" t="s">
        <v>18464</v>
      </c>
      <c r="CD113" s="2" t="s">
        <v>663</v>
      </c>
      <c r="CE113" s="2" t="s">
        <v>19949</v>
      </c>
      <c r="CF113" s="2" t="s">
        <v>18684</v>
      </c>
      <c r="CG113" s="2" t="s">
        <v>18684</v>
      </c>
      <c r="CH113" s="2" t="s">
        <v>18684</v>
      </c>
      <c r="CI113" s="2" t="s">
        <v>20069</v>
      </c>
      <c r="CJ113" s="2" t="s">
        <v>20276</v>
      </c>
      <c r="CK113" s="2" t="s">
        <v>20409</v>
      </c>
      <c r="CL113" s="2" t="s">
        <v>21258</v>
      </c>
      <c r="CM113" s="2" t="s">
        <v>21562</v>
      </c>
      <c r="CN113" s="2" t="s">
        <v>18684</v>
      </c>
      <c r="CO113" s="2" t="s">
        <v>21096</v>
      </c>
      <c r="CV113" s="5">
        <v>8</v>
      </c>
      <c r="CW113" s="4" t="str">
        <f t="shared" si="237"/>
        <v xml:space="preserve">    -</v>
      </c>
      <c r="CX113" s="4" t="str">
        <f t="shared" si="237"/>
        <v xml:space="preserve">    -</v>
      </c>
      <c r="CY113" s="4" t="str">
        <f t="shared" si="238"/>
        <v xml:space="preserve">    0</v>
      </c>
      <c r="CZ113" s="4" t="str">
        <f t="shared" si="239"/>
        <v xml:space="preserve">    0</v>
      </c>
      <c r="DA113" s="4" t="str">
        <f t="shared" si="240"/>
        <v xml:space="preserve">    0</v>
      </c>
      <c r="DB113" s="4" t="str">
        <f t="shared" si="241"/>
        <v xml:space="preserve">   36</v>
      </c>
      <c r="DC113" s="4" t="str">
        <f t="shared" si="242"/>
        <v xml:space="preserve">   39</v>
      </c>
      <c r="DD113" s="4" t="str">
        <f t="shared" si="243"/>
        <v xml:space="preserve">   87</v>
      </c>
      <c r="DE113" s="4" t="str">
        <f t="shared" si="244"/>
        <v xml:space="preserve">   66</v>
      </c>
      <c r="DF113" s="4" t="str">
        <f t="shared" si="245"/>
        <v xml:space="preserve">   52</v>
      </c>
      <c r="DG113" s="4" t="str">
        <f t="shared" si="246"/>
        <v xml:space="preserve">   99</v>
      </c>
      <c r="DH113" s="4" t="str">
        <f t="shared" si="247"/>
        <v xml:space="preserve">    -</v>
      </c>
      <c r="DI113" s="4" t="str">
        <f t="shared" si="248"/>
        <v xml:space="preserve"> 31.8</v>
      </c>
      <c r="DJ113" s="4" t="str">
        <f t="shared" si="249"/>
        <v xml:space="preserve">  9.0</v>
      </c>
      <c r="DK113" s="4" t="str">
        <f t="shared" si="250"/>
        <v xml:space="preserve">    -</v>
      </c>
      <c r="DL113" s="4" t="str">
        <f t="shared" si="320"/>
        <v xml:space="preserve"> 28.8</v>
      </c>
      <c r="DM113" s="4" t="str">
        <f t="shared" si="251"/>
        <v xml:space="preserve">    -</v>
      </c>
      <c r="DN113" s="4" t="str">
        <f t="shared" si="252"/>
        <v xml:space="preserve"> 99.6</v>
      </c>
      <c r="DO113" s="4" t="str">
        <f t="shared" si="253"/>
        <v xml:space="preserve"> 87.6</v>
      </c>
      <c r="DP113" s="4" t="str">
        <f t="shared" si="254"/>
        <v xml:space="preserve">    -</v>
      </c>
      <c r="DQ113" s="4" t="str">
        <f t="shared" si="255"/>
        <v xml:space="preserve"> 90.6</v>
      </c>
      <c r="DR113" s="4" t="str">
        <f t="shared" si="256"/>
        <v xml:space="preserve"> 87.6</v>
      </c>
      <c r="DS113" s="4" t="str">
        <f t="shared" si="257"/>
        <v xml:space="preserve"> 53.4</v>
      </c>
      <c r="DT113" s="4" t="str">
        <f t="shared" si="258"/>
        <v xml:space="preserve"> 17.4</v>
      </c>
      <c r="DU113" s="4" t="str">
        <f t="shared" si="259"/>
        <v xml:space="preserve"> 44.4</v>
      </c>
      <c r="DV113" s="4" t="str">
        <f t="shared" si="260"/>
        <v xml:space="preserve">  0.0</v>
      </c>
      <c r="DW113" s="4" t="str">
        <f t="shared" si="261"/>
        <v xml:space="preserve"> 92.2</v>
      </c>
      <c r="DX113" s="4" t="str">
        <f t="shared" si="262"/>
        <v xml:space="preserve"> 88.6</v>
      </c>
      <c r="DY113" s="4" t="str">
        <f t="shared" si="263"/>
        <v>162.0</v>
      </c>
      <c r="DZ113" s="4" t="str">
        <f t="shared" si="264"/>
        <v>152.6</v>
      </c>
      <c r="EA113" s="4" t="str">
        <f t="shared" si="321"/>
        <v>105.8</v>
      </c>
      <c r="EB113" s="4" t="str">
        <f t="shared" si="265"/>
        <v xml:space="preserve">    -</v>
      </c>
      <c r="EC113" s="4" t="str">
        <f t="shared" si="266"/>
        <v xml:space="preserve"> 97.9</v>
      </c>
      <c r="ED113" s="4" t="str">
        <f t="shared" si="267"/>
        <v xml:space="preserve"> 12.2</v>
      </c>
      <c r="EE113" s="4" t="str">
        <f t="shared" si="268"/>
        <v xml:space="preserve">  9.4</v>
      </c>
      <c r="EF113" s="4" t="str">
        <f t="shared" si="269"/>
        <v xml:space="preserve">  7.9</v>
      </c>
      <c r="EG113" s="4" t="str">
        <f t="shared" si="270"/>
        <v xml:space="preserve">    -</v>
      </c>
      <c r="EH113" s="4" t="str">
        <f t="shared" si="271"/>
        <v xml:space="preserve"> 46.8</v>
      </c>
      <c r="EI113" s="4" t="str">
        <f t="shared" si="272"/>
        <v>104.4</v>
      </c>
      <c r="EJ113" s="4" t="str">
        <f t="shared" si="273"/>
        <v xml:space="preserve"> 54.7</v>
      </c>
      <c r="EK113" s="4" t="str">
        <f t="shared" si="274"/>
        <v xml:space="preserve"> 98.6</v>
      </c>
      <c r="EL113" s="4" t="str">
        <f t="shared" si="275"/>
        <v xml:space="preserve"> 88.6</v>
      </c>
      <c r="EM113" s="4" t="str">
        <f t="shared" si="276"/>
        <v xml:space="preserve"> 55.4</v>
      </c>
      <c r="EN113" s="4" t="str">
        <f t="shared" si="277"/>
        <v>139.0</v>
      </c>
      <c r="EO113" s="4" t="str">
        <f t="shared" si="278"/>
        <v xml:space="preserve">    -</v>
      </c>
      <c r="EP113" s="4" t="str">
        <f t="shared" si="322"/>
        <v xml:space="preserve">  9.4</v>
      </c>
      <c r="EQ113" s="4" t="str">
        <f t="shared" si="279"/>
        <v xml:space="preserve">    -</v>
      </c>
      <c r="ER113" s="4" t="str">
        <f t="shared" si="280"/>
        <v xml:space="preserve"> 17.3</v>
      </c>
      <c r="ES113" s="4" t="str">
        <f t="shared" si="281"/>
        <v xml:space="preserve"> 18.7</v>
      </c>
      <c r="ET113" s="4" t="str">
        <f t="shared" si="282"/>
        <v xml:space="preserve"> 25.2</v>
      </c>
      <c r="EU113" s="4" t="str">
        <f t="shared" si="283"/>
        <v>105.8</v>
      </c>
      <c r="EV113" s="4" t="str">
        <f t="shared" si="284"/>
        <v xml:space="preserve">    -</v>
      </c>
      <c r="EW113" s="4" t="str">
        <f t="shared" si="285"/>
        <v>182.6</v>
      </c>
      <c r="EX113" s="4" t="str">
        <f t="shared" si="286"/>
        <v xml:space="preserve">    -</v>
      </c>
      <c r="EY113" s="4" t="str">
        <f t="shared" si="287"/>
        <v xml:space="preserve"> 82.5</v>
      </c>
      <c r="EZ113" s="4" t="str">
        <f t="shared" si="288"/>
        <v xml:space="preserve"> 10.4</v>
      </c>
      <c r="FA113" s="4" t="str">
        <f t="shared" si="289"/>
        <v xml:space="preserve">  0.0</v>
      </c>
      <c r="FB113" s="4" t="str">
        <f t="shared" si="290"/>
        <v xml:space="preserve">  0.0</v>
      </c>
      <c r="FC113" s="4" t="str">
        <f t="shared" si="291"/>
        <v xml:space="preserve">    -</v>
      </c>
      <c r="FD113" s="4" t="str">
        <f t="shared" si="292"/>
        <v xml:space="preserve"> 30.5</v>
      </c>
      <c r="FE113" s="4" t="str">
        <f t="shared" si="323"/>
        <v>158.9</v>
      </c>
      <c r="FF113" s="4" t="str">
        <f t="shared" si="293"/>
        <v>171.5</v>
      </c>
      <c r="FG113" s="4" t="str">
        <f t="shared" si="294"/>
        <v xml:space="preserve"> 62.3</v>
      </c>
      <c r="FH113" s="4" t="str">
        <f t="shared" si="295"/>
        <v>225.4</v>
      </c>
      <c r="FI113" s="4" t="str">
        <f t="shared" si="296"/>
        <v xml:space="preserve"> 80.5</v>
      </c>
      <c r="FJ113" s="4" t="str">
        <f t="shared" si="297"/>
        <v xml:space="preserve"> 15.6</v>
      </c>
      <c r="FK113" s="4" t="str">
        <f t="shared" si="298"/>
        <v xml:space="preserve">  0.0</v>
      </c>
      <c r="FL113" s="4" t="str">
        <f t="shared" si="299"/>
        <v xml:space="preserve"> 15.6</v>
      </c>
      <c r="FM113" s="4" t="str">
        <f t="shared" si="300"/>
        <v xml:space="preserve"> 16.2</v>
      </c>
      <c r="FN113" s="4" t="str">
        <f t="shared" si="301"/>
        <v xml:space="preserve"> 55.2</v>
      </c>
      <c r="FO113" s="4" t="str">
        <f t="shared" si="302"/>
        <v xml:space="preserve">    -</v>
      </c>
      <c r="FP113" s="4" t="str">
        <f t="shared" si="303"/>
        <v xml:space="preserve"> 72.6</v>
      </c>
      <c r="FQ113" s="4" t="str">
        <f t="shared" si="304"/>
        <v xml:space="preserve">    -</v>
      </c>
      <c r="FR113" s="4" t="str">
        <f t="shared" si="305"/>
        <v xml:space="preserve">    -</v>
      </c>
      <c r="FS113" s="4" t="str">
        <f t="shared" si="306"/>
        <v xml:space="preserve">    -</v>
      </c>
      <c r="FT113" s="4" t="str">
        <f t="shared" si="324"/>
        <v xml:space="preserve">  9.8</v>
      </c>
      <c r="FU113" s="4" t="str">
        <f t="shared" si="307"/>
        <v xml:space="preserve">  9.1</v>
      </c>
      <c r="FV113" s="4" t="str">
        <f t="shared" si="308"/>
        <v xml:space="preserve">  8.4</v>
      </c>
      <c r="FW113" s="4" t="str">
        <f t="shared" si="309"/>
        <v xml:space="preserve"> 10.4</v>
      </c>
      <c r="FX113" s="4" t="str">
        <f t="shared" si="310"/>
        <v xml:space="preserve"> 27.9</v>
      </c>
      <c r="FY113" s="4" t="str">
        <f t="shared" si="311"/>
        <v xml:space="preserve">    -</v>
      </c>
      <c r="FZ113" s="4" t="str">
        <f t="shared" si="312"/>
        <v xml:space="preserve"> 68.0</v>
      </c>
      <c r="GA113" s="4" t="str">
        <f t="shared" si="313"/>
        <v/>
      </c>
      <c r="GB113" s="4" t="str">
        <f t="shared" si="314"/>
        <v/>
      </c>
      <c r="GC113" s="4" t="str">
        <f t="shared" si="315"/>
        <v/>
      </c>
      <c r="GD113" s="4" t="str">
        <f t="shared" si="316"/>
        <v/>
      </c>
      <c r="GE113" s="4" t="str">
        <f t="shared" si="317"/>
        <v/>
      </c>
      <c r="GF113" s="4" t="str">
        <f t="shared" si="318"/>
        <v/>
      </c>
      <c r="GG113" s="4" t="str">
        <f t="shared" si="319"/>
        <v>8</v>
      </c>
      <c r="GH113" s="4" t="str">
        <f t="shared" si="325"/>
        <v xml:space="preserve">    -</v>
      </c>
    </row>
    <row r="114" spans="4:190" ht="11.25" customHeight="1">
      <c r="D114" s="2" t="s">
        <v>664</v>
      </c>
      <c r="E114" s="2" t="s">
        <v>23489</v>
      </c>
      <c r="F114" s="2" t="s">
        <v>664</v>
      </c>
      <c r="G114" s="2" t="s">
        <v>664</v>
      </c>
      <c r="H114" s="2" t="s">
        <v>22681</v>
      </c>
      <c r="I114" s="2" t="s">
        <v>22395</v>
      </c>
      <c r="J114" s="2" t="s">
        <v>664</v>
      </c>
      <c r="K114" s="2" t="s">
        <v>21840</v>
      </c>
      <c r="L114" s="2" t="s">
        <v>664</v>
      </c>
      <c r="M114" s="2" t="s">
        <v>664</v>
      </c>
      <c r="N114" s="2" t="s">
        <v>944</v>
      </c>
      <c r="O114" s="2" t="s">
        <v>256</v>
      </c>
      <c r="P114" s="2" t="s">
        <v>664</v>
      </c>
      <c r="Q114" s="2" t="s">
        <v>705</v>
      </c>
      <c r="R114" s="2" t="s">
        <v>971</v>
      </c>
      <c r="S114" s="2" t="s">
        <v>2360</v>
      </c>
      <c r="T114" s="2" t="s">
        <v>1435</v>
      </c>
      <c r="U114" s="2" t="s">
        <v>1689</v>
      </c>
      <c r="V114" s="2" t="s">
        <v>2990</v>
      </c>
      <c r="W114" s="2" t="s">
        <v>664</v>
      </c>
      <c r="X114" s="2" t="s">
        <v>2420</v>
      </c>
      <c r="Y114" s="2" t="s">
        <v>2690</v>
      </c>
      <c r="Z114" s="2" t="s">
        <v>3931</v>
      </c>
      <c r="AA114" s="2" t="s">
        <v>4227</v>
      </c>
      <c r="AB114" s="2" t="s">
        <v>664</v>
      </c>
      <c r="AC114" s="2" t="s">
        <v>4808</v>
      </c>
      <c r="AD114" s="2" t="s">
        <v>4181</v>
      </c>
      <c r="AE114" s="2" t="s">
        <v>5370</v>
      </c>
      <c r="AF114" s="2" t="s">
        <v>4730</v>
      </c>
      <c r="AG114" s="2" t="s">
        <v>5918</v>
      </c>
      <c r="AH114" s="2" t="s">
        <v>5325</v>
      </c>
      <c r="AI114" s="2" t="s">
        <v>6507</v>
      </c>
      <c r="AJ114" s="2" t="s">
        <v>6798</v>
      </c>
      <c r="AK114" s="2" t="s">
        <v>664</v>
      </c>
      <c r="AL114" s="2" t="s">
        <v>6399</v>
      </c>
      <c r="AM114" s="2" t="s">
        <v>6686</v>
      </c>
      <c r="AN114" s="2" t="s">
        <v>6984</v>
      </c>
      <c r="AO114" s="2" t="s">
        <v>664</v>
      </c>
      <c r="AP114" s="2" t="s">
        <v>664</v>
      </c>
      <c r="AQ114" s="2" t="s">
        <v>8745</v>
      </c>
      <c r="AR114" s="2" t="s">
        <v>9045</v>
      </c>
      <c r="AS114" s="2" t="s">
        <v>8454</v>
      </c>
      <c r="AT114" s="2" t="s">
        <v>9631</v>
      </c>
      <c r="AU114" s="2" t="s">
        <v>8996</v>
      </c>
      <c r="AV114" s="2" t="s">
        <v>10160</v>
      </c>
      <c r="AW114" s="2" t="s">
        <v>9559</v>
      </c>
      <c r="AX114" s="2" t="s">
        <v>664</v>
      </c>
      <c r="AY114" s="2" t="s">
        <v>10147</v>
      </c>
      <c r="AZ114" s="2" t="s">
        <v>10436</v>
      </c>
      <c r="BA114" s="2" t="s">
        <v>664</v>
      </c>
      <c r="BB114" s="2" t="s">
        <v>11884</v>
      </c>
      <c r="BC114" s="2" t="s">
        <v>664</v>
      </c>
      <c r="BD114" s="2" t="s">
        <v>664</v>
      </c>
      <c r="BE114" s="2" t="s">
        <v>12770</v>
      </c>
      <c r="BF114" s="2" t="s">
        <v>12967</v>
      </c>
      <c r="BG114" s="2" t="s">
        <v>664</v>
      </c>
      <c r="BH114" s="2" t="s">
        <v>12668</v>
      </c>
      <c r="BI114" s="2" t="s">
        <v>12941</v>
      </c>
      <c r="BJ114" s="2" t="s">
        <v>14127</v>
      </c>
      <c r="BK114" s="2" t="s">
        <v>14415</v>
      </c>
      <c r="BL114" s="2" t="s">
        <v>13794</v>
      </c>
      <c r="BM114" s="2" t="s">
        <v>14961</v>
      </c>
      <c r="BN114" s="2" t="s">
        <v>15245</v>
      </c>
      <c r="BO114" s="2" t="s">
        <v>664</v>
      </c>
      <c r="BP114" s="2" t="s">
        <v>14893</v>
      </c>
      <c r="BQ114" s="2" t="s">
        <v>6318</v>
      </c>
      <c r="BR114" s="2" t="s">
        <v>15332</v>
      </c>
      <c r="BS114" s="2" t="s">
        <v>15643</v>
      </c>
      <c r="BT114" s="2" t="s">
        <v>664</v>
      </c>
      <c r="BU114" s="2" t="s">
        <v>16273</v>
      </c>
      <c r="BV114" s="2" t="s">
        <v>17464</v>
      </c>
      <c r="BW114" s="2" t="s">
        <v>664</v>
      </c>
      <c r="BX114" s="2" t="s">
        <v>17153</v>
      </c>
      <c r="BY114" s="2" t="s">
        <v>17422</v>
      </c>
      <c r="BZ114" s="2" t="s">
        <v>4355</v>
      </c>
      <c r="CA114" s="2" t="s">
        <v>18816</v>
      </c>
      <c r="CB114" s="2" t="s">
        <v>664</v>
      </c>
      <c r="CC114" s="2" t="s">
        <v>18465</v>
      </c>
      <c r="CD114" s="2" t="s">
        <v>664</v>
      </c>
      <c r="CE114" s="2" t="s">
        <v>19950</v>
      </c>
      <c r="CF114" s="2" t="s">
        <v>20230</v>
      </c>
      <c r="CG114" s="2" t="s">
        <v>20230</v>
      </c>
      <c r="CH114" s="2" t="s">
        <v>19835</v>
      </c>
      <c r="CI114" s="2" t="s">
        <v>20070</v>
      </c>
      <c r="CJ114" s="2" t="s">
        <v>20277</v>
      </c>
      <c r="CK114" s="2" t="s">
        <v>20410</v>
      </c>
      <c r="CL114" s="2" t="s">
        <v>20410</v>
      </c>
      <c r="CM114" s="2" t="s">
        <v>20633</v>
      </c>
      <c r="CN114" s="2" t="s">
        <v>20230</v>
      </c>
      <c r="CO114" s="2" t="s">
        <v>21097</v>
      </c>
      <c r="CV114" s="5">
        <v>9</v>
      </c>
      <c r="CW114" s="4" t="str">
        <f t="shared" si="237"/>
        <v xml:space="preserve">    -</v>
      </c>
      <c r="CX114" s="4" t="str">
        <f t="shared" si="237"/>
        <v xml:space="preserve">    -</v>
      </c>
      <c r="CY114" s="4" t="str">
        <f t="shared" si="238"/>
        <v xml:space="preserve">    0</v>
      </c>
      <c r="CZ114" s="4" t="str">
        <f t="shared" si="239"/>
        <v xml:space="preserve">    0</v>
      </c>
      <c r="DA114" s="4" t="str">
        <f t="shared" si="240"/>
        <v xml:space="preserve">    -</v>
      </c>
      <c r="DB114" s="4" t="str">
        <f t="shared" si="241"/>
        <v xml:space="preserve">   37</v>
      </c>
      <c r="DC114" s="4" t="str">
        <f t="shared" si="242"/>
        <v xml:space="preserve">   30</v>
      </c>
      <c r="DD114" s="4" t="str">
        <f t="shared" si="243"/>
        <v xml:space="preserve">   76</v>
      </c>
      <c r="DE114" s="4" t="str">
        <f t="shared" si="244"/>
        <v xml:space="preserve">   73</v>
      </c>
      <c r="DF114" s="4" t="str">
        <f t="shared" si="245"/>
        <v xml:space="preserve">   37</v>
      </c>
      <c r="DG114" s="4" t="str">
        <f t="shared" si="246"/>
        <v xml:space="preserve">  133</v>
      </c>
      <c r="DH114" s="4" t="str">
        <f t="shared" si="247"/>
        <v xml:space="preserve">    -</v>
      </c>
      <c r="DI114" s="4" t="str">
        <f t="shared" si="248"/>
        <v xml:space="preserve"> 28.8</v>
      </c>
      <c r="DJ114" s="4" t="str">
        <f t="shared" si="249"/>
        <v xml:space="preserve">  7.8</v>
      </c>
      <c r="DK114" s="4" t="str">
        <f t="shared" si="250"/>
        <v xml:space="preserve">  0.0</v>
      </c>
      <c r="DL114" s="4" t="str">
        <f t="shared" si="320"/>
        <v xml:space="preserve"> 16.2</v>
      </c>
      <c r="DM114" s="4" t="str">
        <f t="shared" si="251"/>
        <v xml:space="preserve">    -</v>
      </c>
      <c r="DN114" s="4" t="str">
        <f t="shared" si="252"/>
        <v xml:space="preserve"> 93.6</v>
      </c>
      <c r="DO114" s="4" t="str">
        <f t="shared" si="253"/>
        <v>117.0</v>
      </c>
      <c r="DP114" s="4" t="str">
        <f t="shared" si="254"/>
        <v>119.4</v>
      </c>
      <c r="DQ114" s="4" t="str">
        <f t="shared" si="255"/>
        <v xml:space="preserve"> 72.0</v>
      </c>
      <c r="DR114" s="4" t="str">
        <f t="shared" si="256"/>
        <v>100.2</v>
      </c>
      <c r="DS114" s="4" t="str">
        <f t="shared" si="257"/>
        <v xml:space="preserve"> 42.0</v>
      </c>
      <c r="DT114" s="4" t="str">
        <f t="shared" si="258"/>
        <v xml:space="preserve"> 14.4</v>
      </c>
      <c r="DU114" s="4" t="str">
        <f t="shared" si="259"/>
        <v xml:space="preserve"> 12.6</v>
      </c>
      <c r="DV114" s="4" t="str">
        <f t="shared" si="260"/>
        <v xml:space="preserve">    -</v>
      </c>
      <c r="DW114" s="4" t="str">
        <f t="shared" si="261"/>
        <v xml:space="preserve"> 82.8</v>
      </c>
      <c r="DX114" s="4" t="str">
        <f t="shared" si="262"/>
        <v>101.5</v>
      </c>
      <c r="DY114" s="4" t="str">
        <f t="shared" si="263"/>
        <v>131.8</v>
      </c>
      <c r="DZ114" s="4" t="str">
        <f t="shared" si="264"/>
        <v xml:space="preserve">    -</v>
      </c>
      <c r="EA114" s="4" t="str">
        <f t="shared" si="321"/>
        <v xml:space="preserve">    -</v>
      </c>
      <c r="EB114" s="4" t="str">
        <f t="shared" si="265"/>
        <v>229.7</v>
      </c>
      <c r="EC114" s="4" t="str">
        <f t="shared" si="266"/>
        <v>106.6</v>
      </c>
      <c r="ED114" s="4" t="str">
        <f t="shared" si="267"/>
        <v xml:space="preserve"> 15.1</v>
      </c>
      <c r="EE114" s="4" t="str">
        <f t="shared" si="268"/>
        <v xml:space="preserve">  9.4</v>
      </c>
      <c r="EF114" s="4" t="str">
        <f t="shared" si="269"/>
        <v xml:space="preserve"> 17.3</v>
      </c>
      <c r="EG114" s="4" t="str">
        <f t="shared" si="270"/>
        <v xml:space="preserve">  8.6</v>
      </c>
      <c r="EH114" s="4" t="str">
        <f t="shared" si="271"/>
        <v xml:space="preserve"> 64.8</v>
      </c>
      <c r="EI114" s="4" t="str">
        <f t="shared" si="272"/>
        <v xml:space="preserve">    -</v>
      </c>
      <c r="EJ114" s="4" t="str">
        <f t="shared" si="273"/>
        <v xml:space="preserve"> 55.4</v>
      </c>
      <c r="EK114" s="4" t="str">
        <f t="shared" si="274"/>
        <v>132.5</v>
      </c>
      <c r="EL114" s="4" t="str">
        <f t="shared" si="275"/>
        <v xml:space="preserve">    -</v>
      </c>
      <c r="EM114" s="4" t="str">
        <f t="shared" si="276"/>
        <v xml:space="preserve"> 47.5</v>
      </c>
      <c r="EN114" s="4" t="str">
        <f t="shared" si="277"/>
        <v xml:space="preserve">    -</v>
      </c>
      <c r="EO114" s="4" t="str">
        <f t="shared" si="278"/>
        <v xml:space="preserve">    -</v>
      </c>
      <c r="EP114" s="4" t="str">
        <f t="shared" si="322"/>
        <v xml:space="preserve">  0.0</v>
      </c>
      <c r="EQ114" s="4" t="str">
        <f t="shared" si="279"/>
        <v xml:space="preserve">  0.0</v>
      </c>
      <c r="ER114" s="4" t="str">
        <f t="shared" si="280"/>
        <v xml:space="preserve">    -</v>
      </c>
      <c r="ES114" s="4" t="str">
        <f t="shared" si="281"/>
        <v xml:space="preserve"> 16.6</v>
      </c>
      <c r="ET114" s="4" t="str">
        <f t="shared" si="282"/>
        <v xml:space="preserve"> 35.3</v>
      </c>
      <c r="EU114" s="4" t="str">
        <f t="shared" si="283"/>
        <v>116.6</v>
      </c>
      <c r="EV114" s="4" t="str">
        <f t="shared" si="284"/>
        <v>143.6</v>
      </c>
      <c r="EW114" s="4" t="str">
        <f t="shared" si="285"/>
        <v>161.8</v>
      </c>
      <c r="EX114" s="4" t="str">
        <f t="shared" si="286"/>
        <v>145.6</v>
      </c>
      <c r="EY114" s="4" t="str">
        <f t="shared" si="287"/>
        <v>110.5</v>
      </c>
      <c r="EZ114" s="4" t="str">
        <f t="shared" si="288"/>
        <v xml:space="preserve">    -</v>
      </c>
      <c r="FA114" s="4" t="str">
        <f t="shared" si="289"/>
        <v xml:space="preserve">  1.9</v>
      </c>
      <c r="FB114" s="4" t="str">
        <f t="shared" si="290"/>
        <v xml:space="preserve">  0.0</v>
      </c>
      <c r="FC114" s="4" t="str">
        <f t="shared" si="291"/>
        <v xml:space="preserve">  8.4</v>
      </c>
      <c r="FD114" s="4" t="str">
        <f t="shared" si="292"/>
        <v xml:space="preserve"> 20.1</v>
      </c>
      <c r="FE114" s="4" t="str">
        <f t="shared" si="323"/>
        <v xml:space="preserve">    -</v>
      </c>
      <c r="FF114" s="4" t="str">
        <f t="shared" si="293"/>
        <v>140.7</v>
      </c>
      <c r="FG114" s="4" t="str">
        <f t="shared" si="294"/>
        <v xml:space="preserve"> 87.5</v>
      </c>
      <c r="FH114" s="4" t="str">
        <f t="shared" si="295"/>
        <v xml:space="preserve">    -</v>
      </c>
      <c r="FI114" s="4" t="str">
        <f t="shared" si="296"/>
        <v xml:space="preserve"> 43.4</v>
      </c>
      <c r="FJ114" s="4" t="str">
        <f t="shared" si="297"/>
        <v xml:space="preserve"> 15.0</v>
      </c>
      <c r="FK114" s="4" t="str">
        <f t="shared" si="298"/>
        <v xml:space="preserve">  0.0</v>
      </c>
      <c r="FL114" s="4" t="str">
        <f t="shared" si="299"/>
        <v xml:space="preserve"> 44.4</v>
      </c>
      <c r="FM114" s="4" t="str">
        <f t="shared" si="300"/>
        <v xml:space="preserve">    -</v>
      </c>
      <c r="FN114" s="4" t="str">
        <f t="shared" si="301"/>
        <v xml:space="preserve"> 36.0</v>
      </c>
      <c r="FO114" s="4" t="str">
        <f t="shared" si="302"/>
        <v xml:space="preserve">    -</v>
      </c>
      <c r="FP114" s="4" t="str">
        <f t="shared" si="303"/>
        <v xml:space="preserve"> 73.8</v>
      </c>
      <c r="FQ114" s="4" t="str">
        <f t="shared" si="304"/>
        <v xml:space="preserve">    -</v>
      </c>
      <c r="FR114" s="4" t="str">
        <f t="shared" si="305"/>
        <v xml:space="preserve">    -</v>
      </c>
      <c r="FS114" s="4" t="str">
        <f t="shared" si="306"/>
        <v xml:space="preserve"> 87.5</v>
      </c>
      <c r="FT114" s="4" t="str">
        <f t="shared" si="324"/>
        <v xml:space="preserve"> 23.8</v>
      </c>
      <c r="FU114" s="4" t="str">
        <f t="shared" si="307"/>
        <v xml:space="preserve"> 10.4</v>
      </c>
      <c r="FV114" s="4" t="str">
        <f t="shared" si="308"/>
        <v xml:space="preserve">  9.8</v>
      </c>
      <c r="FW114" s="4" t="str">
        <f t="shared" si="309"/>
        <v xml:space="preserve">  9.8</v>
      </c>
      <c r="FX114" s="4" t="str">
        <f t="shared" si="310"/>
        <v xml:space="preserve"> 34.4</v>
      </c>
      <c r="FY114" s="4" t="str">
        <f t="shared" si="311"/>
        <v xml:space="preserve">    -</v>
      </c>
      <c r="FZ114" s="4" t="str">
        <f t="shared" si="312"/>
        <v xml:space="preserve"> 61.2</v>
      </c>
      <c r="GA114" s="4" t="str">
        <f t="shared" si="313"/>
        <v/>
      </c>
      <c r="GB114" s="4" t="str">
        <f t="shared" si="314"/>
        <v/>
      </c>
      <c r="GC114" s="4" t="str">
        <f t="shared" si="315"/>
        <v/>
      </c>
      <c r="GD114" s="4" t="str">
        <f t="shared" si="316"/>
        <v/>
      </c>
      <c r="GE114" s="4" t="str">
        <f t="shared" si="317"/>
        <v/>
      </c>
      <c r="GF114" s="4" t="str">
        <f t="shared" si="318"/>
        <v/>
      </c>
      <c r="GG114" s="4" t="str">
        <f t="shared" si="319"/>
        <v>9</v>
      </c>
      <c r="GH114" s="4" t="str">
        <f t="shared" si="325"/>
        <v xml:space="preserve">    -</v>
      </c>
    </row>
    <row r="115" spans="4:190" ht="11.25" customHeight="1">
      <c r="D115" s="2" t="s">
        <v>23768</v>
      </c>
      <c r="E115" s="2" t="s">
        <v>23490</v>
      </c>
      <c r="F115" s="2" t="s">
        <v>640</v>
      </c>
      <c r="G115" s="2" t="s">
        <v>22964</v>
      </c>
      <c r="H115" s="2" t="s">
        <v>22682</v>
      </c>
      <c r="I115" s="2" t="s">
        <v>22396</v>
      </c>
      <c r="J115" s="2" t="s">
        <v>640</v>
      </c>
      <c r="K115" s="2" t="s">
        <v>21841</v>
      </c>
      <c r="L115" s="2" t="s">
        <v>665</v>
      </c>
      <c r="M115" s="2" t="s">
        <v>222</v>
      </c>
      <c r="N115" s="2" t="s">
        <v>491</v>
      </c>
      <c r="O115" s="2" t="s">
        <v>257</v>
      </c>
      <c r="P115" s="2" t="s">
        <v>640</v>
      </c>
      <c r="Q115" s="2" t="s">
        <v>640</v>
      </c>
      <c r="R115" s="2" t="s">
        <v>972</v>
      </c>
      <c r="S115" s="2" t="s">
        <v>2361</v>
      </c>
      <c r="T115" s="2" t="s">
        <v>1436</v>
      </c>
      <c r="U115" s="2" t="s">
        <v>1690</v>
      </c>
      <c r="V115" s="2" t="s">
        <v>2991</v>
      </c>
      <c r="W115" s="2" t="s">
        <v>640</v>
      </c>
      <c r="X115" s="2" t="s">
        <v>2421</v>
      </c>
      <c r="Y115" s="2" t="s">
        <v>2691</v>
      </c>
      <c r="Z115" s="2" t="s">
        <v>3932</v>
      </c>
      <c r="AA115" s="2" t="s">
        <v>640</v>
      </c>
      <c r="AB115" s="2" t="s">
        <v>640</v>
      </c>
      <c r="AC115" s="2" t="s">
        <v>640</v>
      </c>
      <c r="AD115" s="2" t="s">
        <v>4182</v>
      </c>
      <c r="AE115" s="2" t="s">
        <v>5371</v>
      </c>
      <c r="AF115" s="2" t="s">
        <v>4731</v>
      </c>
      <c r="AG115" s="2" t="s">
        <v>5919</v>
      </c>
      <c r="AH115" s="2" t="s">
        <v>5326</v>
      </c>
      <c r="AI115" s="2" t="s">
        <v>6508</v>
      </c>
      <c r="AJ115" s="2" t="s">
        <v>640</v>
      </c>
      <c r="AK115" s="2" t="s">
        <v>640</v>
      </c>
      <c r="AL115" s="2" t="s">
        <v>640</v>
      </c>
      <c r="AM115" s="2" t="s">
        <v>640</v>
      </c>
      <c r="AN115" s="2" t="s">
        <v>6985</v>
      </c>
      <c r="AO115" s="2" t="s">
        <v>7284</v>
      </c>
      <c r="AP115" s="2" t="s">
        <v>7579</v>
      </c>
      <c r="AQ115" s="2" t="s">
        <v>8746</v>
      </c>
      <c r="AR115" s="2" t="s">
        <v>640</v>
      </c>
      <c r="AS115" s="2" t="s">
        <v>8455</v>
      </c>
      <c r="AT115" s="2" t="s">
        <v>640</v>
      </c>
      <c r="AU115" s="2" t="s">
        <v>640</v>
      </c>
      <c r="AV115" s="2" t="s">
        <v>10161</v>
      </c>
      <c r="AW115" s="2" t="s">
        <v>9560</v>
      </c>
      <c r="AX115" s="2" t="s">
        <v>10739</v>
      </c>
      <c r="AY115" s="2" t="s">
        <v>10148</v>
      </c>
      <c r="AZ115" s="2" t="s">
        <v>10437</v>
      </c>
      <c r="BA115" s="2" t="s">
        <v>10685</v>
      </c>
      <c r="BB115" s="2" t="s">
        <v>11885</v>
      </c>
      <c r="BC115" s="2" t="s">
        <v>12166</v>
      </c>
      <c r="BD115" s="2" t="s">
        <v>11559</v>
      </c>
      <c r="BE115" s="2" t="s">
        <v>12771</v>
      </c>
      <c r="BF115" s="2" t="s">
        <v>12130</v>
      </c>
      <c r="BG115" s="2" t="s">
        <v>640</v>
      </c>
      <c r="BH115" s="2" t="s">
        <v>12023</v>
      </c>
      <c r="BI115" s="2" t="s">
        <v>12942</v>
      </c>
      <c r="BJ115" s="2" t="s">
        <v>640</v>
      </c>
      <c r="BK115" s="2" t="s">
        <v>640</v>
      </c>
      <c r="BL115" s="2" t="s">
        <v>13795</v>
      </c>
      <c r="BM115" s="2" t="s">
        <v>14962</v>
      </c>
      <c r="BN115" s="2" t="s">
        <v>15246</v>
      </c>
      <c r="BO115" s="2" t="s">
        <v>9952</v>
      </c>
      <c r="BP115" s="2" t="s">
        <v>640</v>
      </c>
      <c r="BQ115" s="2" t="s">
        <v>4245</v>
      </c>
      <c r="BR115" s="2" t="s">
        <v>15333</v>
      </c>
      <c r="BS115" s="2" t="s">
        <v>15644</v>
      </c>
      <c r="BT115" s="2" t="s">
        <v>640</v>
      </c>
      <c r="BU115" s="2" t="s">
        <v>16274</v>
      </c>
      <c r="BV115" s="2" t="s">
        <v>17465</v>
      </c>
      <c r="BW115" s="2" t="s">
        <v>16852</v>
      </c>
      <c r="BX115" s="2" t="s">
        <v>640</v>
      </c>
      <c r="BY115" s="2" t="s">
        <v>17423</v>
      </c>
      <c r="BZ115" s="2" t="s">
        <v>640</v>
      </c>
      <c r="CA115" s="2" t="s">
        <v>18817</v>
      </c>
      <c r="CB115" s="2" t="s">
        <v>18180</v>
      </c>
      <c r="CC115" s="2" t="s">
        <v>18466</v>
      </c>
      <c r="CD115" s="2" t="s">
        <v>18732</v>
      </c>
      <c r="CE115" s="2" t="s">
        <v>19951</v>
      </c>
      <c r="CF115" s="2" t="s">
        <v>19896</v>
      </c>
      <c r="CG115" s="2" t="s">
        <v>19896</v>
      </c>
      <c r="CH115" s="2" t="s">
        <v>19836</v>
      </c>
      <c r="CI115" s="2" t="s">
        <v>20071</v>
      </c>
      <c r="CJ115" s="2" t="s">
        <v>20278</v>
      </c>
      <c r="CK115" s="2" t="s">
        <v>19896</v>
      </c>
      <c r="CL115" s="2" t="s">
        <v>19896</v>
      </c>
      <c r="CM115" s="2" t="s">
        <v>19896</v>
      </c>
      <c r="CN115" s="2" t="s">
        <v>21764</v>
      </c>
      <c r="CO115" s="2" t="s">
        <v>21098</v>
      </c>
      <c r="CV115" s="5">
        <v>10</v>
      </c>
      <c r="CW115" s="4" t="str">
        <f t="shared" si="237"/>
        <v xml:space="preserve">    0</v>
      </c>
      <c r="CX115" s="4" t="str">
        <f t="shared" si="237"/>
        <v xml:space="preserve">    0</v>
      </c>
      <c r="CY115" s="4" t="str">
        <f t="shared" si="238"/>
        <v xml:space="preserve">    0</v>
      </c>
      <c r="CZ115" s="4" t="str">
        <f t="shared" si="239"/>
        <v xml:space="preserve">    0</v>
      </c>
      <c r="DA115" s="4" t="str">
        <f t="shared" si="240"/>
        <v xml:space="preserve">    -</v>
      </c>
      <c r="DB115" s="4" t="str">
        <f t="shared" si="241"/>
        <v xml:space="preserve">    -</v>
      </c>
      <c r="DC115" s="4" t="str">
        <f t="shared" si="242"/>
        <v xml:space="preserve">   28</v>
      </c>
      <c r="DD115" s="4" t="str">
        <f t="shared" si="243"/>
        <v xml:space="preserve">   91</v>
      </c>
      <c r="DE115" s="4" t="str">
        <f t="shared" si="244"/>
        <v xml:space="preserve">   70</v>
      </c>
      <c r="DF115" s="4" t="str">
        <f t="shared" si="245"/>
        <v xml:space="preserve">   75</v>
      </c>
      <c r="DG115" s="4" t="str">
        <f t="shared" si="246"/>
        <v xml:space="preserve">  166</v>
      </c>
      <c r="DH115" s="4" t="str">
        <f t="shared" si="247"/>
        <v xml:space="preserve">    -</v>
      </c>
      <c r="DI115" s="4" t="str">
        <f t="shared" si="248"/>
        <v xml:space="preserve"> 41.4</v>
      </c>
      <c r="DJ115" s="4" t="str">
        <f t="shared" si="249"/>
        <v xml:space="preserve">  8.4</v>
      </c>
      <c r="DK115" s="4" t="str">
        <f t="shared" si="250"/>
        <v xml:space="preserve">  0.0</v>
      </c>
      <c r="DL115" s="4" t="str">
        <f t="shared" si="320"/>
        <v xml:space="preserve">    -</v>
      </c>
      <c r="DM115" s="4" t="str">
        <f t="shared" si="251"/>
        <v xml:space="preserve">    -</v>
      </c>
      <c r="DN115" s="4" t="str">
        <f t="shared" si="252"/>
        <v xml:space="preserve">    -</v>
      </c>
      <c r="DO115" s="4" t="str">
        <f t="shared" si="253"/>
        <v>132.0</v>
      </c>
      <c r="DP115" s="4" t="str">
        <f t="shared" si="254"/>
        <v>154.8</v>
      </c>
      <c r="DQ115" s="4" t="str">
        <f t="shared" si="255"/>
        <v xml:space="preserve"> 90.0</v>
      </c>
      <c r="DR115" s="4" t="str">
        <f t="shared" si="256"/>
        <v>145.8</v>
      </c>
      <c r="DS115" s="4" t="str">
        <f t="shared" si="257"/>
        <v xml:space="preserve"> 38.4</v>
      </c>
      <c r="DT115" s="4" t="str">
        <f t="shared" si="258"/>
        <v xml:space="preserve">  7.8</v>
      </c>
      <c r="DU115" s="4" t="str">
        <f t="shared" si="259"/>
        <v xml:space="preserve">    -</v>
      </c>
      <c r="DV115" s="4" t="str">
        <f t="shared" si="260"/>
        <v xml:space="preserve">    -</v>
      </c>
      <c r="DW115" s="4" t="str">
        <f t="shared" si="261"/>
        <v xml:space="preserve">    -</v>
      </c>
      <c r="DX115" s="4" t="str">
        <f t="shared" si="262"/>
        <v xml:space="preserve">    -</v>
      </c>
      <c r="DY115" s="4" t="str">
        <f t="shared" si="263"/>
        <v>181.4</v>
      </c>
      <c r="DZ115" s="4" t="str">
        <f t="shared" si="264"/>
        <v>162.7</v>
      </c>
      <c r="EA115" s="4" t="str">
        <f t="shared" si="321"/>
        <v xml:space="preserve"> 49.7</v>
      </c>
      <c r="EB115" s="4" t="str">
        <f t="shared" si="265"/>
        <v>166.3</v>
      </c>
      <c r="EC115" s="4" t="str">
        <f t="shared" si="266"/>
        <v xml:space="preserve">    -</v>
      </c>
      <c r="ED115" s="4" t="str">
        <f t="shared" si="267"/>
        <v xml:space="preserve"> 13.0</v>
      </c>
      <c r="EE115" s="4" t="str">
        <f t="shared" si="268"/>
        <v xml:space="preserve">    -</v>
      </c>
      <c r="EF115" s="4" t="str">
        <f t="shared" si="269"/>
        <v xml:space="preserve">    -</v>
      </c>
      <c r="EG115" s="4" t="str">
        <f t="shared" si="270"/>
        <v xml:space="preserve"> 23.0</v>
      </c>
      <c r="EH115" s="4" t="str">
        <f t="shared" si="271"/>
        <v xml:space="preserve"> 70.6</v>
      </c>
      <c r="EI115" s="4" t="str">
        <f t="shared" si="272"/>
        <v>110.9</v>
      </c>
      <c r="EJ115" s="4" t="str">
        <f t="shared" si="273"/>
        <v xml:space="preserve"> 48.2</v>
      </c>
      <c r="EK115" s="4" t="str">
        <f t="shared" si="274"/>
        <v>123.8</v>
      </c>
      <c r="EL115" s="4" t="str">
        <f t="shared" si="275"/>
        <v xml:space="preserve"> 94.3</v>
      </c>
      <c r="EM115" s="4" t="str">
        <f t="shared" si="276"/>
        <v xml:space="preserve"> 53.3</v>
      </c>
      <c r="EN115" s="4" t="str">
        <f t="shared" si="277"/>
        <v>115.2</v>
      </c>
      <c r="EO115" s="4" t="str">
        <f t="shared" si="278"/>
        <v xml:space="preserve"> 12.2</v>
      </c>
      <c r="EP115" s="4" t="str">
        <f t="shared" si="322"/>
        <v xml:space="preserve"> 10.1</v>
      </c>
      <c r="EQ115" s="4" t="str">
        <f t="shared" si="279"/>
        <v xml:space="preserve">  0.0</v>
      </c>
      <c r="ER115" s="4" t="str">
        <f t="shared" si="280"/>
        <v xml:space="preserve">    -</v>
      </c>
      <c r="ES115" s="4" t="str">
        <f t="shared" si="281"/>
        <v xml:space="preserve"> 16.6</v>
      </c>
      <c r="ET115" s="4" t="str">
        <f t="shared" si="282"/>
        <v xml:space="preserve"> 20.2</v>
      </c>
      <c r="EU115" s="4" t="str">
        <f t="shared" si="283"/>
        <v xml:space="preserve">    -</v>
      </c>
      <c r="EV115" s="4" t="str">
        <f t="shared" si="284"/>
        <v xml:space="preserve">    -</v>
      </c>
      <c r="EW115" s="4" t="str">
        <f t="shared" si="285"/>
        <v>163.1</v>
      </c>
      <c r="EX115" s="4" t="str">
        <f t="shared" si="286"/>
        <v>124.8</v>
      </c>
      <c r="EY115" s="4" t="str">
        <f t="shared" si="287"/>
        <v>105.3</v>
      </c>
      <c r="EZ115" s="4" t="str">
        <f t="shared" si="288"/>
        <v xml:space="preserve">  0.0</v>
      </c>
      <c r="FA115" s="4" t="str">
        <f t="shared" si="289"/>
        <v xml:space="preserve">    -</v>
      </c>
      <c r="FB115" s="4" t="str">
        <f t="shared" si="290"/>
        <v xml:space="preserve">  0.0</v>
      </c>
      <c r="FC115" s="4" t="str">
        <f t="shared" si="291"/>
        <v xml:space="preserve"> 34.4</v>
      </c>
      <c r="FD115" s="4" t="str">
        <f t="shared" si="292"/>
        <v xml:space="preserve"> 18.8</v>
      </c>
      <c r="FE115" s="4" t="str">
        <f t="shared" si="323"/>
        <v xml:space="preserve">    -</v>
      </c>
      <c r="FF115" s="4" t="str">
        <f t="shared" si="293"/>
        <v>154.0</v>
      </c>
      <c r="FG115" s="4" t="str">
        <f t="shared" si="294"/>
        <v xml:space="preserve"> 83.3</v>
      </c>
      <c r="FH115" s="4" t="str">
        <f t="shared" si="295"/>
        <v>166.6</v>
      </c>
      <c r="FI115" s="4" t="str">
        <f t="shared" si="296"/>
        <v xml:space="preserve">    -</v>
      </c>
      <c r="FJ115" s="4" t="str">
        <f t="shared" si="297"/>
        <v xml:space="preserve"> 18.6</v>
      </c>
      <c r="FK115" s="4" t="str">
        <f t="shared" si="298"/>
        <v xml:space="preserve">    -</v>
      </c>
      <c r="FL115" s="4" t="str">
        <f t="shared" si="299"/>
        <v xml:space="preserve"> 56.4</v>
      </c>
      <c r="FM115" s="4" t="str">
        <f t="shared" si="300"/>
        <v xml:space="preserve">  0.0</v>
      </c>
      <c r="FN115" s="4" t="str">
        <f t="shared" si="301"/>
        <v xml:space="preserve"> 33.0</v>
      </c>
      <c r="FO115" s="4" t="str">
        <f t="shared" si="302"/>
        <v xml:space="preserve"> 51.0</v>
      </c>
      <c r="FP115" s="4" t="str">
        <f t="shared" si="303"/>
        <v xml:space="preserve"> 59.4</v>
      </c>
      <c r="FQ115" s="4" t="str">
        <f t="shared" si="304"/>
        <v xml:space="preserve">    -</v>
      </c>
      <c r="FR115" s="4" t="str">
        <f t="shared" si="305"/>
        <v xml:space="preserve">    -</v>
      </c>
      <c r="FS115" s="4" t="str">
        <f t="shared" si="306"/>
        <v xml:space="preserve"> 93.0</v>
      </c>
      <c r="FT115" s="4" t="str">
        <f t="shared" si="324"/>
        <v xml:space="preserve"> 16.1</v>
      </c>
      <c r="FU115" s="4" t="str">
        <f t="shared" si="307"/>
        <v xml:space="preserve"> 10.4</v>
      </c>
      <c r="FV115" s="4" t="str">
        <f t="shared" si="308"/>
        <v xml:space="preserve">    -</v>
      </c>
      <c r="FW115" s="4" t="str">
        <f t="shared" si="309"/>
        <v xml:space="preserve">    -</v>
      </c>
      <c r="FX115" s="4" t="str">
        <f t="shared" si="310"/>
        <v xml:space="preserve">    -</v>
      </c>
      <c r="FY115" s="4" t="str">
        <f t="shared" si="311"/>
        <v xml:space="preserve"> 27.0</v>
      </c>
      <c r="FZ115" s="4" t="str">
        <f t="shared" si="312"/>
        <v xml:space="preserve"> 71.4</v>
      </c>
      <c r="GA115" s="4" t="str">
        <f t="shared" si="313"/>
        <v/>
      </c>
      <c r="GB115" s="4" t="str">
        <f t="shared" si="314"/>
        <v/>
      </c>
      <c r="GC115" s="4" t="str">
        <f t="shared" si="315"/>
        <v/>
      </c>
      <c r="GD115" s="4" t="str">
        <f t="shared" si="316"/>
        <v/>
      </c>
      <c r="GE115" s="4" t="str">
        <f t="shared" si="317"/>
        <v/>
      </c>
      <c r="GF115" s="4" t="str">
        <f t="shared" si="318"/>
        <v/>
      </c>
      <c r="GG115" s="4" t="str">
        <f t="shared" si="319"/>
        <v>10</v>
      </c>
      <c r="GH115" s="4" t="str">
        <f t="shared" si="325"/>
        <v xml:space="preserve">    0</v>
      </c>
    </row>
    <row r="116" spans="4:190" ht="11.25" customHeight="1">
      <c r="D116" s="2" t="s">
        <v>23769</v>
      </c>
      <c r="E116" s="2" t="s">
        <v>23491</v>
      </c>
      <c r="F116" s="2" t="s">
        <v>606</v>
      </c>
      <c r="G116" s="2" t="s">
        <v>22965</v>
      </c>
      <c r="H116" s="2" t="s">
        <v>22683</v>
      </c>
      <c r="I116" s="2" t="s">
        <v>22397</v>
      </c>
      <c r="J116" s="2" t="s">
        <v>22098</v>
      </c>
      <c r="K116" s="2" t="s">
        <v>21842</v>
      </c>
      <c r="L116" s="2" t="s">
        <v>666</v>
      </c>
      <c r="M116" s="2" t="s">
        <v>223</v>
      </c>
      <c r="N116" s="2" t="s">
        <v>492</v>
      </c>
      <c r="O116" s="2" t="s">
        <v>606</v>
      </c>
      <c r="P116" s="2" t="s">
        <v>510</v>
      </c>
      <c r="Q116" s="2" t="s">
        <v>606</v>
      </c>
      <c r="R116" s="2" t="s">
        <v>973</v>
      </c>
      <c r="S116" s="2" t="s">
        <v>2362</v>
      </c>
      <c r="T116" s="2" t="s">
        <v>1437</v>
      </c>
      <c r="U116" s="2" t="s">
        <v>1691</v>
      </c>
      <c r="V116" s="2" t="s">
        <v>606</v>
      </c>
      <c r="W116" s="2" t="s">
        <v>606</v>
      </c>
      <c r="X116" s="2" t="s">
        <v>2422</v>
      </c>
      <c r="Y116" s="2" t="s">
        <v>2692</v>
      </c>
      <c r="Z116" s="2" t="s">
        <v>3933</v>
      </c>
      <c r="AA116" s="2" t="s">
        <v>2665</v>
      </c>
      <c r="AB116" s="2" t="s">
        <v>3616</v>
      </c>
      <c r="AC116" s="2" t="s">
        <v>4809</v>
      </c>
      <c r="AD116" s="2" t="s">
        <v>4183</v>
      </c>
      <c r="AE116" s="2" t="s">
        <v>606</v>
      </c>
      <c r="AF116" s="2" t="s">
        <v>4732</v>
      </c>
      <c r="AG116" s="2" t="s">
        <v>5920</v>
      </c>
      <c r="AH116" s="2" t="s">
        <v>5327</v>
      </c>
      <c r="AI116" s="2" t="s">
        <v>6509</v>
      </c>
      <c r="AJ116" s="2" t="s">
        <v>606</v>
      </c>
      <c r="AK116" s="2" t="s">
        <v>606</v>
      </c>
      <c r="AL116" s="2" t="s">
        <v>6400</v>
      </c>
      <c r="AM116" s="2" t="s">
        <v>6687</v>
      </c>
      <c r="AN116" s="2" t="s">
        <v>6986</v>
      </c>
      <c r="AO116" s="2" t="s">
        <v>7285</v>
      </c>
      <c r="AP116" s="2" t="s">
        <v>7580</v>
      </c>
      <c r="AQ116" s="2" t="s">
        <v>8747</v>
      </c>
      <c r="AR116" s="2" t="s">
        <v>9046</v>
      </c>
      <c r="AS116" s="2" t="s">
        <v>8456</v>
      </c>
      <c r="AT116" s="2" t="s">
        <v>9632</v>
      </c>
      <c r="AU116" s="2" t="s">
        <v>8997</v>
      </c>
      <c r="AV116" s="2" t="s">
        <v>10162</v>
      </c>
      <c r="AW116" s="2" t="s">
        <v>9561</v>
      </c>
      <c r="AX116" s="2" t="s">
        <v>10740</v>
      </c>
      <c r="AY116" s="2" t="s">
        <v>10149</v>
      </c>
      <c r="AZ116" s="2" t="s">
        <v>606</v>
      </c>
      <c r="BA116" s="2" t="s">
        <v>606</v>
      </c>
      <c r="BB116" s="2" t="s">
        <v>606</v>
      </c>
      <c r="BC116" s="2" t="s">
        <v>12167</v>
      </c>
      <c r="BD116" s="2" t="s">
        <v>11560</v>
      </c>
      <c r="BE116" s="2" t="s">
        <v>12772</v>
      </c>
      <c r="BF116" s="2" t="s">
        <v>12131</v>
      </c>
      <c r="BG116" s="2" t="s">
        <v>12376</v>
      </c>
      <c r="BH116" s="2" t="s">
        <v>12669</v>
      </c>
      <c r="BI116" s="2" t="s">
        <v>12943</v>
      </c>
      <c r="BJ116" s="2" t="s">
        <v>606</v>
      </c>
      <c r="BK116" s="2" t="s">
        <v>14416</v>
      </c>
      <c r="BL116" s="2" t="s">
        <v>13796</v>
      </c>
      <c r="BM116" s="2" t="s">
        <v>606</v>
      </c>
      <c r="BN116" s="2" t="s">
        <v>15247</v>
      </c>
      <c r="BO116" s="2" t="s">
        <v>2665</v>
      </c>
      <c r="BP116" s="2" t="s">
        <v>606</v>
      </c>
      <c r="BQ116" s="2" t="s">
        <v>6484</v>
      </c>
      <c r="BR116" s="2" t="s">
        <v>15334</v>
      </c>
      <c r="BS116" s="2" t="s">
        <v>15645</v>
      </c>
      <c r="BT116" s="2" t="s">
        <v>15965</v>
      </c>
      <c r="BU116" s="2" t="s">
        <v>16275</v>
      </c>
      <c r="BV116" s="2" t="s">
        <v>17466</v>
      </c>
      <c r="BW116" s="2" t="s">
        <v>16853</v>
      </c>
      <c r="BX116" s="2" t="s">
        <v>17154</v>
      </c>
      <c r="BY116" s="2" t="s">
        <v>17424</v>
      </c>
      <c r="BZ116" s="2" t="s">
        <v>18568</v>
      </c>
      <c r="CA116" s="2" t="s">
        <v>18818</v>
      </c>
      <c r="CB116" s="2" t="s">
        <v>18181</v>
      </c>
      <c r="CC116" s="2" t="s">
        <v>18467</v>
      </c>
      <c r="CD116" s="2" t="s">
        <v>18733</v>
      </c>
      <c r="CE116" s="2" t="s">
        <v>606</v>
      </c>
      <c r="CF116" s="2" t="s">
        <v>17841</v>
      </c>
      <c r="CG116" s="2" t="s">
        <v>17841</v>
      </c>
      <c r="CH116" s="2" t="s">
        <v>19837</v>
      </c>
      <c r="CI116" s="2" t="s">
        <v>20072</v>
      </c>
      <c r="CJ116" s="2" t="s">
        <v>20279</v>
      </c>
      <c r="CK116" s="2" t="s">
        <v>20263</v>
      </c>
      <c r="CL116" s="2" t="s">
        <v>17735</v>
      </c>
      <c r="CM116" s="2" t="s">
        <v>17841</v>
      </c>
      <c r="CN116" s="2" t="s">
        <v>21765</v>
      </c>
      <c r="CO116" s="2" t="s">
        <v>21099</v>
      </c>
      <c r="CV116" s="5">
        <v>11</v>
      </c>
      <c r="CW116" s="4" t="str">
        <f t="shared" si="237"/>
        <v xml:space="preserve">   28</v>
      </c>
      <c r="CX116" s="4" t="str">
        <f t="shared" si="237"/>
        <v xml:space="preserve">    0</v>
      </c>
      <c r="CY116" s="4" t="str">
        <f t="shared" si="238"/>
        <v xml:space="preserve">    0</v>
      </c>
      <c r="CZ116" s="4" t="str">
        <f t="shared" si="239"/>
        <v xml:space="preserve">    -</v>
      </c>
      <c r="DA116" s="4" t="str">
        <f t="shared" si="240"/>
        <v xml:space="preserve">    0</v>
      </c>
      <c r="DB116" s="4" t="str">
        <f t="shared" si="241"/>
        <v xml:space="preserve">    -</v>
      </c>
      <c r="DC116" s="4" t="str">
        <f t="shared" si="242"/>
        <v xml:space="preserve">   42</v>
      </c>
      <c r="DD116" s="4" t="str">
        <f t="shared" si="243"/>
        <v xml:space="preserve">   85</v>
      </c>
      <c r="DE116" s="4" t="str">
        <f t="shared" si="244"/>
        <v xml:space="preserve">   48</v>
      </c>
      <c r="DF116" s="4" t="str">
        <f t="shared" si="245"/>
        <v xml:space="preserve">   68</v>
      </c>
      <c r="DG116" s="4" t="str">
        <f t="shared" si="246"/>
        <v xml:space="preserve">    -</v>
      </c>
      <c r="DH116" s="4" t="str">
        <f t="shared" si="247"/>
        <v xml:space="preserve">    -</v>
      </c>
      <c r="DI116" s="4" t="str">
        <f t="shared" si="248"/>
        <v xml:space="preserve"> 48.6</v>
      </c>
      <c r="DJ116" s="4" t="str">
        <f t="shared" si="249"/>
        <v xml:space="preserve"> 12.0</v>
      </c>
      <c r="DK116" s="4" t="str">
        <f t="shared" si="250"/>
        <v xml:space="preserve"> 10.8</v>
      </c>
      <c r="DL116" s="4" t="str">
        <f t="shared" si="320"/>
        <v xml:space="preserve">  0.0</v>
      </c>
      <c r="DM116" s="4" t="str">
        <f t="shared" si="251"/>
        <v xml:space="preserve"> 27.6</v>
      </c>
      <c r="DN116" s="4" t="str">
        <f t="shared" si="252"/>
        <v xml:space="preserve"> 93.6</v>
      </c>
      <c r="DO116" s="4" t="str">
        <f t="shared" si="253"/>
        <v>127.2</v>
      </c>
      <c r="DP116" s="4" t="str">
        <f t="shared" si="254"/>
        <v xml:space="preserve">    -</v>
      </c>
      <c r="DQ116" s="4" t="str">
        <f t="shared" si="255"/>
        <v xml:space="preserve"> 75.6</v>
      </c>
      <c r="DR116" s="4" t="str">
        <f t="shared" si="256"/>
        <v>135.0</v>
      </c>
      <c r="DS116" s="4" t="str">
        <f t="shared" si="257"/>
        <v xml:space="preserve"> 17.4</v>
      </c>
      <c r="DT116" s="4" t="str">
        <f t="shared" si="258"/>
        <v xml:space="preserve">  0.0</v>
      </c>
      <c r="DU116" s="4" t="str">
        <f t="shared" si="259"/>
        <v xml:space="preserve">    -</v>
      </c>
      <c r="DV116" s="4" t="str">
        <f t="shared" si="260"/>
        <v xml:space="preserve">    -</v>
      </c>
      <c r="DW116" s="4" t="str">
        <f t="shared" si="261"/>
        <v xml:space="preserve"> 58.3</v>
      </c>
      <c r="DX116" s="4" t="str">
        <f t="shared" si="262"/>
        <v xml:space="preserve"> 57.6</v>
      </c>
      <c r="DY116" s="4" t="str">
        <f t="shared" si="263"/>
        <v>151.9</v>
      </c>
      <c r="DZ116" s="4" t="str">
        <f t="shared" si="264"/>
        <v>150.5</v>
      </c>
      <c r="EA116" s="4" t="str">
        <f t="shared" si="321"/>
        <v xml:space="preserve"> 59.8</v>
      </c>
      <c r="EB116" s="4" t="str">
        <f t="shared" si="265"/>
        <v>133.2</v>
      </c>
      <c r="EC116" s="4" t="str">
        <f t="shared" si="266"/>
        <v xml:space="preserve"> 96.5</v>
      </c>
      <c r="ED116" s="4" t="str">
        <f t="shared" si="267"/>
        <v xml:space="preserve"> 13.0</v>
      </c>
      <c r="EE116" s="4" t="str">
        <f t="shared" si="268"/>
        <v xml:space="preserve"> 15.1</v>
      </c>
      <c r="EF116" s="4" t="str">
        <f t="shared" si="269"/>
        <v xml:space="preserve"> 13.0</v>
      </c>
      <c r="EG116" s="4" t="str">
        <f t="shared" si="270"/>
        <v xml:space="preserve"> 47.5</v>
      </c>
      <c r="EH116" s="4" t="str">
        <f t="shared" si="271"/>
        <v xml:space="preserve"> 92.9</v>
      </c>
      <c r="EI116" s="4" t="str">
        <f t="shared" si="272"/>
        <v xml:space="preserve"> 95.8</v>
      </c>
      <c r="EJ116" s="4" t="str">
        <f t="shared" si="273"/>
        <v xml:space="preserve"> 54.7</v>
      </c>
      <c r="EK116" s="4" t="str">
        <f t="shared" si="274"/>
        <v xml:space="preserve">    -</v>
      </c>
      <c r="EL116" s="4" t="str">
        <f t="shared" si="275"/>
        <v xml:space="preserve">    -</v>
      </c>
      <c r="EM116" s="4" t="str">
        <f t="shared" si="276"/>
        <v xml:space="preserve">    -</v>
      </c>
      <c r="EN116" s="4" t="str">
        <f t="shared" si="277"/>
        <v>133.9</v>
      </c>
      <c r="EO116" s="4" t="str">
        <f t="shared" si="278"/>
        <v xml:space="preserve">  8.6</v>
      </c>
      <c r="EP116" s="4" t="str">
        <f t="shared" si="322"/>
        <v xml:space="preserve">  9.4</v>
      </c>
      <c r="EQ116" s="4" t="str">
        <f t="shared" si="279"/>
        <v xml:space="preserve">  7.9</v>
      </c>
      <c r="ER116" s="4" t="str">
        <f t="shared" si="280"/>
        <v xml:space="preserve"> 34.6</v>
      </c>
      <c r="ES116" s="4" t="str">
        <f t="shared" si="281"/>
        <v xml:space="preserve">  7.9</v>
      </c>
      <c r="ET116" s="4" t="str">
        <f t="shared" si="282"/>
        <v xml:space="preserve"> 28.1</v>
      </c>
      <c r="EU116" s="4" t="str">
        <f t="shared" si="283"/>
        <v xml:space="preserve">    -</v>
      </c>
      <c r="EV116" s="4" t="str">
        <f t="shared" si="284"/>
        <v>134.5</v>
      </c>
      <c r="EW116" s="4" t="str">
        <f t="shared" si="285"/>
        <v>164.4</v>
      </c>
      <c r="EX116" s="4" t="str">
        <f t="shared" si="286"/>
        <v xml:space="preserve">    -</v>
      </c>
      <c r="EY116" s="4" t="str">
        <f t="shared" si="287"/>
        <v xml:space="preserve"> 88.4</v>
      </c>
      <c r="EZ116" s="4" t="str">
        <f t="shared" si="288"/>
        <v xml:space="preserve">  0.0</v>
      </c>
      <c r="FA116" s="4" t="str">
        <f t="shared" si="289"/>
        <v xml:space="preserve">    -</v>
      </c>
      <c r="FB116" s="4" t="str">
        <f t="shared" si="290"/>
        <v xml:space="preserve">  0.0</v>
      </c>
      <c r="FC116" s="4" t="str">
        <f t="shared" si="291"/>
        <v xml:space="preserve"> 31.8</v>
      </c>
      <c r="FD116" s="4" t="str">
        <f t="shared" si="292"/>
        <v xml:space="preserve"> 29.2</v>
      </c>
      <c r="FE116" s="4" t="str">
        <f t="shared" si="323"/>
        <v>162.4</v>
      </c>
      <c r="FF116" s="4" t="str">
        <f t="shared" si="293"/>
        <v>168.7</v>
      </c>
      <c r="FG116" s="4" t="str">
        <f t="shared" si="294"/>
        <v xml:space="preserve"> 84.7</v>
      </c>
      <c r="FH116" s="4" t="str">
        <f t="shared" si="295"/>
        <v>267.4</v>
      </c>
      <c r="FI116" s="4" t="str">
        <f t="shared" si="296"/>
        <v xml:space="preserve"> 63.7</v>
      </c>
      <c r="FJ116" s="4" t="str">
        <f t="shared" si="297"/>
        <v xml:space="preserve"> 18.0</v>
      </c>
      <c r="FK116" s="4" t="str">
        <f t="shared" si="298"/>
        <v xml:space="preserve">  0.0</v>
      </c>
      <c r="FL116" s="4" t="str">
        <f t="shared" si="299"/>
        <v xml:space="preserve"> 51.0</v>
      </c>
      <c r="FM116" s="4" t="str">
        <f t="shared" si="300"/>
        <v xml:space="preserve">  8.4</v>
      </c>
      <c r="FN116" s="4" t="str">
        <f t="shared" si="301"/>
        <v xml:space="preserve"> 48.0</v>
      </c>
      <c r="FO116" s="4" t="str">
        <f t="shared" si="302"/>
        <v xml:space="preserve"> 51.0</v>
      </c>
      <c r="FP116" s="4" t="str">
        <f t="shared" si="303"/>
        <v xml:space="preserve">    -</v>
      </c>
      <c r="FQ116" s="4" t="str">
        <f t="shared" si="304"/>
        <v xml:space="preserve">    -</v>
      </c>
      <c r="FR116" s="4" t="str">
        <f t="shared" si="305"/>
        <v xml:space="preserve">    -</v>
      </c>
      <c r="FS116" s="4" t="str">
        <f t="shared" si="306"/>
        <v xml:space="preserve"> 78.1</v>
      </c>
      <c r="FT116" s="4" t="str">
        <f t="shared" si="324"/>
        <v xml:space="preserve"> 59.5</v>
      </c>
      <c r="FU116" s="4" t="str">
        <f t="shared" si="307"/>
        <v xml:space="preserve">  9.1</v>
      </c>
      <c r="FV116" s="4" t="str">
        <f t="shared" si="308"/>
        <v xml:space="preserve">  8.4</v>
      </c>
      <c r="FW116" s="4" t="str">
        <f t="shared" si="309"/>
        <v xml:space="preserve">  0.0</v>
      </c>
      <c r="FX116" s="4" t="str">
        <f t="shared" si="310"/>
        <v xml:space="preserve">    -</v>
      </c>
      <c r="FY116" s="4" t="str">
        <f t="shared" si="311"/>
        <v xml:space="preserve"> 30.8</v>
      </c>
      <c r="FZ116" s="4" t="str">
        <f t="shared" si="312"/>
        <v xml:space="preserve"> 70.6</v>
      </c>
      <c r="GA116" s="4" t="str">
        <f t="shared" si="313"/>
        <v/>
      </c>
      <c r="GB116" s="4" t="str">
        <f t="shared" si="314"/>
        <v/>
      </c>
      <c r="GC116" s="4" t="str">
        <f t="shared" si="315"/>
        <v/>
      </c>
      <c r="GD116" s="4" t="str">
        <f t="shared" si="316"/>
        <v/>
      </c>
      <c r="GE116" s="4" t="str">
        <f t="shared" si="317"/>
        <v/>
      </c>
      <c r="GF116" s="4" t="str">
        <f t="shared" si="318"/>
        <v/>
      </c>
      <c r="GG116" s="4" t="str">
        <f t="shared" si="319"/>
        <v>11</v>
      </c>
      <c r="GH116" s="4" t="str">
        <f t="shared" si="325"/>
        <v xml:space="preserve">   28</v>
      </c>
    </row>
    <row r="117" spans="4:190" ht="11.25" customHeight="1">
      <c r="D117" s="2" t="s">
        <v>23770</v>
      </c>
      <c r="E117" s="2" t="s">
        <v>23492</v>
      </c>
      <c r="F117" s="2" t="s">
        <v>607</v>
      </c>
      <c r="G117" s="2" t="s">
        <v>22966</v>
      </c>
      <c r="H117" s="2" t="s">
        <v>22684</v>
      </c>
      <c r="I117" s="2" t="s">
        <v>22398</v>
      </c>
      <c r="J117" s="2" t="s">
        <v>22099</v>
      </c>
      <c r="K117" s="2" t="s">
        <v>21843</v>
      </c>
      <c r="L117" s="2" t="s">
        <v>667</v>
      </c>
      <c r="M117" s="2" t="s">
        <v>898</v>
      </c>
      <c r="N117" s="2" t="s">
        <v>493</v>
      </c>
      <c r="O117" s="2" t="s">
        <v>258</v>
      </c>
      <c r="P117" s="2" t="s">
        <v>511</v>
      </c>
      <c r="Q117" s="2" t="s">
        <v>607</v>
      </c>
      <c r="R117" s="2" t="s">
        <v>607</v>
      </c>
      <c r="S117" s="2" t="s">
        <v>2363</v>
      </c>
      <c r="T117" s="2" t="s">
        <v>1438</v>
      </c>
      <c r="U117" s="2" t="s">
        <v>607</v>
      </c>
      <c r="V117" s="2" t="s">
        <v>607</v>
      </c>
      <c r="W117" s="2" t="s">
        <v>2153</v>
      </c>
      <c r="X117" s="2" t="s">
        <v>607</v>
      </c>
      <c r="Y117" s="2" t="s">
        <v>2693</v>
      </c>
      <c r="Z117" s="2" t="s">
        <v>3934</v>
      </c>
      <c r="AA117" s="2" t="s">
        <v>4228</v>
      </c>
      <c r="AB117" s="2" t="s">
        <v>3617</v>
      </c>
      <c r="AC117" s="2" t="s">
        <v>607</v>
      </c>
      <c r="AD117" s="2" t="s">
        <v>607</v>
      </c>
      <c r="AE117" s="2" t="s">
        <v>607</v>
      </c>
      <c r="AF117" s="2" t="s">
        <v>4733</v>
      </c>
      <c r="AG117" s="2" t="s">
        <v>5921</v>
      </c>
      <c r="AH117" s="2" t="s">
        <v>5328</v>
      </c>
      <c r="AI117" s="2" t="s">
        <v>6458</v>
      </c>
      <c r="AJ117" s="2" t="s">
        <v>6799</v>
      </c>
      <c r="AK117" s="2" t="s">
        <v>607</v>
      </c>
      <c r="AL117" s="2" t="s">
        <v>6401</v>
      </c>
      <c r="AM117" s="2" t="s">
        <v>6688</v>
      </c>
      <c r="AN117" s="2" t="s">
        <v>607</v>
      </c>
      <c r="AO117" s="2" t="s">
        <v>7286</v>
      </c>
      <c r="AP117" s="2" t="s">
        <v>7581</v>
      </c>
      <c r="AQ117" s="2" t="s">
        <v>8748</v>
      </c>
      <c r="AR117" s="2" t="s">
        <v>9047</v>
      </c>
      <c r="AS117" s="2" t="s">
        <v>8457</v>
      </c>
      <c r="AT117" s="2" t="s">
        <v>9633</v>
      </c>
      <c r="AU117" s="2" t="s">
        <v>8998</v>
      </c>
      <c r="AV117" s="2" t="s">
        <v>10163</v>
      </c>
      <c r="AW117" s="2" t="s">
        <v>607</v>
      </c>
      <c r="AX117" s="2" t="s">
        <v>607</v>
      </c>
      <c r="AY117" s="2" t="s">
        <v>607</v>
      </c>
      <c r="AZ117" s="2" t="s">
        <v>607</v>
      </c>
      <c r="BA117" s="2" t="s">
        <v>607</v>
      </c>
      <c r="BB117" s="2" t="s">
        <v>11886</v>
      </c>
      <c r="BC117" s="2" t="s">
        <v>607</v>
      </c>
      <c r="BD117" s="2" t="s">
        <v>3431</v>
      </c>
      <c r="BE117" s="2" t="s">
        <v>12773</v>
      </c>
      <c r="BF117" s="2" t="s">
        <v>12132</v>
      </c>
      <c r="BG117" s="2" t="s">
        <v>607</v>
      </c>
      <c r="BH117" s="2" t="s">
        <v>12670</v>
      </c>
      <c r="BI117" s="2" t="s">
        <v>12944</v>
      </c>
      <c r="BJ117" s="2" t="s">
        <v>14128</v>
      </c>
      <c r="BK117" s="2" t="s">
        <v>14417</v>
      </c>
      <c r="BL117" s="2" t="s">
        <v>13797</v>
      </c>
      <c r="BM117" s="2" t="s">
        <v>14963</v>
      </c>
      <c r="BN117" s="2" t="s">
        <v>607</v>
      </c>
      <c r="BO117" s="2" t="s">
        <v>607</v>
      </c>
      <c r="BP117" s="2" t="s">
        <v>607</v>
      </c>
      <c r="BQ117" s="2" t="s">
        <v>4358</v>
      </c>
      <c r="BR117" s="2" t="s">
        <v>15335</v>
      </c>
      <c r="BS117" s="2" t="s">
        <v>16542</v>
      </c>
      <c r="BT117" s="2" t="s">
        <v>15966</v>
      </c>
      <c r="BU117" s="2" t="s">
        <v>16276</v>
      </c>
      <c r="BV117" s="2" t="s">
        <v>607</v>
      </c>
      <c r="BW117" s="2" t="s">
        <v>16854</v>
      </c>
      <c r="BX117" s="2" t="s">
        <v>607</v>
      </c>
      <c r="BY117" s="2" t="s">
        <v>17425</v>
      </c>
      <c r="BZ117" s="2" t="s">
        <v>15036</v>
      </c>
      <c r="CA117" s="2" t="s">
        <v>18819</v>
      </c>
      <c r="CB117" s="2" t="s">
        <v>607</v>
      </c>
      <c r="CC117" s="2" t="s">
        <v>607</v>
      </c>
      <c r="CD117" s="2" t="s">
        <v>18734</v>
      </c>
      <c r="CE117" s="2" t="s">
        <v>19056</v>
      </c>
      <c r="CF117" s="2" t="s">
        <v>20231</v>
      </c>
      <c r="CG117" s="2" t="s">
        <v>18714</v>
      </c>
      <c r="CH117" s="2" t="s">
        <v>18714</v>
      </c>
      <c r="CI117" s="2" t="s">
        <v>20073</v>
      </c>
      <c r="CJ117" s="2" t="s">
        <v>18714</v>
      </c>
      <c r="CK117" s="2" t="s">
        <v>21147</v>
      </c>
      <c r="CL117" s="2" t="s">
        <v>18714</v>
      </c>
      <c r="CM117" s="2" t="s">
        <v>20634</v>
      </c>
      <c r="CN117" s="2" t="s">
        <v>21766</v>
      </c>
      <c r="CO117" s="2" t="s">
        <v>21100</v>
      </c>
      <c r="CV117" s="5">
        <v>12</v>
      </c>
      <c r="CW117" s="4" t="str">
        <f t="shared" si="237"/>
        <v xml:space="preserve">   31</v>
      </c>
      <c r="CX117" s="4" t="str">
        <f t="shared" si="237"/>
        <v xml:space="preserve">    0</v>
      </c>
      <c r="CY117" s="4" t="str">
        <f t="shared" si="238"/>
        <v xml:space="preserve">    0</v>
      </c>
      <c r="CZ117" s="4" t="str">
        <f t="shared" si="239"/>
        <v xml:space="preserve">   11</v>
      </c>
      <c r="DA117" s="4" t="str">
        <f t="shared" si="240"/>
        <v xml:space="preserve">   11</v>
      </c>
      <c r="DB117" s="4" t="str">
        <f t="shared" si="241"/>
        <v xml:space="preserve">    -</v>
      </c>
      <c r="DC117" s="4" t="str">
        <f t="shared" si="242"/>
        <v xml:space="preserve">    -</v>
      </c>
      <c r="DD117" s="4" t="str">
        <f t="shared" si="243"/>
        <v xml:space="preserve">   79</v>
      </c>
      <c r="DE117" s="4" t="str">
        <f t="shared" si="244"/>
        <v xml:space="preserve">   79</v>
      </c>
      <c r="DF117" s="4" t="str">
        <f t="shared" si="245"/>
        <v xml:space="preserve">    -</v>
      </c>
      <c r="DG117" s="4" t="str">
        <f t="shared" si="246"/>
        <v xml:space="preserve">    -</v>
      </c>
      <c r="DH117" s="4" t="str">
        <f t="shared" si="247"/>
        <v xml:space="preserve"> 85.0</v>
      </c>
      <c r="DI117" s="4" t="str">
        <f t="shared" si="248"/>
        <v xml:space="preserve">    -</v>
      </c>
      <c r="DJ117" s="4" t="str">
        <f t="shared" si="249"/>
        <v xml:space="preserve"> 18.0</v>
      </c>
      <c r="DK117" s="4" t="str">
        <f t="shared" si="250"/>
        <v xml:space="preserve"> 12.0</v>
      </c>
      <c r="DL117" s="4" t="str">
        <f t="shared" si="320"/>
        <v xml:space="preserve"> 13.2</v>
      </c>
      <c r="DM117" s="4" t="str">
        <f t="shared" si="251"/>
        <v xml:space="preserve"> 16.8</v>
      </c>
      <c r="DN117" s="4" t="str">
        <f t="shared" si="252"/>
        <v xml:space="preserve">    -</v>
      </c>
      <c r="DO117" s="4" t="str">
        <f t="shared" si="253"/>
        <v xml:space="preserve">    -</v>
      </c>
      <c r="DP117" s="4" t="str">
        <f t="shared" si="254"/>
        <v xml:space="preserve">    -</v>
      </c>
      <c r="DQ117" s="4" t="str">
        <f t="shared" si="255"/>
        <v xml:space="preserve"> 64.2</v>
      </c>
      <c r="DR117" s="4" t="str">
        <f t="shared" si="256"/>
        <v>124.8</v>
      </c>
      <c r="DS117" s="4" t="str">
        <f t="shared" si="257"/>
        <v xml:space="preserve"> 32.4</v>
      </c>
      <c r="DT117" s="4" t="str">
        <f t="shared" si="258"/>
        <v xml:space="preserve">  0.0</v>
      </c>
      <c r="DU117" s="4" t="str">
        <f t="shared" si="259"/>
        <v xml:space="preserve"> 10.2</v>
      </c>
      <c r="DV117" s="4" t="str">
        <f t="shared" si="260"/>
        <v xml:space="preserve">    -</v>
      </c>
      <c r="DW117" s="4" t="str">
        <f t="shared" si="261"/>
        <v xml:space="preserve"> 87.1</v>
      </c>
      <c r="DX117" s="4" t="str">
        <f t="shared" si="262"/>
        <v xml:space="preserve"> 47.5</v>
      </c>
      <c r="DY117" s="4" t="str">
        <f t="shared" si="263"/>
        <v xml:space="preserve">    -</v>
      </c>
      <c r="DZ117" s="4" t="str">
        <f t="shared" si="264"/>
        <v>172.8</v>
      </c>
      <c r="EA117" s="4" t="str">
        <f t="shared" si="321"/>
        <v xml:space="preserve"> 54.0</v>
      </c>
      <c r="EB117" s="4" t="str">
        <f t="shared" si="265"/>
        <v>178.6</v>
      </c>
      <c r="EC117" s="4" t="str">
        <f t="shared" si="266"/>
        <v xml:space="preserve"> 78.5</v>
      </c>
      <c r="ED117" s="4" t="str">
        <f t="shared" si="267"/>
        <v xml:space="preserve">  9.4</v>
      </c>
      <c r="EE117" s="4" t="str">
        <f t="shared" si="268"/>
        <v xml:space="preserve"> 15.8</v>
      </c>
      <c r="EF117" s="4" t="str">
        <f t="shared" si="269"/>
        <v xml:space="preserve"> 17.3</v>
      </c>
      <c r="EG117" s="4" t="str">
        <f t="shared" si="270"/>
        <v xml:space="preserve"> 40.3</v>
      </c>
      <c r="EH117" s="4" t="str">
        <f t="shared" si="271"/>
        <v xml:space="preserve">    -</v>
      </c>
      <c r="EI117" s="4" t="str">
        <f t="shared" si="272"/>
        <v xml:space="preserve">    -</v>
      </c>
      <c r="EJ117" s="4" t="str">
        <f t="shared" si="273"/>
        <v xml:space="preserve">    -</v>
      </c>
      <c r="EK117" s="4" t="str">
        <f t="shared" si="274"/>
        <v xml:space="preserve">    -</v>
      </c>
      <c r="EL117" s="4" t="str">
        <f t="shared" si="275"/>
        <v xml:space="preserve">    -</v>
      </c>
      <c r="EM117" s="4" t="str">
        <f t="shared" si="276"/>
        <v xml:space="preserve"> 82.8</v>
      </c>
      <c r="EN117" s="4" t="str">
        <f t="shared" si="277"/>
        <v xml:space="preserve">    -</v>
      </c>
      <c r="EO117" s="4" t="str">
        <f t="shared" si="278"/>
        <v xml:space="preserve">  0.0</v>
      </c>
      <c r="EP117" s="4" t="str">
        <f t="shared" si="322"/>
        <v xml:space="preserve"> 16.6</v>
      </c>
      <c r="EQ117" s="4" t="str">
        <f t="shared" si="279"/>
        <v xml:space="preserve"> 23.0</v>
      </c>
      <c r="ER117" s="4" t="str">
        <f t="shared" si="280"/>
        <v xml:space="preserve">    -</v>
      </c>
      <c r="ES117" s="4" t="str">
        <f t="shared" si="281"/>
        <v xml:space="preserve">  7.9</v>
      </c>
      <c r="ET117" s="4" t="str">
        <f t="shared" si="282"/>
        <v xml:space="preserve"> 12.2</v>
      </c>
      <c r="EU117" s="4" t="str">
        <f t="shared" si="283"/>
        <v xml:space="preserve"> 87.8</v>
      </c>
      <c r="EV117" s="4" t="str">
        <f t="shared" si="284"/>
        <v>115.0</v>
      </c>
      <c r="EW117" s="4" t="str">
        <f t="shared" si="285"/>
        <v>154.7</v>
      </c>
      <c r="EX117" s="4" t="str">
        <f t="shared" si="286"/>
        <v>166.4</v>
      </c>
      <c r="EY117" s="4" t="str">
        <f t="shared" si="287"/>
        <v xml:space="preserve">    -</v>
      </c>
      <c r="EZ117" s="4" t="str">
        <f t="shared" si="288"/>
        <v xml:space="preserve">    -</v>
      </c>
      <c r="FA117" s="4" t="str">
        <f t="shared" si="289"/>
        <v xml:space="preserve">    -</v>
      </c>
      <c r="FB117" s="4" t="str">
        <f t="shared" si="290"/>
        <v xml:space="preserve">  0.0</v>
      </c>
      <c r="FC117" s="4" t="str">
        <f t="shared" si="291"/>
        <v xml:space="preserve"> 28.6</v>
      </c>
      <c r="FD117" s="4" t="str">
        <f t="shared" si="292"/>
        <v xml:space="preserve"> 21.4</v>
      </c>
      <c r="FE117" s="4" t="str">
        <f t="shared" si="323"/>
        <v xml:space="preserve"> 95.9</v>
      </c>
      <c r="FF117" s="4" t="str">
        <f t="shared" si="293"/>
        <v>158.9</v>
      </c>
      <c r="FG117" s="4" t="str">
        <f t="shared" si="294"/>
        <v xml:space="preserve">    -</v>
      </c>
      <c r="FH117" s="4" t="str">
        <f t="shared" si="295"/>
        <v>241.5</v>
      </c>
      <c r="FI117" s="4" t="str">
        <f t="shared" si="296"/>
        <v xml:space="preserve">    -</v>
      </c>
      <c r="FJ117" s="4" t="str">
        <f t="shared" si="297"/>
        <v xml:space="preserve"> 16.8</v>
      </c>
      <c r="FK117" s="4" t="str">
        <f t="shared" si="298"/>
        <v xml:space="preserve">  0.0</v>
      </c>
      <c r="FL117" s="4" t="str">
        <f t="shared" si="299"/>
        <v xml:space="preserve"> 54.0</v>
      </c>
      <c r="FM117" s="4" t="str">
        <f t="shared" si="300"/>
        <v xml:space="preserve">    -</v>
      </c>
      <c r="FN117" s="4" t="str">
        <f t="shared" si="301"/>
        <v xml:space="preserve">    -</v>
      </c>
      <c r="FO117" s="4" t="str">
        <f t="shared" si="302"/>
        <v xml:space="preserve"> 85.2</v>
      </c>
      <c r="FP117" s="4" t="str">
        <f t="shared" si="303"/>
        <v xml:space="preserve"> 46.8</v>
      </c>
      <c r="FQ117" s="4" t="str">
        <f t="shared" si="304"/>
        <v>137.4</v>
      </c>
      <c r="FR117" s="4" t="str">
        <f t="shared" si="305"/>
        <v xml:space="preserve">    -</v>
      </c>
      <c r="FS117" s="4" t="str">
        <f t="shared" si="306"/>
        <v xml:space="preserve">    -</v>
      </c>
      <c r="FT117" s="4" t="str">
        <f t="shared" si="324"/>
        <v xml:space="preserve"> 56.0</v>
      </c>
      <c r="FU117" s="4" t="str">
        <f t="shared" si="307"/>
        <v xml:space="preserve">    -</v>
      </c>
      <c r="FV117" s="4" t="str">
        <f t="shared" si="308"/>
        <v xml:space="preserve">  7.8</v>
      </c>
      <c r="FW117" s="4" t="str">
        <f t="shared" si="309"/>
        <v xml:space="preserve">    -</v>
      </c>
      <c r="FX117" s="4" t="str">
        <f t="shared" si="310"/>
        <v xml:space="preserve"> 41.6</v>
      </c>
      <c r="FY117" s="4" t="str">
        <f t="shared" si="311"/>
        <v xml:space="preserve"> 29.2</v>
      </c>
      <c r="FZ117" s="4" t="str">
        <f t="shared" si="312"/>
        <v>102.9</v>
      </c>
      <c r="GA117" s="4" t="str">
        <f t="shared" si="313"/>
        <v/>
      </c>
      <c r="GB117" s="4" t="str">
        <f t="shared" si="314"/>
        <v/>
      </c>
      <c r="GC117" s="4" t="str">
        <f t="shared" si="315"/>
        <v/>
      </c>
      <c r="GD117" s="4" t="str">
        <f t="shared" si="316"/>
        <v/>
      </c>
      <c r="GE117" s="4" t="str">
        <f t="shared" si="317"/>
        <v/>
      </c>
      <c r="GF117" s="4" t="str">
        <f t="shared" si="318"/>
        <v/>
      </c>
      <c r="GG117" s="4" t="str">
        <f t="shared" si="319"/>
        <v>12</v>
      </c>
      <c r="GH117" s="4" t="str">
        <f t="shared" si="325"/>
        <v xml:space="preserve">   31</v>
      </c>
    </row>
    <row r="118" spans="4:190" ht="11.25" customHeight="1">
      <c r="D118" s="2" t="s">
        <v>23771</v>
      </c>
      <c r="E118" s="2" t="s">
        <v>641</v>
      </c>
      <c r="F118" s="2" t="s">
        <v>641</v>
      </c>
      <c r="G118" s="2" t="s">
        <v>22967</v>
      </c>
      <c r="H118" s="2" t="s">
        <v>641</v>
      </c>
      <c r="I118" s="2" t="s">
        <v>22399</v>
      </c>
      <c r="J118" s="2" t="s">
        <v>22100</v>
      </c>
      <c r="K118" s="2" t="s">
        <v>21844</v>
      </c>
      <c r="L118" s="2" t="s">
        <v>668</v>
      </c>
      <c r="M118" s="2" t="s">
        <v>641</v>
      </c>
      <c r="N118" s="2" t="s">
        <v>494</v>
      </c>
      <c r="O118" s="2" t="s">
        <v>259</v>
      </c>
      <c r="P118" s="2" t="s">
        <v>512</v>
      </c>
      <c r="Q118" s="2" t="s">
        <v>706</v>
      </c>
      <c r="R118" s="2" t="s">
        <v>974</v>
      </c>
      <c r="S118" s="2" t="s">
        <v>2364</v>
      </c>
      <c r="T118" s="2" t="s">
        <v>1439</v>
      </c>
      <c r="U118" s="2" t="s">
        <v>1692</v>
      </c>
      <c r="V118" s="2" t="s">
        <v>2992</v>
      </c>
      <c r="W118" s="2" t="s">
        <v>641</v>
      </c>
      <c r="X118" s="2" t="s">
        <v>641</v>
      </c>
      <c r="Y118" s="2" t="s">
        <v>2694</v>
      </c>
      <c r="Z118" s="2" t="s">
        <v>3935</v>
      </c>
      <c r="AA118" s="2" t="s">
        <v>4229</v>
      </c>
      <c r="AB118" s="2" t="s">
        <v>641</v>
      </c>
      <c r="AC118" s="2" t="s">
        <v>4810</v>
      </c>
      <c r="AD118" s="2" t="s">
        <v>4184</v>
      </c>
      <c r="AE118" s="2" t="s">
        <v>5372</v>
      </c>
      <c r="AF118" s="2" t="s">
        <v>4734</v>
      </c>
      <c r="AG118" s="2" t="s">
        <v>5922</v>
      </c>
      <c r="AH118" s="2" t="s">
        <v>5329</v>
      </c>
      <c r="AI118" s="2" t="s">
        <v>641</v>
      </c>
      <c r="AJ118" s="2" t="s">
        <v>5856</v>
      </c>
      <c r="AK118" s="2" t="s">
        <v>7045</v>
      </c>
      <c r="AL118" s="2" t="s">
        <v>6402</v>
      </c>
      <c r="AM118" s="2" t="s">
        <v>641</v>
      </c>
      <c r="AN118" s="2" t="s">
        <v>6987</v>
      </c>
      <c r="AO118" s="2" t="s">
        <v>7287</v>
      </c>
      <c r="AP118" s="2" t="s">
        <v>7582</v>
      </c>
      <c r="AQ118" s="2" t="s">
        <v>641</v>
      </c>
      <c r="AR118" s="2" t="s">
        <v>9048</v>
      </c>
      <c r="AS118" s="2" t="s">
        <v>641</v>
      </c>
      <c r="AT118" s="2" t="s">
        <v>9634</v>
      </c>
      <c r="AU118" s="2" t="s">
        <v>8999</v>
      </c>
      <c r="AV118" s="2" t="s">
        <v>10164</v>
      </c>
      <c r="AW118" s="2" t="s">
        <v>9562</v>
      </c>
      <c r="AX118" s="2" t="s">
        <v>10741</v>
      </c>
      <c r="AY118" s="2" t="s">
        <v>10150</v>
      </c>
      <c r="AZ118" s="2" t="s">
        <v>641</v>
      </c>
      <c r="BA118" s="2" t="s">
        <v>10686</v>
      </c>
      <c r="BB118" s="2" t="s">
        <v>11887</v>
      </c>
      <c r="BC118" s="2" t="s">
        <v>12168</v>
      </c>
      <c r="BD118" s="2" t="s">
        <v>11561</v>
      </c>
      <c r="BE118" s="2" t="s">
        <v>12774</v>
      </c>
      <c r="BF118" s="2" t="s">
        <v>12133</v>
      </c>
      <c r="BG118" s="2" t="s">
        <v>641</v>
      </c>
      <c r="BH118" s="2" t="s">
        <v>12671</v>
      </c>
      <c r="BI118" s="2" t="s">
        <v>12244</v>
      </c>
      <c r="BJ118" s="2" t="s">
        <v>14129</v>
      </c>
      <c r="BK118" s="2" t="s">
        <v>14418</v>
      </c>
      <c r="BL118" s="2" t="s">
        <v>13798</v>
      </c>
      <c r="BM118" s="2" t="s">
        <v>14964</v>
      </c>
      <c r="BN118" s="2" t="s">
        <v>15248</v>
      </c>
      <c r="BO118" s="2" t="s">
        <v>3913</v>
      </c>
      <c r="BP118" s="2" t="s">
        <v>14894</v>
      </c>
      <c r="BQ118" s="2" t="s">
        <v>15995</v>
      </c>
      <c r="BR118" s="2" t="s">
        <v>15336</v>
      </c>
      <c r="BS118" s="2" t="s">
        <v>16543</v>
      </c>
      <c r="BT118" s="2" t="s">
        <v>15967</v>
      </c>
      <c r="BU118" s="2" t="s">
        <v>641</v>
      </c>
      <c r="BV118" s="2" t="s">
        <v>17467</v>
      </c>
      <c r="BW118" s="2" t="s">
        <v>16855</v>
      </c>
      <c r="BX118" s="2" t="s">
        <v>641</v>
      </c>
      <c r="BY118" s="2" t="s">
        <v>17426</v>
      </c>
      <c r="BZ118" s="2" t="s">
        <v>12204</v>
      </c>
      <c r="CA118" s="2" t="s">
        <v>18820</v>
      </c>
      <c r="CB118" s="2" t="s">
        <v>18182</v>
      </c>
      <c r="CC118" s="2" t="s">
        <v>641</v>
      </c>
      <c r="CD118" s="2" t="s">
        <v>18735</v>
      </c>
      <c r="CE118" s="2" t="s">
        <v>19057</v>
      </c>
      <c r="CF118" s="2" t="s">
        <v>20232</v>
      </c>
      <c r="CG118" s="2" t="s">
        <v>20485</v>
      </c>
      <c r="CH118" s="2" t="s">
        <v>20232</v>
      </c>
      <c r="CI118" s="2" t="s">
        <v>20074</v>
      </c>
      <c r="CJ118" s="2" t="s">
        <v>20232</v>
      </c>
      <c r="CK118" s="2" t="s">
        <v>17737</v>
      </c>
      <c r="CL118" s="2" t="s">
        <v>17737</v>
      </c>
      <c r="CM118" s="2" t="s">
        <v>20635</v>
      </c>
      <c r="CN118" s="2" t="s">
        <v>20232</v>
      </c>
      <c r="CO118" s="2" t="s">
        <v>21101</v>
      </c>
      <c r="CV118" s="5">
        <v>13</v>
      </c>
      <c r="CW118" s="4" t="str">
        <f t="shared" si="237"/>
        <v xml:space="preserve">   20</v>
      </c>
      <c r="CX118" s="4" t="str">
        <f t="shared" si="237"/>
        <v xml:space="preserve">    -</v>
      </c>
      <c r="CY118" s="4" t="str">
        <f t="shared" si="238"/>
        <v xml:space="preserve">    0</v>
      </c>
      <c r="CZ118" s="4" t="str">
        <f t="shared" si="239"/>
        <v xml:space="preserve">    0</v>
      </c>
      <c r="DA118" s="4" t="str">
        <f t="shared" si="240"/>
        <v xml:space="preserve">   22</v>
      </c>
      <c r="DB118" s="4" t="str">
        <f t="shared" si="241"/>
        <v xml:space="preserve">   45</v>
      </c>
      <c r="DC118" s="4" t="str">
        <f t="shared" si="242"/>
        <v xml:space="preserve">   41</v>
      </c>
      <c r="DD118" s="4" t="str">
        <f t="shared" si="243"/>
        <v xml:space="preserve">   30</v>
      </c>
      <c r="DE118" s="4" t="str">
        <f t="shared" si="244"/>
        <v xml:space="preserve">   82</v>
      </c>
      <c r="DF118" s="4" t="str">
        <f t="shared" si="245"/>
        <v xml:space="preserve">   31</v>
      </c>
      <c r="DG118" s="4" t="str">
        <f t="shared" si="246"/>
        <v xml:space="preserve">  135</v>
      </c>
      <c r="DH118" s="4" t="str">
        <f t="shared" si="247"/>
        <v xml:space="preserve">    -</v>
      </c>
      <c r="DI118" s="4" t="str">
        <f t="shared" si="248"/>
        <v xml:space="preserve">    -</v>
      </c>
      <c r="DJ118" s="4" t="str">
        <f t="shared" si="249"/>
        <v xml:space="preserve"> 12.0</v>
      </c>
      <c r="DK118" s="4" t="str">
        <f t="shared" si="250"/>
        <v xml:space="preserve"> 13.2</v>
      </c>
      <c r="DL118" s="4" t="str">
        <f t="shared" si="320"/>
        <v xml:space="preserve">  6.6</v>
      </c>
      <c r="DM118" s="4" t="str">
        <f t="shared" si="251"/>
        <v xml:space="preserve">    -</v>
      </c>
      <c r="DN118" s="4" t="str">
        <f t="shared" si="252"/>
        <v xml:space="preserve"> 64.2</v>
      </c>
      <c r="DO118" s="4" t="str">
        <f t="shared" si="253"/>
        <v>130.8</v>
      </c>
      <c r="DP118" s="4" t="str">
        <f t="shared" si="254"/>
        <v>229.2</v>
      </c>
      <c r="DQ118" s="4" t="str">
        <f t="shared" si="255"/>
        <v xml:space="preserve"> 66.0</v>
      </c>
      <c r="DR118" s="4" t="str">
        <f t="shared" si="256"/>
        <v>158.4</v>
      </c>
      <c r="DS118" s="4" t="str">
        <f t="shared" si="257"/>
        <v xml:space="preserve"> 44.4</v>
      </c>
      <c r="DT118" s="4" t="str">
        <f t="shared" si="258"/>
        <v xml:space="preserve">    -</v>
      </c>
      <c r="DU118" s="4" t="str">
        <f t="shared" si="259"/>
        <v xml:space="preserve">  0.0</v>
      </c>
      <c r="DV118" s="4" t="str">
        <f t="shared" si="260"/>
        <v xml:space="preserve">  9.4</v>
      </c>
      <c r="DW118" s="4" t="str">
        <f t="shared" si="261"/>
        <v xml:space="preserve"> 91.4</v>
      </c>
      <c r="DX118" s="4" t="str">
        <f t="shared" si="262"/>
        <v xml:space="preserve">    -</v>
      </c>
      <c r="DY118" s="4" t="str">
        <f t="shared" si="263"/>
        <v>185.8</v>
      </c>
      <c r="DZ118" s="4" t="str">
        <f t="shared" si="264"/>
        <v>182.9</v>
      </c>
      <c r="EA118" s="4" t="str">
        <f t="shared" si="321"/>
        <v xml:space="preserve"> 85.0</v>
      </c>
      <c r="EB118" s="4" t="str">
        <f t="shared" si="265"/>
        <v xml:space="preserve">    -</v>
      </c>
      <c r="EC118" s="4" t="str">
        <f t="shared" si="266"/>
        <v xml:space="preserve"> 95.8</v>
      </c>
      <c r="ED118" s="4" t="str">
        <f t="shared" si="267"/>
        <v xml:space="preserve">    -</v>
      </c>
      <c r="EE118" s="4" t="str">
        <f t="shared" si="268"/>
        <v xml:space="preserve"> 14.4</v>
      </c>
      <c r="EF118" s="4" t="str">
        <f t="shared" si="269"/>
        <v xml:space="preserve"> 13.7</v>
      </c>
      <c r="EG118" s="4" t="str">
        <f t="shared" si="270"/>
        <v xml:space="preserve"> 20.9</v>
      </c>
      <c r="EH118" s="4" t="str">
        <f t="shared" si="271"/>
        <v xml:space="preserve"> 94.3</v>
      </c>
      <c r="EI118" s="4" t="str">
        <f t="shared" si="272"/>
        <v>103.7</v>
      </c>
      <c r="EJ118" s="4" t="str">
        <f t="shared" si="273"/>
        <v xml:space="preserve"> 88.6</v>
      </c>
      <c r="EK118" s="4" t="str">
        <f t="shared" si="274"/>
        <v xml:space="preserve">    -</v>
      </c>
      <c r="EL118" s="4" t="str">
        <f t="shared" si="275"/>
        <v>116.6</v>
      </c>
      <c r="EM118" s="4" t="str">
        <f t="shared" si="276"/>
        <v xml:space="preserve"> 87.8</v>
      </c>
      <c r="EN118" s="4" t="str">
        <f t="shared" si="277"/>
        <v xml:space="preserve"> 53.3</v>
      </c>
      <c r="EO118" s="4" t="str">
        <f t="shared" si="278"/>
        <v xml:space="preserve">  0.0</v>
      </c>
      <c r="EP118" s="4" t="str">
        <f t="shared" si="322"/>
        <v xml:space="preserve"> 12.2</v>
      </c>
      <c r="EQ118" s="4" t="str">
        <f t="shared" si="279"/>
        <v xml:space="preserve"> 31.7</v>
      </c>
      <c r="ER118" s="4" t="str">
        <f t="shared" si="280"/>
        <v xml:space="preserve">    -</v>
      </c>
      <c r="ES118" s="4" t="str">
        <f t="shared" si="281"/>
        <v xml:space="preserve"> 11.5</v>
      </c>
      <c r="ET118" s="4" t="str">
        <f t="shared" si="282"/>
        <v xml:space="preserve"> 10.8</v>
      </c>
      <c r="EU118" s="4" t="str">
        <f t="shared" si="283"/>
        <v xml:space="preserve"> 64.1</v>
      </c>
      <c r="EV118" s="4" t="str">
        <f t="shared" si="284"/>
        <v>122.8</v>
      </c>
      <c r="EW118" s="4" t="str">
        <f t="shared" si="285"/>
        <v>153.4</v>
      </c>
      <c r="EX118" s="4" t="str">
        <f t="shared" si="286"/>
        <v>170.3</v>
      </c>
      <c r="EY118" s="4" t="str">
        <f t="shared" si="287"/>
        <v xml:space="preserve"> 89.0</v>
      </c>
      <c r="EZ118" s="4" t="str">
        <f t="shared" si="288"/>
        <v xml:space="preserve">  0.0</v>
      </c>
      <c r="FA118" s="4" t="str">
        <f t="shared" si="289"/>
        <v xml:space="preserve"> 12.3</v>
      </c>
      <c r="FB118" s="4" t="str">
        <f t="shared" si="290"/>
        <v xml:space="preserve">  0.0</v>
      </c>
      <c r="FC118" s="4" t="str">
        <f t="shared" si="291"/>
        <v xml:space="preserve"> 18.8</v>
      </c>
      <c r="FD118" s="4" t="str">
        <f t="shared" si="292"/>
        <v xml:space="preserve"> 31.2</v>
      </c>
      <c r="FE118" s="4" t="str">
        <f t="shared" si="323"/>
        <v>115.5</v>
      </c>
      <c r="FF118" s="4" t="str">
        <f t="shared" si="293"/>
        <v xml:space="preserve">    -</v>
      </c>
      <c r="FG118" s="4" t="str">
        <f t="shared" si="294"/>
        <v xml:space="preserve"> 73.5</v>
      </c>
      <c r="FH118" s="4" t="str">
        <f t="shared" si="295"/>
        <v>216.3</v>
      </c>
      <c r="FI118" s="4" t="str">
        <f t="shared" si="296"/>
        <v xml:space="preserve">    -</v>
      </c>
      <c r="FJ118" s="4" t="str">
        <f t="shared" si="297"/>
        <v xml:space="preserve"> 21.0</v>
      </c>
      <c r="FK118" s="4" t="str">
        <f t="shared" si="298"/>
        <v xml:space="preserve">  0.0</v>
      </c>
      <c r="FL118" s="4" t="str">
        <f t="shared" si="299"/>
        <v xml:space="preserve"> 51.0</v>
      </c>
      <c r="FM118" s="4" t="str">
        <f t="shared" si="300"/>
        <v xml:space="preserve"> 23.4</v>
      </c>
      <c r="FN118" s="4" t="str">
        <f t="shared" si="301"/>
        <v xml:space="preserve">    -</v>
      </c>
      <c r="FO118" s="4" t="str">
        <f t="shared" si="302"/>
        <v xml:space="preserve"> 63.6</v>
      </c>
      <c r="FP118" s="4" t="str">
        <f t="shared" si="303"/>
        <v xml:space="preserve"> 48.6</v>
      </c>
      <c r="FQ118" s="4" t="str">
        <f t="shared" si="304"/>
        <v xml:space="preserve">    -</v>
      </c>
      <c r="FR118" s="4" t="str">
        <f t="shared" si="305"/>
        <v xml:space="preserve"> 64.2</v>
      </c>
      <c r="FS118" s="4" t="str">
        <f t="shared" si="306"/>
        <v xml:space="preserve">    -</v>
      </c>
      <c r="FT118" s="4" t="str">
        <f t="shared" si="324"/>
        <v xml:space="preserve"> 53.2</v>
      </c>
      <c r="FU118" s="4" t="str">
        <f t="shared" si="307"/>
        <v xml:space="preserve">    -</v>
      </c>
      <c r="FV118" s="4" t="str">
        <f t="shared" si="308"/>
        <v xml:space="preserve">  0.0</v>
      </c>
      <c r="FW118" s="4" t="str">
        <f t="shared" si="309"/>
        <v xml:space="preserve">  0.0</v>
      </c>
      <c r="FX118" s="4" t="str">
        <f t="shared" si="310"/>
        <v xml:space="preserve"> 47.4</v>
      </c>
      <c r="FY118" s="4" t="str">
        <f t="shared" si="311"/>
        <v xml:space="preserve">    -</v>
      </c>
      <c r="FZ118" s="4" t="str">
        <f t="shared" si="312"/>
        <v>105.4</v>
      </c>
      <c r="GA118" s="4" t="str">
        <f t="shared" si="313"/>
        <v/>
      </c>
      <c r="GB118" s="4" t="str">
        <f t="shared" si="314"/>
        <v/>
      </c>
      <c r="GC118" s="4" t="str">
        <f t="shared" si="315"/>
        <v/>
      </c>
      <c r="GD118" s="4" t="str">
        <f t="shared" si="316"/>
        <v/>
      </c>
      <c r="GE118" s="4" t="str">
        <f t="shared" si="317"/>
        <v/>
      </c>
      <c r="GF118" s="4" t="str">
        <f t="shared" si="318"/>
        <v/>
      </c>
      <c r="GG118" s="4" t="str">
        <f t="shared" si="319"/>
        <v>13</v>
      </c>
      <c r="GH118" s="4" t="str">
        <f t="shared" si="325"/>
        <v xml:space="preserve">   20</v>
      </c>
    </row>
    <row r="119" spans="4:190" ht="11.25" customHeight="1">
      <c r="D119" s="2" t="s">
        <v>23772</v>
      </c>
      <c r="E119" s="2" t="s">
        <v>69</v>
      </c>
      <c r="F119" s="2" t="s">
        <v>69</v>
      </c>
      <c r="G119" s="2" t="s">
        <v>69</v>
      </c>
      <c r="H119" s="2" t="s">
        <v>69</v>
      </c>
      <c r="I119" s="2" t="s">
        <v>69</v>
      </c>
      <c r="J119" s="2" t="s">
        <v>22101</v>
      </c>
      <c r="K119" s="2" t="s">
        <v>21845</v>
      </c>
      <c r="L119" s="2" t="s">
        <v>669</v>
      </c>
      <c r="M119" s="2" t="s">
        <v>69</v>
      </c>
      <c r="N119" s="2" t="s">
        <v>69</v>
      </c>
      <c r="O119" s="2" t="s">
        <v>260</v>
      </c>
      <c r="P119" s="2" t="s">
        <v>69</v>
      </c>
      <c r="Q119" s="2" t="s">
        <v>707</v>
      </c>
      <c r="R119" s="2" t="s">
        <v>975</v>
      </c>
      <c r="S119" s="2" t="s">
        <v>2365</v>
      </c>
      <c r="T119" s="2" t="s">
        <v>1440</v>
      </c>
      <c r="U119" s="2" t="s">
        <v>1693</v>
      </c>
      <c r="V119" s="2" t="s">
        <v>2993</v>
      </c>
      <c r="W119" s="2" t="s">
        <v>2154</v>
      </c>
      <c r="X119" s="2" t="s">
        <v>2423</v>
      </c>
      <c r="Y119" s="2" t="s">
        <v>2695</v>
      </c>
      <c r="Z119" s="2" t="s">
        <v>3936</v>
      </c>
      <c r="AA119" s="2" t="s">
        <v>4230</v>
      </c>
      <c r="AB119" s="2" t="s">
        <v>3618</v>
      </c>
      <c r="AC119" s="2" t="s">
        <v>4811</v>
      </c>
      <c r="AD119" s="2" t="s">
        <v>4185</v>
      </c>
      <c r="AE119" s="2" t="s">
        <v>69</v>
      </c>
      <c r="AF119" s="2" t="s">
        <v>4735</v>
      </c>
      <c r="AG119" s="2" t="s">
        <v>5923</v>
      </c>
      <c r="AH119" s="2" t="s">
        <v>5330</v>
      </c>
      <c r="AI119" s="2" t="s">
        <v>69</v>
      </c>
      <c r="AJ119" s="2" t="s">
        <v>69</v>
      </c>
      <c r="AK119" s="2" t="s">
        <v>69</v>
      </c>
      <c r="AL119" s="2" t="s">
        <v>69</v>
      </c>
      <c r="AM119" s="2" t="s">
        <v>7585</v>
      </c>
      <c r="AN119" s="2" t="s">
        <v>6988</v>
      </c>
      <c r="AO119" s="2" t="s">
        <v>69</v>
      </c>
      <c r="AP119" s="2" t="s">
        <v>69</v>
      </c>
      <c r="AQ119" s="2" t="s">
        <v>8749</v>
      </c>
      <c r="AR119" s="2" t="s">
        <v>9049</v>
      </c>
      <c r="AS119" s="2" t="s">
        <v>8458</v>
      </c>
      <c r="AT119" s="2" t="s">
        <v>9635</v>
      </c>
      <c r="AU119" s="2" t="s">
        <v>9000</v>
      </c>
      <c r="AV119" s="2" t="s">
        <v>10165</v>
      </c>
      <c r="AW119" s="2" t="s">
        <v>9563</v>
      </c>
      <c r="AX119" s="2" t="s">
        <v>10742</v>
      </c>
      <c r="AY119" s="2" t="s">
        <v>10151</v>
      </c>
      <c r="AZ119" s="2" t="s">
        <v>10438</v>
      </c>
      <c r="BA119" s="2" t="s">
        <v>10687</v>
      </c>
      <c r="BB119" s="2" t="s">
        <v>11888</v>
      </c>
      <c r="BC119" s="2" t="s">
        <v>12169</v>
      </c>
      <c r="BD119" s="2" t="s">
        <v>11562</v>
      </c>
      <c r="BE119" s="2" t="s">
        <v>12775</v>
      </c>
      <c r="BF119" s="2" t="s">
        <v>12134</v>
      </c>
      <c r="BG119" s="2" t="s">
        <v>12377</v>
      </c>
      <c r="BH119" s="2" t="s">
        <v>12672</v>
      </c>
      <c r="BI119" s="2" t="s">
        <v>69</v>
      </c>
      <c r="BJ119" s="2" t="s">
        <v>69</v>
      </c>
      <c r="BK119" s="2" t="s">
        <v>14419</v>
      </c>
      <c r="BL119" s="2" t="s">
        <v>13799</v>
      </c>
      <c r="BM119" s="2" t="s">
        <v>14965</v>
      </c>
      <c r="BN119" s="2" t="s">
        <v>15249</v>
      </c>
      <c r="BO119" s="2" t="s">
        <v>3433</v>
      </c>
      <c r="BP119" s="2" t="s">
        <v>14895</v>
      </c>
      <c r="BQ119" s="2" t="s">
        <v>15996</v>
      </c>
      <c r="BR119" s="2" t="s">
        <v>69</v>
      </c>
      <c r="BS119" s="2" t="s">
        <v>16544</v>
      </c>
      <c r="BT119" s="2" t="s">
        <v>15968</v>
      </c>
      <c r="BU119" s="2" t="s">
        <v>16277</v>
      </c>
      <c r="BV119" s="2" t="s">
        <v>69</v>
      </c>
      <c r="BW119" s="2" t="s">
        <v>16856</v>
      </c>
      <c r="BX119" s="2" t="s">
        <v>17155</v>
      </c>
      <c r="BY119" s="2" t="s">
        <v>17427</v>
      </c>
      <c r="BZ119" s="2" t="s">
        <v>69</v>
      </c>
      <c r="CA119" s="2" t="s">
        <v>18821</v>
      </c>
      <c r="CB119" s="2" t="s">
        <v>18183</v>
      </c>
      <c r="CC119" s="2" t="s">
        <v>69</v>
      </c>
      <c r="CD119" s="2" t="s">
        <v>18736</v>
      </c>
      <c r="CE119" s="2" t="s">
        <v>19058</v>
      </c>
      <c r="CF119" s="2" t="s">
        <v>18689</v>
      </c>
      <c r="CG119" s="2" t="s">
        <v>18689</v>
      </c>
      <c r="CH119" s="2" t="s">
        <v>18689</v>
      </c>
      <c r="CI119" s="2" t="s">
        <v>20075</v>
      </c>
      <c r="CJ119" s="2" t="s">
        <v>18689</v>
      </c>
      <c r="CK119" s="2" t="s">
        <v>17738</v>
      </c>
      <c r="CL119" s="2" t="s">
        <v>18689</v>
      </c>
      <c r="CM119" s="2" t="s">
        <v>20636</v>
      </c>
      <c r="CN119" s="2" t="s">
        <v>21767</v>
      </c>
      <c r="CO119" s="2" t="s">
        <v>21102</v>
      </c>
      <c r="CV119" s="5">
        <v>14</v>
      </c>
      <c r="CW119" s="4" t="str">
        <f t="shared" si="237"/>
        <v xml:space="preserve">   21</v>
      </c>
      <c r="CX119" s="4" t="str">
        <f t="shared" si="237"/>
        <v xml:space="preserve">    -</v>
      </c>
      <c r="CY119" s="4" t="str">
        <f t="shared" si="238"/>
        <v xml:space="preserve">    -</v>
      </c>
      <c r="CZ119" s="4" t="str">
        <f t="shared" si="239"/>
        <v xml:space="preserve">    0</v>
      </c>
      <c r="DA119" s="4" t="str">
        <f t="shared" si="240"/>
        <v xml:space="preserve">    -</v>
      </c>
      <c r="DB119" s="4" t="str">
        <f t="shared" si="241"/>
        <v xml:space="preserve">   43</v>
      </c>
      <c r="DC119" s="4" t="str">
        <f t="shared" si="242"/>
        <v xml:space="preserve">   40</v>
      </c>
      <c r="DD119" s="4" t="str">
        <f t="shared" si="243"/>
        <v xml:space="preserve">   53</v>
      </c>
      <c r="DE119" s="4" t="str">
        <f t="shared" si="244"/>
        <v xml:space="preserve">   77</v>
      </c>
      <c r="DF119" s="4" t="str">
        <f t="shared" si="245"/>
        <v xml:space="preserve">   47</v>
      </c>
      <c r="DG119" s="4" t="str">
        <f t="shared" si="246"/>
        <v xml:space="preserve">  101</v>
      </c>
      <c r="DH119" s="4" t="str">
        <f t="shared" si="247"/>
        <v xml:space="preserve"> 78.0</v>
      </c>
      <c r="DI119" s="4" t="str">
        <f t="shared" si="248"/>
        <v xml:space="preserve"> 76.2</v>
      </c>
      <c r="DJ119" s="4" t="str">
        <f t="shared" si="249"/>
        <v xml:space="preserve"> 12.0</v>
      </c>
      <c r="DK119" s="4" t="str">
        <f t="shared" si="250"/>
        <v xml:space="preserve"> 12.0</v>
      </c>
      <c r="DL119" s="4" t="str">
        <f t="shared" si="320"/>
        <v xml:space="preserve">  7.2</v>
      </c>
      <c r="DM119" s="4" t="str">
        <f t="shared" si="251"/>
        <v xml:space="preserve"> 13.2</v>
      </c>
      <c r="DN119" s="4" t="str">
        <f t="shared" si="252"/>
        <v xml:space="preserve"> 47.4</v>
      </c>
      <c r="DO119" s="4" t="str">
        <f t="shared" si="253"/>
        <v>153.0</v>
      </c>
      <c r="DP119" s="4" t="str">
        <f t="shared" si="254"/>
        <v xml:space="preserve">    -</v>
      </c>
      <c r="DQ119" s="4" t="str">
        <f t="shared" si="255"/>
        <v xml:space="preserve"> 86.4</v>
      </c>
      <c r="DR119" s="4" t="str">
        <f t="shared" si="256"/>
        <v>173.4</v>
      </c>
      <c r="DS119" s="4" t="str">
        <f t="shared" si="257"/>
        <v xml:space="preserve"> 50.4</v>
      </c>
      <c r="DT119" s="4" t="str">
        <f t="shared" si="258"/>
        <v xml:space="preserve">    -</v>
      </c>
      <c r="DU119" s="4" t="str">
        <f t="shared" si="259"/>
        <v xml:space="preserve">    -</v>
      </c>
      <c r="DV119" s="4" t="str">
        <f t="shared" si="260"/>
        <v xml:space="preserve">    -</v>
      </c>
      <c r="DW119" s="4" t="str">
        <f t="shared" si="261"/>
        <v xml:space="preserve">    -</v>
      </c>
      <c r="DX119" s="4" t="str">
        <f t="shared" si="262"/>
        <v xml:space="preserve"> 17.3</v>
      </c>
      <c r="DY119" s="4" t="str">
        <f t="shared" si="263"/>
        <v>175.7</v>
      </c>
      <c r="DZ119" s="4" t="str">
        <f t="shared" si="264"/>
        <v xml:space="preserve">    -</v>
      </c>
      <c r="EA119" s="4" t="str">
        <f t="shared" si="321"/>
        <v xml:space="preserve">    -</v>
      </c>
      <c r="EB119" s="4" t="str">
        <f t="shared" si="265"/>
        <v>185.0</v>
      </c>
      <c r="EC119" s="4" t="str">
        <f t="shared" si="266"/>
        <v xml:space="preserve"> 72.7</v>
      </c>
      <c r="ED119" s="4" t="str">
        <f t="shared" si="267"/>
        <v xml:space="preserve">  7.9</v>
      </c>
      <c r="EE119" s="4" t="str">
        <f t="shared" si="268"/>
        <v xml:space="preserve"> 23.8</v>
      </c>
      <c r="EF119" s="4" t="str">
        <f t="shared" si="269"/>
        <v xml:space="preserve"> 15.8</v>
      </c>
      <c r="EG119" s="4" t="str">
        <f t="shared" si="270"/>
        <v xml:space="preserve"> 17.3</v>
      </c>
      <c r="EH119" s="4" t="str">
        <f t="shared" si="271"/>
        <v xml:space="preserve"> 98.6</v>
      </c>
      <c r="EI119" s="4" t="str">
        <f t="shared" si="272"/>
        <v>119.5</v>
      </c>
      <c r="EJ119" s="4" t="str">
        <f t="shared" si="273"/>
        <v xml:space="preserve"> 77.0</v>
      </c>
      <c r="EK119" s="4" t="str">
        <f t="shared" si="274"/>
        <v xml:space="preserve"> 85.7</v>
      </c>
      <c r="EL119" s="4" t="str">
        <f t="shared" si="275"/>
        <v xml:space="preserve"> 61.2</v>
      </c>
      <c r="EM119" s="4" t="str">
        <f t="shared" si="276"/>
        <v xml:space="preserve"> 60.5</v>
      </c>
      <c r="EN119" s="4" t="str">
        <f t="shared" si="277"/>
        <v xml:space="preserve"> 46.8</v>
      </c>
      <c r="EO119" s="4" t="str">
        <f t="shared" si="278"/>
        <v xml:space="preserve">  0.0</v>
      </c>
      <c r="EP119" s="4" t="str">
        <f t="shared" si="322"/>
        <v xml:space="preserve"> 13.7</v>
      </c>
      <c r="EQ119" s="4" t="str">
        <f t="shared" si="279"/>
        <v xml:space="preserve"> 31.0</v>
      </c>
      <c r="ER119" s="4" t="str">
        <f t="shared" si="280"/>
        <v xml:space="preserve"> 25.2</v>
      </c>
      <c r="ES119" s="4" t="str">
        <f t="shared" si="281"/>
        <v xml:space="preserve"> 13.0</v>
      </c>
      <c r="ET119" s="4" t="str">
        <f t="shared" si="282"/>
        <v xml:space="preserve">    -</v>
      </c>
      <c r="EU119" s="4" t="str">
        <f t="shared" si="283"/>
        <v xml:space="preserve">    -</v>
      </c>
      <c r="EV119" s="4" t="str">
        <f t="shared" si="284"/>
        <v>146.9</v>
      </c>
      <c r="EW119" s="4" t="str">
        <f t="shared" si="285"/>
        <v>145.6</v>
      </c>
      <c r="EX119" s="4" t="str">
        <f t="shared" si="286"/>
        <v>146.9</v>
      </c>
      <c r="EY119" s="4" t="str">
        <f t="shared" si="287"/>
        <v xml:space="preserve"> 91.0</v>
      </c>
      <c r="EZ119" s="4" t="str">
        <f t="shared" si="288"/>
        <v xml:space="preserve">  0.0</v>
      </c>
      <c r="FA119" s="4" t="str">
        <f t="shared" si="289"/>
        <v xml:space="preserve"> 18.8</v>
      </c>
      <c r="FB119" s="4" t="str">
        <f t="shared" si="290"/>
        <v xml:space="preserve">  7.1</v>
      </c>
      <c r="FC119" s="4" t="str">
        <f t="shared" si="291"/>
        <v xml:space="preserve">    -</v>
      </c>
      <c r="FD119" s="4" t="str">
        <f t="shared" si="292"/>
        <v xml:space="preserve"> 28.6</v>
      </c>
      <c r="FE119" s="4" t="str">
        <f t="shared" si="323"/>
        <v>126.7</v>
      </c>
      <c r="FF119" s="4" t="str">
        <f t="shared" si="293"/>
        <v>161.7</v>
      </c>
      <c r="FG119" s="4" t="str">
        <f t="shared" si="294"/>
        <v xml:space="preserve">    -</v>
      </c>
      <c r="FH119" s="4" t="str">
        <f t="shared" si="295"/>
        <v>188.3</v>
      </c>
      <c r="FI119" s="4" t="str">
        <f t="shared" si="296"/>
        <v xml:space="preserve"> 49.0</v>
      </c>
      <c r="FJ119" s="4" t="str">
        <f t="shared" si="297"/>
        <v xml:space="preserve"> 10.8</v>
      </c>
      <c r="FK119" s="4" t="str">
        <f t="shared" si="298"/>
        <v xml:space="preserve">    -</v>
      </c>
      <c r="FL119" s="4" t="str">
        <f t="shared" si="299"/>
        <v xml:space="preserve"> 22.8</v>
      </c>
      <c r="FM119" s="4" t="str">
        <f t="shared" si="300"/>
        <v xml:space="preserve"> 25.2</v>
      </c>
      <c r="FN119" s="4" t="str">
        <f t="shared" si="301"/>
        <v xml:space="preserve">    -</v>
      </c>
      <c r="FO119" s="4" t="str">
        <f t="shared" si="302"/>
        <v xml:space="preserve"> 74.4</v>
      </c>
      <c r="FP119" s="4" t="str">
        <f t="shared" si="303"/>
        <v xml:space="preserve"> 48.6</v>
      </c>
      <c r="FQ119" s="4" t="str">
        <f t="shared" si="304"/>
        <v xml:space="preserve">    -</v>
      </c>
      <c r="FR119" s="4" t="str">
        <f t="shared" si="305"/>
        <v xml:space="preserve">    -</v>
      </c>
      <c r="FS119" s="4" t="str">
        <f t="shared" si="306"/>
        <v xml:space="preserve">    -</v>
      </c>
      <c r="FT119" s="4" t="str">
        <f t="shared" si="324"/>
        <v xml:space="preserve"> 91.7</v>
      </c>
      <c r="FU119" s="4" t="str">
        <f t="shared" si="307"/>
        <v xml:space="preserve">    -</v>
      </c>
      <c r="FV119" s="4" t="str">
        <f t="shared" si="308"/>
        <v xml:space="preserve">  0.0</v>
      </c>
      <c r="FW119" s="4" t="str">
        <f t="shared" si="309"/>
        <v xml:space="preserve">    -</v>
      </c>
      <c r="FX119" s="4" t="str">
        <f t="shared" si="310"/>
        <v xml:space="preserve"> 53.9</v>
      </c>
      <c r="FY119" s="4" t="str">
        <f t="shared" si="311"/>
        <v xml:space="preserve"> 36.0</v>
      </c>
      <c r="FZ119" s="4" t="str">
        <f t="shared" si="312"/>
        <v xml:space="preserve"> 71.4</v>
      </c>
      <c r="GA119" s="4" t="str">
        <f t="shared" si="313"/>
        <v/>
      </c>
      <c r="GB119" s="4" t="str">
        <f t="shared" si="314"/>
        <v/>
      </c>
      <c r="GC119" s="4" t="str">
        <f t="shared" si="315"/>
        <v/>
      </c>
      <c r="GD119" s="4" t="str">
        <f t="shared" si="316"/>
        <v/>
      </c>
      <c r="GE119" s="4" t="str">
        <f t="shared" si="317"/>
        <v/>
      </c>
      <c r="GF119" s="4" t="str">
        <f t="shared" si="318"/>
        <v/>
      </c>
      <c r="GG119" s="4" t="str">
        <f t="shared" si="319"/>
        <v>14</v>
      </c>
      <c r="GH119" s="4" t="str">
        <f t="shared" si="325"/>
        <v xml:space="preserve">   21</v>
      </c>
    </row>
    <row r="120" spans="4:190" ht="11.25" customHeight="1">
      <c r="D120" s="2" t="s">
        <v>23773</v>
      </c>
      <c r="E120" s="2" t="s">
        <v>643</v>
      </c>
      <c r="F120" s="2" t="s">
        <v>23231</v>
      </c>
      <c r="G120" s="2" t="s">
        <v>22968</v>
      </c>
      <c r="H120" s="2" t="s">
        <v>22685</v>
      </c>
      <c r="I120" s="2" t="s">
        <v>22400</v>
      </c>
      <c r="J120" s="2" t="s">
        <v>22102</v>
      </c>
      <c r="K120" s="2" t="s">
        <v>643</v>
      </c>
      <c r="L120" s="2" t="s">
        <v>643</v>
      </c>
      <c r="M120" s="2" t="s">
        <v>899</v>
      </c>
      <c r="N120" s="2" t="s">
        <v>495</v>
      </c>
      <c r="O120" s="2" t="s">
        <v>643</v>
      </c>
      <c r="P120" s="2" t="s">
        <v>513</v>
      </c>
      <c r="Q120" s="2" t="s">
        <v>708</v>
      </c>
      <c r="R120" s="2" t="s">
        <v>976</v>
      </c>
      <c r="S120" s="2" t="s">
        <v>643</v>
      </c>
      <c r="T120" s="2" t="s">
        <v>1441</v>
      </c>
      <c r="U120" s="2" t="s">
        <v>1694</v>
      </c>
      <c r="V120" s="2" t="s">
        <v>2994</v>
      </c>
      <c r="W120" s="2" t="s">
        <v>643</v>
      </c>
      <c r="X120" s="2" t="s">
        <v>2424</v>
      </c>
      <c r="Y120" s="2" t="s">
        <v>643</v>
      </c>
      <c r="Z120" s="2" t="s">
        <v>643</v>
      </c>
      <c r="AA120" s="2" t="s">
        <v>4231</v>
      </c>
      <c r="AB120" s="2" t="s">
        <v>3619</v>
      </c>
      <c r="AC120" s="2" t="s">
        <v>643</v>
      </c>
      <c r="AD120" s="2" t="s">
        <v>4186</v>
      </c>
      <c r="AE120" s="2" t="s">
        <v>5373</v>
      </c>
      <c r="AF120" s="2" t="s">
        <v>4736</v>
      </c>
      <c r="AG120" s="2" t="s">
        <v>5924</v>
      </c>
      <c r="AH120" s="2" t="s">
        <v>643</v>
      </c>
      <c r="AI120" s="2" t="s">
        <v>6510</v>
      </c>
      <c r="AJ120" s="2" t="s">
        <v>643</v>
      </c>
      <c r="AK120" s="2" t="s">
        <v>7046</v>
      </c>
      <c r="AL120" s="2" t="s">
        <v>6403</v>
      </c>
      <c r="AM120" s="2" t="s">
        <v>7586</v>
      </c>
      <c r="AN120" s="2" t="s">
        <v>643</v>
      </c>
      <c r="AO120" s="2" t="s">
        <v>7288</v>
      </c>
      <c r="AP120" s="2" t="s">
        <v>7583</v>
      </c>
      <c r="AQ120" s="2" t="s">
        <v>8750</v>
      </c>
      <c r="AR120" s="2" t="s">
        <v>9050</v>
      </c>
      <c r="AS120" s="2" t="s">
        <v>2803</v>
      </c>
      <c r="AT120" s="2" t="s">
        <v>9636</v>
      </c>
      <c r="AU120" s="2" t="s">
        <v>9001</v>
      </c>
      <c r="AV120" s="2" t="s">
        <v>10166</v>
      </c>
      <c r="AW120" s="2" t="s">
        <v>9564</v>
      </c>
      <c r="AX120" s="2" t="s">
        <v>10743</v>
      </c>
      <c r="AY120" s="2" t="s">
        <v>10152</v>
      </c>
      <c r="AZ120" s="2" t="s">
        <v>643</v>
      </c>
      <c r="BA120" s="2" t="s">
        <v>10688</v>
      </c>
      <c r="BB120" s="2" t="s">
        <v>11889</v>
      </c>
      <c r="BC120" s="2" t="s">
        <v>12170</v>
      </c>
      <c r="BD120" s="2" t="s">
        <v>643</v>
      </c>
      <c r="BE120" s="2" t="s">
        <v>12776</v>
      </c>
      <c r="BF120" s="2" t="s">
        <v>12135</v>
      </c>
      <c r="BG120" s="2" t="s">
        <v>12378</v>
      </c>
      <c r="BH120" s="2" t="s">
        <v>643</v>
      </c>
      <c r="BI120" s="2" t="s">
        <v>12945</v>
      </c>
      <c r="BJ120" s="2" t="s">
        <v>14130</v>
      </c>
      <c r="BK120" s="2" t="s">
        <v>14420</v>
      </c>
      <c r="BL120" s="2" t="s">
        <v>643</v>
      </c>
      <c r="BM120" s="2" t="s">
        <v>14966</v>
      </c>
      <c r="BN120" s="2" t="s">
        <v>15250</v>
      </c>
      <c r="BO120" s="2" t="s">
        <v>11939</v>
      </c>
      <c r="BP120" s="2" t="s">
        <v>14896</v>
      </c>
      <c r="BQ120" s="2" t="s">
        <v>15997</v>
      </c>
      <c r="BR120" s="2" t="s">
        <v>15337</v>
      </c>
      <c r="BS120" s="2" t="s">
        <v>16545</v>
      </c>
      <c r="BT120" s="2" t="s">
        <v>15969</v>
      </c>
      <c r="BU120" s="2" t="s">
        <v>643</v>
      </c>
      <c r="BV120" s="2" t="s">
        <v>17468</v>
      </c>
      <c r="BW120" s="2" t="s">
        <v>643</v>
      </c>
      <c r="BX120" s="2" t="s">
        <v>17156</v>
      </c>
      <c r="BY120" s="2" t="s">
        <v>643</v>
      </c>
      <c r="BZ120" s="2" t="s">
        <v>18569</v>
      </c>
      <c r="CA120" s="2" t="s">
        <v>18822</v>
      </c>
      <c r="CB120" s="2" t="s">
        <v>643</v>
      </c>
      <c r="CC120" s="2" t="s">
        <v>18468</v>
      </c>
      <c r="CD120" s="2" t="s">
        <v>18737</v>
      </c>
      <c r="CE120" s="2" t="s">
        <v>19059</v>
      </c>
      <c r="CF120" s="2" t="s">
        <v>20233</v>
      </c>
      <c r="CG120" s="2" t="s">
        <v>18690</v>
      </c>
      <c r="CH120" s="2" t="s">
        <v>19838</v>
      </c>
      <c r="CI120" s="2" t="s">
        <v>20076</v>
      </c>
      <c r="CJ120" s="2" t="s">
        <v>20280</v>
      </c>
      <c r="CK120" s="2" t="s">
        <v>17739</v>
      </c>
      <c r="CL120" s="2" t="s">
        <v>18690</v>
      </c>
      <c r="CM120" s="2" t="s">
        <v>20637</v>
      </c>
      <c r="CN120" s="2" t="s">
        <v>21768</v>
      </c>
      <c r="CO120" s="2" t="s">
        <v>21103</v>
      </c>
      <c r="CV120" s="5">
        <v>15</v>
      </c>
      <c r="CW120" s="4" t="str">
        <f t="shared" si="237"/>
        <v xml:space="preserve">    -</v>
      </c>
      <c r="CX120" s="4" t="str">
        <f t="shared" si="237"/>
        <v xml:space="preserve">    0</v>
      </c>
      <c r="CY120" s="4" t="str">
        <f t="shared" si="238"/>
        <v xml:space="preserve">    0</v>
      </c>
      <c r="CZ120" s="4" t="str">
        <f t="shared" si="239"/>
        <v xml:space="preserve">    -</v>
      </c>
      <c r="DA120" s="4" t="str">
        <f t="shared" si="240"/>
        <v xml:space="preserve">   22</v>
      </c>
      <c r="DB120" s="4" t="str">
        <f t="shared" si="241"/>
        <v xml:space="preserve">   40</v>
      </c>
      <c r="DC120" s="4" t="str">
        <f t="shared" si="242"/>
        <v xml:space="preserve">   36</v>
      </c>
      <c r="DD120" s="4" t="str">
        <f t="shared" si="243"/>
        <v xml:space="preserve">    -</v>
      </c>
      <c r="DE120" s="4" t="str">
        <f t="shared" si="244"/>
        <v xml:space="preserve">   89</v>
      </c>
      <c r="DF120" s="4" t="str">
        <f t="shared" si="245"/>
        <v xml:space="preserve">   52</v>
      </c>
      <c r="DG120" s="4" t="str">
        <f t="shared" si="246"/>
        <v xml:space="preserve">   98</v>
      </c>
      <c r="DH120" s="4" t="str">
        <f t="shared" si="247"/>
        <v xml:space="preserve">    -</v>
      </c>
      <c r="DI120" s="4" t="str">
        <f t="shared" si="248"/>
        <v xml:space="preserve"> 42.0</v>
      </c>
      <c r="DJ120" s="4" t="str">
        <f t="shared" si="249"/>
        <v xml:space="preserve">    -</v>
      </c>
      <c r="DK120" s="4" t="str">
        <f t="shared" si="250"/>
        <v xml:space="preserve">    -</v>
      </c>
      <c r="DL120" s="4" t="str">
        <f t="shared" si="320"/>
        <v xml:space="preserve"> 20.4</v>
      </c>
      <c r="DM120" s="4" t="str">
        <f t="shared" si="251"/>
        <v xml:space="preserve"> 19.8</v>
      </c>
      <c r="DN120" s="4" t="str">
        <f t="shared" si="252"/>
        <v xml:space="preserve">    -</v>
      </c>
      <c r="DO120" s="4" t="str">
        <f t="shared" si="253"/>
        <v>102.6</v>
      </c>
      <c r="DP120" s="4" t="str">
        <f t="shared" si="254"/>
        <v>217.8</v>
      </c>
      <c r="DQ120" s="4" t="str">
        <f t="shared" si="255"/>
        <v>104.4</v>
      </c>
      <c r="DR120" s="4" t="str">
        <f t="shared" si="256"/>
        <v>195.6</v>
      </c>
      <c r="DS120" s="4" t="str">
        <f t="shared" si="257"/>
        <v xml:space="preserve">    -</v>
      </c>
      <c r="DT120" s="4" t="str">
        <f t="shared" si="258"/>
        <v xml:space="preserve">  7.2</v>
      </c>
      <c r="DU120" s="4" t="str">
        <f t="shared" si="259"/>
        <v xml:space="preserve">    -</v>
      </c>
      <c r="DV120" s="4" t="str">
        <f t="shared" si="260"/>
        <v xml:space="preserve">  0.0</v>
      </c>
      <c r="DW120" s="4" t="str">
        <f t="shared" si="261"/>
        <v>148.3</v>
      </c>
      <c r="DX120" s="4" t="str">
        <f t="shared" si="262"/>
        <v xml:space="preserve"> 46.8</v>
      </c>
      <c r="DY120" s="4" t="str">
        <f t="shared" si="263"/>
        <v xml:space="preserve">    -</v>
      </c>
      <c r="DZ120" s="4" t="str">
        <f t="shared" si="264"/>
        <v>107.3</v>
      </c>
      <c r="EA120" s="4" t="str">
        <f t="shared" si="321"/>
        <v xml:space="preserve"> 49.0</v>
      </c>
      <c r="EB120" s="4" t="str">
        <f t="shared" si="265"/>
        <v>203.8</v>
      </c>
      <c r="EC120" s="4" t="str">
        <f t="shared" si="266"/>
        <v xml:space="preserve"> 96.5</v>
      </c>
      <c r="ED120" s="4" t="str">
        <f t="shared" si="267"/>
        <v xml:space="preserve">  0.0</v>
      </c>
      <c r="EE120" s="4" t="str">
        <f t="shared" si="268"/>
        <v xml:space="preserve"> 19.4</v>
      </c>
      <c r="EF120" s="4" t="str">
        <f t="shared" si="269"/>
        <v xml:space="preserve"> 20.2</v>
      </c>
      <c r="EG120" s="4" t="str">
        <f t="shared" si="270"/>
        <v xml:space="preserve"> 36.0</v>
      </c>
      <c r="EH120" s="4" t="str">
        <f t="shared" si="271"/>
        <v>103.0</v>
      </c>
      <c r="EI120" s="4" t="str">
        <f t="shared" si="272"/>
        <v>139.0</v>
      </c>
      <c r="EJ120" s="4" t="str">
        <f t="shared" si="273"/>
        <v xml:space="preserve"> 82.8</v>
      </c>
      <c r="EK120" s="4" t="str">
        <f t="shared" si="274"/>
        <v xml:space="preserve">    -</v>
      </c>
      <c r="EL120" s="4" t="str">
        <f t="shared" si="275"/>
        <v>108.7</v>
      </c>
      <c r="EM120" s="4" t="str">
        <f t="shared" si="276"/>
        <v xml:space="preserve"> 51.8</v>
      </c>
      <c r="EN120" s="4" t="str">
        <f t="shared" si="277"/>
        <v xml:space="preserve"> 51.1</v>
      </c>
      <c r="EO120" s="4" t="str">
        <f t="shared" si="278"/>
        <v xml:space="preserve">    -</v>
      </c>
      <c r="EP120" s="4" t="str">
        <f t="shared" si="322"/>
        <v xml:space="preserve"> 10.8</v>
      </c>
      <c r="EQ120" s="4" t="str">
        <f t="shared" si="279"/>
        <v xml:space="preserve"> 25.9</v>
      </c>
      <c r="ER120" s="4" t="str">
        <f t="shared" si="280"/>
        <v xml:space="preserve">  9.4</v>
      </c>
      <c r="ES120" s="4" t="str">
        <f t="shared" si="281"/>
        <v xml:space="preserve">    -</v>
      </c>
      <c r="ET120" s="4" t="str">
        <f t="shared" si="282"/>
        <v xml:space="preserve"> 41.0</v>
      </c>
      <c r="EU120" s="4" t="str">
        <f t="shared" si="283"/>
        <v xml:space="preserve"> 63.4</v>
      </c>
      <c r="EV120" s="4" t="str">
        <f t="shared" si="284"/>
        <v>187.8</v>
      </c>
      <c r="EW120" s="4" t="str">
        <f t="shared" si="285"/>
        <v xml:space="preserve">    -</v>
      </c>
      <c r="EX120" s="4" t="str">
        <f t="shared" si="286"/>
        <v>140.4</v>
      </c>
      <c r="EY120" s="4" t="str">
        <f t="shared" si="287"/>
        <v>111.1</v>
      </c>
      <c r="EZ120" s="4" t="str">
        <f t="shared" si="288"/>
        <v xml:space="preserve">  0.0</v>
      </c>
      <c r="FA120" s="4" t="str">
        <f t="shared" si="289"/>
        <v xml:space="preserve"> 21.4</v>
      </c>
      <c r="FB120" s="4" t="str">
        <f t="shared" si="290"/>
        <v xml:space="preserve">  7.1</v>
      </c>
      <c r="FC120" s="4" t="str">
        <f t="shared" si="291"/>
        <v xml:space="preserve"> 21.4</v>
      </c>
      <c r="FD120" s="4" t="str">
        <f t="shared" si="292"/>
        <v xml:space="preserve"> 20.8</v>
      </c>
      <c r="FE120" s="4" t="str">
        <f t="shared" si="323"/>
        <v>107.1</v>
      </c>
      <c r="FF120" s="4" t="str">
        <f t="shared" si="293"/>
        <v xml:space="preserve">    -</v>
      </c>
      <c r="FG120" s="4" t="str">
        <f t="shared" si="294"/>
        <v xml:space="preserve"> 96.6</v>
      </c>
      <c r="FH120" s="4" t="str">
        <f t="shared" si="295"/>
        <v xml:space="preserve">    -</v>
      </c>
      <c r="FI120" s="4" t="str">
        <f t="shared" si="296"/>
        <v xml:space="preserve"> 58.1</v>
      </c>
      <c r="FJ120" s="4" t="str">
        <f t="shared" si="297"/>
        <v xml:space="preserve">    -</v>
      </c>
      <c r="FK120" s="4" t="str">
        <f t="shared" si="298"/>
        <v xml:space="preserve">  0.0</v>
      </c>
      <c r="FL120" s="4" t="str">
        <f t="shared" si="299"/>
        <v xml:space="preserve"> 23.4</v>
      </c>
      <c r="FM120" s="4" t="str">
        <f t="shared" si="300"/>
        <v xml:space="preserve">    -</v>
      </c>
      <c r="FN120" s="4" t="str">
        <f t="shared" si="301"/>
        <v xml:space="preserve"> 51.0</v>
      </c>
      <c r="FO120" s="4" t="str">
        <f t="shared" si="302"/>
        <v xml:space="preserve"> 41.4</v>
      </c>
      <c r="FP120" s="4" t="str">
        <f t="shared" si="303"/>
        <v xml:space="preserve"> 40.2</v>
      </c>
      <c r="FQ120" s="4" t="str">
        <f t="shared" si="304"/>
        <v>133.2</v>
      </c>
      <c r="FR120" s="4" t="str">
        <f t="shared" si="305"/>
        <v xml:space="preserve">    -</v>
      </c>
      <c r="FS120" s="4" t="str">
        <f t="shared" si="306"/>
        <v xml:space="preserve"> 63.2</v>
      </c>
      <c r="FT120" s="4" t="str">
        <f t="shared" si="324"/>
        <v xml:space="preserve"> 71.4</v>
      </c>
      <c r="FU120" s="4" t="str">
        <f t="shared" si="307"/>
        <v xml:space="preserve">  7.8</v>
      </c>
      <c r="FV120" s="4" t="str">
        <f t="shared" si="308"/>
        <v xml:space="preserve">  0.0</v>
      </c>
      <c r="FW120" s="4" t="str">
        <f t="shared" si="309"/>
        <v xml:space="preserve">    -</v>
      </c>
      <c r="FX120" s="4" t="str">
        <f t="shared" si="310"/>
        <v xml:space="preserve"> 50.0</v>
      </c>
      <c r="FY120" s="4" t="str">
        <f t="shared" si="311"/>
        <v xml:space="preserve"> 23.2</v>
      </c>
      <c r="FZ120" s="4" t="str">
        <f t="shared" si="312"/>
        <v xml:space="preserve"> 55.2</v>
      </c>
      <c r="GA120" s="4" t="str">
        <f t="shared" si="313"/>
        <v/>
      </c>
      <c r="GB120" s="4" t="str">
        <f t="shared" si="314"/>
        <v/>
      </c>
      <c r="GC120" s="4" t="str">
        <f t="shared" si="315"/>
        <v/>
      </c>
      <c r="GD120" s="4" t="str">
        <f t="shared" si="316"/>
        <v/>
      </c>
      <c r="GE120" s="4" t="str">
        <f t="shared" si="317"/>
        <v/>
      </c>
      <c r="GF120" s="4" t="str">
        <f t="shared" si="318"/>
        <v/>
      </c>
      <c r="GG120" s="4" t="str">
        <f t="shared" si="319"/>
        <v>15</v>
      </c>
      <c r="GH120" s="4" t="str">
        <f t="shared" si="325"/>
        <v xml:space="preserve">    -</v>
      </c>
    </row>
    <row r="121" spans="4:190" ht="11.25" customHeight="1">
      <c r="D121" s="2" t="s">
        <v>644</v>
      </c>
      <c r="E121" s="2" t="s">
        <v>23493</v>
      </c>
      <c r="F121" s="2" t="s">
        <v>644</v>
      </c>
      <c r="G121" s="2" t="s">
        <v>644</v>
      </c>
      <c r="H121" s="2" t="s">
        <v>22686</v>
      </c>
      <c r="I121" s="2" t="s">
        <v>22401</v>
      </c>
      <c r="J121" s="2" t="s">
        <v>22103</v>
      </c>
      <c r="K121" s="2" t="s">
        <v>21846</v>
      </c>
      <c r="L121" s="2" t="s">
        <v>670</v>
      </c>
      <c r="M121" s="2" t="s">
        <v>900</v>
      </c>
      <c r="N121" s="2" t="s">
        <v>1188</v>
      </c>
      <c r="O121" s="2" t="s">
        <v>644</v>
      </c>
      <c r="P121" s="2" t="s">
        <v>514</v>
      </c>
      <c r="Q121" s="2" t="s">
        <v>709</v>
      </c>
      <c r="R121" s="2" t="s">
        <v>977</v>
      </c>
      <c r="S121" s="2" t="s">
        <v>2366</v>
      </c>
      <c r="T121" s="2" t="s">
        <v>644</v>
      </c>
      <c r="U121" s="2" t="s">
        <v>644</v>
      </c>
      <c r="V121" s="2" t="s">
        <v>644</v>
      </c>
      <c r="W121" s="2" t="s">
        <v>2155</v>
      </c>
      <c r="X121" s="2" t="s">
        <v>2425</v>
      </c>
      <c r="Y121" s="2" t="s">
        <v>644</v>
      </c>
      <c r="Z121" s="2" t="s">
        <v>3937</v>
      </c>
      <c r="AA121" s="2" t="s">
        <v>644</v>
      </c>
      <c r="AB121" s="2" t="s">
        <v>3620</v>
      </c>
      <c r="AC121" s="2" t="s">
        <v>4812</v>
      </c>
      <c r="AD121" s="2" t="s">
        <v>644</v>
      </c>
      <c r="AE121" s="2" t="s">
        <v>644</v>
      </c>
      <c r="AF121" s="2" t="s">
        <v>4737</v>
      </c>
      <c r="AG121" s="2" t="s">
        <v>5925</v>
      </c>
      <c r="AH121" s="2" t="s">
        <v>5331</v>
      </c>
      <c r="AI121" s="2" t="s">
        <v>6511</v>
      </c>
      <c r="AJ121" s="2" t="s">
        <v>6800</v>
      </c>
      <c r="AK121" s="2" t="s">
        <v>7047</v>
      </c>
      <c r="AL121" s="2" t="s">
        <v>644</v>
      </c>
      <c r="AM121" s="2" t="s">
        <v>7587</v>
      </c>
      <c r="AN121" s="2" t="s">
        <v>6989</v>
      </c>
      <c r="AO121" s="2" t="s">
        <v>7289</v>
      </c>
      <c r="AP121" s="2" t="s">
        <v>7584</v>
      </c>
      <c r="AQ121" s="2" t="s">
        <v>8751</v>
      </c>
      <c r="AR121" s="2" t="s">
        <v>9051</v>
      </c>
      <c r="AS121" s="2" t="s">
        <v>8459</v>
      </c>
      <c r="AT121" s="2" t="s">
        <v>8554</v>
      </c>
      <c r="AU121" s="2" t="s">
        <v>9002</v>
      </c>
      <c r="AV121" s="2" t="s">
        <v>10167</v>
      </c>
      <c r="AW121" s="2" t="s">
        <v>644</v>
      </c>
      <c r="AX121" s="2" t="s">
        <v>10744</v>
      </c>
      <c r="AY121" s="2" t="s">
        <v>10153</v>
      </c>
      <c r="AZ121" s="2" t="s">
        <v>10439</v>
      </c>
      <c r="BA121" s="2" t="s">
        <v>644</v>
      </c>
      <c r="BB121" s="2" t="s">
        <v>644</v>
      </c>
      <c r="BC121" s="2" t="s">
        <v>12171</v>
      </c>
      <c r="BD121" s="2" t="s">
        <v>11563</v>
      </c>
      <c r="BE121" s="2" t="s">
        <v>644</v>
      </c>
      <c r="BF121" s="2" t="s">
        <v>12136</v>
      </c>
      <c r="BG121" s="2" t="s">
        <v>644</v>
      </c>
      <c r="BH121" s="2" t="s">
        <v>12673</v>
      </c>
      <c r="BI121" s="2" t="s">
        <v>644</v>
      </c>
      <c r="BJ121" s="2" t="s">
        <v>13235</v>
      </c>
      <c r="BK121" s="2" t="s">
        <v>14421</v>
      </c>
      <c r="BL121" s="2" t="s">
        <v>13800</v>
      </c>
      <c r="BM121" s="2" t="s">
        <v>14967</v>
      </c>
      <c r="BN121" s="2" t="s">
        <v>15251</v>
      </c>
      <c r="BO121" s="2" t="s">
        <v>15543</v>
      </c>
      <c r="BP121" s="2" t="s">
        <v>14897</v>
      </c>
      <c r="BQ121" s="2" t="s">
        <v>644</v>
      </c>
      <c r="BR121" s="2" t="s">
        <v>15338</v>
      </c>
      <c r="BS121" s="2" t="s">
        <v>16546</v>
      </c>
      <c r="BT121" s="2" t="s">
        <v>15970</v>
      </c>
      <c r="BU121" s="2" t="s">
        <v>16278</v>
      </c>
      <c r="BV121" s="2" t="s">
        <v>17469</v>
      </c>
      <c r="BW121" s="2" t="s">
        <v>644</v>
      </c>
      <c r="BX121" s="2" t="s">
        <v>17157</v>
      </c>
      <c r="BY121" s="2" t="s">
        <v>17428</v>
      </c>
      <c r="BZ121" s="2" t="s">
        <v>18570</v>
      </c>
      <c r="CA121" s="2" t="s">
        <v>18823</v>
      </c>
      <c r="CB121" s="2" t="s">
        <v>18184</v>
      </c>
      <c r="CC121" s="2" t="s">
        <v>18469</v>
      </c>
      <c r="CD121" s="2" t="s">
        <v>18738</v>
      </c>
      <c r="CE121" s="2" t="s">
        <v>19060</v>
      </c>
      <c r="CF121" s="2" t="s">
        <v>20234</v>
      </c>
      <c r="CG121" s="2" t="s">
        <v>20486</v>
      </c>
      <c r="CH121" s="2" t="s">
        <v>19839</v>
      </c>
      <c r="CI121" s="2" t="s">
        <v>20077</v>
      </c>
      <c r="CJ121" s="2" t="s">
        <v>17740</v>
      </c>
      <c r="CK121" s="2" t="s">
        <v>17740</v>
      </c>
      <c r="CL121" s="2" t="s">
        <v>21394</v>
      </c>
      <c r="CM121" s="2" t="s">
        <v>20638</v>
      </c>
      <c r="CN121" s="2" t="s">
        <v>21769</v>
      </c>
      <c r="CO121" s="2" t="s">
        <v>21104</v>
      </c>
      <c r="CV121" s="5">
        <v>16</v>
      </c>
      <c r="CW121" s="4" t="str">
        <f t="shared" si="237"/>
        <v xml:space="preserve">   13</v>
      </c>
      <c r="CX121" s="4" t="str">
        <f t="shared" si="237"/>
        <v xml:space="preserve">    0</v>
      </c>
      <c r="CY121" s="4" t="str">
        <f t="shared" si="238"/>
        <v xml:space="preserve">    0</v>
      </c>
      <c r="CZ121" s="4" t="str">
        <f t="shared" si="239"/>
        <v xml:space="preserve">    -</v>
      </c>
      <c r="DA121" s="4" t="str">
        <f t="shared" si="240"/>
        <v xml:space="preserve">   23</v>
      </c>
      <c r="DB121" s="4" t="str">
        <f t="shared" si="241"/>
        <v xml:space="preserve">   30</v>
      </c>
      <c r="DC121" s="4" t="str">
        <f t="shared" si="242"/>
        <v xml:space="preserve">   34</v>
      </c>
      <c r="DD121" s="4" t="str">
        <f t="shared" si="243"/>
        <v xml:space="preserve">   76</v>
      </c>
      <c r="DE121" s="4" t="str">
        <f t="shared" si="244"/>
        <v xml:space="preserve">    -</v>
      </c>
      <c r="DF121" s="4" t="str">
        <f t="shared" si="245"/>
        <v xml:space="preserve">    -</v>
      </c>
      <c r="DG121" s="4" t="str">
        <f t="shared" si="246"/>
        <v xml:space="preserve">    -</v>
      </c>
      <c r="DH121" s="4" t="str">
        <f t="shared" si="247"/>
        <v xml:space="preserve"> 81.0</v>
      </c>
      <c r="DI121" s="4" t="str">
        <f t="shared" si="248"/>
        <v xml:space="preserve"> 51.0</v>
      </c>
      <c r="DJ121" s="4" t="str">
        <f t="shared" si="249"/>
        <v xml:space="preserve">    -</v>
      </c>
      <c r="DK121" s="4" t="str">
        <f t="shared" si="250"/>
        <v xml:space="preserve"> 10.2</v>
      </c>
      <c r="DL121" s="4" t="str">
        <f t="shared" si="320"/>
        <v xml:space="preserve">    -</v>
      </c>
      <c r="DM121" s="4" t="str">
        <f t="shared" si="251"/>
        <v xml:space="preserve"> 21.6</v>
      </c>
      <c r="DN121" s="4" t="str">
        <f t="shared" si="252"/>
        <v xml:space="preserve"> 52.8</v>
      </c>
      <c r="DO121" s="4" t="str">
        <f t="shared" si="253"/>
        <v xml:space="preserve">    -</v>
      </c>
      <c r="DP121" s="4" t="str">
        <f t="shared" si="254"/>
        <v xml:space="preserve">    -</v>
      </c>
      <c r="DQ121" s="4" t="str">
        <f t="shared" si="255"/>
        <v>112.8</v>
      </c>
      <c r="DR121" s="4" t="str">
        <f t="shared" si="256"/>
        <v>196.8</v>
      </c>
      <c r="DS121" s="4" t="str">
        <f t="shared" si="257"/>
        <v xml:space="preserve"> 60.6</v>
      </c>
      <c r="DT121" s="4" t="str">
        <f t="shared" si="258"/>
        <v xml:space="preserve">  7.2</v>
      </c>
      <c r="DU121" s="4" t="str">
        <f t="shared" si="259"/>
        <v xml:space="preserve">  0.0</v>
      </c>
      <c r="DV121" s="4" t="str">
        <f t="shared" si="260"/>
        <v xml:space="preserve">  0.0</v>
      </c>
      <c r="DW121" s="4" t="str">
        <f t="shared" si="261"/>
        <v xml:space="preserve">    -</v>
      </c>
      <c r="DX121" s="4" t="str">
        <f t="shared" si="262"/>
        <v xml:space="preserve"> 54.7</v>
      </c>
      <c r="DY121" s="4" t="str">
        <f t="shared" si="263"/>
        <v>162.0</v>
      </c>
      <c r="DZ121" s="4" t="str">
        <f t="shared" si="264"/>
        <v>164.2</v>
      </c>
      <c r="EA121" s="4" t="str">
        <f t="shared" si="321"/>
        <v xml:space="preserve"> 89.3</v>
      </c>
      <c r="EB121" s="4" t="str">
        <f t="shared" si="265"/>
        <v>211.0</v>
      </c>
      <c r="EC121" s="4" t="str">
        <f t="shared" si="266"/>
        <v xml:space="preserve"> 92.9</v>
      </c>
      <c r="ED121" s="4" t="str">
        <f t="shared" si="267"/>
        <v xml:space="preserve">  0.0</v>
      </c>
      <c r="EE121" s="4" t="str">
        <f t="shared" si="268"/>
        <v xml:space="preserve">  0.0</v>
      </c>
      <c r="EF121" s="4" t="str">
        <f t="shared" si="269"/>
        <v xml:space="preserve"> 25.2</v>
      </c>
      <c r="EG121" s="4" t="str">
        <f t="shared" si="270"/>
        <v xml:space="preserve"> 45.4</v>
      </c>
      <c r="EH121" s="4" t="str">
        <f t="shared" si="271"/>
        <v xml:space="preserve">    -</v>
      </c>
      <c r="EI121" s="4" t="str">
        <f t="shared" si="272"/>
        <v>111.6</v>
      </c>
      <c r="EJ121" s="4" t="str">
        <f t="shared" si="273"/>
        <v>110.9</v>
      </c>
      <c r="EK121" s="4" t="str">
        <f t="shared" si="274"/>
        <v xml:space="preserve"> 55.4</v>
      </c>
      <c r="EL121" s="4" t="str">
        <f t="shared" si="275"/>
        <v xml:space="preserve">    -</v>
      </c>
      <c r="EM121" s="4" t="str">
        <f t="shared" si="276"/>
        <v xml:space="preserve">    -</v>
      </c>
      <c r="EN121" s="4" t="str">
        <f t="shared" si="277"/>
        <v xml:space="preserve"> 48.2</v>
      </c>
      <c r="EO121" s="4" t="str">
        <f t="shared" si="278"/>
        <v xml:space="preserve"> 11.5</v>
      </c>
      <c r="EP121" s="4" t="str">
        <f t="shared" si="322"/>
        <v xml:space="preserve">    -</v>
      </c>
      <c r="EQ121" s="4" t="str">
        <f t="shared" si="279"/>
        <v xml:space="preserve"> 14.4</v>
      </c>
      <c r="ER121" s="4" t="str">
        <f t="shared" si="280"/>
        <v xml:space="preserve">    -</v>
      </c>
      <c r="ES121" s="4" t="str">
        <f t="shared" si="281"/>
        <v xml:space="preserve"> 19.4</v>
      </c>
      <c r="ET121" s="4" t="str">
        <f t="shared" si="282"/>
        <v xml:space="preserve">    -</v>
      </c>
      <c r="EU121" s="4" t="str">
        <f t="shared" si="283"/>
        <v xml:space="preserve"> 95.8</v>
      </c>
      <c r="EV121" s="4" t="str">
        <f t="shared" si="284"/>
        <v>170.3</v>
      </c>
      <c r="EW121" s="4" t="str">
        <f t="shared" si="285"/>
        <v>170.9</v>
      </c>
      <c r="EX121" s="4" t="str">
        <f t="shared" si="286"/>
        <v>130.6</v>
      </c>
      <c r="EY121" s="4" t="str">
        <f t="shared" si="287"/>
        <v>141.0</v>
      </c>
      <c r="EZ121" s="4" t="str">
        <f t="shared" si="288"/>
        <v xml:space="preserve">  0.0</v>
      </c>
      <c r="FA121" s="4" t="str">
        <f t="shared" si="289"/>
        <v xml:space="preserve"> 24.0</v>
      </c>
      <c r="FB121" s="4" t="str">
        <f t="shared" si="290"/>
        <v xml:space="preserve">    -</v>
      </c>
      <c r="FC121" s="4" t="str">
        <f t="shared" si="291"/>
        <v xml:space="preserve"> 20.1</v>
      </c>
      <c r="FD121" s="4" t="str">
        <f t="shared" si="292"/>
        <v xml:space="preserve"> 20.1</v>
      </c>
      <c r="FE121" s="4" t="str">
        <f t="shared" si="323"/>
        <v>132.3</v>
      </c>
      <c r="FF121" s="4" t="str">
        <f t="shared" si="293"/>
        <v>184.1</v>
      </c>
      <c r="FG121" s="4" t="str">
        <f t="shared" si="294"/>
        <v>139.3</v>
      </c>
      <c r="FH121" s="4" t="str">
        <f t="shared" si="295"/>
        <v xml:space="preserve">    -</v>
      </c>
      <c r="FI121" s="4" t="str">
        <f t="shared" si="296"/>
        <v xml:space="preserve"> 32.2</v>
      </c>
      <c r="FJ121" s="4" t="str">
        <f t="shared" si="297"/>
        <v xml:space="preserve">  0.0</v>
      </c>
      <c r="FK121" s="4" t="str">
        <f t="shared" si="298"/>
        <v xml:space="preserve">  0.0</v>
      </c>
      <c r="FL121" s="4" t="str">
        <f t="shared" si="299"/>
        <v xml:space="preserve"> 15.6</v>
      </c>
      <c r="FM121" s="4" t="str">
        <f t="shared" si="300"/>
        <v xml:space="preserve"> 36.6</v>
      </c>
      <c r="FN121" s="4" t="str">
        <f t="shared" si="301"/>
        <v xml:space="preserve"> 49.2</v>
      </c>
      <c r="FO121" s="4" t="str">
        <f t="shared" si="302"/>
        <v xml:space="preserve"> 58.2</v>
      </c>
      <c r="FP121" s="4" t="str">
        <f t="shared" si="303"/>
        <v xml:space="preserve"> 57.6</v>
      </c>
      <c r="FQ121" s="4" t="str">
        <f t="shared" si="304"/>
        <v>178.8</v>
      </c>
      <c r="FR121" s="4" t="str">
        <f t="shared" si="305"/>
        <v xml:space="preserve"> 30.6</v>
      </c>
      <c r="FS121" s="4" t="str">
        <f t="shared" si="306"/>
        <v xml:space="preserve"> 71.5</v>
      </c>
      <c r="FT121" s="4" t="str">
        <f t="shared" si="324"/>
        <v xml:space="preserve"> 64.4</v>
      </c>
      <c r="FU121" s="4" t="str">
        <f t="shared" si="307"/>
        <v xml:space="preserve">  0.0</v>
      </c>
      <c r="FV121" s="4" t="str">
        <f t="shared" si="308"/>
        <v xml:space="preserve">  0.0</v>
      </c>
      <c r="FW121" s="4" t="str">
        <f t="shared" si="309"/>
        <v xml:space="preserve">  7.8</v>
      </c>
      <c r="FX121" s="4" t="str">
        <f t="shared" si="310"/>
        <v xml:space="preserve"> 42.9</v>
      </c>
      <c r="FY121" s="4" t="str">
        <f t="shared" si="311"/>
        <v xml:space="preserve"> 57.0</v>
      </c>
      <c r="FZ121" s="4" t="str">
        <f t="shared" si="312"/>
        <v xml:space="preserve"> 49.3</v>
      </c>
      <c r="GA121" s="4" t="str">
        <f t="shared" si="313"/>
        <v/>
      </c>
      <c r="GB121" s="4" t="str">
        <f t="shared" si="314"/>
        <v/>
      </c>
      <c r="GC121" s="4" t="str">
        <f t="shared" si="315"/>
        <v/>
      </c>
      <c r="GD121" s="4" t="str">
        <f t="shared" si="316"/>
        <v/>
      </c>
      <c r="GE121" s="4" t="str">
        <f t="shared" si="317"/>
        <v/>
      </c>
      <c r="GF121" s="4" t="str">
        <f t="shared" si="318"/>
        <v/>
      </c>
      <c r="GG121" s="4" t="str">
        <f t="shared" si="319"/>
        <v>16</v>
      </c>
      <c r="GH121" s="4" t="str">
        <f t="shared" si="325"/>
        <v xml:space="preserve">   13</v>
      </c>
    </row>
    <row r="122" spans="4:190" ht="11.25" customHeight="1">
      <c r="D122" s="2" t="s">
        <v>23774</v>
      </c>
      <c r="E122" s="2" t="s">
        <v>23494</v>
      </c>
      <c r="F122" s="2" t="s">
        <v>23232</v>
      </c>
      <c r="G122" s="2" t="s">
        <v>22969</v>
      </c>
      <c r="H122" s="2" t="s">
        <v>22687</v>
      </c>
      <c r="I122" s="2" t="s">
        <v>22402</v>
      </c>
      <c r="J122" s="2" t="s">
        <v>645</v>
      </c>
      <c r="K122" s="2" t="s">
        <v>21847</v>
      </c>
      <c r="L122" s="2" t="s">
        <v>671</v>
      </c>
      <c r="M122" s="2" t="s">
        <v>901</v>
      </c>
      <c r="N122" s="2" t="s">
        <v>645</v>
      </c>
      <c r="O122" s="2" t="s">
        <v>645</v>
      </c>
      <c r="P122" s="2" t="s">
        <v>515</v>
      </c>
      <c r="Q122" s="2" t="s">
        <v>428</v>
      </c>
      <c r="R122" s="2" t="s">
        <v>978</v>
      </c>
      <c r="S122" s="2" t="s">
        <v>428</v>
      </c>
      <c r="T122" s="2" t="s">
        <v>1442</v>
      </c>
      <c r="U122" s="2" t="s">
        <v>645</v>
      </c>
      <c r="V122" s="2" t="s">
        <v>2995</v>
      </c>
      <c r="W122" s="2" t="s">
        <v>645</v>
      </c>
      <c r="X122" s="2" t="s">
        <v>2426</v>
      </c>
      <c r="Y122" s="2" t="s">
        <v>2696</v>
      </c>
      <c r="Z122" s="2" t="s">
        <v>645</v>
      </c>
      <c r="AA122" s="2" t="s">
        <v>645</v>
      </c>
      <c r="AB122" s="2" t="s">
        <v>3621</v>
      </c>
      <c r="AC122" s="2" t="s">
        <v>4813</v>
      </c>
      <c r="AD122" s="2" t="s">
        <v>645</v>
      </c>
      <c r="AE122" s="2" t="s">
        <v>5374</v>
      </c>
      <c r="AF122" s="2" t="s">
        <v>4738</v>
      </c>
      <c r="AG122" s="2" t="s">
        <v>5926</v>
      </c>
      <c r="AH122" s="2" t="s">
        <v>645</v>
      </c>
      <c r="AI122" s="2" t="s">
        <v>645</v>
      </c>
      <c r="AJ122" s="2" t="s">
        <v>3205</v>
      </c>
      <c r="AK122" s="2" t="s">
        <v>645</v>
      </c>
      <c r="AL122" s="2" t="s">
        <v>6404</v>
      </c>
      <c r="AM122" s="2" t="s">
        <v>7588</v>
      </c>
      <c r="AN122" s="2" t="s">
        <v>6990</v>
      </c>
      <c r="AO122" s="2" t="s">
        <v>7290</v>
      </c>
      <c r="AP122" s="2" t="s">
        <v>8481</v>
      </c>
      <c r="AQ122" s="2" t="s">
        <v>8752</v>
      </c>
      <c r="AR122" s="2" t="s">
        <v>9052</v>
      </c>
      <c r="AS122" s="2" t="s">
        <v>645</v>
      </c>
      <c r="AT122" s="2" t="s">
        <v>645</v>
      </c>
      <c r="AU122" s="2" t="s">
        <v>9003</v>
      </c>
      <c r="AV122" s="2" t="s">
        <v>10168</v>
      </c>
      <c r="AW122" s="2" t="s">
        <v>9565</v>
      </c>
      <c r="AX122" s="2" t="s">
        <v>10745</v>
      </c>
      <c r="AY122" s="2" t="s">
        <v>10154</v>
      </c>
      <c r="AZ122" s="2" t="s">
        <v>10440</v>
      </c>
      <c r="BA122" s="2" t="s">
        <v>10689</v>
      </c>
      <c r="BB122" s="2" t="s">
        <v>11890</v>
      </c>
      <c r="BC122" s="2" t="s">
        <v>645</v>
      </c>
      <c r="BD122" s="2" t="s">
        <v>11564</v>
      </c>
      <c r="BE122" s="2" t="s">
        <v>645</v>
      </c>
      <c r="BF122" s="2" t="s">
        <v>12137</v>
      </c>
      <c r="BG122" s="2" t="s">
        <v>12379</v>
      </c>
      <c r="BH122" s="2" t="s">
        <v>12674</v>
      </c>
      <c r="BI122" s="2" t="s">
        <v>12946</v>
      </c>
      <c r="BJ122" s="2" t="s">
        <v>13236</v>
      </c>
      <c r="BK122" s="2" t="s">
        <v>645</v>
      </c>
      <c r="BL122" s="2" t="s">
        <v>13801</v>
      </c>
      <c r="BM122" s="2" t="s">
        <v>14968</v>
      </c>
      <c r="BN122" s="2" t="s">
        <v>15252</v>
      </c>
      <c r="BO122" s="2" t="s">
        <v>3187</v>
      </c>
      <c r="BP122" s="2" t="s">
        <v>14898</v>
      </c>
      <c r="BQ122" s="2" t="s">
        <v>11941</v>
      </c>
      <c r="BR122" s="2" t="s">
        <v>15339</v>
      </c>
      <c r="BS122" s="2" t="s">
        <v>16547</v>
      </c>
      <c r="BT122" s="2" t="s">
        <v>15971</v>
      </c>
      <c r="BU122" s="2" t="s">
        <v>645</v>
      </c>
      <c r="BV122" s="2" t="s">
        <v>645</v>
      </c>
      <c r="BW122" s="2" t="s">
        <v>16857</v>
      </c>
      <c r="BX122" s="2" t="s">
        <v>645</v>
      </c>
      <c r="BY122" s="2" t="s">
        <v>17429</v>
      </c>
      <c r="BZ122" s="2" t="s">
        <v>18571</v>
      </c>
      <c r="CA122" s="2" t="s">
        <v>18824</v>
      </c>
      <c r="CB122" s="2" t="s">
        <v>18185</v>
      </c>
      <c r="CC122" s="2" t="s">
        <v>645</v>
      </c>
      <c r="CD122" s="2" t="s">
        <v>18739</v>
      </c>
      <c r="CE122" s="2" t="s">
        <v>19061</v>
      </c>
      <c r="CF122" s="2" t="s">
        <v>20235</v>
      </c>
      <c r="CG122" s="2" t="s">
        <v>20487</v>
      </c>
      <c r="CH122" s="2" t="s">
        <v>18717</v>
      </c>
      <c r="CI122" s="2" t="s">
        <v>20078</v>
      </c>
      <c r="CJ122" s="2" t="s">
        <v>17741</v>
      </c>
      <c r="CK122" s="2" t="s">
        <v>17741</v>
      </c>
      <c r="CL122" s="2" t="s">
        <v>21395</v>
      </c>
      <c r="CM122" s="2" t="s">
        <v>18717</v>
      </c>
      <c r="CN122" s="2" t="s">
        <v>21770</v>
      </c>
      <c r="CO122" s="2" t="s">
        <v>21105</v>
      </c>
      <c r="CV122" s="5">
        <v>17</v>
      </c>
      <c r="CW122" s="4" t="str">
        <f t="shared" si="237"/>
        <v xml:space="preserve">   15</v>
      </c>
      <c r="CX122" s="4" t="str">
        <f t="shared" si="237"/>
        <v xml:space="preserve">    0</v>
      </c>
      <c r="CY122" s="4" t="str">
        <f t="shared" si="238"/>
        <v xml:space="preserve">    -</v>
      </c>
      <c r="CZ122" s="4" t="str">
        <f t="shared" si="239"/>
        <v xml:space="preserve">    -</v>
      </c>
      <c r="DA122" s="4" t="str">
        <f t="shared" si="240"/>
        <v xml:space="preserve">   22</v>
      </c>
      <c r="DB122" s="4" t="str">
        <f t="shared" si="241"/>
        <v xml:space="preserve">   - </v>
      </c>
      <c r="DC122" s="4" t="str">
        <f t="shared" si="242"/>
        <v xml:space="preserve">   45</v>
      </c>
      <c r="DD122" s="4" t="str">
        <f t="shared" si="243"/>
        <v xml:space="preserve">   - </v>
      </c>
      <c r="DE122" s="4" t="str">
        <f t="shared" si="244"/>
        <v xml:space="preserve">  100</v>
      </c>
      <c r="DF122" s="4" t="str">
        <f t="shared" si="245"/>
        <v xml:space="preserve">    -</v>
      </c>
      <c r="DG122" s="4" t="str">
        <f t="shared" si="246"/>
        <v xml:space="preserve">   97</v>
      </c>
      <c r="DH122" s="4" t="str">
        <f t="shared" si="247"/>
        <v xml:space="preserve">    -</v>
      </c>
      <c r="DI122" s="4" t="str">
        <f t="shared" si="248"/>
        <v xml:space="preserve"> 50.4</v>
      </c>
      <c r="DJ122" s="4" t="str">
        <f t="shared" si="249"/>
        <v xml:space="preserve">  9.6</v>
      </c>
      <c r="DK122" s="4" t="str">
        <f t="shared" si="250"/>
        <v xml:space="preserve">    -</v>
      </c>
      <c r="DL122" s="4" t="str">
        <f t="shared" si="320"/>
        <v xml:space="preserve">    -</v>
      </c>
      <c r="DM122" s="4" t="str">
        <f t="shared" si="251"/>
        <v xml:space="preserve"> 30.0</v>
      </c>
      <c r="DN122" s="4" t="str">
        <f t="shared" si="252"/>
        <v xml:space="preserve"> 68.4</v>
      </c>
      <c r="DO122" s="4" t="str">
        <f t="shared" si="253"/>
        <v xml:space="preserve">    -</v>
      </c>
      <c r="DP122" s="4" t="str">
        <f t="shared" si="254"/>
        <v>184.8</v>
      </c>
      <c r="DQ122" s="4" t="str">
        <f t="shared" si="255"/>
        <v>109.8</v>
      </c>
      <c r="DR122" s="4" t="str">
        <f t="shared" si="256"/>
        <v>208.8</v>
      </c>
      <c r="DS122" s="4" t="str">
        <f t="shared" si="257"/>
        <v xml:space="preserve">    -</v>
      </c>
      <c r="DT122" s="4" t="str">
        <f t="shared" si="258"/>
        <v xml:space="preserve">    -</v>
      </c>
      <c r="DU122" s="4" t="str">
        <f t="shared" si="259"/>
        <v xml:space="preserve">  0.0</v>
      </c>
      <c r="DV122" s="4" t="str">
        <f t="shared" si="260"/>
        <v xml:space="preserve">    -</v>
      </c>
      <c r="DW122" s="4" t="str">
        <f t="shared" si="261"/>
        <v>132.5</v>
      </c>
      <c r="DX122" s="4" t="str">
        <f t="shared" si="262"/>
        <v xml:space="preserve"> 56.9</v>
      </c>
      <c r="DY122" s="4" t="str">
        <f t="shared" si="263"/>
        <v>198.7</v>
      </c>
      <c r="DZ122" s="4" t="str">
        <f t="shared" si="264"/>
        <v>137.5</v>
      </c>
      <c r="EA122" s="4" t="str">
        <f t="shared" si="321"/>
        <v xml:space="preserve"> 54.7</v>
      </c>
      <c r="EB122" s="4" t="str">
        <f t="shared" si="265"/>
        <v>172.8</v>
      </c>
      <c r="EC122" s="4" t="str">
        <f t="shared" si="266"/>
        <v xml:space="preserve"> 86.4</v>
      </c>
      <c r="ED122" s="4" t="str">
        <f t="shared" si="267"/>
        <v xml:space="preserve">    -</v>
      </c>
      <c r="EE122" s="4" t="str">
        <f t="shared" si="268"/>
        <v xml:space="preserve">    -</v>
      </c>
      <c r="EF122" s="4" t="str">
        <f t="shared" si="269"/>
        <v xml:space="preserve"> 33.8</v>
      </c>
      <c r="EG122" s="4" t="str">
        <f t="shared" si="270"/>
        <v xml:space="preserve"> 18.0</v>
      </c>
      <c r="EH122" s="4" t="str">
        <f t="shared" si="271"/>
        <v xml:space="preserve"> 72.7</v>
      </c>
      <c r="EI122" s="4" t="str">
        <f t="shared" si="272"/>
        <v>113.8</v>
      </c>
      <c r="EJ122" s="4" t="str">
        <f t="shared" si="273"/>
        <v xml:space="preserve"> 87.1</v>
      </c>
      <c r="EK122" s="4" t="str">
        <f t="shared" si="274"/>
        <v xml:space="preserve"> 38.2</v>
      </c>
      <c r="EL122" s="4" t="str">
        <f t="shared" si="275"/>
        <v>153.4</v>
      </c>
      <c r="EM122" s="4" t="str">
        <f t="shared" si="276"/>
        <v xml:space="preserve"> 44.6</v>
      </c>
      <c r="EN122" s="4" t="str">
        <f t="shared" si="277"/>
        <v xml:space="preserve">    -</v>
      </c>
      <c r="EO122" s="4" t="str">
        <f t="shared" si="278"/>
        <v xml:space="preserve"> 28.1</v>
      </c>
      <c r="EP122" s="4" t="str">
        <f t="shared" si="322"/>
        <v xml:space="preserve">    -</v>
      </c>
      <c r="EQ122" s="4" t="str">
        <f t="shared" si="279"/>
        <v xml:space="preserve"> 18.7</v>
      </c>
      <c r="ER122" s="4" t="str">
        <f t="shared" si="280"/>
        <v xml:space="preserve"> 10.8</v>
      </c>
      <c r="ES122" s="4" t="str">
        <f t="shared" si="281"/>
        <v xml:space="preserve"> 18.7</v>
      </c>
      <c r="ET122" s="4" t="str">
        <f t="shared" si="282"/>
        <v xml:space="preserve"> 51.1</v>
      </c>
      <c r="EU122" s="4" t="str">
        <f t="shared" si="283"/>
        <v xml:space="preserve"> 77.0</v>
      </c>
      <c r="EV122" s="4" t="str">
        <f t="shared" si="284"/>
        <v xml:space="preserve">    -</v>
      </c>
      <c r="EW122" s="4" t="str">
        <f t="shared" si="285"/>
        <v>178.8</v>
      </c>
      <c r="EX122" s="4" t="str">
        <f t="shared" si="286"/>
        <v>126.7</v>
      </c>
      <c r="EY122" s="4" t="str">
        <f t="shared" si="287"/>
        <v>148.8</v>
      </c>
      <c r="EZ122" s="4" t="str">
        <f t="shared" si="288"/>
        <v xml:space="preserve">  0.0</v>
      </c>
      <c r="FA122" s="4" t="str">
        <f t="shared" si="289"/>
        <v xml:space="preserve"> 26.0</v>
      </c>
      <c r="FB122" s="4" t="str">
        <f t="shared" si="290"/>
        <v xml:space="preserve">  0.0</v>
      </c>
      <c r="FC122" s="4" t="str">
        <f t="shared" si="291"/>
        <v xml:space="preserve"> 26.6</v>
      </c>
      <c r="FD122" s="4" t="str">
        <f t="shared" si="292"/>
        <v xml:space="preserve"> 31.2</v>
      </c>
      <c r="FE122" s="4" t="str">
        <f t="shared" si="323"/>
        <v>100.1</v>
      </c>
      <c r="FF122" s="4" t="str">
        <f t="shared" si="293"/>
        <v xml:space="preserve">    -</v>
      </c>
      <c r="FG122" s="4" t="str">
        <f t="shared" si="294"/>
        <v xml:space="preserve">    -</v>
      </c>
      <c r="FH122" s="4" t="str">
        <f t="shared" si="295"/>
        <v xml:space="preserve"> 74.2</v>
      </c>
      <c r="FI122" s="4" t="str">
        <f t="shared" si="296"/>
        <v xml:space="preserve">    -</v>
      </c>
      <c r="FJ122" s="4" t="str">
        <f t="shared" si="297"/>
        <v xml:space="preserve">  6.6</v>
      </c>
      <c r="FK122" s="4" t="str">
        <f t="shared" si="298"/>
        <v xml:space="preserve">  9.6</v>
      </c>
      <c r="FL122" s="4" t="str">
        <f t="shared" si="299"/>
        <v xml:space="preserve">  0.0</v>
      </c>
      <c r="FM122" s="4" t="str">
        <f t="shared" si="300"/>
        <v xml:space="preserve"> 27.0</v>
      </c>
      <c r="FN122" s="4" t="str">
        <f t="shared" si="301"/>
        <v xml:space="preserve">    -</v>
      </c>
      <c r="FO122" s="4" t="str">
        <f t="shared" si="302"/>
        <v xml:space="preserve"> 51.6</v>
      </c>
      <c r="FP122" s="4" t="str">
        <f t="shared" si="303"/>
        <v xml:space="preserve"> 81.6</v>
      </c>
      <c r="FQ122" s="4" t="str">
        <f t="shared" si="304"/>
        <v>159.0</v>
      </c>
      <c r="FR122" s="4" t="str">
        <f t="shared" si="305"/>
        <v xml:space="preserve"> 21.6</v>
      </c>
      <c r="FS122" s="4" t="str">
        <f t="shared" si="306"/>
        <v xml:space="preserve">    -</v>
      </c>
      <c r="FT122" s="4" t="str">
        <f t="shared" si="324"/>
        <v xml:space="preserve"> 53.2</v>
      </c>
      <c r="FU122" s="4" t="str">
        <f t="shared" si="307"/>
        <v xml:space="preserve">  0.0</v>
      </c>
      <c r="FV122" s="4" t="str">
        <f t="shared" si="308"/>
        <v xml:space="preserve">  0.0</v>
      </c>
      <c r="FW122" s="4" t="str">
        <f t="shared" si="309"/>
        <v xml:space="preserve">  7.8</v>
      </c>
      <c r="FX122" s="4" t="str">
        <f t="shared" si="310"/>
        <v xml:space="preserve">    -</v>
      </c>
      <c r="FY122" s="4" t="str">
        <f t="shared" si="311"/>
        <v xml:space="preserve"> 64.5</v>
      </c>
      <c r="FZ122" s="4" t="str">
        <f t="shared" si="312"/>
        <v xml:space="preserve"> 61.2</v>
      </c>
      <c r="GA122" s="4" t="str">
        <f t="shared" si="313"/>
        <v/>
      </c>
      <c r="GB122" s="4" t="str">
        <f t="shared" si="314"/>
        <v/>
      </c>
      <c r="GC122" s="4" t="str">
        <f t="shared" si="315"/>
        <v/>
      </c>
      <c r="GD122" s="4" t="str">
        <f t="shared" si="316"/>
        <v/>
      </c>
      <c r="GE122" s="4" t="str">
        <f t="shared" si="317"/>
        <v/>
      </c>
      <c r="GF122" s="4" t="str">
        <f t="shared" si="318"/>
        <v/>
      </c>
      <c r="GG122" s="4" t="str">
        <f t="shared" si="319"/>
        <v>17</v>
      </c>
      <c r="GH122" s="4" t="str">
        <f t="shared" si="325"/>
        <v xml:space="preserve">   15</v>
      </c>
    </row>
    <row r="123" spans="4:190" ht="11.25" customHeight="1">
      <c r="D123" s="2" t="s">
        <v>23775</v>
      </c>
      <c r="E123" s="2" t="s">
        <v>23495</v>
      </c>
      <c r="F123" s="2" t="s">
        <v>23233</v>
      </c>
      <c r="G123" s="2" t="s">
        <v>22970</v>
      </c>
      <c r="H123" s="2" t="s">
        <v>22688</v>
      </c>
      <c r="I123" s="2" t="s">
        <v>73</v>
      </c>
      <c r="J123" s="2" t="s">
        <v>73</v>
      </c>
      <c r="K123" s="2" t="s">
        <v>21848</v>
      </c>
      <c r="L123" s="2" t="s">
        <v>672</v>
      </c>
      <c r="M123" s="2" t="s">
        <v>902</v>
      </c>
      <c r="N123" s="2" t="s">
        <v>1189</v>
      </c>
      <c r="O123" s="2" t="s">
        <v>261</v>
      </c>
      <c r="P123" s="2" t="s">
        <v>516</v>
      </c>
      <c r="Q123" s="2" t="s">
        <v>710</v>
      </c>
      <c r="R123" s="2" t="s">
        <v>73</v>
      </c>
      <c r="S123" s="2" t="s">
        <v>2367</v>
      </c>
      <c r="T123" s="2" t="s">
        <v>1443</v>
      </c>
      <c r="U123" s="2" t="s">
        <v>1695</v>
      </c>
      <c r="V123" s="2" t="s">
        <v>2996</v>
      </c>
      <c r="W123" s="2" t="s">
        <v>2156</v>
      </c>
      <c r="X123" s="2" t="s">
        <v>2427</v>
      </c>
      <c r="Y123" s="2" t="s">
        <v>2697</v>
      </c>
      <c r="Z123" s="2" t="s">
        <v>73</v>
      </c>
      <c r="AA123" s="2" t="s">
        <v>73</v>
      </c>
      <c r="AB123" s="2" t="s">
        <v>3622</v>
      </c>
      <c r="AC123" s="2" t="s">
        <v>4814</v>
      </c>
      <c r="AD123" s="2" t="s">
        <v>73</v>
      </c>
      <c r="AE123" s="2" t="s">
        <v>5375</v>
      </c>
      <c r="AF123" s="2" t="s">
        <v>4739</v>
      </c>
      <c r="AG123" s="2" t="s">
        <v>5927</v>
      </c>
      <c r="AH123" s="2" t="s">
        <v>5332</v>
      </c>
      <c r="AI123" s="2" t="s">
        <v>6512</v>
      </c>
      <c r="AJ123" s="2" t="s">
        <v>3437</v>
      </c>
      <c r="AK123" s="2" t="s">
        <v>7048</v>
      </c>
      <c r="AL123" s="2" t="s">
        <v>6405</v>
      </c>
      <c r="AM123" s="2" t="s">
        <v>7589</v>
      </c>
      <c r="AN123" s="2" t="s">
        <v>6991</v>
      </c>
      <c r="AO123" s="2" t="s">
        <v>7291</v>
      </c>
      <c r="AP123" s="2" t="s">
        <v>8482</v>
      </c>
      <c r="AQ123" s="2" t="s">
        <v>8753</v>
      </c>
      <c r="AR123" s="2" t="s">
        <v>9053</v>
      </c>
      <c r="AS123" s="2" t="s">
        <v>8460</v>
      </c>
      <c r="AT123" s="2" t="s">
        <v>9637</v>
      </c>
      <c r="AU123" s="2" t="s">
        <v>9004</v>
      </c>
      <c r="AV123" s="2" t="s">
        <v>73</v>
      </c>
      <c r="AW123" s="2" t="s">
        <v>9566</v>
      </c>
      <c r="AX123" s="2" t="s">
        <v>10746</v>
      </c>
      <c r="AY123" s="2" t="s">
        <v>10155</v>
      </c>
      <c r="AZ123" s="2" t="s">
        <v>10441</v>
      </c>
      <c r="BA123" s="2" t="s">
        <v>10690</v>
      </c>
      <c r="BB123" s="2" t="s">
        <v>11891</v>
      </c>
      <c r="BC123" s="2" t="s">
        <v>73</v>
      </c>
      <c r="BD123" s="2" t="s">
        <v>11565</v>
      </c>
      <c r="BE123" s="2" t="s">
        <v>12777</v>
      </c>
      <c r="BF123" s="2" t="s">
        <v>12138</v>
      </c>
      <c r="BG123" s="2" t="s">
        <v>12380</v>
      </c>
      <c r="BH123" s="2" t="s">
        <v>12675</v>
      </c>
      <c r="BI123" s="2" t="s">
        <v>12947</v>
      </c>
      <c r="BJ123" s="2" t="s">
        <v>13237</v>
      </c>
      <c r="BK123" s="2" t="s">
        <v>14422</v>
      </c>
      <c r="BL123" s="2" t="s">
        <v>13802</v>
      </c>
      <c r="BM123" s="2" t="s">
        <v>14969</v>
      </c>
      <c r="BN123" s="2" t="s">
        <v>73</v>
      </c>
      <c r="BO123" s="2" t="s">
        <v>73</v>
      </c>
      <c r="BP123" s="2" t="s">
        <v>14899</v>
      </c>
      <c r="BQ123" s="2" t="s">
        <v>3188</v>
      </c>
      <c r="BR123" s="2" t="s">
        <v>15340</v>
      </c>
      <c r="BS123" s="2" t="s">
        <v>16548</v>
      </c>
      <c r="BT123" s="2" t="s">
        <v>15972</v>
      </c>
      <c r="BU123" s="2" t="s">
        <v>16279</v>
      </c>
      <c r="BV123" s="2" t="s">
        <v>17470</v>
      </c>
      <c r="BW123" s="2" t="s">
        <v>16858</v>
      </c>
      <c r="BX123" s="2" t="s">
        <v>73</v>
      </c>
      <c r="BY123" s="2" t="s">
        <v>17430</v>
      </c>
      <c r="BZ123" s="2" t="s">
        <v>73</v>
      </c>
      <c r="CA123" s="2" t="s">
        <v>18825</v>
      </c>
      <c r="CB123" s="2" t="s">
        <v>18186</v>
      </c>
      <c r="CC123" s="2" t="s">
        <v>73</v>
      </c>
      <c r="CD123" s="2" t="s">
        <v>18740</v>
      </c>
      <c r="CE123" s="2" t="s">
        <v>19062</v>
      </c>
      <c r="CF123" s="2" t="s">
        <v>20236</v>
      </c>
      <c r="CG123" s="2" t="s">
        <v>20488</v>
      </c>
      <c r="CH123" s="2" t="s">
        <v>19840</v>
      </c>
      <c r="CI123" s="2" t="s">
        <v>17845</v>
      </c>
      <c r="CJ123" s="2" t="s">
        <v>17742</v>
      </c>
      <c r="CK123" s="2" t="s">
        <v>17742</v>
      </c>
      <c r="CL123" s="2" t="s">
        <v>21152</v>
      </c>
      <c r="CM123" s="2" t="s">
        <v>20639</v>
      </c>
      <c r="CN123" s="2" t="s">
        <v>21771</v>
      </c>
      <c r="CO123" s="2" t="s">
        <v>21106</v>
      </c>
      <c r="CV123" s="5">
        <v>18</v>
      </c>
      <c r="CW123" s="4" t="str">
        <f t="shared" si="237"/>
        <v xml:space="preserve">   25</v>
      </c>
      <c r="CX123" s="4" t="str">
        <f t="shared" si="237"/>
        <v xml:space="preserve">    0</v>
      </c>
      <c r="CY123" s="4" t="str">
        <f t="shared" si="238"/>
        <v xml:space="preserve">    0</v>
      </c>
      <c r="CZ123" s="4" t="str">
        <f t="shared" si="239"/>
        <v xml:space="preserve">    0</v>
      </c>
      <c r="DA123" s="4" t="str">
        <f t="shared" si="240"/>
        <v xml:space="preserve">   14</v>
      </c>
      <c r="DB123" s="4" t="str">
        <f t="shared" si="241"/>
        <v xml:space="preserve">   26</v>
      </c>
      <c r="DC123" s="4" t="str">
        <f t="shared" si="242"/>
        <v xml:space="preserve">    -</v>
      </c>
      <c r="DD123" s="4" t="str">
        <f t="shared" si="243"/>
        <v xml:space="preserve">   - </v>
      </c>
      <c r="DE123" s="4" t="str">
        <f t="shared" si="244"/>
        <v xml:space="preserve">   90</v>
      </c>
      <c r="DF123" s="4" t="str">
        <f t="shared" si="245"/>
        <v xml:space="preserve">   24</v>
      </c>
      <c r="DG123" s="4" t="str">
        <f t="shared" si="246"/>
        <v xml:space="preserve">   90</v>
      </c>
      <c r="DH123" s="4" t="str">
        <f t="shared" si="247"/>
        <v>103.0</v>
      </c>
      <c r="DI123" s="4" t="str">
        <f t="shared" si="248"/>
        <v xml:space="preserve"> 65.4</v>
      </c>
      <c r="DJ123" s="4" t="str">
        <f t="shared" si="249"/>
        <v xml:space="preserve">  7.8</v>
      </c>
      <c r="DK123" s="4" t="str">
        <f t="shared" si="250"/>
        <v xml:space="preserve">    -</v>
      </c>
      <c r="DL123" s="4" t="str">
        <f t="shared" si="320"/>
        <v xml:space="preserve">    -</v>
      </c>
      <c r="DM123" s="4" t="str">
        <f t="shared" si="251"/>
        <v xml:space="preserve"> 16.2</v>
      </c>
      <c r="DN123" s="4" t="str">
        <f t="shared" si="252"/>
        <v xml:space="preserve"> 75.6</v>
      </c>
      <c r="DO123" s="4" t="str">
        <f t="shared" si="253"/>
        <v xml:space="preserve">    -</v>
      </c>
      <c r="DP123" s="4" t="str">
        <f t="shared" si="254"/>
        <v>246.6</v>
      </c>
      <c r="DQ123" s="4" t="str">
        <f t="shared" si="255"/>
        <v>114.0</v>
      </c>
      <c r="DR123" s="4" t="str">
        <f t="shared" si="256"/>
        <v>140.4</v>
      </c>
      <c r="DS123" s="4" t="str">
        <f t="shared" si="257"/>
        <v xml:space="preserve"> 77.4</v>
      </c>
      <c r="DT123" s="4" t="str">
        <f t="shared" si="258"/>
        <v xml:space="preserve"> 19.2</v>
      </c>
      <c r="DU123" s="4" t="str">
        <f t="shared" si="259"/>
        <v xml:space="preserve">  0.0</v>
      </c>
      <c r="DV123" s="4" t="str">
        <f t="shared" si="260"/>
        <v xml:space="preserve"> 23.8</v>
      </c>
      <c r="DW123" s="4" t="str">
        <f t="shared" si="261"/>
        <v>126.7</v>
      </c>
      <c r="DX123" s="4" t="str">
        <f t="shared" si="262"/>
        <v xml:space="preserve"> 88.6</v>
      </c>
      <c r="DY123" s="4" t="str">
        <f t="shared" si="263"/>
        <v>169.9</v>
      </c>
      <c r="DZ123" s="4" t="str">
        <f t="shared" si="264"/>
        <v>156.2</v>
      </c>
      <c r="EA123" s="4" t="str">
        <f t="shared" si="321"/>
        <v xml:space="preserve"> 73.4</v>
      </c>
      <c r="EB123" s="4" t="str">
        <f t="shared" si="265"/>
        <v>167.0</v>
      </c>
      <c r="EC123" s="4" t="str">
        <f t="shared" si="266"/>
        <v xml:space="preserve"> 73.4</v>
      </c>
      <c r="ED123" s="4" t="str">
        <f t="shared" si="267"/>
        <v xml:space="preserve">  9.4</v>
      </c>
      <c r="EE123" s="4" t="str">
        <f t="shared" si="268"/>
        <v xml:space="preserve"> 41.0</v>
      </c>
      <c r="EF123" s="4" t="str">
        <f t="shared" si="269"/>
        <v xml:space="preserve"> 23.8</v>
      </c>
      <c r="EG123" s="4" t="str">
        <f t="shared" si="270"/>
        <v xml:space="preserve">    -</v>
      </c>
      <c r="EH123" s="4" t="str">
        <f t="shared" si="271"/>
        <v xml:space="preserve"> 42.5</v>
      </c>
      <c r="EI123" s="4" t="str">
        <f t="shared" si="272"/>
        <v>115.9</v>
      </c>
      <c r="EJ123" s="4" t="str">
        <f t="shared" si="273"/>
        <v>100.1</v>
      </c>
      <c r="EK123" s="4" t="str">
        <f t="shared" si="274"/>
        <v xml:space="preserve"> 29.5</v>
      </c>
      <c r="EL123" s="4" t="str">
        <f t="shared" si="275"/>
        <v>270.7</v>
      </c>
      <c r="EM123" s="4" t="str">
        <f t="shared" si="276"/>
        <v xml:space="preserve"> 50.4</v>
      </c>
      <c r="EN123" s="4" t="str">
        <f t="shared" si="277"/>
        <v xml:space="preserve">    -</v>
      </c>
      <c r="EO123" s="4" t="str">
        <f t="shared" si="278"/>
        <v xml:space="preserve"> 39.6</v>
      </c>
      <c r="EP123" s="4" t="str">
        <f t="shared" si="322"/>
        <v xml:space="preserve"> 10.1</v>
      </c>
      <c r="EQ123" s="4" t="str">
        <f t="shared" si="279"/>
        <v xml:space="preserve">  9.4</v>
      </c>
      <c r="ER123" s="4" t="str">
        <f t="shared" si="280"/>
        <v xml:space="preserve"> 10.8</v>
      </c>
      <c r="ES123" s="4" t="str">
        <f t="shared" si="281"/>
        <v xml:space="preserve"> 36.7</v>
      </c>
      <c r="ET123" s="4" t="str">
        <f t="shared" si="282"/>
        <v xml:space="preserve"> 44.6</v>
      </c>
      <c r="EU123" s="4" t="str">
        <f t="shared" si="283"/>
        <v xml:space="preserve"> 99.4</v>
      </c>
      <c r="EV123" s="4" t="str">
        <f t="shared" si="284"/>
        <v>196.3</v>
      </c>
      <c r="EW123" s="4" t="str">
        <f t="shared" si="285"/>
        <v>119.6</v>
      </c>
      <c r="EX123" s="4" t="str">
        <f t="shared" si="286"/>
        <v>141.0</v>
      </c>
      <c r="EY123" s="4" t="str">
        <f t="shared" si="287"/>
        <v xml:space="preserve">    -</v>
      </c>
      <c r="EZ123" s="4" t="str">
        <f t="shared" si="288"/>
        <v xml:space="preserve">    -</v>
      </c>
      <c r="FA123" s="4" t="str">
        <f t="shared" si="289"/>
        <v xml:space="preserve"> 24.0</v>
      </c>
      <c r="FB123" s="4" t="str">
        <f t="shared" si="290"/>
        <v xml:space="preserve">  0.0</v>
      </c>
      <c r="FC123" s="4" t="str">
        <f t="shared" si="291"/>
        <v xml:space="preserve"> 16.2</v>
      </c>
      <c r="FD123" s="4" t="str">
        <f t="shared" si="292"/>
        <v xml:space="preserve"> 26.0</v>
      </c>
      <c r="FE123" s="4" t="str">
        <f t="shared" si="323"/>
        <v xml:space="preserve"> 73.5</v>
      </c>
      <c r="FF123" s="4" t="str">
        <f t="shared" si="293"/>
        <v>179.2</v>
      </c>
      <c r="FG123" s="4" t="str">
        <f t="shared" si="294"/>
        <v xml:space="preserve"> 88.2</v>
      </c>
      <c r="FH123" s="4" t="str">
        <f t="shared" si="295"/>
        <v xml:space="preserve"> 47.6</v>
      </c>
      <c r="FI123" s="4" t="str">
        <f t="shared" si="296"/>
        <v xml:space="preserve">    -</v>
      </c>
      <c r="FJ123" s="4" t="str">
        <f t="shared" si="297"/>
        <v xml:space="preserve">  7.8</v>
      </c>
      <c r="FK123" s="4" t="str">
        <f t="shared" si="298"/>
        <v xml:space="preserve">    -</v>
      </c>
      <c r="FL123" s="4" t="str">
        <f t="shared" si="299"/>
        <v xml:space="preserve">  7.8</v>
      </c>
      <c r="FM123" s="4" t="str">
        <f t="shared" si="300"/>
        <v xml:space="preserve"> 45.6</v>
      </c>
      <c r="FN123" s="4" t="str">
        <f t="shared" si="301"/>
        <v xml:space="preserve">    -</v>
      </c>
      <c r="FO123" s="4" t="str">
        <f t="shared" si="302"/>
        <v xml:space="preserve"> 49.8</v>
      </c>
      <c r="FP123" s="4" t="str">
        <f t="shared" si="303"/>
        <v xml:space="preserve"> 85.2</v>
      </c>
      <c r="FQ123" s="4" t="str">
        <f t="shared" si="304"/>
        <v>121.2</v>
      </c>
      <c r="FR123" s="4" t="str">
        <f t="shared" si="305"/>
        <v xml:space="preserve"> 34.8</v>
      </c>
      <c r="FS123" s="4" t="str">
        <f t="shared" si="306"/>
        <v xml:space="preserve"> 63.2</v>
      </c>
      <c r="FT123" s="4" t="str">
        <f t="shared" si="324"/>
        <v xml:space="preserve">    -</v>
      </c>
      <c r="FU123" s="4" t="str">
        <f t="shared" si="307"/>
        <v xml:space="preserve">  0.0</v>
      </c>
      <c r="FV123" s="4" t="str">
        <f t="shared" si="308"/>
        <v xml:space="preserve">  0.0</v>
      </c>
      <c r="FW123" s="4" t="str">
        <f t="shared" si="309"/>
        <v xml:space="preserve">  9.8</v>
      </c>
      <c r="FX123" s="4" t="str">
        <f t="shared" si="310"/>
        <v xml:space="preserve"> 39.0</v>
      </c>
      <c r="FY123" s="4" t="str">
        <f t="shared" si="311"/>
        <v xml:space="preserve"> 50.2</v>
      </c>
      <c r="FZ123" s="4" t="str">
        <f t="shared" si="312"/>
        <v xml:space="preserve"> 28.1</v>
      </c>
      <c r="GA123" s="4" t="str">
        <f t="shared" si="313"/>
        <v/>
      </c>
      <c r="GB123" s="4" t="str">
        <f t="shared" si="314"/>
        <v/>
      </c>
      <c r="GC123" s="4" t="str">
        <f t="shared" si="315"/>
        <v/>
      </c>
      <c r="GD123" s="4" t="str">
        <f t="shared" si="316"/>
        <v/>
      </c>
      <c r="GE123" s="4" t="str">
        <f t="shared" si="317"/>
        <v/>
      </c>
      <c r="GF123" s="4" t="str">
        <f t="shared" si="318"/>
        <v/>
      </c>
      <c r="GG123" s="4" t="str">
        <f t="shared" si="319"/>
        <v>18</v>
      </c>
      <c r="GH123" s="4" t="str">
        <f t="shared" si="325"/>
        <v xml:space="preserve">   25</v>
      </c>
    </row>
    <row r="124" spans="4:190" ht="11.25" customHeight="1">
      <c r="D124" s="2" t="s">
        <v>647</v>
      </c>
      <c r="E124" s="2" t="s">
        <v>23496</v>
      </c>
      <c r="F124" s="2" t="s">
        <v>23234</v>
      </c>
      <c r="G124" s="2" t="s">
        <v>647</v>
      </c>
      <c r="H124" s="2" t="s">
        <v>647</v>
      </c>
      <c r="I124" s="2" t="s">
        <v>22403</v>
      </c>
      <c r="J124" s="2" t="s">
        <v>22104</v>
      </c>
      <c r="K124" s="2" t="s">
        <v>21849</v>
      </c>
      <c r="L124" s="2" t="s">
        <v>673</v>
      </c>
      <c r="M124" s="2" t="s">
        <v>903</v>
      </c>
      <c r="N124" s="2" t="s">
        <v>647</v>
      </c>
      <c r="O124" s="2" t="s">
        <v>262</v>
      </c>
      <c r="P124" s="2" t="s">
        <v>517</v>
      </c>
      <c r="Q124" s="2" t="s">
        <v>711</v>
      </c>
      <c r="R124" s="2" t="s">
        <v>647</v>
      </c>
      <c r="S124" s="2" t="s">
        <v>2368</v>
      </c>
      <c r="T124" s="2" t="s">
        <v>1444</v>
      </c>
      <c r="U124" s="2" t="s">
        <v>1696</v>
      </c>
      <c r="V124" s="2" t="s">
        <v>647</v>
      </c>
      <c r="W124" s="2" t="s">
        <v>647</v>
      </c>
      <c r="X124" s="2" t="s">
        <v>2428</v>
      </c>
      <c r="Y124" s="2" t="s">
        <v>2698</v>
      </c>
      <c r="Z124" s="2" t="s">
        <v>3938</v>
      </c>
      <c r="AA124" s="2" t="s">
        <v>647</v>
      </c>
      <c r="AB124" s="2" t="s">
        <v>3623</v>
      </c>
      <c r="AC124" s="2" t="s">
        <v>4815</v>
      </c>
      <c r="AD124" s="2" t="s">
        <v>647</v>
      </c>
      <c r="AE124" s="2" t="s">
        <v>5376</v>
      </c>
      <c r="AF124" s="2" t="s">
        <v>4740</v>
      </c>
      <c r="AG124" s="2" t="s">
        <v>5928</v>
      </c>
      <c r="AH124" s="2" t="s">
        <v>5333</v>
      </c>
      <c r="AI124" s="2" t="s">
        <v>647</v>
      </c>
      <c r="AJ124" s="2" t="s">
        <v>647</v>
      </c>
      <c r="AK124" s="2" t="s">
        <v>647</v>
      </c>
      <c r="AL124" s="2" t="s">
        <v>647</v>
      </c>
      <c r="AM124" s="2" t="s">
        <v>7590</v>
      </c>
      <c r="AN124" s="2" t="s">
        <v>6992</v>
      </c>
      <c r="AO124" s="2" t="s">
        <v>7292</v>
      </c>
      <c r="AP124" s="2" t="s">
        <v>647</v>
      </c>
      <c r="AQ124" s="2" t="s">
        <v>8754</v>
      </c>
      <c r="AR124" s="2" t="s">
        <v>9054</v>
      </c>
      <c r="AS124" s="2" t="s">
        <v>647</v>
      </c>
      <c r="AT124" s="2" t="s">
        <v>647</v>
      </c>
      <c r="AU124" s="2" t="s">
        <v>9005</v>
      </c>
      <c r="AV124" s="2" t="s">
        <v>10169</v>
      </c>
      <c r="AW124" s="2" t="s">
        <v>9567</v>
      </c>
      <c r="AX124" s="2" t="s">
        <v>10747</v>
      </c>
      <c r="AY124" s="2" t="s">
        <v>10156</v>
      </c>
      <c r="AZ124" s="2" t="s">
        <v>10442</v>
      </c>
      <c r="BA124" s="2" t="s">
        <v>10691</v>
      </c>
      <c r="BB124" s="2" t="s">
        <v>11892</v>
      </c>
      <c r="BC124" s="2" t="s">
        <v>12172</v>
      </c>
      <c r="BD124" s="2" t="s">
        <v>11566</v>
      </c>
      <c r="BE124" s="2" t="s">
        <v>12778</v>
      </c>
      <c r="BF124" s="2" t="s">
        <v>12139</v>
      </c>
      <c r="BG124" s="2" t="s">
        <v>12381</v>
      </c>
      <c r="BH124" s="2" t="s">
        <v>12676</v>
      </c>
      <c r="BI124" s="2" t="s">
        <v>647</v>
      </c>
      <c r="BJ124" s="2" t="s">
        <v>13238</v>
      </c>
      <c r="BK124" s="2" t="s">
        <v>14423</v>
      </c>
      <c r="BL124" s="2" t="s">
        <v>13803</v>
      </c>
      <c r="BM124" s="2" t="s">
        <v>14970</v>
      </c>
      <c r="BN124" s="2" t="s">
        <v>647</v>
      </c>
      <c r="BO124" s="2" t="s">
        <v>3206</v>
      </c>
      <c r="BP124" s="2" t="s">
        <v>14900</v>
      </c>
      <c r="BQ124" s="2" t="s">
        <v>15998</v>
      </c>
      <c r="BR124" s="2" t="s">
        <v>647</v>
      </c>
      <c r="BS124" s="2" t="s">
        <v>16549</v>
      </c>
      <c r="BT124" s="2" t="s">
        <v>15973</v>
      </c>
      <c r="BU124" s="2" t="s">
        <v>16280</v>
      </c>
      <c r="BV124" s="2" t="s">
        <v>647</v>
      </c>
      <c r="BW124" s="2" t="s">
        <v>16859</v>
      </c>
      <c r="BX124" s="2" t="s">
        <v>17158</v>
      </c>
      <c r="BY124" s="2" t="s">
        <v>17431</v>
      </c>
      <c r="BZ124" s="2" t="s">
        <v>18572</v>
      </c>
      <c r="CA124" s="2" t="s">
        <v>18826</v>
      </c>
      <c r="CB124" s="2" t="s">
        <v>647</v>
      </c>
      <c r="CC124" s="2" t="s">
        <v>18470</v>
      </c>
      <c r="CD124" s="2" t="s">
        <v>18741</v>
      </c>
      <c r="CE124" s="2" t="s">
        <v>19063</v>
      </c>
      <c r="CF124" s="2" t="s">
        <v>20237</v>
      </c>
      <c r="CG124" s="2" t="s">
        <v>20489</v>
      </c>
      <c r="CH124" s="2" t="s">
        <v>19841</v>
      </c>
      <c r="CI124" s="2" t="s">
        <v>20079</v>
      </c>
      <c r="CJ124" s="2" t="s">
        <v>17743</v>
      </c>
      <c r="CK124" s="2" t="s">
        <v>17743</v>
      </c>
      <c r="CL124" s="2" t="s">
        <v>21396</v>
      </c>
      <c r="CM124" s="2" t="s">
        <v>19384</v>
      </c>
      <c r="CN124" s="2" t="s">
        <v>21772</v>
      </c>
      <c r="CO124" s="2" t="s">
        <v>21107</v>
      </c>
      <c r="CV124" s="5">
        <v>19</v>
      </c>
      <c r="CW124" s="4" t="str">
        <f t="shared" si="237"/>
        <v xml:space="preserve">   22</v>
      </c>
      <c r="CX124" s="4" t="str">
        <f t="shared" si="237"/>
        <v xml:space="preserve">    0</v>
      </c>
      <c r="CY124" s="4" t="str">
        <f t="shared" si="238"/>
        <v xml:space="preserve">    -</v>
      </c>
      <c r="CZ124" s="4" t="str">
        <f t="shared" si="239"/>
        <v xml:space="preserve">    0</v>
      </c>
      <c r="DA124" s="4" t="str">
        <f t="shared" si="240"/>
        <v xml:space="preserve">   19</v>
      </c>
      <c r="DB124" s="4" t="str">
        <f t="shared" si="241"/>
        <v xml:space="preserve">   16</v>
      </c>
      <c r="DC124" s="4" t="str">
        <f t="shared" si="242"/>
        <v xml:space="preserve">    -</v>
      </c>
      <c r="DD124" s="4" t="str">
        <f t="shared" si="243"/>
        <v xml:space="preserve">   38</v>
      </c>
      <c r="DE124" s="4" t="str">
        <f t="shared" si="244"/>
        <v xml:space="preserve">   86</v>
      </c>
      <c r="DF124" s="4" t="str">
        <f t="shared" si="245"/>
        <v xml:space="preserve">   37</v>
      </c>
      <c r="DG124" s="4" t="str">
        <f t="shared" si="246"/>
        <v xml:space="preserve">    -</v>
      </c>
      <c r="DH124" s="4" t="str">
        <f t="shared" si="247"/>
        <v xml:space="preserve">    -</v>
      </c>
      <c r="DI124" s="4" t="str">
        <f t="shared" si="248"/>
        <v xml:space="preserve"> 56.4</v>
      </c>
      <c r="DJ124" s="4" t="str">
        <f t="shared" si="249"/>
        <v xml:space="preserve">  0.0</v>
      </c>
      <c r="DK124" s="4" t="str">
        <f t="shared" si="250"/>
        <v xml:space="preserve">  6.6</v>
      </c>
      <c r="DL124" s="4" t="str">
        <f t="shared" si="320"/>
        <v xml:space="preserve">    -</v>
      </c>
      <c r="DM124" s="4" t="str">
        <f t="shared" si="251"/>
        <v xml:space="preserve"> 21.6</v>
      </c>
      <c r="DN124" s="4" t="str">
        <f t="shared" si="252"/>
        <v xml:space="preserve"> 81.0</v>
      </c>
      <c r="DO124" s="4" t="str">
        <f t="shared" si="253"/>
        <v xml:space="preserve">    -</v>
      </c>
      <c r="DP124" s="4" t="str">
        <f t="shared" si="254"/>
        <v>192.0</v>
      </c>
      <c r="DQ124" s="4" t="str">
        <f t="shared" si="255"/>
        <v>218.4</v>
      </c>
      <c r="DR124" s="4" t="str">
        <f t="shared" si="256"/>
        <v>140.4</v>
      </c>
      <c r="DS124" s="4" t="str">
        <f t="shared" si="257"/>
        <v>101.4</v>
      </c>
      <c r="DT124" s="4" t="str">
        <f t="shared" si="258"/>
        <v xml:space="preserve">    -</v>
      </c>
      <c r="DU124" s="4" t="str">
        <f t="shared" si="259"/>
        <v xml:space="preserve">    -</v>
      </c>
      <c r="DV124" s="4" t="str">
        <f t="shared" si="260"/>
        <v xml:space="preserve">    -</v>
      </c>
      <c r="DW124" s="4" t="str">
        <f t="shared" si="261"/>
        <v xml:space="preserve">    -</v>
      </c>
      <c r="DX124" s="4" t="str">
        <f t="shared" si="262"/>
        <v xml:space="preserve"> 74.9</v>
      </c>
      <c r="DY124" s="4" t="str">
        <f t="shared" si="263"/>
        <v>167.8</v>
      </c>
      <c r="DZ124" s="4" t="str">
        <f t="shared" si="264"/>
        <v>141.8</v>
      </c>
      <c r="EA124" s="4" t="str">
        <f t="shared" si="321"/>
        <v xml:space="preserve">    -</v>
      </c>
      <c r="EB124" s="4" t="str">
        <f t="shared" si="265"/>
        <v>184.3</v>
      </c>
      <c r="EC124" s="4" t="str">
        <f t="shared" si="266"/>
        <v xml:space="preserve"> 74.9</v>
      </c>
      <c r="ED124" s="4" t="str">
        <f t="shared" si="267"/>
        <v xml:space="preserve">    -</v>
      </c>
      <c r="EE124" s="4" t="str">
        <f t="shared" si="268"/>
        <v xml:space="preserve">    -</v>
      </c>
      <c r="EF124" s="4" t="str">
        <f t="shared" si="269"/>
        <v xml:space="preserve"> 38.2</v>
      </c>
      <c r="EG124" s="4" t="str">
        <f t="shared" si="270"/>
        <v xml:space="preserve"> 31.0</v>
      </c>
      <c r="EH124" s="4" t="str">
        <f t="shared" si="271"/>
        <v xml:space="preserve"> 49.7</v>
      </c>
      <c r="EI124" s="4" t="str">
        <f t="shared" si="272"/>
        <v>106.6</v>
      </c>
      <c r="EJ124" s="4" t="str">
        <f t="shared" si="273"/>
        <v xml:space="preserve"> 87.8</v>
      </c>
      <c r="EK124" s="4" t="str">
        <f t="shared" si="274"/>
        <v xml:space="preserve"> 43.2</v>
      </c>
      <c r="EL124" s="4" t="str">
        <f t="shared" si="275"/>
        <v>283.0</v>
      </c>
      <c r="EM124" s="4" t="str">
        <f t="shared" si="276"/>
        <v xml:space="preserve"> 61.2</v>
      </c>
      <c r="EN124" s="4" t="str">
        <f t="shared" si="277"/>
        <v xml:space="preserve"> 84.2</v>
      </c>
      <c r="EO124" s="4" t="str">
        <f t="shared" si="278"/>
        <v xml:space="preserve"> 54.7</v>
      </c>
      <c r="EP124" s="4" t="str">
        <f t="shared" si="322"/>
        <v xml:space="preserve"> 15.8</v>
      </c>
      <c r="EQ124" s="4" t="str">
        <f t="shared" si="279"/>
        <v xml:space="preserve">  8.6</v>
      </c>
      <c r="ER124" s="4" t="str">
        <f t="shared" si="280"/>
        <v xml:space="preserve"> 11.5</v>
      </c>
      <c r="ES124" s="4" t="str">
        <f t="shared" si="281"/>
        <v xml:space="preserve"> 50.4</v>
      </c>
      <c r="ET124" s="4" t="str">
        <f t="shared" si="282"/>
        <v xml:space="preserve">    -</v>
      </c>
      <c r="EU124" s="4" t="str">
        <f t="shared" si="283"/>
        <v xml:space="preserve"> 79.9</v>
      </c>
      <c r="EV124" s="4" t="str">
        <f t="shared" si="284"/>
        <v>178.1</v>
      </c>
      <c r="EW124" s="4" t="str">
        <f t="shared" si="285"/>
        <v>149.5</v>
      </c>
      <c r="EX124" s="4" t="str">
        <f t="shared" si="286"/>
        <v>104.0</v>
      </c>
      <c r="EY124" s="4" t="str">
        <f t="shared" si="287"/>
        <v xml:space="preserve">    -</v>
      </c>
      <c r="EZ124" s="4" t="str">
        <f t="shared" si="288"/>
        <v xml:space="preserve">  0.0</v>
      </c>
      <c r="FA124" s="4" t="str">
        <f t="shared" si="289"/>
        <v xml:space="preserve"> 44.2</v>
      </c>
      <c r="FB124" s="4" t="str">
        <f t="shared" si="290"/>
        <v xml:space="preserve">  9.1</v>
      </c>
      <c r="FC124" s="4" t="str">
        <f t="shared" si="291"/>
        <v xml:space="preserve">    -</v>
      </c>
      <c r="FD124" s="4" t="str">
        <f t="shared" si="292"/>
        <v xml:space="preserve"> 27.9</v>
      </c>
      <c r="FE124" s="4" t="str">
        <f t="shared" si="323"/>
        <v xml:space="preserve"> 85.4</v>
      </c>
      <c r="FF124" s="4" t="str">
        <f t="shared" si="293"/>
        <v>169.4</v>
      </c>
      <c r="FG124" s="4" t="str">
        <f t="shared" si="294"/>
        <v xml:space="preserve">    -</v>
      </c>
      <c r="FH124" s="4" t="str">
        <f t="shared" si="295"/>
        <v xml:space="preserve"> 52.5</v>
      </c>
      <c r="FI124" s="4" t="str">
        <f t="shared" si="296"/>
        <v xml:space="preserve"> 72.8</v>
      </c>
      <c r="FJ124" s="4" t="str">
        <f t="shared" si="297"/>
        <v xml:space="preserve">  7.8</v>
      </c>
      <c r="FK124" s="4" t="str">
        <f t="shared" si="298"/>
        <v xml:space="preserve"> 29.4</v>
      </c>
      <c r="FL124" s="4" t="str">
        <f t="shared" si="299"/>
        <v xml:space="preserve"> 16.2</v>
      </c>
      <c r="FM124" s="4" t="str">
        <f t="shared" si="300"/>
        <v xml:space="preserve">    -</v>
      </c>
      <c r="FN124" s="4" t="str">
        <f t="shared" si="301"/>
        <v xml:space="preserve"> 69.6</v>
      </c>
      <c r="FO124" s="4" t="str">
        <f t="shared" si="302"/>
        <v xml:space="preserve"> 51.0</v>
      </c>
      <c r="FP124" s="4" t="str">
        <f t="shared" si="303"/>
        <v xml:space="preserve"> 84.6</v>
      </c>
      <c r="FQ124" s="4" t="str">
        <f t="shared" si="304"/>
        <v>118.8</v>
      </c>
      <c r="FR124" s="4" t="str">
        <f t="shared" si="305"/>
        <v xml:space="preserve"> 51.6</v>
      </c>
      <c r="FS124" s="4" t="str">
        <f t="shared" si="306"/>
        <v xml:space="preserve"> 58.3</v>
      </c>
      <c r="FT124" s="4" t="str">
        <f t="shared" si="324"/>
        <v xml:space="preserve"> 49.7</v>
      </c>
      <c r="FU124" s="4" t="str">
        <f t="shared" si="307"/>
        <v xml:space="preserve">  0.0</v>
      </c>
      <c r="FV124" s="4" t="str">
        <f t="shared" si="308"/>
        <v xml:space="preserve">  0.0</v>
      </c>
      <c r="FW124" s="4" t="str">
        <f t="shared" si="309"/>
        <v xml:space="preserve"> 13.0</v>
      </c>
      <c r="FX124" s="4" t="str">
        <f t="shared" si="310"/>
        <v xml:space="preserve">    -</v>
      </c>
      <c r="FY124" s="4" t="str">
        <f t="shared" si="311"/>
        <v xml:space="preserve"> 44.2</v>
      </c>
      <c r="FZ124" s="4" t="str">
        <f t="shared" si="312"/>
        <v xml:space="preserve"> 17.0</v>
      </c>
      <c r="GA124" s="4" t="str">
        <f t="shared" si="313"/>
        <v/>
      </c>
      <c r="GB124" s="4" t="str">
        <f t="shared" si="314"/>
        <v/>
      </c>
      <c r="GC124" s="4" t="str">
        <f t="shared" si="315"/>
        <v/>
      </c>
      <c r="GD124" s="4" t="str">
        <f t="shared" si="316"/>
        <v/>
      </c>
      <c r="GE124" s="4" t="str">
        <f t="shared" si="317"/>
        <v/>
      </c>
      <c r="GF124" s="4" t="str">
        <f t="shared" si="318"/>
        <v/>
      </c>
      <c r="GG124" s="4" t="str">
        <f t="shared" si="319"/>
        <v>19</v>
      </c>
      <c r="GH124" s="4" t="str">
        <f t="shared" si="325"/>
        <v xml:space="preserve">   22</v>
      </c>
    </row>
    <row r="125" spans="4:190" ht="11.25" customHeight="1">
      <c r="D125" s="2" t="s">
        <v>23</v>
      </c>
      <c r="E125" s="2" t="s">
        <v>23497</v>
      </c>
      <c r="F125" s="2" t="s">
        <v>23235</v>
      </c>
      <c r="G125" s="2" t="s">
        <v>23</v>
      </c>
      <c r="H125" s="2" t="s">
        <v>23</v>
      </c>
      <c r="I125" s="2" t="s">
        <v>22404</v>
      </c>
      <c r="J125" s="2" t="s">
        <v>22105</v>
      </c>
      <c r="K125" s="2" t="s">
        <v>21850</v>
      </c>
      <c r="L125" s="2" t="s">
        <v>674</v>
      </c>
      <c r="M125" s="2" t="s">
        <v>904</v>
      </c>
      <c r="N125" s="2" t="s">
        <v>23</v>
      </c>
      <c r="O125" s="2" t="s">
        <v>263</v>
      </c>
      <c r="P125" s="2" t="s">
        <v>518</v>
      </c>
      <c r="Q125" s="2" t="s">
        <v>23</v>
      </c>
      <c r="R125" s="2" t="s">
        <v>23</v>
      </c>
      <c r="S125" s="2" t="s">
        <v>2369</v>
      </c>
      <c r="T125" s="2" t="s">
        <v>1445</v>
      </c>
      <c r="U125" s="2" t="s">
        <v>1697</v>
      </c>
      <c r="V125" s="2" t="s">
        <v>2997</v>
      </c>
      <c r="W125" s="2" t="s">
        <v>23</v>
      </c>
      <c r="X125" s="2" t="s">
        <v>23</v>
      </c>
      <c r="Y125" s="2" t="s">
        <v>2699</v>
      </c>
      <c r="Z125" s="2" t="s">
        <v>23</v>
      </c>
      <c r="AA125" s="2" t="s">
        <v>4232</v>
      </c>
      <c r="AB125" s="2" t="s">
        <v>23</v>
      </c>
      <c r="AC125" s="2" t="s">
        <v>4816</v>
      </c>
      <c r="AD125" s="2" t="s">
        <v>4187</v>
      </c>
      <c r="AE125" s="2" t="s">
        <v>5377</v>
      </c>
      <c r="AF125" s="2" t="s">
        <v>4741</v>
      </c>
      <c r="AG125" s="2" t="s">
        <v>5929</v>
      </c>
      <c r="AH125" s="2" t="s">
        <v>23</v>
      </c>
      <c r="AI125" s="2" t="s">
        <v>6489</v>
      </c>
      <c r="AJ125" s="2" t="s">
        <v>6801</v>
      </c>
      <c r="AK125" s="2" t="s">
        <v>7049</v>
      </c>
      <c r="AL125" s="2" t="s">
        <v>23</v>
      </c>
      <c r="AM125" s="2" t="s">
        <v>7591</v>
      </c>
      <c r="AN125" s="2" t="s">
        <v>23</v>
      </c>
      <c r="AO125" s="2" t="s">
        <v>7293</v>
      </c>
      <c r="AP125" s="2" t="s">
        <v>8483</v>
      </c>
      <c r="AQ125" s="2" t="s">
        <v>23</v>
      </c>
      <c r="AR125" s="2" t="s">
        <v>9055</v>
      </c>
      <c r="AS125" s="2" t="s">
        <v>23</v>
      </c>
      <c r="AT125" s="2" t="s">
        <v>9638</v>
      </c>
      <c r="AU125" s="2" t="s">
        <v>23</v>
      </c>
      <c r="AV125" s="2" t="s">
        <v>10170</v>
      </c>
      <c r="AW125" s="2" t="s">
        <v>9568</v>
      </c>
      <c r="AX125" s="2" t="s">
        <v>23</v>
      </c>
      <c r="AY125" s="2" t="s">
        <v>10157</v>
      </c>
      <c r="AZ125" s="2" t="s">
        <v>10443</v>
      </c>
      <c r="BA125" s="2" t="s">
        <v>10692</v>
      </c>
      <c r="BB125" s="2" t="s">
        <v>11893</v>
      </c>
      <c r="BC125" s="2" t="s">
        <v>12173</v>
      </c>
      <c r="BD125" s="2" t="s">
        <v>11567</v>
      </c>
      <c r="BE125" s="2" t="s">
        <v>12779</v>
      </c>
      <c r="BF125" s="2" t="s">
        <v>23</v>
      </c>
      <c r="BG125" s="2" t="s">
        <v>12382</v>
      </c>
      <c r="BH125" s="2" t="s">
        <v>23</v>
      </c>
      <c r="BI125" s="2" t="s">
        <v>23</v>
      </c>
      <c r="BJ125" s="2" t="s">
        <v>13239</v>
      </c>
      <c r="BK125" s="2" t="s">
        <v>14424</v>
      </c>
      <c r="BL125" s="2" t="s">
        <v>23</v>
      </c>
      <c r="BM125" s="2" t="s">
        <v>14971</v>
      </c>
      <c r="BN125" s="2" t="s">
        <v>23</v>
      </c>
      <c r="BO125" s="2" t="s">
        <v>23</v>
      </c>
      <c r="BP125" s="2" t="s">
        <v>14901</v>
      </c>
      <c r="BQ125" s="2" t="s">
        <v>15999</v>
      </c>
      <c r="BR125" s="2" t="s">
        <v>15341</v>
      </c>
      <c r="BS125" s="2" t="s">
        <v>16550</v>
      </c>
      <c r="BT125" s="2" t="s">
        <v>15974</v>
      </c>
      <c r="BU125" s="2" t="s">
        <v>16281</v>
      </c>
      <c r="BV125" s="2" t="s">
        <v>17471</v>
      </c>
      <c r="BW125" s="2" t="s">
        <v>16860</v>
      </c>
      <c r="BX125" s="2" t="s">
        <v>23</v>
      </c>
      <c r="BY125" s="2" t="s">
        <v>17432</v>
      </c>
      <c r="BZ125" s="2" t="s">
        <v>23</v>
      </c>
      <c r="CA125" s="2" t="s">
        <v>23</v>
      </c>
      <c r="CB125" s="2" t="s">
        <v>18187</v>
      </c>
      <c r="CC125" s="2" t="s">
        <v>18471</v>
      </c>
      <c r="CD125" s="2" t="s">
        <v>18742</v>
      </c>
      <c r="CE125" s="2" t="s">
        <v>19064</v>
      </c>
      <c r="CF125" s="2" t="s">
        <v>20238</v>
      </c>
      <c r="CG125" s="2" t="s">
        <v>17744</v>
      </c>
      <c r="CH125" s="2" t="s">
        <v>17744</v>
      </c>
      <c r="CI125" s="2" t="s">
        <v>20080</v>
      </c>
      <c r="CJ125" s="2" t="s">
        <v>20113</v>
      </c>
      <c r="CK125" s="2" t="s">
        <v>17744</v>
      </c>
      <c r="CL125" s="2" t="s">
        <v>21397</v>
      </c>
      <c r="CM125" s="2" t="s">
        <v>20640</v>
      </c>
      <c r="CN125" s="2" t="s">
        <v>17744</v>
      </c>
      <c r="CO125" s="2" t="s">
        <v>21108</v>
      </c>
      <c r="CV125" s="5">
        <v>20</v>
      </c>
      <c r="CW125" s="4" t="str">
        <f t="shared" si="237"/>
        <v xml:space="preserve">    0</v>
      </c>
      <c r="CX125" s="4" t="str">
        <f t="shared" si="237"/>
        <v xml:space="preserve">    0</v>
      </c>
      <c r="CY125" s="4" t="str">
        <f t="shared" si="238"/>
        <v xml:space="preserve">    -</v>
      </c>
      <c r="CZ125" s="4" t="str">
        <f t="shared" si="239"/>
        <v xml:space="preserve">    0</v>
      </c>
      <c r="DA125" s="4" t="str">
        <f t="shared" si="240"/>
        <v xml:space="preserve">   15</v>
      </c>
      <c r="DB125" s="4" t="str">
        <f t="shared" si="241"/>
        <v xml:space="preserve">    -</v>
      </c>
      <c r="DC125" s="4" t="str">
        <f t="shared" si="242"/>
        <v xml:space="preserve">    -</v>
      </c>
      <c r="DD125" s="4" t="str">
        <f t="shared" si="243"/>
        <v xml:space="preserve">   37</v>
      </c>
      <c r="DE125" s="4" t="str">
        <f t="shared" si="244"/>
        <v xml:space="preserve">   75</v>
      </c>
      <c r="DF125" s="4" t="str">
        <f t="shared" si="245"/>
        <v xml:space="preserve">   54</v>
      </c>
      <c r="DG125" s="4" t="str">
        <f t="shared" si="246"/>
        <v xml:space="preserve">  137</v>
      </c>
      <c r="DH125" s="4" t="str">
        <f t="shared" si="247"/>
        <v xml:space="preserve">    -</v>
      </c>
      <c r="DI125" s="4" t="str">
        <f t="shared" si="248"/>
        <v xml:space="preserve">    -</v>
      </c>
      <c r="DJ125" s="4" t="str">
        <f t="shared" si="249"/>
        <v xml:space="preserve">  0.0</v>
      </c>
      <c r="DK125" s="4" t="str">
        <f t="shared" si="250"/>
        <v xml:space="preserve">    -</v>
      </c>
      <c r="DL125" s="4" t="str">
        <f t="shared" si="320"/>
        <v xml:space="preserve"> 36.6</v>
      </c>
      <c r="DM125" s="4" t="str">
        <f t="shared" si="251"/>
        <v xml:space="preserve">    -</v>
      </c>
      <c r="DN125" s="4" t="str">
        <f t="shared" si="252"/>
        <v xml:space="preserve"> 58.8</v>
      </c>
      <c r="DO125" s="4" t="str">
        <f t="shared" si="253"/>
        <v xml:space="preserve"> 72.6</v>
      </c>
      <c r="DP125" s="4" t="str">
        <f t="shared" si="254"/>
        <v>221.4</v>
      </c>
      <c r="DQ125" s="4" t="str">
        <f t="shared" si="255"/>
        <v>218.4</v>
      </c>
      <c r="DR125" s="4" t="str">
        <f t="shared" si="256"/>
        <v>156.0</v>
      </c>
      <c r="DS125" s="4" t="str">
        <f t="shared" si="257"/>
        <v xml:space="preserve">    -</v>
      </c>
      <c r="DT125" s="4" t="str">
        <f t="shared" si="258"/>
        <v xml:space="preserve">  0.0</v>
      </c>
      <c r="DU125" s="4" t="str">
        <f t="shared" si="259"/>
        <v xml:space="preserve">  0.0</v>
      </c>
      <c r="DV125" s="4" t="str">
        <f t="shared" si="260"/>
        <v xml:space="preserve"> 10.8</v>
      </c>
      <c r="DW125" s="4" t="str">
        <f t="shared" si="261"/>
        <v xml:space="preserve">    -</v>
      </c>
      <c r="DX125" s="4" t="str">
        <f t="shared" si="262"/>
        <v>105.1</v>
      </c>
      <c r="DY125" s="4" t="str">
        <f t="shared" si="263"/>
        <v xml:space="preserve">    -</v>
      </c>
      <c r="DZ125" s="4" t="str">
        <f t="shared" si="264"/>
        <v>137.5</v>
      </c>
      <c r="EA125" s="4" t="str">
        <f t="shared" si="321"/>
        <v>128.2</v>
      </c>
      <c r="EB125" s="4" t="str">
        <f t="shared" si="265"/>
        <v xml:space="preserve">    -</v>
      </c>
      <c r="EC125" s="4" t="str">
        <f t="shared" si="266"/>
        <v xml:space="preserve"> 69.8</v>
      </c>
      <c r="ED125" s="4" t="str">
        <f t="shared" si="267"/>
        <v xml:space="preserve">    -</v>
      </c>
      <c r="EE125" s="4" t="str">
        <f t="shared" si="268"/>
        <v xml:space="preserve"> 53.3</v>
      </c>
      <c r="EF125" s="4" t="str">
        <f t="shared" si="269"/>
        <v xml:space="preserve">    -</v>
      </c>
      <c r="EG125" s="4" t="str">
        <f t="shared" si="270"/>
        <v xml:space="preserve"> 18.7</v>
      </c>
      <c r="EH125" s="4" t="str">
        <f t="shared" si="271"/>
        <v xml:space="preserve"> 41.8</v>
      </c>
      <c r="EI125" s="4" t="str">
        <f t="shared" si="272"/>
        <v xml:space="preserve">    -</v>
      </c>
      <c r="EJ125" s="4" t="str">
        <f t="shared" si="273"/>
        <v xml:space="preserve"> 91.4</v>
      </c>
      <c r="EK125" s="4" t="str">
        <f t="shared" si="274"/>
        <v xml:space="preserve"> 64.1</v>
      </c>
      <c r="EL125" s="4" t="str">
        <f t="shared" si="275"/>
        <v>160.6</v>
      </c>
      <c r="EM125" s="4" t="str">
        <f t="shared" si="276"/>
        <v xml:space="preserve"> 43.9</v>
      </c>
      <c r="EN125" s="4" t="str">
        <f t="shared" si="277"/>
        <v xml:space="preserve"> 87.8</v>
      </c>
      <c r="EO125" s="4" t="str">
        <f t="shared" si="278"/>
        <v xml:space="preserve"> 47.5</v>
      </c>
      <c r="EP125" s="4" t="str">
        <f t="shared" si="322"/>
        <v xml:space="preserve"> 16.6</v>
      </c>
      <c r="EQ125" s="4" t="str">
        <f t="shared" si="279"/>
        <v xml:space="preserve">    -</v>
      </c>
      <c r="ER125" s="4" t="str">
        <f t="shared" si="280"/>
        <v xml:space="preserve">  9.4</v>
      </c>
      <c r="ES125" s="4" t="str">
        <f t="shared" si="281"/>
        <v xml:space="preserve">    -</v>
      </c>
      <c r="ET125" s="4" t="str">
        <f t="shared" si="282"/>
        <v xml:space="preserve">    -</v>
      </c>
      <c r="EU125" s="4" t="str">
        <f t="shared" si="283"/>
        <v xml:space="preserve"> 96.5</v>
      </c>
      <c r="EV125" s="4" t="str">
        <f t="shared" si="284"/>
        <v>184.6</v>
      </c>
      <c r="EW125" s="4" t="str">
        <f t="shared" si="285"/>
        <v xml:space="preserve">    -</v>
      </c>
      <c r="EX125" s="4" t="str">
        <f t="shared" si="286"/>
        <v xml:space="preserve"> 94.9</v>
      </c>
      <c r="EY125" s="4" t="str">
        <f t="shared" si="287"/>
        <v xml:space="preserve">    -</v>
      </c>
      <c r="EZ125" s="4" t="str">
        <f t="shared" si="288"/>
        <v xml:space="preserve">    -</v>
      </c>
      <c r="FA125" s="4" t="str">
        <f t="shared" si="289"/>
        <v xml:space="preserve"> 14.3</v>
      </c>
      <c r="FB125" s="4" t="str">
        <f t="shared" si="290"/>
        <v xml:space="preserve">  9.1</v>
      </c>
      <c r="FC125" s="4" t="str">
        <f t="shared" si="291"/>
        <v xml:space="preserve">  7.1</v>
      </c>
      <c r="FD125" s="4" t="str">
        <f t="shared" si="292"/>
        <v xml:space="preserve"> 26.6</v>
      </c>
      <c r="FE125" s="4" t="str">
        <f t="shared" si="323"/>
        <v xml:space="preserve"> 76.3</v>
      </c>
      <c r="FF125" s="4" t="str">
        <f t="shared" si="293"/>
        <v>180.6</v>
      </c>
      <c r="FG125" s="4" t="str">
        <f t="shared" si="294"/>
        <v xml:space="preserve"> 49.7</v>
      </c>
      <c r="FH125" s="4" t="str">
        <f t="shared" si="295"/>
        <v xml:space="preserve"> 44.8</v>
      </c>
      <c r="FI125" s="4" t="str">
        <f t="shared" si="296"/>
        <v xml:space="preserve">    -</v>
      </c>
      <c r="FJ125" s="4" t="str">
        <f t="shared" si="297"/>
        <v xml:space="preserve">  0.0</v>
      </c>
      <c r="FK125" s="4" t="str">
        <f t="shared" si="298"/>
        <v xml:space="preserve">    -</v>
      </c>
      <c r="FL125" s="4" t="str">
        <f t="shared" si="299"/>
        <v xml:space="preserve">    -</v>
      </c>
      <c r="FM125" s="4" t="str">
        <f t="shared" si="300"/>
        <v xml:space="preserve"> 75.6</v>
      </c>
      <c r="FN125" s="4" t="str">
        <f t="shared" si="301"/>
        <v xml:space="preserve"> 73.8</v>
      </c>
      <c r="FO125" s="4" t="str">
        <f t="shared" si="302"/>
        <v xml:space="preserve"> 43.8</v>
      </c>
      <c r="FP125" s="4" t="str">
        <f t="shared" si="303"/>
        <v xml:space="preserve"> 94.2</v>
      </c>
      <c r="FQ125" s="4" t="str">
        <f t="shared" si="304"/>
        <v xml:space="preserve"> 77.4</v>
      </c>
      <c r="FR125" s="4" t="str">
        <f t="shared" si="305"/>
        <v xml:space="preserve">    -</v>
      </c>
      <c r="FS125" s="4" t="str">
        <f t="shared" si="306"/>
        <v xml:space="preserve">    -</v>
      </c>
      <c r="FT125" s="4" t="str">
        <f t="shared" si="324"/>
        <v xml:space="preserve"> 48.3</v>
      </c>
      <c r="FU125" s="4" t="str">
        <f t="shared" si="307"/>
        <v xml:space="preserve">  0.0</v>
      </c>
      <c r="FV125" s="4" t="str">
        <f t="shared" si="308"/>
        <v xml:space="preserve">    -</v>
      </c>
      <c r="FW125" s="4" t="str">
        <f t="shared" si="309"/>
        <v xml:space="preserve">  9.1</v>
      </c>
      <c r="FX125" s="4" t="str">
        <f t="shared" si="310"/>
        <v xml:space="preserve"> 53.3</v>
      </c>
      <c r="FY125" s="4" t="str">
        <f t="shared" si="311"/>
        <v xml:space="preserve">    -</v>
      </c>
      <c r="FZ125" s="4" t="str">
        <f t="shared" si="312"/>
        <v xml:space="preserve"> 11.1</v>
      </c>
      <c r="GA125" s="4" t="str">
        <f t="shared" si="313"/>
        <v/>
      </c>
      <c r="GB125" s="4" t="str">
        <f t="shared" si="314"/>
        <v/>
      </c>
      <c r="GC125" s="4" t="str">
        <f t="shared" si="315"/>
        <v/>
      </c>
      <c r="GD125" s="4" t="str">
        <f t="shared" si="316"/>
        <v/>
      </c>
      <c r="GE125" s="4" t="str">
        <f t="shared" si="317"/>
        <v/>
      </c>
      <c r="GF125" s="4" t="str">
        <f t="shared" si="318"/>
        <v/>
      </c>
      <c r="GG125" s="4" t="str">
        <f t="shared" si="319"/>
        <v>20</v>
      </c>
      <c r="GH125" s="4" t="str">
        <f t="shared" si="325"/>
        <v xml:space="preserve">    0</v>
      </c>
    </row>
    <row r="126" spans="4:190" ht="11.25" customHeight="1">
      <c r="D126" s="2" t="s">
        <v>616</v>
      </c>
      <c r="E126" s="2" t="s">
        <v>616</v>
      </c>
      <c r="F126" s="2" t="s">
        <v>23236</v>
      </c>
      <c r="G126" s="2" t="s">
        <v>616</v>
      </c>
      <c r="H126" s="2" t="s">
        <v>22689</v>
      </c>
      <c r="I126" s="2" t="s">
        <v>22405</v>
      </c>
      <c r="J126" s="2" t="s">
        <v>22106</v>
      </c>
      <c r="K126" s="2" t="s">
        <v>616</v>
      </c>
      <c r="L126" s="2" t="s">
        <v>675</v>
      </c>
      <c r="M126" s="2" t="s">
        <v>905</v>
      </c>
      <c r="N126" s="2" t="s">
        <v>616</v>
      </c>
      <c r="O126" s="2" t="s">
        <v>264</v>
      </c>
      <c r="P126" s="2" t="s">
        <v>519</v>
      </c>
      <c r="Q126" s="2" t="s">
        <v>712</v>
      </c>
      <c r="R126" s="2" t="s">
        <v>979</v>
      </c>
      <c r="S126" s="2" t="s">
        <v>2370</v>
      </c>
      <c r="T126" s="2" t="s">
        <v>1446</v>
      </c>
      <c r="U126" s="2" t="s">
        <v>1698</v>
      </c>
      <c r="V126" s="2" t="s">
        <v>2998</v>
      </c>
      <c r="W126" s="2" t="s">
        <v>616</v>
      </c>
      <c r="X126" s="2" t="s">
        <v>616</v>
      </c>
      <c r="Y126" s="2" t="s">
        <v>2700</v>
      </c>
      <c r="Z126" s="2" t="s">
        <v>3939</v>
      </c>
      <c r="AA126" s="2" t="s">
        <v>4233</v>
      </c>
      <c r="AB126" s="2" t="s">
        <v>3624</v>
      </c>
      <c r="AC126" s="2" t="s">
        <v>4817</v>
      </c>
      <c r="AD126" s="2" t="s">
        <v>616</v>
      </c>
      <c r="AE126" s="2" t="s">
        <v>616</v>
      </c>
      <c r="AF126" s="2" t="s">
        <v>4742</v>
      </c>
      <c r="AG126" s="2" t="s">
        <v>5930</v>
      </c>
      <c r="AH126" s="2" t="s">
        <v>616</v>
      </c>
      <c r="AI126" s="2" t="s">
        <v>616</v>
      </c>
      <c r="AJ126" s="2" t="s">
        <v>6802</v>
      </c>
      <c r="AK126" s="2" t="s">
        <v>616</v>
      </c>
      <c r="AL126" s="2" t="s">
        <v>6406</v>
      </c>
      <c r="AM126" s="2" t="s">
        <v>616</v>
      </c>
      <c r="AN126" s="2" t="s">
        <v>616</v>
      </c>
      <c r="AO126" s="2" t="s">
        <v>616</v>
      </c>
      <c r="AP126" s="2" t="s">
        <v>8484</v>
      </c>
      <c r="AQ126" s="2" t="s">
        <v>616</v>
      </c>
      <c r="AR126" s="2" t="s">
        <v>616</v>
      </c>
      <c r="AS126" s="2" t="s">
        <v>8461</v>
      </c>
      <c r="AT126" s="2" t="s">
        <v>9639</v>
      </c>
      <c r="AU126" s="2" t="s">
        <v>9006</v>
      </c>
      <c r="AV126" s="2" t="s">
        <v>6529</v>
      </c>
      <c r="AW126" s="2" t="s">
        <v>9569</v>
      </c>
      <c r="AX126" s="2" t="s">
        <v>616</v>
      </c>
      <c r="AY126" s="2" t="s">
        <v>10158</v>
      </c>
      <c r="AZ126" s="2" t="s">
        <v>10444</v>
      </c>
      <c r="BA126" s="2" t="s">
        <v>10693</v>
      </c>
      <c r="BB126" s="2" t="s">
        <v>10999</v>
      </c>
      <c r="BC126" s="2" t="s">
        <v>12174</v>
      </c>
      <c r="BD126" s="2" t="s">
        <v>11568</v>
      </c>
      <c r="BE126" s="2" t="s">
        <v>12780</v>
      </c>
      <c r="BF126" s="2" t="s">
        <v>12140</v>
      </c>
      <c r="BG126" s="2" t="s">
        <v>12383</v>
      </c>
      <c r="BH126" s="2" t="s">
        <v>616</v>
      </c>
      <c r="BI126" s="2" t="s">
        <v>616</v>
      </c>
      <c r="BJ126" s="2" t="s">
        <v>616</v>
      </c>
      <c r="BK126" s="2" t="s">
        <v>14425</v>
      </c>
      <c r="BL126" s="2" t="s">
        <v>13804</v>
      </c>
      <c r="BM126" s="2" t="s">
        <v>14972</v>
      </c>
      <c r="BN126" s="2" t="s">
        <v>15253</v>
      </c>
      <c r="BO126" s="2" t="s">
        <v>616</v>
      </c>
      <c r="BP126" s="2" t="s">
        <v>14902</v>
      </c>
      <c r="BQ126" s="2" t="s">
        <v>16000</v>
      </c>
      <c r="BR126" s="2" t="s">
        <v>9958</v>
      </c>
      <c r="BS126" s="2" t="s">
        <v>16551</v>
      </c>
      <c r="BT126" s="2" t="s">
        <v>15975</v>
      </c>
      <c r="BU126" s="2" t="s">
        <v>16282</v>
      </c>
      <c r="BV126" s="2" t="s">
        <v>616</v>
      </c>
      <c r="BW126" s="2" t="s">
        <v>616</v>
      </c>
      <c r="BX126" s="2" t="s">
        <v>616</v>
      </c>
      <c r="BY126" s="2" t="s">
        <v>18328</v>
      </c>
      <c r="BZ126" s="2" t="s">
        <v>18573</v>
      </c>
      <c r="CA126" s="2" t="s">
        <v>616</v>
      </c>
      <c r="CB126" s="2" t="s">
        <v>18188</v>
      </c>
      <c r="CC126" s="2" t="s">
        <v>18472</v>
      </c>
      <c r="CD126" s="2" t="s">
        <v>18743</v>
      </c>
      <c r="CE126" s="2" t="s">
        <v>19065</v>
      </c>
      <c r="CF126" s="2" t="s">
        <v>20239</v>
      </c>
      <c r="CG126" s="2" t="s">
        <v>20490</v>
      </c>
      <c r="CH126" s="2" t="s">
        <v>17745</v>
      </c>
      <c r="CI126" s="2" t="s">
        <v>17745</v>
      </c>
      <c r="CJ126" s="2" t="s">
        <v>17745</v>
      </c>
      <c r="CK126" s="2" t="s">
        <v>20114</v>
      </c>
      <c r="CL126" s="2" t="s">
        <v>21398</v>
      </c>
      <c r="CM126" s="2" t="s">
        <v>20641</v>
      </c>
      <c r="CN126" s="2" t="s">
        <v>21773</v>
      </c>
      <c r="CO126" s="2" t="s">
        <v>21109</v>
      </c>
      <c r="CV126" s="5">
        <v>21</v>
      </c>
      <c r="CW126" s="4" t="str">
        <f t="shared" si="237"/>
        <v xml:space="preserve">   16</v>
      </c>
      <c r="CX126" s="4" t="str">
        <f t="shared" si="237"/>
        <v xml:space="preserve">    0</v>
      </c>
      <c r="CY126" s="4" t="str">
        <f t="shared" si="238"/>
        <v xml:space="preserve">    -</v>
      </c>
      <c r="CZ126" s="4" t="str">
        <f t="shared" si="239"/>
        <v xml:space="preserve">    0</v>
      </c>
      <c r="DA126" s="4" t="str">
        <f t="shared" si="240"/>
        <v xml:space="preserve">   36</v>
      </c>
      <c r="DB126" s="4" t="str">
        <f t="shared" si="241"/>
        <v xml:space="preserve">   27</v>
      </c>
      <c r="DC126" s="4" t="str">
        <f t="shared" si="242"/>
        <v xml:space="preserve">   56</v>
      </c>
      <c r="DD126" s="4" t="str">
        <f t="shared" si="243"/>
        <v xml:space="preserve">   11</v>
      </c>
      <c r="DE126" s="4" t="str">
        <f t="shared" si="244"/>
        <v xml:space="preserve">   95</v>
      </c>
      <c r="DF126" s="4" t="str">
        <f t="shared" si="245"/>
        <v xml:space="preserve">   71</v>
      </c>
      <c r="DG126" s="4" t="str">
        <f t="shared" si="246"/>
        <v xml:space="preserve">  102</v>
      </c>
      <c r="DH126" s="4" t="str">
        <f t="shared" si="247"/>
        <v xml:space="preserve">    -</v>
      </c>
      <c r="DI126" s="4" t="str">
        <f t="shared" si="248"/>
        <v xml:space="preserve">    -</v>
      </c>
      <c r="DJ126" s="4" t="str">
        <f t="shared" si="249"/>
        <v xml:space="preserve">  0.0</v>
      </c>
      <c r="DK126" s="4" t="str">
        <f t="shared" si="250"/>
        <v xml:space="preserve">  0.0</v>
      </c>
      <c r="DL126" s="4" t="str">
        <f t="shared" si="320"/>
        <v xml:space="preserve"> 41.4</v>
      </c>
      <c r="DM126" s="4" t="str">
        <f t="shared" si="251"/>
        <v xml:space="preserve"> 15.6</v>
      </c>
      <c r="DN126" s="4" t="str">
        <f t="shared" si="252"/>
        <v xml:space="preserve"> 84.6</v>
      </c>
      <c r="DO126" s="4" t="str">
        <f t="shared" si="253"/>
        <v xml:space="preserve">    -</v>
      </c>
      <c r="DP126" s="4" t="str">
        <f t="shared" si="254"/>
        <v xml:space="preserve">    -</v>
      </c>
      <c r="DQ126" s="4" t="str">
        <f t="shared" si="255"/>
        <v>183.0</v>
      </c>
      <c r="DR126" s="4" t="str">
        <f t="shared" si="256"/>
        <v>133.8</v>
      </c>
      <c r="DS126" s="4" t="str">
        <f t="shared" si="257"/>
        <v xml:space="preserve">    -</v>
      </c>
      <c r="DT126" s="4" t="str">
        <f t="shared" si="258"/>
        <v xml:space="preserve">    -</v>
      </c>
      <c r="DU126" s="4" t="str">
        <f t="shared" si="259"/>
        <v xml:space="preserve">  0.0</v>
      </c>
      <c r="DV126" s="4" t="str">
        <f t="shared" si="260"/>
        <v xml:space="preserve">    -</v>
      </c>
      <c r="DW126" s="4" t="str">
        <f t="shared" si="261"/>
        <v>158.4</v>
      </c>
      <c r="DX126" s="4" t="str">
        <f t="shared" si="262"/>
        <v xml:space="preserve">    -</v>
      </c>
      <c r="DY126" s="4" t="str">
        <f t="shared" si="263"/>
        <v xml:space="preserve">    -</v>
      </c>
      <c r="DZ126" s="4" t="str">
        <f t="shared" si="264"/>
        <v xml:space="preserve">    -</v>
      </c>
      <c r="EA126" s="4" t="str">
        <f t="shared" si="321"/>
        <v>109.4</v>
      </c>
      <c r="EB126" s="4" t="str">
        <f t="shared" si="265"/>
        <v xml:space="preserve">    -</v>
      </c>
      <c r="EC126" s="4" t="str">
        <f t="shared" si="266"/>
        <v xml:space="preserve">    -</v>
      </c>
      <c r="ED126" s="4" t="str">
        <f t="shared" si="267"/>
        <v xml:space="preserve">  0.0</v>
      </c>
      <c r="EE126" s="4" t="str">
        <f t="shared" si="268"/>
        <v xml:space="preserve"> 43.9</v>
      </c>
      <c r="EF126" s="4" t="str">
        <f t="shared" si="269"/>
        <v xml:space="preserve">  0.0</v>
      </c>
      <c r="EG126" s="4" t="str">
        <f t="shared" si="270"/>
        <v xml:space="preserve"> 17.3</v>
      </c>
      <c r="EH126" s="4" t="str">
        <f t="shared" si="271"/>
        <v xml:space="preserve"> 20.2</v>
      </c>
      <c r="EI126" s="4" t="str">
        <f t="shared" si="272"/>
        <v xml:space="preserve">    -</v>
      </c>
      <c r="EJ126" s="4" t="str">
        <f t="shared" si="273"/>
        <v xml:space="preserve"> 55.4</v>
      </c>
      <c r="EK126" s="4" t="str">
        <f t="shared" si="274"/>
        <v>105.1</v>
      </c>
      <c r="EL126" s="4" t="str">
        <f t="shared" si="275"/>
        <v>193.0</v>
      </c>
      <c r="EM126" s="4" t="str">
        <f t="shared" si="276"/>
        <v xml:space="preserve"> 56.9</v>
      </c>
      <c r="EN126" s="4" t="str">
        <f t="shared" si="277"/>
        <v xml:space="preserve"> 82.1</v>
      </c>
      <c r="EO126" s="4" t="str">
        <f t="shared" si="278"/>
        <v xml:space="preserve"> 40.3</v>
      </c>
      <c r="EP126" s="4" t="str">
        <f t="shared" si="322"/>
        <v xml:space="preserve"> 21.6</v>
      </c>
      <c r="EQ126" s="4" t="str">
        <f t="shared" si="279"/>
        <v xml:space="preserve">  8.6</v>
      </c>
      <c r="ER126" s="4" t="str">
        <f t="shared" si="280"/>
        <v xml:space="preserve"> 23.0</v>
      </c>
      <c r="ES126" s="4" t="str">
        <f t="shared" si="281"/>
        <v xml:space="preserve">    -</v>
      </c>
      <c r="ET126" s="4" t="str">
        <f t="shared" si="282"/>
        <v xml:space="preserve">    -</v>
      </c>
      <c r="EU126" s="4" t="str">
        <f t="shared" si="283"/>
        <v xml:space="preserve">    -</v>
      </c>
      <c r="EV126" s="4" t="str">
        <f t="shared" si="284"/>
        <v>179.4</v>
      </c>
      <c r="EW126" s="4" t="str">
        <f t="shared" si="285"/>
        <v>180.0</v>
      </c>
      <c r="EX126" s="4" t="str">
        <f t="shared" si="286"/>
        <v xml:space="preserve"> 92.3</v>
      </c>
      <c r="EY126" s="4" t="str">
        <f t="shared" si="287"/>
        <v xml:space="preserve"> 99.4</v>
      </c>
      <c r="EZ126" s="4" t="str">
        <f t="shared" si="288"/>
        <v xml:space="preserve">    -</v>
      </c>
      <c r="FA126" s="4" t="str">
        <f t="shared" si="289"/>
        <v xml:space="preserve"> 11.7</v>
      </c>
      <c r="FB126" s="4" t="str">
        <f t="shared" si="290"/>
        <v xml:space="preserve">  7.8</v>
      </c>
      <c r="FC126" s="4" t="str">
        <f t="shared" si="291"/>
        <v xml:space="preserve">  0.0</v>
      </c>
      <c r="FD126" s="4" t="str">
        <f t="shared" si="292"/>
        <v xml:space="preserve"> 31.2</v>
      </c>
      <c r="FE126" s="4" t="str">
        <f t="shared" si="323"/>
        <v xml:space="preserve"> 56.7</v>
      </c>
      <c r="FF126" s="4" t="str">
        <f t="shared" si="293"/>
        <v>204.4</v>
      </c>
      <c r="FG126" s="4" t="str">
        <f t="shared" si="294"/>
        <v xml:space="preserve">    -</v>
      </c>
      <c r="FH126" s="4" t="str">
        <f t="shared" si="295"/>
        <v xml:space="preserve">    -</v>
      </c>
      <c r="FI126" s="4" t="str">
        <f t="shared" si="296"/>
        <v xml:space="preserve">    -</v>
      </c>
      <c r="FJ126" s="4" t="str">
        <f t="shared" si="297"/>
        <v xml:space="preserve">  7.8</v>
      </c>
      <c r="FK126" s="4" t="str">
        <f t="shared" si="298"/>
        <v xml:space="preserve"> 23.4</v>
      </c>
      <c r="FL126" s="4" t="str">
        <f t="shared" si="299"/>
        <v xml:space="preserve">    -</v>
      </c>
      <c r="FM126" s="4" t="str">
        <f t="shared" si="300"/>
        <v xml:space="preserve"> 90.0</v>
      </c>
      <c r="FN126" s="4" t="str">
        <f t="shared" si="301"/>
        <v xml:space="preserve"> 63.0</v>
      </c>
      <c r="FO126" s="4" t="str">
        <f t="shared" si="302"/>
        <v xml:space="preserve"> 93.6</v>
      </c>
      <c r="FP126" s="4" t="str">
        <f t="shared" si="303"/>
        <v xml:space="preserve"> 91.2</v>
      </c>
      <c r="FQ126" s="4" t="str">
        <f t="shared" si="304"/>
        <v xml:space="preserve"> 73.2</v>
      </c>
      <c r="FR126" s="4" t="str">
        <f t="shared" si="305"/>
        <v xml:space="preserve"> 60.0</v>
      </c>
      <c r="FS126" s="4" t="str">
        <f t="shared" si="306"/>
        <v xml:space="preserve">    -</v>
      </c>
      <c r="FT126" s="4" t="str">
        <f t="shared" si="324"/>
        <v xml:space="preserve">    -</v>
      </c>
      <c r="FU126" s="4" t="str">
        <f t="shared" si="307"/>
        <v xml:space="preserve">    -</v>
      </c>
      <c r="FV126" s="4" t="str">
        <f t="shared" si="308"/>
        <v xml:space="preserve">  0.0</v>
      </c>
      <c r="FW126" s="4" t="str">
        <f t="shared" si="309"/>
        <v xml:space="preserve">  7.8</v>
      </c>
      <c r="FX126" s="4" t="str">
        <f t="shared" si="310"/>
        <v xml:space="preserve"> 37.7</v>
      </c>
      <c r="FY126" s="4" t="str">
        <f t="shared" si="311"/>
        <v xml:space="preserve"> 46.5</v>
      </c>
      <c r="FZ126" s="4" t="str">
        <f t="shared" si="312"/>
        <v xml:space="preserve"> 13.6</v>
      </c>
      <c r="GA126" s="4" t="str">
        <f t="shared" si="313"/>
        <v/>
      </c>
      <c r="GB126" s="4" t="str">
        <f t="shared" si="314"/>
        <v/>
      </c>
      <c r="GC126" s="4" t="str">
        <f t="shared" si="315"/>
        <v/>
      </c>
      <c r="GD126" s="4" t="str">
        <f t="shared" si="316"/>
        <v/>
      </c>
      <c r="GE126" s="4" t="str">
        <f t="shared" si="317"/>
        <v/>
      </c>
      <c r="GF126" s="4" t="str">
        <f t="shared" si="318"/>
        <v/>
      </c>
      <c r="GG126" s="4" t="str">
        <f t="shared" si="319"/>
        <v>21</v>
      </c>
      <c r="GH126" s="4" t="str">
        <f t="shared" si="325"/>
        <v xml:space="preserve">   16</v>
      </c>
    </row>
    <row r="127" spans="4:190" ht="11.25" customHeight="1">
      <c r="D127" s="2" t="s">
        <v>23776</v>
      </c>
      <c r="E127" s="2" t="s">
        <v>23498</v>
      </c>
      <c r="F127" s="2" t="s">
        <v>23237</v>
      </c>
      <c r="G127" s="2" t="s">
        <v>22971</v>
      </c>
      <c r="H127" s="2" t="s">
        <v>22690</v>
      </c>
      <c r="I127" s="2" t="s">
        <v>22406</v>
      </c>
      <c r="J127" s="2" t="s">
        <v>25</v>
      </c>
      <c r="K127" s="2" t="s">
        <v>25</v>
      </c>
      <c r="L127" s="2" t="s">
        <v>0</v>
      </c>
      <c r="M127" s="2" t="s">
        <v>25</v>
      </c>
      <c r="N127" s="2" t="s">
        <v>1190</v>
      </c>
      <c r="O127" s="2" t="s">
        <v>265</v>
      </c>
      <c r="P127" s="2" t="s">
        <v>520</v>
      </c>
      <c r="Q127" s="2" t="s">
        <v>25</v>
      </c>
      <c r="R127" s="2" t="s">
        <v>25</v>
      </c>
      <c r="S127" s="2" t="s">
        <v>25</v>
      </c>
      <c r="T127" s="2" t="s">
        <v>25</v>
      </c>
      <c r="U127" s="2" t="s">
        <v>1699</v>
      </c>
      <c r="V127" s="2" t="s">
        <v>2999</v>
      </c>
      <c r="W127" s="2" t="s">
        <v>2157</v>
      </c>
      <c r="X127" s="2" t="s">
        <v>25</v>
      </c>
      <c r="Y127" s="2" t="s">
        <v>25</v>
      </c>
      <c r="Z127" s="2" t="s">
        <v>3940</v>
      </c>
      <c r="AA127" s="2" t="s">
        <v>4234</v>
      </c>
      <c r="AB127" s="2" t="s">
        <v>25</v>
      </c>
      <c r="AC127" s="2" t="s">
        <v>4818</v>
      </c>
      <c r="AD127" s="2" t="s">
        <v>4188</v>
      </c>
      <c r="AE127" s="2" t="s">
        <v>25</v>
      </c>
      <c r="AF127" s="2" t="s">
        <v>4743</v>
      </c>
      <c r="AG127" s="2" t="s">
        <v>5931</v>
      </c>
      <c r="AH127" s="2" t="s">
        <v>25</v>
      </c>
      <c r="AI127" s="2" t="s">
        <v>25</v>
      </c>
      <c r="AJ127" s="2" t="s">
        <v>25</v>
      </c>
      <c r="AK127" s="2" t="s">
        <v>7050</v>
      </c>
      <c r="AL127" s="2" t="s">
        <v>6407</v>
      </c>
      <c r="AM127" s="2" t="s">
        <v>7592</v>
      </c>
      <c r="AN127" s="2" t="s">
        <v>6993</v>
      </c>
      <c r="AO127" s="2" t="s">
        <v>7294</v>
      </c>
      <c r="AP127" s="2" t="s">
        <v>25</v>
      </c>
      <c r="AQ127" s="2" t="s">
        <v>8755</v>
      </c>
      <c r="AR127" s="2" t="s">
        <v>25</v>
      </c>
      <c r="AS127" s="2" t="s">
        <v>8462</v>
      </c>
      <c r="AT127" s="2" t="s">
        <v>9640</v>
      </c>
      <c r="AU127" s="2" t="s">
        <v>7050</v>
      </c>
      <c r="AV127" s="2" t="s">
        <v>10171</v>
      </c>
      <c r="AW127" s="2" t="s">
        <v>9570</v>
      </c>
      <c r="AX127" s="2" t="s">
        <v>10748</v>
      </c>
      <c r="AY127" s="2" t="s">
        <v>10159</v>
      </c>
      <c r="AZ127" s="2" t="s">
        <v>10445</v>
      </c>
      <c r="BA127" s="2" t="s">
        <v>10694</v>
      </c>
      <c r="BB127" s="2" t="s">
        <v>25</v>
      </c>
      <c r="BC127" s="2" t="s">
        <v>12175</v>
      </c>
      <c r="BD127" s="2" t="s">
        <v>11569</v>
      </c>
      <c r="BE127" s="2" t="s">
        <v>12781</v>
      </c>
      <c r="BF127" s="2" t="s">
        <v>12141</v>
      </c>
      <c r="BG127" s="2" t="s">
        <v>25</v>
      </c>
      <c r="BH127" s="2" t="s">
        <v>12677</v>
      </c>
      <c r="BI127" s="2" t="s">
        <v>12948</v>
      </c>
      <c r="BJ127" s="2" t="s">
        <v>13240</v>
      </c>
      <c r="BK127" s="2" t="s">
        <v>25</v>
      </c>
      <c r="BL127" s="2" t="s">
        <v>25</v>
      </c>
      <c r="BM127" s="2" t="s">
        <v>14973</v>
      </c>
      <c r="BN127" s="2" t="s">
        <v>14357</v>
      </c>
      <c r="BO127" s="2" t="s">
        <v>25</v>
      </c>
      <c r="BP127" s="2" t="s">
        <v>14903</v>
      </c>
      <c r="BQ127" s="2" t="s">
        <v>16001</v>
      </c>
      <c r="BR127" s="2" t="s">
        <v>15342</v>
      </c>
      <c r="BS127" s="2" t="s">
        <v>16552</v>
      </c>
      <c r="BT127" s="2" t="s">
        <v>15976</v>
      </c>
      <c r="BU127" s="2" t="s">
        <v>25</v>
      </c>
      <c r="BV127" s="2" t="s">
        <v>25</v>
      </c>
      <c r="BW127" s="2" t="s">
        <v>16861</v>
      </c>
      <c r="BX127" s="2" t="s">
        <v>17159</v>
      </c>
      <c r="BY127" s="2" t="s">
        <v>18329</v>
      </c>
      <c r="BZ127" s="2" t="s">
        <v>18574</v>
      </c>
      <c r="CA127" s="2" t="s">
        <v>25</v>
      </c>
      <c r="CB127" s="2" t="s">
        <v>18189</v>
      </c>
      <c r="CC127" s="2" t="s">
        <v>25</v>
      </c>
      <c r="CD127" s="2" t="s">
        <v>18744</v>
      </c>
      <c r="CE127" s="2" t="s">
        <v>25</v>
      </c>
      <c r="CF127" s="2" t="s">
        <v>19295</v>
      </c>
      <c r="CG127" s="2" t="s">
        <v>20491</v>
      </c>
      <c r="CH127" s="2" t="s">
        <v>19842</v>
      </c>
      <c r="CI127" s="2" t="s">
        <v>20081</v>
      </c>
      <c r="CJ127" s="2" t="s">
        <v>17746</v>
      </c>
      <c r="CK127" s="2" t="s">
        <v>20411</v>
      </c>
      <c r="CL127" s="2" t="s">
        <v>21399</v>
      </c>
      <c r="CM127" s="2" t="s">
        <v>20642</v>
      </c>
      <c r="CN127" s="2" t="s">
        <v>21774</v>
      </c>
      <c r="CO127" s="2" t="s">
        <v>21110</v>
      </c>
      <c r="CV127" s="5">
        <v>22</v>
      </c>
      <c r="CW127" s="4" t="str">
        <f t="shared" si="237"/>
        <v xml:space="preserve">   18</v>
      </c>
      <c r="CX127" s="4" t="str">
        <f t="shared" si="237"/>
        <v xml:space="preserve">    -</v>
      </c>
      <c r="CY127" s="4" t="str">
        <f t="shared" si="238"/>
        <v xml:space="preserve">    0</v>
      </c>
      <c r="CZ127" s="4" t="str">
        <f t="shared" si="239"/>
        <v xml:space="preserve">    0</v>
      </c>
      <c r="DA127" s="4" t="str">
        <f t="shared" si="240"/>
        <v xml:space="preserve">   18</v>
      </c>
      <c r="DB127" s="4" t="str">
        <f t="shared" si="241"/>
        <v xml:space="preserve">    -</v>
      </c>
      <c r="DC127" s="4" t="str">
        <f t="shared" si="242"/>
        <v xml:space="preserve">    -</v>
      </c>
      <c r="DD127" s="4" t="str">
        <f t="shared" si="243"/>
        <v xml:space="preserve">    -</v>
      </c>
      <c r="DE127" s="4" t="str">
        <f t="shared" si="244"/>
        <v xml:space="preserve">    -</v>
      </c>
      <c r="DF127" s="4" t="str">
        <f t="shared" si="245"/>
        <v xml:space="preserve">   80</v>
      </c>
      <c r="DG127" s="4" t="str">
        <f t="shared" si="246"/>
        <v xml:space="preserve">  121</v>
      </c>
      <c r="DH127" s="4" t="str">
        <f t="shared" si="247"/>
        <v xml:space="preserve"> 57.0</v>
      </c>
      <c r="DI127" s="4" t="str">
        <f t="shared" si="248"/>
        <v xml:space="preserve">    -</v>
      </c>
      <c r="DJ127" s="4" t="str">
        <f t="shared" si="249"/>
        <v xml:space="preserve">    -</v>
      </c>
      <c r="DK127" s="4" t="str">
        <f t="shared" si="250"/>
        <v xml:space="preserve"> 12.0</v>
      </c>
      <c r="DL127" s="4" t="str">
        <f t="shared" si="320"/>
        <v xml:space="preserve"> 49.2</v>
      </c>
      <c r="DM127" s="4" t="str">
        <f t="shared" si="251"/>
        <v xml:space="preserve">    -</v>
      </c>
      <c r="DN127" s="4" t="str">
        <f t="shared" si="252"/>
        <v xml:space="preserve"> 76.8</v>
      </c>
      <c r="DO127" s="4" t="str">
        <f t="shared" si="253"/>
        <v>113.4</v>
      </c>
      <c r="DP127" s="4" t="str">
        <f t="shared" si="254"/>
        <v xml:space="preserve">    -</v>
      </c>
      <c r="DQ127" s="4" t="str">
        <f t="shared" si="255"/>
        <v>284.4</v>
      </c>
      <c r="DR127" s="4" t="str">
        <f t="shared" si="256"/>
        <v>143.4</v>
      </c>
      <c r="DS127" s="4" t="str">
        <f t="shared" si="257"/>
        <v xml:space="preserve">    -</v>
      </c>
      <c r="DT127" s="4" t="str">
        <f t="shared" si="258"/>
        <v xml:space="preserve">    -</v>
      </c>
      <c r="DU127" s="4" t="str">
        <f t="shared" si="259"/>
        <v xml:space="preserve">    -</v>
      </c>
      <c r="DV127" s="4" t="str">
        <f t="shared" si="260"/>
        <v xml:space="preserve">  0.0</v>
      </c>
      <c r="DW127" s="4" t="str">
        <f t="shared" si="261"/>
        <v>131.0</v>
      </c>
      <c r="DX127" s="4" t="str">
        <f t="shared" si="262"/>
        <v>107.3</v>
      </c>
      <c r="DY127" s="4" t="str">
        <f t="shared" si="263"/>
        <v>151.2</v>
      </c>
      <c r="DZ127" s="4" t="str">
        <f t="shared" si="264"/>
        <v>148.3</v>
      </c>
      <c r="EA127" s="4" t="str">
        <f t="shared" si="321"/>
        <v xml:space="preserve">    -</v>
      </c>
      <c r="EB127" s="4" t="str">
        <f t="shared" si="265"/>
        <v>198.0</v>
      </c>
      <c r="EC127" s="4" t="str">
        <f t="shared" si="266"/>
        <v xml:space="preserve">    -</v>
      </c>
      <c r="ED127" s="4" t="str">
        <f t="shared" si="267"/>
        <v xml:space="preserve">  9.4</v>
      </c>
      <c r="EE127" s="4" t="str">
        <f t="shared" si="268"/>
        <v xml:space="preserve"> 44.6</v>
      </c>
      <c r="EF127" s="4" t="str">
        <f t="shared" si="269"/>
        <v xml:space="preserve">  0.0</v>
      </c>
      <c r="EG127" s="4" t="str">
        <f t="shared" si="270"/>
        <v xml:space="preserve"> 16.6</v>
      </c>
      <c r="EH127" s="4" t="str">
        <f t="shared" si="271"/>
        <v xml:space="preserve"> 42.5</v>
      </c>
      <c r="EI127" s="4" t="str">
        <f t="shared" si="272"/>
        <v>119.5</v>
      </c>
      <c r="EJ127" s="4" t="str">
        <f t="shared" si="273"/>
        <v xml:space="preserve"> 82.1</v>
      </c>
      <c r="EK127" s="4" t="str">
        <f t="shared" si="274"/>
        <v xml:space="preserve"> 95.0</v>
      </c>
      <c r="EL127" s="4" t="str">
        <f t="shared" si="275"/>
        <v>185.0</v>
      </c>
      <c r="EM127" s="4" t="str">
        <f t="shared" si="276"/>
        <v xml:space="preserve">    -</v>
      </c>
      <c r="EN127" s="4" t="str">
        <f t="shared" si="277"/>
        <v>118.1</v>
      </c>
      <c r="EO127" s="4" t="str">
        <f t="shared" si="278"/>
        <v xml:space="preserve"> 45.4</v>
      </c>
      <c r="EP127" s="4" t="str">
        <f t="shared" si="322"/>
        <v xml:space="preserve">  0.0</v>
      </c>
      <c r="EQ127" s="4" t="str">
        <f t="shared" si="279"/>
        <v xml:space="preserve"> 36.7</v>
      </c>
      <c r="ER127" s="4" t="str">
        <f t="shared" si="280"/>
        <v xml:space="preserve">    -</v>
      </c>
      <c r="ES127" s="4" t="str">
        <f t="shared" si="281"/>
        <v xml:space="preserve"> 77.0</v>
      </c>
      <c r="ET127" s="4" t="str">
        <f t="shared" si="282"/>
        <v xml:space="preserve"> 41.0</v>
      </c>
      <c r="EU127" s="4" t="str">
        <f t="shared" si="283"/>
        <v>105.1</v>
      </c>
      <c r="EV127" s="4" t="str">
        <f t="shared" si="284"/>
        <v xml:space="preserve">    -</v>
      </c>
      <c r="EW127" s="4" t="str">
        <f t="shared" si="285"/>
        <v xml:space="preserve">    -</v>
      </c>
      <c r="EX127" s="4" t="str">
        <f t="shared" si="286"/>
        <v>102.0</v>
      </c>
      <c r="EY127" s="4" t="str">
        <f t="shared" si="287"/>
        <v>129.3</v>
      </c>
      <c r="EZ127" s="4" t="str">
        <f t="shared" si="288"/>
        <v xml:space="preserve">    -</v>
      </c>
      <c r="FA127" s="4" t="str">
        <f t="shared" si="289"/>
        <v xml:space="preserve"> 13.6</v>
      </c>
      <c r="FB127" s="4" t="str">
        <f t="shared" si="290"/>
        <v xml:space="preserve"> 11.7</v>
      </c>
      <c r="FC127" s="4" t="str">
        <f t="shared" si="291"/>
        <v xml:space="preserve">  0.0</v>
      </c>
      <c r="FD127" s="4" t="str">
        <f t="shared" si="292"/>
        <v xml:space="preserve"> 83.2</v>
      </c>
      <c r="FE127" s="4" t="str">
        <f t="shared" si="323"/>
        <v xml:space="preserve"> 55.3</v>
      </c>
      <c r="FF127" s="4" t="str">
        <f t="shared" si="293"/>
        <v xml:space="preserve">    -</v>
      </c>
      <c r="FG127" s="4" t="str">
        <f t="shared" si="294"/>
        <v xml:space="preserve">    -</v>
      </c>
      <c r="FH127" s="4" t="str">
        <f t="shared" si="295"/>
        <v xml:space="preserve"> 93.1</v>
      </c>
      <c r="FI127" s="4" t="str">
        <f t="shared" si="296"/>
        <v>102.2</v>
      </c>
      <c r="FJ127" s="4" t="str">
        <f t="shared" si="297"/>
        <v xml:space="preserve"> 10.2</v>
      </c>
      <c r="FK127" s="4" t="str">
        <f t="shared" si="298"/>
        <v xml:space="preserve"> 23.4</v>
      </c>
      <c r="FL127" s="4" t="str">
        <f t="shared" si="299"/>
        <v xml:space="preserve">    -</v>
      </c>
      <c r="FM127" s="4" t="str">
        <f t="shared" si="300"/>
        <v>112.2</v>
      </c>
      <c r="FN127" s="4" t="str">
        <f t="shared" si="301"/>
        <v xml:space="preserve">    -</v>
      </c>
      <c r="FO127" s="4" t="str">
        <f t="shared" si="302"/>
        <v xml:space="preserve"> 93.0</v>
      </c>
      <c r="FP127" s="4" t="str">
        <f t="shared" si="303"/>
        <v xml:space="preserve">    -</v>
      </c>
      <c r="FQ127" s="4" t="str">
        <f t="shared" si="304"/>
        <v xml:space="preserve">    -</v>
      </c>
      <c r="FR127" s="4" t="str">
        <f t="shared" si="305"/>
        <v xml:space="preserve"> 80.4</v>
      </c>
      <c r="FS127" s="4" t="str">
        <f t="shared" si="306"/>
        <v>112.2</v>
      </c>
      <c r="FT127" s="4" t="str">
        <f t="shared" si="324"/>
        <v xml:space="preserve"> 32.9</v>
      </c>
      <c r="FU127" s="4" t="str">
        <f t="shared" si="307"/>
        <v xml:space="preserve">  0.0</v>
      </c>
      <c r="FV127" s="4" t="str">
        <f t="shared" si="308"/>
        <v xml:space="preserve">  7.8</v>
      </c>
      <c r="FW127" s="4" t="str">
        <f t="shared" si="309"/>
        <v xml:space="preserve">  8.4</v>
      </c>
      <c r="FX127" s="4" t="str">
        <f t="shared" si="310"/>
        <v xml:space="preserve"> 24.7</v>
      </c>
      <c r="FY127" s="4" t="str">
        <f t="shared" si="311"/>
        <v xml:space="preserve"> 42.0</v>
      </c>
      <c r="FZ127" s="4" t="str">
        <f t="shared" si="312"/>
        <v xml:space="preserve"> 13.6</v>
      </c>
      <c r="GA127" s="4" t="str">
        <f t="shared" si="313"/>
        <v/>
      </c>
      <c r="GB127" s="4" t="str">
        <f t="shared" si="314"/>
        <v/>
      </c>
      <c r="GC127" s="4" t="str">
        <f t="shared" si="315"/>
        <v/>
      </c>
      <c r="GD127" s="4" t="str">
        <f t="shared" si="316"/>
        <v/>
      </c>
      <c r="GE127" s="4" t="str">
        <f t="shared" si="317"/>
        <v/>
      </c>
      <c r="GF127" s="4" t="str">
        <f t="shared" si="318"/>
        <v/>
      </c>
      <c r="GG127" s="4" t="str">
        <f t="shared" si="319"/>
        <v>22</v>
      </c>
      <c r="GH127" s="4" t="str">
        <f t="shared" si="325"/>
        <v xml:space="preserve">   18</v>
      </c>
    </row>
    <row r="128" spans="4:190" ht="11.25" customHeight="1">
      <c r="D128" s="2" t="s">
        <v>23777</v>
      </c>
      <c r="E128" s="2" t="s">
        <v>23499</v>
      </c>
      <c r="F128" s="2" t="s">
        <v>23238</v>
      </c>
      <c r="G128" s="2" t="s">
        <v>22972</v>
      </c>
      <c r="H128" s="2" t="s">
        <v>22691</v>
      </c>
      <c r="I128" s="2" t="s">
        <v>22407</v>
      </c>
      <c r="J128" s="2" t="s">
        <v>26</v>
      </c>
      <c r="K128" s="2" t="s">
        <v>26</v>
      </c>
      <c r="L128" s="2" t="s">
        <v>1</v>
      </c>
      <c r="M128" s="2" t="s">
        <v>906</v>
      </c>
      <c r="N128" s="2" t="s">
        <v>1191</v>
      </c>
      <c r="O128" s="2" t="s">
        <v>266</v>
      </c>
      <c r="P128" s="2" t="s">
        <v>521</v>
      </c>
      <c r="Q128" s="2" t="s">
        <v>26</v>
      </c>
      <c r="R128" s="2" t="s">
        <v>26</v>
      </c>
      <c r="S128" s="2" t="s">
        <v>26</v>
      </c>
      <c r="T128" s="2" t="s">
        <v>26</v>
      </c>
      <c r="U128" s="2" t="s">
        <v>26</v>
      </c>
      <c r="V128" s="2" t="s">
        <v>26</v>
      </c>
      <c r="W128" s="2" t="s">
        <v>2158</v>
      </c>
      <c r="X128" s="2" t="s">
        <v>2429</v>
      </c>
      <c r="Y128" s="2" t="s">
        <v>26</v>
      </c>
      <c r="Z128" s="2" t="s">
        <v>3941</v>
      </c>
      <c r="AA128" s="2" t="s">
        <v>26</v>
      </c>
      <c r="AB128" s="2" t="s">
        <v>26</v>
      </c>
      <c r="AC128" s="2" t="s">
        <v>4819</v>
      </c>
      <c r="AD128" s="2" t="s">
        <v>26</v>
      </c>
      <c r="AE128" s="2" t="s">
        <v>26</v>
      </c>
      <c r="AF128" s="2" t="s">
        <v>4744</v>
      </c>
      <c r="AG128" s="2" t="s">
        <v>5932</v>
      </c>
      <c r="AH128" s="2" t="s">
        <v>5334</v>
      </c>
      <c r="AI128" s="2" t="s">
        <v>26</v>
      </c>
      <c r="AJ128" s="2" t="s">
        <v>26</v>
      </c>
      <c r="AK128" s="2" t="s">
        <v>26</v>
      </c>
      <c r="AL128" s="2" t="s">
        <v>6408</v>
      </c>
      <c r="AM128" s="2" t="s">
        <v>7593</v>
      </c>
      <c r="AN128" s="2" t="s">
        <v>6994</v>
      </c>
      <c r="AO128" s="2" t="s">
        <v>7295</v>
      </c>
      <c r="AP128" s="2" t="s">
        <v>8485</v>
      </c>
      <c r="AQ128" s="2" t="s">
        <v>8756</v>
      </c>
      <c r="AR128" s="2" t="s">
        <v>9056</v>
      </c>
      <c r="AS128" s="2" t="s">
        <v>26</v>
      </c>
      <c r="AT128" s="2" t="s">
        <v>9641</v>
      </c>
      <c r="AU128" s="2" t="s">
        <v>9007</v>
      </c>
      <c r="AV128" s="2" t="s">
        <v>10172</v>
      </c>
      <c r="AW128" s="2" t="s">
        <v>9571</v>
      </c>
      <c r="AX128" s="2" t="s">
        <v>10749</v>
      </c>
      <c r="AY128" s="2" t="s">
        <v>26</v>
      </c>
      <c r="AZ128" s="2" t="s">
        <v>10446</v>
      </c>
      <c r="BA128" s="2" t="s">
        <v>10695</v>
      </c>
      <c r="BB128" s="2" t="s">
        <v>26</v>
      </c>
      <c r="BC128" s="2" t="s">
        <v>12176</v>
      </c>
      <c r="BD128" s="2" t="s">
        <v>26</v>
      </c>
      <c r="BE128" s="2" t="s">
        <v>12782</v>
      </c>
      <c r="BF128" s="2" t="s">
        <v>12142</v>
      </c>
      <c r="BG128" s="2" t="s">
        <v>12384</v>
      </c>
      <c r="BH128" s="2" t="s">
        <v>26</v>
      </c>
      <c r="BI128" s="2" t="s">
        <v>12949</v>
      </c>
      <c r="BJ128" s="2" t="s">
        <v>13241</v>
      </c>
      <c r="BK128" s="2" t="s">
        <v>14426</v>
      </c>
      <c r="BL128" s="2" t="s">
        <v>13805</v>
      </c>
      <c r="BM128" s="2" t="s">
        <v>14974</v>
      </c>
      <c r="BN128" s="2" t="s">
        <v>14358</v>
      </c>
      <c r="BO128" s="2" t="s">
        <v>26</v>
      </c>
      <c r="BP128" s="2" t="s">
        <v>14904</v>
      </c>
      <c r="BQ128" s="2" t="s">
        <v>26</v>
      </c>
      <c r="BR128" s="2" t="s">
        <v>6331</v>
      </c>
      <c r="BS128" s="2" t="s">
        <v>16553</v>
      </c>
      <c r="BT128" s="2" t="s">
        <v>15977</v>
      </c>
      <c r="BU128" s="2" t="s">
        <v>16283</v>
      </c>
      <c r="BV128" s="2" t="s">
        <v>26</v>
      </c>
      <c r="BW128" s="2" t="s">
        <v>16862</v>
      </c>
      <c r="BX128" s="2" t="s">
        <v>26</v>
      </c>
      <c r="BY128" s="2" t="s">
        <v>18330</v>
      </c>
      <c r="BZ128" s="2" t="s">
        <v>18575</v>
      </c>
      <c r="CA128" s="2" t="s">
        <v>18827</v>
      </c>
      <c r="CB128" s="2" t="s">
        <v>18190</v>
      </c>
      <c r="CC128" s="2" t="s">
        <v>26</v>
      </c>
      <c r="CD128" s="2" t="s">
        <v>18745</v>
      </c>
      <c r="CE128" s="2" t="s">
        <v>19066</v>
      </c>
      <c r="CF128" s="2" t="s">
        <v>18698</v>
      </c>
      <c r="CG128" s="2" t="s">
        <v>20492</v>
      </c>
      <c r="CH128" s="2" t="s">
        <v>18698</v>
      </c>
      <c r="CI128" s="2" t="s">
        <v>20082</v>
      </c>
      <c r="CJ128" s="2" t="s">
        <v>20115</v>
      </c>
      <c r="CK128" s="2" t="s">
        <v>20412</v>
      </c>
      <c r="CL128" s="2" t="s">
        <v>18698</v>
      </c>
      <c r="CM128" s="2" t="s">
        <v>21226</v>
      </c>
      <c r="CN128" s="2" t="s">
        <v>21775</v>
      </c>
      <c r="CO128" s="2" t="s">
        <v>21111</v>
      </c>
      <c r="CV128" s="5">
        <v>23</v>
      </c>
      <c r="CW128" s="4" t="str">
        <f t="shared" si="237"/>
        <v xml:space="preserve">   11</v>
      </c>
      <c r="CX128" s="4" t="str">
        <f t="shared" si="237"/>
        <v xml:space="preserve">    0</v>
      </c>
      <c r="CY128" s="4" t="str">
        <f t="shared" si="238"/>
        <v xml:space="preserve">    0</v>
      </c>
      <c r="CZ128" s="4" t="str">
        <f t="shared" si="239"/>
        <v xml:space="preserve">    0</v>
      </c>
      <c r="DA128" s="4" t="str">
        <f t="shared" si="240"/>
        <v xml:space="preserve">   22</v>
      </c>
      <c r="DB128" s="4" t="str">
        <f t="shared" si="241"/>
        <v xml:space="preserve">    -</v>
      </c>
      <c r="DC128" s="4" t="str">
        <f t="shared" si="242"/>
        <v xml:space="preserve">    -</v>
      </c>
      <c r="DD128" s="4" t="str">
        <f t="shared" si="243"/>
        <v xml:space="preserve">    -</v>
      </c>
      <c r="DE128" s="4" t="str">
        <f t="shared" si="244"/>
        <v xml:space="preserve">    -</v>
      </c>
      <c r="DF128" s="4" t="str">
        <f t="shared" si="245"/>
        <v xml:space="preserve">    -</v>
      </c>
      <c r="DG128" s="4" t="str">
        <f t="shared" si="246"/>
        <v xml:space="preserve">    -</v>
      </c>
      <c r="DH128" s="4" t="str">
        <f t="shared" si="247"/>
        <v xml:space="preserve"> 35.0</v>
      </c>
      <c r="DI128" s="4" t="str">
        <f t="shared" si="248"/>
        <v xml:space="preserve"> 57.6</v>
      </c>
      <c r="DJ128" s="4" t="str">
        <f t="shared" si="249"/>
        <v xml:space="preserve">    -</v>
      </c>
      <c r="DK128" s="4" t="str">
        <f t="shared" si="250"/>
        <v xml:space="preserve"> 11.4</v>
      </c>
      <c r="DL128" s="4" t="str">
        <f t="shared" si="320"/>
        <v xml:space="preserve">    -</v>
      </c>
      <c r="DM128" s="4" t="str">
        <f t="shared" si="251"/>
        <v xml:space="preserve">    -</v>
      </c>
      <c r="DN128" s="4" t="str">
        <f t="shared" si="252"/>
        <v xml:space="preserve"> 62.4</v>
      </c>
      <c r="DO128" s="4" t="str">
        <f t="shared" si="253"/>
        <v xml:space="preserve">    -</v>
      </c>
      <c r="DP128" s="4" t="str">
        <f t="shared" si="254"/>
        <v xml:space="preserve">    -</v>
      </c>
      <c r="DQ128" s="4" t="str">
        <f t="shared" si="255"/>
        <v>333.0</v>
      </c>
      <c r="DR128" s="4" t="str">
        <f t="shared" si="256"/>
        <v>168.6</v>
      </c>
      <c r="DS128" s="4" t="str">
        <f t="shared" si="257"/>
        <v xml:space="preserve"> 66.0</v>
      </c>
      <c r="DT128" s="4" t="str">
        <f t="shared" si="258"/>
        <v xml:space="preserve">    -</v>
      </c>
      <c r="DU128" s="4" t="str">
        <f t="shared" si="259"/>
        <v xml:space="preserve">    -</v>
      </c>
      <c r="DV128" s="4" t="str">
        <f t="shared" si="260"/>
        <v xml:space="preserve">    -</v>
      </c>
      <c r="DW128" s="4" t="str">
        <f t="shared" si="261"/>
        <v>118.1</v>
      </c>
      <c r="DX128" s="4" t="str">
        <f t="shared" si="262"/>
        <v xml:space="preserve"> 79.9</v>
      </c>
      <c r="DY128" s="4" t="str">
        <f t="shared" si="263"/>
        <v>153.4</v>
      </c>
      <c r="DZ128" s="4" t="str">
        <f t="shared" si="264"/>
        <v>182.2</v>
      </c>
      <c r="EA128" s="4" t="str">
        <f t="shared" si="321"/>
        <v>130.3</v>
      </c>
      <c r="EB128" s="4" t="str">
        <f t="shared" si="265"/>
        <v>182.9</v>
      </c>
      <c r="EC128" s="4" t="str">
        <f t="shared" si="266"/>
        <v>103.0</v>
      </c>
      <c r="ED128" s="4" t="str">
        <f t="shared" si="267"/>
        <v xml:space="preserve">    -</v>
      </c>
      <c r="EE128" s="4" t="str">
        <f t="shared" si="268"/>
        <v xml:space="preserve"> 35.3</v>
      </c>
      <c r="EF128" s="4" t="str">
        <f t="shared" si="269"/>
        <v xml:space="preserve">  0.0</v>
      </c>
      <c r="EG128" s="4" t="str">
        <f t="shared" si="270"/>
        <v xml:space="preserve"> 24.5</v>
      </c>
      <c r="EH128" s="4" t="str">
        <f t="shared" si="271"/>
        <v xml:space="preserve"> 43.2</v>
      </c>
      <c r="EI128" s="4" t="str">
        <f t="shared" si="272"/>
        <v>131.0</v>
      </c>
      <c r="EJ128" s="4" t="str">
        <f t="shared" si="273"/>
        <v xml:space="preserve">    -</v>
      </c>
      <c r="EK128" s="4" t="str">
        <f t="shared" si="274"/>
        <v>115.9</v>
      </c>
      <c r="EL128" s="4" t="str">
        <f t="shared" si="275"/>
        <v>175.7</v>
      </c>
      <c r="EM128" s="4" t="str">
        <f t="shared" si="276"/>
        <v xml:space="preserve">    -</v>
      </c>
      <c r="EN128" s="4" t="str">
        <f t="shared" si="277"/>
        <v>112.3</v>
      </c>
      <c r="EO128" s="4" t="str">
        <f t="shared" si="278"/>
        <v xml:space="preserve">    -</v>
      </c>
      <c r="EP128" s="4" t="str">
        <f t="shared" si="322"/>
        <v xml:space="preserve">  0.0</v>
      </c>
      <c r="EQ128" s="4" t="str">
        <f t="shared" si="279"/>
        <v xml:space="preserve"> 24.5</v>
      </c>
      <c r="ER128" s="4" t="str">
        <f t="shared" si="280"/>
        <v xml:space="preserve">  9.4</v>
      </c>
      <c r="ES128" s="4" t="str">
        <f t="shared" si="281"/>
        <v xml:space="preserve">    -</v>
      </c>
      <c r="ET128" s="4" t="str">
        <f t="shared" si="282"/>
        <v xml:space="preserve"> 54.7</v>
      </c>
      <c r="EU128" s="4" t="str">
        <f t="shared" si="283"/>
        <v>112.3</v>
      </c>
      <c r="EV128" s="4" t="str">
        <f t="shared" si="284"/>
        <v>155.3</v>
      </c>
      <c r="EW128" s="4" t="str">
        <f t="shared" si="285"/>
        <v>183.9</v>
      </c>
      <c r="EX128" s="4" t="str">
        <f t="shared" si="286"/>
        <v>143.0</v>
      </c>
      <c r="EY128" s="4" t="str">
        <f t="shared" si="287"/>
        <v>120.9</v>
      </c>
      <c r="EZ128" s="4" t="str">
        <f t="shared" si="288"/>
        <v xml:space="preserve">    -</v>
      </c>
      <c r="FA128" s="4" t="str">
        <f t="shared" si="289"/>
        <v xml:space="preserve"> 10.4</v>
      </c>
      <c r="FB128" s="4" t="str">
        <f t="shared" si="290"/>
        <v xml:space="preserve">    -</v>
      </c>
      <c r="FC128" s="4" t="str">
        <f t="shared" si="291"/>
        <v xml:space="preserve">  0.0</v>
      </c>
      <c r="FD128" s="4" t="str">
        <f t="shared" si="292"/>
        <v xml:space="preserve"> 87.1</v>
      </c>
      <c r="FE128" s="4" t="str">
        <f t="shared" si="323"/>
        <v xml:space="preserve"> 72.1</v>
      </c>
      <c r="FF128" s="4" t="str">
        <f t="shared" si="293"/>
        <v>175.7</v>
      </c>
      <c r="FG128" s="4" t="str">
        <f t="shared" si="294"/>
        <v xml:space="preserve">    -</v>
      </c>
      <c r="FH128" s="4" t="str">
        <f t="shared" si="295"/>
        <v>144.9</v>
      </c>
      <c r="FI128" s="4" t="str">
        <f t="shared" si="296"/>
        <v xml:space="preserve">    -</v>
      </c>
      <c r="FJ128" s="4" t="str">
        <f t="shared" si="297"/>
        <v xml:space="preserve"> 10.2</v>
      </c>
      <c r="FK128" s="4" t="str">
        <f t="shared" si="298"/>
        <v xml:space="preserve"> 33.0</v>
      </c>
      <c r="FL128" s="4" t="str">
        <f t="shared" si="299"/>
        <v xml:space="preserve"> 25.8</v>
      </c>
      <c r="FM128" s="4" t="str">
        <f t="shared" si="300"/>
        <v>121.8</v>
      </c>
      <c r="FN128" s="4" t="str">
        <f t="shared" si="301"/>
        <v xml:space="preserve">    -</v>
      </c>
      <c r="FO128" s="4" t="str">
        <f t="shared" si="302"/>
        <v xml:space="preserve"> 84.0</v>
      </c>
      <c r="FP128" s="4" t="str">
        <f t="shared" si="303"/>
        <v xml:space="preserve"> 81.6</v>
      </c>
      <c r="FQ128" s="4" t="str">
        <f t="shared" si="304"/>
        <v xml:space="preserve">    -</v>
      </c>
      <c r="FR128" s="4" t="str">
        <f t="shared" si="305"/>
        <v>102.0</v>
      </c>
      <c r="FS128" s="4" t="str">
        <f t="shared" si="306"/>
        <v xml:space="preserve">    -</v>
      </c>
      <c r="FT128" s="4" t="str">
        <f t="shared" si="324"/>
        <v xml:space="preserve"> 16.8</v>
      </c>
      <c r="FU128" s="4" t="str">
        <f t="shared" si="307"/>
        <v xml:space="preserve">  0.0</v>
      </c>
      <c r="FV128" s="4" t="str">
        <f t="shared" si="308"/>
        <v xml:space="preserve"> 10.4</v>
      </c>
      <c r="FW128" s="4" t="str">
        <f t="shared" si="309"/>
        <v xml:space="preserve">    -</v>
      </c>
      <c r="FX128" s="4" t="str">
        <f t="shared" si="310"/>
        <v xml:space="preserve">  9.8</v>
      </c>
      <c r="FY128" s="4" t="str">
        <f t="shared" si="311"/>
        <v xml:space="preserve"> 42.8</v>
      </c>
      <c r="FZ128" s="4" t="str">
        <f t="shared" si="312"/>
        <v xml:space="preserve"> 23.0</v>
      </c>
      <c r="GA128" s="4" t="str">
        <f t="shared" si="313"/>
        <v/>
      </c>
      <c r="GB128" s="4" t="str">
        <f t="shared" si="314"/>
        <v/>
      </c>
      <c r="GC128" s="4" t="str">
        <f t="shared" si="315"/>
        <v/>
      </c>
      <c r="GD128" s="4" t="str">
        <f t="shared" si="316"/>
        <v/>
      </c>
      <c r="GE128" s="4" t="str">
        <f t="shared" si="317"/>
        <v/>
      </c>
      <c r="GF128" s="4" t="str">
        <f t="shared" si="318"/>
        <v/>
      </c>
      <c r="GG128" s="4" t="str">
        <f t="shared" si="319"/>
        <v>23</v>
      </c>
      <c r="GH128" s="4" t="str">
        <f t="shared" si="325"/>
        <v xml:space="preserve">   11</v>
      </c>
    </row>
    <row r="129" spans="4:190" ht="11.25" customHeight="1">
      <c r="D129" s="2" t="s">
        <v>23778</v>
      </c>
      <c r="E129" s="2" t="s">
        <v>23500</v>
      </c>
      <c r="F129" s="2" t="s">
        <v>23239</v>
      </c>
      <c r="G129" s="2" t="s">
        <v>22973</v>
      </c>
      <c r="H129" s="2" t="s">
        <v>22692</v>
      </c>
      <c r="I129" s="2" t="s">
        <v>22408</v>
      </c>
      <c r="J129" s="2" t="s">
        <v>22107</v>
      </c>
      <c r="K129" s="2" t="s">
        <v>21851</v>
      </c>
      <c r="L129" s="2" t="s">
        <v>2</v>
      </c>
      <c r="M129" s="2" t="s">
        <v>907</v>
      </c>
      <c r="N129" s="2" t="s">
        <v>2</v>
      </c>
      <c r="O129" s="2" t="s">
        <v>2</v>
      </c>
      <c r="P129" s="2" t="s">
        <v>522</v>
      </c>
      <c r="Q129" s="2" t="s">
        <v>2</v>
      </c>
      <c r="R129" s="2" t="s">
        <v>2</v>
      </c>
      <c r="S129" s="2" t="s">
        <v>2</v>
      </c>
      <c r="T129" s="2" t="s">
        <v>1447</v>
      </c>
      <c r="U129" s="2" t="s">
        <v>1700</v>
      </c>
      <c r="V129" s="2" t="s">
        <v>2</v>
      </c>
      <c r="W129" s="2" t="s">
        <v>2159</v>
      </c>
      <c r="X129" s="2" t="s">
        <v>2430</v>
      </c>
      <c r="Y129" s="2" t="s">
        <v>2701</v>
      </c>
      <c r="Z129" s="2" t="s">
        <v>3942</v>
      </c>
      <c r="AA129" s="2" t="s">
        <v>2</v>
      </c>
      <c r="AB129" s="2" t="s">
        <v>3625</v>
      </c>
      <c r="AC129" s="2" t="s">
        <v>4820</v>
      </c>
      <c r="AD129" s="2" t="s">
        <v>4189</v>
      </c>
      <c r="AE129" s="2" t="s">
        <v>2</v>
      </c>
      <c r="AF129" s="2" t="s">
        <v>4745</v>
      </c>
      <c r="AG129" s="2" t="s">
        <v>2</v>
      </c>
      <c r="AH129" s="2" t="s">
        <v>5335</v>
      </c>
      <c r="AI129" s="2" t="s">
        <v>2</v>
      </c>
      <c r="AJ129" s="2" t="s">
        <v>6803</v>
      </c>
      <c r="AK129" s="2" t="s">
        <v>2</v>
      </c>
      <c r="AL129" s="2" t="s">
        <v>6409</v>
      </c>
      <c r="AM129" s="2" t="s">
        <v>2</v>
      </c>
      <c r="AN129" s="2" t="s">
        <v>6995</v>
      </c>
      <c r="AO129" s="2" t="s">
        <v>7296</v>
      </c>
      <c r="AP129" s="2" t="s">
        <v>8486</v>
      </c>
      <c r="AQ129" s="2" t="s">
        <v>8757</v>
      </c>
      <c r="AR129" s="2" t="s">
        <v>9057</v>
      </c>
      <c r="AS129" s="2" t="s">
        <v>8463</v>
      </c>
      <c r="AT129" s="2" t="s">
        <v>9642</v>
      </c>
      <c r="AU129" s="2" t="s">
        <v>3096</v>
      </c>
      <c r="AV129" s="2" t="s">
        <v>10173</v>
      </c>
      <c r="AW129" s="2" t="s">
        <v>9572</v>
      </c>
      <c r="AX129" s="2" t="s">
        <v>10750</v>
      </c>
      <c r="AY129" s="2" t="s">
        <v>11055</v>
      </c>
      <c r="AZ129" s="2" t="s">
        <v>10447</v>
      </c>
      <c r="BA129" s="2" t="s">
        <v>10696</v>
      </c>
      <c r="BB129" s="2" t="s">
        <v>2</v>
      </c>
      <c r="BC129" s="2" t="s">
        <v>12177</v>
      </c>
      <c r="BD129" s="2" t="s">
        <v>11570</v>
      </c>
      <c r="BE129" s="2" t="s">
        <v>2</v>
      </c>
      <c r="BF129" s="2" t="s">
        <v>11570</v>
      </c>
      <c r="BG129" s="2" t="s">
        <v>12385</v>
      </c>
      <c r="BH129" s="2" t="s">
        <v>12678</v>
      </c>
      <c r="BI129" s="2" t="s">
        <v>12950</v>
      </c>
      <c r="BJ129" s="2" t="s">
        <v>13242</v>
      </c>
      <c r="BK129" s="2" t="s">
        <v>2</v>
      </c>
      <c r="BL129" s="2" t="s">
        <v>13806</v>
      </c>
      <c r="BM129" s="2" t="s">
        <v>14975</v>
      </c>
      <c r="BN129" s="2" t="s">
        <v>14359</v>
      </c>
      <c r="BO129" s="2" t="s">
        <v>2</v>
      </c>
      <c r="BP129" s="2" t="s">
        <v>14905</v>
      </c>
      <c r="BQ129" s="2" t="s">
        <v>16002</v>
      </c>
      <c r="BR129" s="2" t="s">
        <v>15343</v>
      </c>
      <c r="BS129" s="2" t="s">
        <v>16554</v>
      </c>
      <c r="BT129" s="2" t="s">
        <v>15978</v>
      </c>
      <c r="BU129" s="2" t="s">
        <v>16284</v>
      </c>
      <c r="BV129" s="2" t="s">
        <v>17472</v>
      </c>
      <c r="BW129" s="2" t="s">
        <v>16863</v>
      </c>
      <c r="BX129" s="2" t="s">
        <v>17160</v>
      </c>
      <c r="BY129" s="2" t="s">
        <v>18331</v>
      </c>
      <c r="BZ129" s="2" t="s">
        <v>18576</v>
      </c>
      <c r="CA129" s="2" t="s">
        <v>2</v>
      </c>
      <c r="CB129" s="2" t="s">
        <v>2</v>
      </c>
      <c r="CC129" s="2" t="s">
        <v>2</v>
      </c>
      <c r="CD129" s="2" t="s">
        <v>18746</v>
      </c>
      <c r="CE129" s="2" t="s">
        <v>19067</v>
      </c>
      <c r="CF129" s="2" t="s">
        <v>20240</v>
      </c>
      <c r="CG129" s="2" t="s">
        <v>20240</v>
      </c>
      <c r="CH129" s="2" t="s">
        <v>20240</v>
      </c>
      <c r="CI129" s="2" t="s">
        <v>20240</v>
      </c>
      <c r="CJ129" s="2" t="s">
        <v>20240</v>
      </c>
      <c r="CK129" s="2" t="s">
        <v>20413</v>
      </c>
      <c r="CL129" s="2" t="s">
        <v>20240</v>
      </c>
      <c r="CM129" s="2" t="s">
        <v>20643</v>
      </c>
      <c r="CN129" s="2" t="s">
        <v>21776</v>
      </c>
      <c r="CO129" s="2" t="s">
        <v>21112</v>
      </c>
      <c r="CV129" s="5">
        <v>24</v>
      </c>
      <c r="CW129" s="4" t="str">
        <f t="shared" si="237"/>
        <v xml:space="preserve">    -</v>
      </c>
      <c r="CX129" s="4" t="str">
        <f t="shared" si="237"/>
        <v xml:space="preserve">    0</v>
      </c>
      <c r="CY129" s="4" t="str">
        <f t="shared" si="238"/>
        <v xml:space="preserve">    -</v>
      </c>
      <c r="CZ129" s="4" t="str">
        <f t="shared" si="239"/>
        <v xml:space="preserve">    -</v>
      </c>
      <c r="DA129" s="4" t="str">
        <f t="shared" si="240"/>
        <v xml:space="preserve">   11</v>
      </c>
      <c r="DB129" s="4" t="str">
        <f t="shared" si="241"/>
        <v xml:space="preserve">    -</v>
      </c>
      <c r="DC129" s="4" t="str">
        <f t="shared" si="242"/>
        <v xml:space="preserve">    -</v>
      </c>
      <c r="DD129" s="4" t="str">
        <f t="shared" si="243"/>
        <v xml:space="preserve">    -</v>
      </c>
      <c r="DE129" s="4" t="str">
        <f t="shared" si="244"/>
        <v xml:space="preserve">   88</v>
      </c>
      <c r="DF129" s="4" t="str">
        <f t="shared" si="245"/>
        <v xml:space="preserve">   98</v>
      </c>
      <c r="DG129" s="4" t="str">
        <f t="shared" si="246"/>
        <v xml:space="preserve">    -</v>
      </c>
      <c r="DH129" s="4" t="str">
        <f t="shared" si="247"/>
        <v xml:space="preserve"> 34.0</v>
      </c>
      <c r="DI129" s="4" t="str">
        <f t="shared" si="248"/>
        <v xml:space="preserve"> 55.2</v>
      </c>
      <c r="DJ129" s="4" t="str">
        <f t="shared" si="249"/>
        <v xml:space="preserve">  0.0</v>
      </c>
      <c r="DK129" s="4" t="str">
        <f t="shared" si="250"/>
        <v xml:space="preserve"> 10.2</v>
      </c>
      <c r="DL129" s="4" t="str">
        <f t="shared" si="320"/>
        <v xml:space="preserve">    -</v>
      </c>
      <c r="DM129" s="4" t="str">
        <f t="shared" si="251"/>
        <v xml:space="preserve"> 34.8</v>
      </c>
      <c r="DN129" s="4" t="str">
        <f t="shared" si="252"/>
        <v xml:space="preserve"> 46.2</v>
      </c>
      <c r="DO129" s="4" t="str">
        <f t="shared" si="253"/>
        <v>114.6</v>
      </c>
      <c r="DP129" s="4" t="str">
        <f t="shared" si="254"/>
        <v xml:space="preserve">    -</v>
      </c>
      <c r="DQ129" s="4" t="str">
        <f t="shared" si="255"/>
        <v>386.4</v>
      </c>
      <c r="DR129" s="4" t="str">
        <f t="shared" si="256"/>
        <v xml:space="preserve">    -</v>
      </c>
      <c r="DS129" s="4" t="str">
        <f t="shared" si="257"/>
        <v xml:space="preserve"> 46.8</v>
      </c>
      <c r="DT129" s="4" t="str">
        <f t="shared" si="258"/>
        <v xml:space="preserve">    -</v>
      </c>
      <c r="DU129" s="4" t="str">
        <f t="shared" si="259"/>
        <v xml:space="preserve"> 21.0</v>
      </c>
      <c r="DV129" s="4" t="str">
        <f t="shared" si="260"/>
        <v xml:space="preserve">    -</v>
      </c>
      <c r="DW129" s="4" t="str">
        <f t="shared" si="261"/>
        <v xml:space="preserve"> 69.1</v>
      </c>
      <c r="DX129" s="4" t="str">
        <f t="shared" si="262"/>
        <v xml:space="preserve">    -</v>
      </c>
      <c r="DY129" s="4" t="str">
        <f t="shared" si="263"/>
        <v>155.5</v>
      </c>
      <c r="DZ129" s="4" t="str">
        <f t="shared" si="264"/>
        <v>177.1</v>
      </c>
      <c r="EA129" s="4" t="str">
        <f t="shared" si="321"/>
        <v>175.7</v>
      </c>
      <c r="EB129" s="4" t="str">
        <f t="shared" si="265"/>
        <v>159.1</v>
      </c>
      <c r="EC129" s="4" t="str">
        <f t="shared" si="266"/>
        <v xml:space="preserve"> 96.5</v>
      </c>
      <c r="ED129" s="4" t="str">
        <f t="shared" si="267"/>
        <v xml:space="preserve">  7.9</v>
      </c>
      <c r="EE129" s="4" t="str">
        <f t="shared" si="268"/>
        <v xml:space="preserve"> 21.6</v>
      </c>
      <c r="EF129" s="4" t="str">
        <f t="shared" si="269"/>
        <v xml:space="preserve">  0.0</v>
      </c>
      <c r="EG129" s="4" t="str">
        <f t="shared" si="270"/>
        <v xml:space="preserve"> 23.0</v>
      </c>
      <c r="EH129" s="4" t="str">
        <f t="shared" si="271"/>
        <v xml:space="preserve"> 33.1</v>
      </c>
      <c r="EI129" s="4" t="str">
        <f t="shared" si="272"/>
        <v>139.7</v>
      </c>
      <c r="EJ129" s="4" t="str">
        <f t="shared" si="273"/>
        <v xml:space="preserve"> 43.2</v>
      </c>
      <c r="EK129" s="4" t="str">
        <f t="shared" si="274"/>
        <v>123.8</v>
      </c>
      <c r="EL129" s="4" t="str">
        <f t="shared" si="275"/>
        <v>126.0</v>
      </c>
      <c r="EM129" s="4" t="str">
        <f t="shared" si="276"/>
        <v xml:space="preserve">    -</v>
      </c>
      <c r="EN129" s="4" t="str">
        <f t="shared" si="277"/>
        <v>134.6</v>
      </c>
      <c r="EO129" s="4" t="str">
        <f t="shared" si="278"/>
        <v xml:space="preserve"> 22.3</v>
      </c>
      <c r="EP129" s="4" t="str">
        <f t="shared" si="322"/>
        <v xml:space="preserve">    -</v>
      </c>
      <c r="EQ129" s="4" t="str">
        <f t="shared" si="279"/>
        <v xml:space="preserve"> 22.3</v>
      </c>
      <c r="ER129" s="4" t="str">
        <f t="shared" si="280"/>
        <v xml:space="preserve"> 18.0</v>
      </c>
      <c r="ES129" s="4" t="str">
        <f t="shared" si="281"/>
        <v xml:space="preserve"> 53.3</v>
      </c>
      <c r="ET129" s="4" t="str">
        <f t="shared" si="282"/>
        <v xml:space="preserve"> 62.6</v>
      </c>
      <c r="EU129" s="4" t="str">
        <f t="shared" si="283"/>
        <v>124.6</v>
      </c>
      <c r="EV129" s="4" t="str">
        <f t="shared" si="284"/>
        <v xml:space="preserve">    -</v>
      </c>
      <c r="EW129" s="4" t="str">
        <f t="shared" si="285"/>
        <v>181.3</v>
      </c>
      <c r="EX129" s="4" t="str">
        <f t="shared" si="286"/>
        <v>126.7</v>
      </c>
      <c r="EY129" s="4" t="str">
        <f t="shared" si="287"/>
        <v>161.2</v>
      </c>
      <c r="EZ129" s="4" t="str">
        <f t="shared" si="288"/>
        <v xml:space="preserve">    -</v>
      </c>
      <c r="FA129" s="4" t="str">
        <f t="shared" si="289"/>
        <v xml:space="preserve">  7.8</v>
      </c>
      <c r="FB129" s="4" t="str">
        <f t="shared" si="290"/>
        <v xml:space="preserve">  9.1</v>
      </c>
      <c r="FC129" s="4" t="str">
        <f t="shared" si="291"/>
        <v xml:space="preserve">  7.1</v>
      </c>
      <c r="FD129" s="4" t="str">
        <f t="shared" si="292"/>
        <v xml:space="preserve"> 85.1</v>
      </c>
      <c r="FE129" s="4" t="str">
        <f t="shared" si="323"/>
        <v xml:space="preserve"> 51.8</v>
      </c>
      <c r="FF129" s="4" t="str">
        <f t="shared" si="293"/>
        <v>141.4</v>
      </c>
      <c r="FG129" s="4" t="str">
        <f t="shared" si="294"/>
        <v xml:space="preserve"> 43.4</v>
      </c>
      <c r="FH129" s="4" t="str">
        <f t="shared" si="295"/>
        <v>130.2</v>
      </c>
      <c r="FI129" s="4" t="str">
        <f t="shared" si="296"/>
        <v xml:space="preserve"> 46.9</v>
      </c>
      <c r="FJ129" s="4" t="str">
        <f t="shared" si="297"/>
        <v xml:space="preserve"> 13.8</v>
      </c>
      <c r="FK129" s="4" t="str">
        <f t="shared" si="298"/>
        <v xml:space="preserve"> 21.0</v>
      </c>
      <c r="FL129" s="4" t="str">
        <f t="shared" si="299"/>
        <v xml:space="preserve">    -</v>
      </c>
      <c r="FM129" s="4" t="str">
        <f t="shared" si="300"/>
        <v xml:space="preserve">    -</v>
      </c>
      <c r="FN129" s="4" t="str">
        <f t="shared" si="301"/>
        <v xml:space="preserve">    -</v>
      </c>
      <c r="FO129" s="4" t="str">
        <f t="shared" si="302"/>
        <v>139.8</v>
      </c>
      <c r="FP129" s="4" t="str">
        <f t="shared" si="303"/>
        <v xml:space="preserve"> 66.0</v>
      </c>
      <c r="FQ129" s="4" t="str">
        <f t="shared" si="304"/>
        <v xml:space="preserve">    -</v>
      </c>
      <c r="FR129" s="4" t="str">
        <f t="shared" si="305"/>
        <v xml:space="preserve">    -</v>
      </c>
      <c r="FS129" s="4" t="str">
        <f t="shared" si="306"/>
        <v xml:space="preserve">    -</v>
      </c>
      <c r="FT129" s="4" t="str">
        <f t="shared" si="324"/>
        <v xml:space="preserve">    -</v>
      </c>
      <c r="FU129" s="4" t="str">
        <f t="shared" si="307"/>
        <v xml:space="preserve">    -</v>
      </c>
      <c r="FV129" s="4" t="str">
        <f t="shared" si="308"/>
        <v xml:space="preserve"> 11.7</v>
      </c>
      <c r="FW129" s="4" t="str">
        <f t="shared" si="309"/>
        <v xml:space="preserve">    -</v>
      </c>
      <c r="FX129" s="4" t="str">
        <f t="shared" si="310"/>
        <v xml:space="preserve"> 15.6</v>
      </c>
      <c r="FY129" s="4" t="str">
        <f t="shared" si="311"/>
        <v xml:space="preserve"> 39.0</v>
      </c>
      <c r="FZ129" s="4" t="str">
        <f t="shared" si="312"/>
        <v xml:space="preserve"> 28.1</v>
      </c>
      <c r="GA129" s="4" t="str">
        <f t="shared" si="313"/>
        <v/>
      </c>
      <c r="GB129" s="4" t="str">
        <f t="shared" si="314"/>
        <v/>
      </c>
      <c r="GC129" s="4" t="str">
        <f t="shared" si="315"/>
        <v/>
      </c>
      <c r="GD129" s="4" t="str">
        <f t="shared" si="316"/>
        <v/>
      </c>
      <c r="GE129" s="4" t="str">
        <f t="shared" si="317"/>
        <v/>
      </c>
      <c r="GF129" s="4" t="str">
        <f t="shared" si="318"/>
        <v/>
      </c>
      <c r="GG129" s="4" t="str">
        <f t="shared" si="319"/>
        <v>24</v>
      </c>
      <c r="GH129" s="4" t="str">
        <f t="shared" si="325"/>
        <v xml:space="preserve">    -</v>
      </c>
    </row>
    <row r="130" spans="4:190" ht="11.25" customHeight="1">
      <c r="D130" s="2" t="s">
        <v>23779</v>
      </c>
      <c r="E130" s="2" t="s">
        <v>23501</v>
      </c>
      <c r="F130" s="2" t="s">
        <v>23240</v>
      </c>
      <c r="G130" s="2" t="s">
        <v>22974</v>
      </c>
      <c r="H130" s="2" t="s">
        <v>22693</v>
      </c>
      <c r="I130" s="2" t="s">
        <v>3</v>
      </c>
      <c r="J130" s="2" t="s">
        <v>22108</v>
      </c>
      <c r="K130" s="2" t="s">
        <v>21852</v>
      </c>
      <c r="L130" s="2" t="s">
        <v>3</v>
      </c>
      <c r="M130" s="2" t="s">
        <v>3</v>
      </c>
      <c r="N130" s="2" t="s">
        <v>1192</v>
      </c>
      <c r="O130" s="2" t="s">
        <v>3</v>
      </c>
      <c r="P130" s="2" t="s">
        <v>523</v>
      </c>
      <c r="Q130" s="2" t="s">
        <v>713</v>
      </c>
      <c r="R130" s="2" t="s">
        <v>3</v>
      </c>
      <c r="S130" s="2" t="s">
        <v>3</v>
      </c>
      <c r="T130" s="2" t="s">
        <v>1448</v>
      </c>
      <c r="U130" s="2" t="s">
        <v>3</v>
      </c>
      <c r="V130" s="2" t="s">
        <v>3000</v>
      </c>
      <c r="W130" s="2" t="s">
        <v>3</v>
      </c>
      <c r="X130" s="2" t="s">
        <v>2431</v>
      </c>
      <c r="Y130" s="2" t="s">
        <v>2702</v>
      </c>
      <c r="Z130" s="2" t="s">
        <v>3</v>
      </c>
      <c r="AA130" s="2" t="s">
        <v>3</v>
      </c>
      <c r="AB130" s="2" t="s">
        <v>3626</v>
      </c>
      <c r="AC130" s="2" t="s">
        <v>4821</v>
      </c>
      <c r="AD130" s="2" t="s">
        <v>3</v>
      </c>
      <c r="AE130" s="2" t="s">
        <v>3</v>
      </c>
      <c r="AF130" s="2" t="s">
        <v>4746</v>
      </c>
      <c r="AG130" s="2" t="s">
        <v>5933</v>
      </c>
      <c r="AH130" s="2" t="s">
        <v>3</v>
      </c>
      <c r="AI130" s="2" t="s">
        <v>6513</v>
      </c>
      <c r="AJ130" s="2" t="s">
        <v>6804</v>
      </c>
      <c r="AK130" s="2" t="s">
        <v>7051</v>
      </c>
      <c r="AL130" s="2" t="s">
        <v>6410</v>
      </c>
      <c r="AM130" s="2" t="s">
        <v>3</v>
      </c>
      <c r="AN130" s="2" t="s">
        <v>6996</v>
      </c>
      <c r="AO130" s="2" t="s">
        <v>3</v>
      </c>
      <c r="AP130" s="2" t="s">
        <v>8487</v>
      </c>
      <c r="AQ130" s="2" t="s">
        <v>8758</v>
      </c>
      <c r="AR130" s="2" t="s">
        <v>9058</v>
      </c>
      <c r="AS130" s="2" t="s">
        <v>8464</v>
      </c>
      <c r="AT130" s="2" t="s">
        <v>9643</v>
      </c>
      <c r="AU130" s="2" t="s">
        <v>3412</v>
      </c>
      <c r="AV130" s="2" t="s">
        <v>10174</v>
      </c>
      <c r="AW130" s="2" t="s">
        <v>9573</v>
      </c>
      <c r="AX130" s="2" t="s">
        <v>3</v>
      </c>
      <c r="AY130" s="2" t="s">
        <v>11056</v>
      </c>
      <c r="AZ130" s="2" t="s">
        <v>10448</v>
      </c>
      <c r="BA130" s="2" t="s">
        <v>10697</v>
      </c>
      <c r="BB130" s="2" t="s">
        <v>3</v>
      </c>
      <c r="BC130" s="2" t="s">
        <v>12178</v>
      </c>
      <c r="BD130" s="2" t="s">
        <v>3</v>
      </c>
      <c r="BE130" s="2" t="s">
        <v>12783</v>
      </c>
      <c r="BF130" s="2" t="s">
        <v>3</v>
      </c>
      <c r="BG130" s="2" t="s">
        <v>12386</v>
      </c>
      <c r="BH130" s="2" t="s">
        <v>12679</v>
      </c>
      <c r="BI130" s="2" t="s">
        <v>12951</v>
      </c>
      <c r="BJ130" s="2" t="s">
        <v>13243</v>
      </c>
      <c r="BK130" s="2" t="s">
        <v>14427</v>
      </c>
      <c r="BL130" s="2" t="s">
        <v>3</v>
      </c>
      <c r="BM130" s="2" t="s">
        <v>14976</v>
      </c>
      <c r="BN130" s="2" t="s">
        <v>14360</v>
      </c>
      <c r="BO130" s="2" t="s">
        <v>3</v>
      </c>
      <c r="BP130" s="2" t="s">
        <v>14906</v>
      </c>
      <c r="BQ130" s="2" t="s">
        <v>3</v>
      </c>
      <c r="BR130" s="2" t="s">
        <v>15344</v>
      </c>
      <c r="BS130" s="2" t="s">
        <v>16555</v>
      </c>
      <c r="BT130" s="2" t="s">
        <v>15979</v>
      </c>
      <c r="BU130" s="2" t="s">
        <v>16285</v>
      </c>
      <c r="BV130" s="2" t="s">
        <v>17473</v>
      </c>
      <c r="BW130" s="2" t="s">
        <v>16864</v>
      </c>
      <c r="BX130" s="2" t="s">
        <v>17161</v>
      </c>
      <c r="BY130" s="2" t="s">
        <v>18332</v>
      </c>
      <c r="BZ130" s="2" t="s">
        <v>18577</v>
      </c>
      <c r="CA130" s="2" t="s">
        <v>18828</v>
      </c>
      <c r="CB130" s="2" t="s">
        <v>18191</v>
      </c>
      <c r="CC130" s="2" t="s">
        <v>18473</v>
      </c>
      <c r="CD130" s="2" t="s">
        <v>18747</v>
      </c>
      <c r="CE130" s="2" t="s">
        <v>3</v>
      </c>
      <c r="CF130" s="2" t="s">
        <v>20241</v>
      </c>
      <c r="CG130" s="2" t="s">
        <v>18700</v>
      </c>
      <c r="CH130" s="2" t="s">
        <v>18700</v>
      </c>
      <c r="CI130" s="2" t="s">
        <v>20083</v>
      </c>
      <c r="CJ130" s="2" t="s">
        <v>18700</v>
      </c>
      <c r="CK130" s="2" t="s">
        <v>18700</v>
      </c>
      <c r="CL130" s="2" t="s">
        <v>18700</v>
      </c>
      <c r="CM130" s="2" t="s">
        <v>20644</v>
      </c>
      <c r="CN130" s="2" t="s">
        <v>18700</v>
      </c>
      <c r="CO130" s="2" t="s">
        <v>18700</v>
      </c>
      <c r="CV130" s="5">
        <v>25</v>
      </c>
      <c r="CW130" s="4" t="str">
        <f t="shared" si="237"/>
        <v xml:space="preserve">    -</v>
      </c>
      <c r="CX130" s="4" t="str">
        <f t="shared" si="237"/>
        <v xml:space="preserve">    -</v>
      </c>
      <c r="CY130" s="4" t="str">
        <f t="shared" si="238"/>
        <v xml:space="preserve">   30</v>
      </c>
      <c r="CZ130" s="4" t="str">
        <f t="shared" si="239"/>
        <v xml:space="preserve">    -</v>
      </c>
      <c r="DA130" s="4" t="str">
        <f t="shared" si="240"/>
        <v xml:space="preserve">    0</v>
      </c>
      <c r="DB130" s="4" t="str">
        <f t="shared" si="241"/>
        <v xml:space="preserve">   59</v>
      </c>
      <c r="DC130" s="4" t="str">
        <f t="shared" si="242"/>
        <v xml:space="preserve">    -</v>
      </c>
      <c r="DD130" s="4" t="str">
        <f t="shared" si="243"/>
        <v xml:space="preserve">    -</v>
      </c>
      <c r="DE130" s="4" t="str">
        <f t="shared" si="244"/>
        <v xml:space="preserve">  104</v>
      </c>
      <c r="DF130" s="4" t="str">
        <f t="shared" si="245"/>
        <v xml:space="preserve">    -</v>
      </c>
      <c r="DG130" s="4" t="str">
        <f t="shared" si="246"/>
        <v xml:space="preserve">  166</v>
      </c>
      <c r="DH130" s="4" t="str">
        <f t="shared" si="247"/>
        <v xml:space="preserve">    -</v>
      </c>
      <c r="DI130" s="4" t="str">
        <f t="shared" si="248"/>
        <v xml:space="preserve"> 45.0</v>
      </c>
      <c r="DJ130" s="4" t="str">
        <f t="shared" si="249"/>
        <v xml:space="preserve">  0.0</v>
      </c>
      <c r="DK130" s="4" t="str">
        <f t="shared" si="250"/>
        <v xml:space="preserve">    -</v>
      </c>
      <c r="DL130" s="4" t="str">
        <f t="shared" si="320"/>
        <v xml:space="preserve">    -</v>
      </c>
      <c r="DM130" s="4" t="str">
        <f t="shared" si="251"/>
        <v xml:space="preserve"> 33.0</v>
      </c>
      <c r="DN130" s="4" t="str">
        <f t="shared" si="252"/>
        <v xml:space="preserve"> 36.6</v>
      </c>
      <c r="DO130" s="4" t="str">
        <f t="shared" si="253"/>
        <v xml:space="preserve">    -</v>
      </c>
      <c r="DP130" s="4" t="str">
        <f t="shared" si="254"/>
        <v xml:space="preserve">    -</v>
      </c>
      <c r="DQ130" s="4" t="str">
        <f t="shared" si="255"/>
        <v>151.2</v>
      </c>
      <c r="DR130" s="4" t="str">
        <f t="shared" si="256"/>
        <v>130.8</v>
      </c>
      <c r="DS130" s="4" t="str">
        <f t="shared" si="257"/>
        <v xml:space="preserve">    -</v>
      </c>
      <c r="DT130" s="4" t="str">
        <f t="shared" si="258"/>
        <v xml:space="preserve"> 10.8</v>
      </c>
      <c r="DU130" s="4" t="str">
        <f t="shared" si="259"/>
        <v xml:space="preserve">  6.6</v>
      </c>
      <c r="DV130" s="4" t="str">
        <f t="shared" si="260"/>
        <v xml:space="preserve"> 51.1</v>
      </c>
      <c r="DW130" s="4" t="str">
        <f t="shared" si="261"/>
        <v>154.1</v>
      </c>
      <c r="DX130" s="4" t="str">
        <f t="shared" si="262"/>
        <v xml:space="preserve">    -</v>
      </c>
      <c r="DY130" s="4" t="str">
        <f t="shared" si="263"/>
        <v>142.6</v>
      </c>
      <c r="DZ130" s="4" t="str">
        <f t="shared" si="264"/>
        <v xml:space="preserve">    -</v>
      </c>
      <c r="EA130" s="4" t="str">
        <f t="shared" si="321"/>
        <v>188.6</v>
      </c>
      <c r="EB130" s="4" t="str">
        <f t="shared" si="265"/>
        <v>112.3</v>
      </c>
      <c r="EC130" s="4" t="str">
        <f t="shared" si="266"/>
        <v>109.4</v>
      </c>
      <c r="ED130" s="4" t="str">
        <f t="shared" si="267"/>
        <v xml:space="preserve">  7.9</v>
      </c>
      <c r="EE130" s="4" t="str">
        <f t="shared" si="268"/>
        <v xml:space="preserve"> 23.0</v>
      </c>
      <c r="EF130" s="4" t="str">
        <f t="shared" si="269"/>
        <v xml:space="preserve">  0.0</v>
      </c>
      <c r="EG130" s="4" t="str">
        <f t="shared" si="270"/>
        <v xml:space="preserve"> 16.6</v>
      </c>
      <c r="EH130" s="4" t="str">
        <f t="shared" si="271"/>
        <v xml:space="preserve"> 31.7</v>
      </c>
      <c r="EI130" s="4" t="str">
        <f t="shared" si="272"/>
        <v xml:space="preserve">    -</v>
      </c>
      <c r="EJ130" s="4" t="str">
        <f t="shared" si="273"/>
        <v xml:space="preserve"> 49.0</v>
      </c>
      <c r="EK130" s="4" t="str">
        <f t="shared" si="274"/>
        <v>133.9</v>
      </c>
      <c r="EL130" s="4" t="str">
        <f t="shared" si="275"/>
        <v>122.4</v>
      </c>
      <c r="EM130" s="4" t="str">
        <f t="shared" si="276"/>
        <v xml:space="preserve">    -</v>
      </c>
      <c r="EN130" s="4" t="str">
        <f t="shared" si="277"/>
        <v>163.4</v>
      </c>
      <c r="EO130" s="4" t="str">
        <f t="shared" si="278"/>
        <v xml:space="preserve">    -</v>
      </c>
      <c r="EP130" s="4" t="str">
        <f t="shared" si="322"/>
        <v xml:space="preserve">  0.0</v>
      </c>
      <c r="EQ130" s="4" t="str">
        <f t="shared" si="279"/>
        <v xml:space="preserve">    -</v>
      </c>
      <c r="ER130" s="4" t="str">
        <f t="shared" si="280"/>
        <v xml:space="preserve"> 10.1</v>
      </c>
      <c r="ES130" s="4" t="str">
        <f t="shared" si="281"/>
        <v xml:space="preserve"> 65.5</v>
      </c>
      <c r="ET130" s="4" t="str">
        <f t="shared" si="282"/>
        <v xml:space="preserve"> 62.6</v>
      </c>
      <c r="EU130" s="4" t="str">
        <f t="shared" si="283"/>
        <v>118.8</v>
      </c>
      <c r="EV130" s="4" t="str">
        <f t="shared" si="284"/>
        <v>173.5</v>
      </c>
      <c r="EW130" s="4" t="str">
        <f t="shared" si="285"/>
        <v xml:space="preserve">    -</v>
      </c>
      <c r="EX130" s="4" t="str">
        <f t="shared" si="286"/>
        <v>116.3</v>
      </c>
      <c r="EY130" s="4" t="str">
        <f t="shared" si="287"/>
        <v>152.1</v>
      </c>
      <c r="EZ130" s="4" t="str">
        <f t="shared" si="288"/>
        <v xml:space="preserve">    -</v>
      </c>
      <c r="FA130" s="4" t="str">
        <f t="shared" si="289"/>
        <v xml:space="preserve">  7.1</v>
      </c>
      <c r="FB130" s="4" t="str">
        <f t="shared" si="290"/>
        <v xml:space="preserve">    -</v>
      </c>
      <c r="FC130" s="4" t="str">
        <f t="shared" si="291"/>
        <v xml:space="preserve"> 18.8</v>
      </c>
      <c r="FD130" s="4" t="str">
        <f t="shared" si="292"/>
        <v>107.2</v>
      </c>
      <c r="FE130" s="4" t="str">
        <f t="shared" si="323"/>
        <v xml:space="preserve"> 82.6</v>
      </c>
      <c r="FF130" s="4" t="str">
        <f t="shared" si="293"/>
        <v>146.3</v>
      </c>
      <c r="FG130" s="4" t="str">
        <f t="shared" si="294"/>
        <v xml:space="preserve"> 69.3</v>
      </c>
      <c r="FH130" s="4" t="str">
        <f t="shared" si="295"/>
        <v>117.6</v>
      </c>
      <c r="FI130" s="4" t="str">
        <f t="shared" si="296"/>
        <v xml:space="preserve"> 56.0</v>
      </c>
      <c r="FJ130" s="4" t="str">
        <f t="shared" si="297"/>
        <v xml:space="preserve"> 22.8</v>
      </c>
      <c r="FK130" s="4" t="str">
        <f t="shared" si="298"/>
        <v xml:space="preserve"> 12.0</v>
      </c>
      <c r="FL130" s="4" t="str">
        <f t="shared" si="299"/>
        <v xml:space="preserve"> 54.0</v>
      </c>
      <c r="FM130" s="4" t="str">
        <f t="shared" si="300"/>
        <v>104.4</v>
      </c>
      <c r="FN130" s="4" t="str">
        <f t="shared" si="301"/>
        <v xml:space="preserve"> 49.2</v>
      </c>
      <c r="FO130" s="4" t="str">
        <f t="shared" si="302"/>
        <v>122.4</v>
      </c>
      <c r="FP130" s="4" t="str">
        <f t="shared" si="303"/>
        <v xml:space="preserve">    -</v>
      </c>
      <c r="FQ130" s="4" t="str">
        <f t="shared" si="304"/>
        <v xml:space="preserve"> 49.2</v>
      </c>
      <c r="FR130" s="4" t="str">
        <f t="shared" si="305"/>
        <v xml:space="preserve">    -</v>
      </c>
      <c r="FS130" s="4" t="str">
        <f t="shared" si="306"/>
        <v xml:space="preserve">    -</v>
      </c>
      <c r="FT130" s="4" t="str">
        <f t="shared" si="324"/>
        <v xml:space="preserve"> 20.3</v>
      </c>
      <c r="FU130" s="4" t="str">
        <f t="shared" si="307"/>
        <v xml:space="preserve">    -</v>
      </c>
      <c r="FV130" s="4" t="str">
        <f t="shared" si="308"/>
        <v xml:space="preserve">    -</v>
      </c>
      <c r="FW130" s="4" t="str">
        <f t="shared" si="309"/>
        <v xml:space="preserve">    -</v>
      </c>
      <c r="FX130" s="4" t="str">
        <f t="shared" si="310"/>
        <v xml:space="preserve"> 16.9</v>
      </c>
      <c r="FY130" s="4" t="str">
        <f t="shared" si="311"/>
        <v xml:space="preserve">    -</v>
      </c>
      <c r="FZ130" s="4" t="str">
        <f t="shared" si="312"/>
        <v xml:space="preserve">    -</v>
      </c>
      <c r="GA130" s="4" t="str">
        <f t="shared" si="313"/>
        <v/>
      </c>
      <c r="GB130" s="4" t="str">
        <f t="shared" si="314"/>
        <v/>
      </c>
      <c r="GC130" s="4" t="str">
        <f t="shared" si="315"/>
        <v/>
      </c>
      <c r="GD130" s="4" t="str">
        <f t="shared" si="316"/>
        <v/>
      </c>
      <c r="GE130" s="4" t="str">
        <f t="shared" si="317"/>
        <v/>
      </c>
      <c r="GF130" s="4" t="str">
        <f t="shared" si="318"/>
        <v/>
      </c>
      <c r="GG130" s="4" t="str">
        <f t="shared" si="319"/>
        <v>25</v>
      </c>
      <c r="GH130" s="4" t="str">
        <f t="shared" si="325"/>
        <v xml:space="preserve">    -</v>
      </c>
    </row>
    <row r="131" spans="4:190" ht="11.25" customHeight="1">
      <c r="D131" s="2" t="s">
        <v>654</v>
      </c>
      <c r="E131" s="2" t="s">
        <v>654</v>
      </c>
      <c r="F131" s="2" t="s">
        <v>23241</v>
      </c>
      <c r="G131" s="2" t="s">
        <v>22975</v>
      </c>
      <c r="H131" s="2" t="s">
        <v>654</v>
      </c>
      <c r="I131" s="2" t="s">
        <v>22409</v>
      </c>
      <c r="J131" s="2" t="s">
        <v>22109</v>
      </c>
      <c r="K131" s="2" t="s">
        <v>21853</v>
      </c>
      <c r="L131" s="2" t="s">
        <v>4</v>
      </c>
      <c r="M131" s="2" t="s">
        <v>908</v>
      </c>
      <c r="N131" s="2" t="s">
        <v>1193</v>
      </c>
      <c r="O131" s="2" t="s">
        <v>267</v>
      </c>
      <c r="P131" s="2" t="s">
        <v>524</v>
      </c>
      <c r="Q131" s="2" t="s">
        <v>714</v>
      </c>
      <c r="R131" s="2" t="s">
        <v>980</v>
      </c>
      <c r="S131" s="2" t="s">
        <v>2371</v>
      </c>
      <c r="T131" s="2" t="s">
        <v>654</v>
      </c>
      <c r="U131" s="2" t="s">
        <v>1701</v>
      </c>
      <c r="V131" s="2" t="s">
        <v>3001</v>
      </c>
      <c r="W131" s="2" t="s">
        <v>654</v>
      </c>
      <c r="X131" s="2" t="s">
        <v>2432</v>
      </c>
      <c r="Y131" s="2" t="s">
        <v>2703</v>
      </c>
      <c r="Z131" s="2" t="s">
        <v>3943</v>
      </c>
      <c r="AA131" s="2" t="s">
        <v>654</v>
      </c>
      <c r="AB131" s="2" t="s">
        <v>3627</v>
      </c>
      <c r="AC131" s="2" t="s">
        <v>4822</v>
      </c>
      <c r="AD131" s="2" t="s">
        <v>654</v>
      </c>
      <c r="AE131" s="2" t="s">
        <v>5378</v>
      </c>
      <c r="AF131" s="2" t="s">
        <v>4747</v>
      </c>
      <c r="AG131" s="2" t="s">
        <v>5934</v>
      </c>
      <c r="AH131" s="2" t="s">
        <v>654</v>
      </c>
      <c r="AI131" s="2" t="s">
        <v>6514</v>
      </c>
      <c r="AJ131" s="2" t="s">
        <v>6805</v>
      </c>
      <c r="AK131" s="2" t="s">
        <v>7052</v>
      </c>
      <c r="AL131" s="2" t="s">
        <v>6411</v>
      </c>
      <c r="AM131" s="2" t="s">
        <v>7594</v>
      </c>
      <c r="AN131" s="2" t="s">
        <v>6997</v>
      </c>
      <c r="AO131" s="2" t="s">
        <v>7297</v>
      </c>
      <c r="AP131" s="2" t="s">
        <v>8488</v>
      </c>
      <c r="AQ131" s="2" t="s">
        <v>8759</v>
      </c>
      <c r="AR131" s="2" t="s">
        <v>9059</v>
      </c>
      <c r="AS131" s="2" t="s">
        <v>8465</v>
      </c>
      <c r="AT131" s="2" t="s">
        <v>654</v>
      </c>
      <c r="AU131" s="2" t="s">
        <v>654</v>
      </c>
      <c r="AV131" s="2" t="s">
        <v>654</v>
      </c>
      <c r="AW131" s="2" t="s">
        <v>9574</v>
      </c>
      <c r="AX131" s="2" t="s">
        <v>654</v>
      </c>
      <c r="AY131" s="2" t="s">
        <v>11057</v>
      </c>
      <c r="AZ131" s="2" t="s">
        <v>10449</v>
      </c>
      <c r="BA131" s="2" t="s">
        <v>10698</v>
      </c>
      <c r="BB131" s="2" t="s">
        <v>654</v>
      </c>
      <c r="BC131" s="2" t="s">
        <v>12179</v>
      </c>
      <c r="BD131" s="2" t="s">
        <v>11571</v>
      </c>
      <c r="BE131" s="2" t="s">
        <v>12784</v>
      </c>
      <c r="BF131" s="2" t="s">
        <v>12143</v>
      </c>
      <c r="BG131" s="2" t="s">
        <v>12387</v>
      </c>
      <c r="BH131" s="2" t="s">
        <v>12680</v>
      </c>
      <c r="BI131" s="2" t="s">
        <v>654</v>
      </c>
      <c r="BJ131" s="2" t="s">
        <v>654</v>
      </c>
      <c r="BK131" s="2" t="s">
        <v>654</v>
      </c>
      <c r="BL131" s="2" t="s">
        <v>654</v>
      </c>
      <c r="BM131" s="2" t="s">
        <v>14977</v>
      </c>
      <c r="BN131" s="2" t="s">
        <v>654</v>
      </c>
      <c r="BO131" s="2" t="s">
        <v>15544</v>
      </c>
      <c r="BP131" s="2" t="s">
        <v>14907</v>
      </c>
      <c r="BQ131" s="2" t="s">
        <v>10042</v>
      </c>
      <c r="BR131" s="2" t="s">
        <v>15345</v>
      </c>
      <c r="BS131" s="2" t="s">
        <v>16556</v>
      </c>
      <c r="BT131" s="2" t="s">
        <v>654</v>
      </c>
      <c r="BU131" s="2" t="s">
        <v>654</v>
      </c>
      <c r="BV131" s="2" t="s">
        <v>17474</v>
      </c>
      <c r="BW131" s="2" t="s">
        <v>16865</v>
      </c>
      <c r="BX131" s="2" t="s">
        <v>17162</v>
      </c>
      <c r="BY131" s="2" t="s">
        <v>18333</v>
      </c>
      <c r="BZ131" s="2" t="s">
        <v>18578</v>
      </c>
      <c r="CA131" s="2" t="s">
        <v>18829</v>
      </c>
      <c r="CB131" s="2" t="s">
        <v>18192</v>
      </c>
      <c r="CC131" s="2" t="s">
        <v>18474</v>
      </c>
      <c r="CD131" s="2" t="s">
        <v>654</v>
      </c>
      <c r="CE131" s="2" t="s">
        <v>19068</v>
      </c>
      <c r="CF131" s="2" t="s">
        <v>20242</v>
      </c>
      <c r="CG131" s="2" t="s">
        <v>20493</v>
      </c>
      <c r="CH131" s="2" t="s">
        <v>19843</v>
      </c>
      <c r="CI131" s="2" t="s">
        <v>20084</v>
      </c>
      <c r="CJ131" s="2" t="s">
        <v>18673</v>
      </c>
      <c r="CK131" s="2" t="s">
        <v>18673</v>
      </c>
      <c r="CL131" s="2" t="s">
        <v>21227</v>
      </c>
      <c r="CM131" s="2" t="s">
        <v>20645</v>
      </c>
      <c r="CN131" s="2" t="s">
        <v>21777</v>
      </c>
      <c r="CO131" s="2" t="s">
        <v>18673</v>
      </c>
      <c r="CV131" s="5">
        <v>26</v>
      </c>
      <c r="CW131" s="4" t="str">
        <f t="shared" si="237"/>
        <v xml:space="preserve">   26</v>
      </c>
      <c r="CX131" s="4" t="str">
        <f t="shared" si="237"/>
        <v xml:space="preserve">   12</v>
      </c>
      <c r="CY131" s="4" t="str">
        <f t="shared" si="238"/>
        <v xml:space="preserve">   46</v>
      </c>
      <c r="CZ131" s="4" t="str">
        <f t="shared" si="239"/>
        <v xml:space="preserve">   13</v>
      </c>
      <c r="DA131" s="4" t="str">
        <f t="shared" si="240"/>
        <v xml:space="preserve">    0</v>
      </c>
      <c r="DB131" s="4" t="str">
        <f t="shared" si="241"/>
        <v xml:space="preserve">   27</v>
      </c>
      <c r="DC131" s="4" t="str">
        <f t="shared" si="242"/>
        <v xml:space="preserve">  101</v>
      </c>
      <c r="DD131" s="4" t="str">
        <f t="shared" si="243"/>
        <v xml:space="preserve">   85</v>
      </c>
      <c r="DE131" s="4" t="str">
        <f t="shared" si="244"/>
        <v xml:space="preserve">    -</v>
      </c>
      <c r="DF131" s="4" t="str">
        <f t="shared" si="245"/>
        <v xml:space="preserve">  214</v>
      </c>
      <c r="DG131" s="4" t="str">
        <f t="shared" si="246"/>
        <v xml:space="preserve">  172</v>
      </c>
      <c r="DH131" s="4" t="str">
        <f t="shared" si="247"/>
        <v xml:space="preserve">    -</v>
      </c>
      <c r="DI131" s="4" t="str">
        <f t="shared" si="248"/>
        <v xml:space="preserve"> 57.6</v>
      </c>
      <c r="DJ131" s="4" t="str">
        <f t="shared" si="249"/>
        <v xml:space="preserve">  0.0</v>
      </c>
      <c r="DK131" s="4" t="str">
        <f t="shared" si="250"/>
        <v xml:space="preserve"> 19.8</v>
      </c>
      <c r="DL131" s="4" t="str">
        <f t="shared" si="320"/>
        <v xml:space="preserve">    -</v>
      </c>
      <c r="DM131" s="4" t="str">
        <f t="shared" si="251"/>
        <v xml:space="preserve"> 23.4</v>
      </c>
      <c r="DN131" s="4" t="str">
        <f t="shared" si="252"/>
        <v xml:space="preserve"> 46.8</v>
      </c>
      <c r="DO131" s="4" t="str">
        <f t="shared" si="253"/>
        <v xml:space="preserve">    -</v>
      </c>
      <c r="DP131" s="4" t="str">
        <f t="shared" si="254"/>
        <v>190.2</v>
      </c>
      <c r="DQ131" s="4" t="str">
        <f t="shared" si="255"/>
        <v>240.6</v>
      </c>
      <c r="DR131" s="4" t="str">
        <f t="shared" si="256"/>
        <v xml:space="preserve"> 93.0</v>
      </c>
      <c r="DS131" s="4" t="str">
        <f t="shared" si="257"/>
        <v xml:space="preserve">    -</v>
      </c>
      <c r="DT131" s="4" t="str">
        <f t="shared" si="258"/>
        <v xml:space="preserve">  7.2</v>
      </c>
      <c r="DU131" s="4" t="str">
        <f t="shared" si="259"/>
        <v xml:space="preserve">  6.6</v>
      </c>
      <c r="DV131" s="4" t="str">
        <f t="shared" si="260"/>
        <v xml:space="preserve"> 28.1</v>
      </c>
      <c r="DW131" s="4" t="str">
        <f t="shared" si="261"/>
        <v>117.4</v>
      </c>
      <c r="DX131" s="4" t="str">
        <f t="shared" si="262"/>
        <v xml:space="preserve"> 93.6</v>
      </c>
      <c r="DY131" s="4" t="str">
        <f t="shared" si="263"/>
        <v>160.6</v>
      </c>
      <c r="DZ131" s="4" t="str">
        <f t="shared" si="264"/>
        <v>165.6</v>
      </c>
      <c r="EA131" s="4" t="str">
        <f t="shared" si="321"/>
        <v>198.0</v>
      </c>
      <c r="EB131" s="4" t="str">
        <f t="shared" si="265"/>
        <v>137.5</v>
      </c>
      <c r="EC131" s="4" t="str">
        <f t="shared" si="266"/>
        <v xml:space="preserve"> 67.7</v>
      </c>
      <c r="ED131" s="4" t="str">
        <f t="shared" si="267"/>
        <v xml:space="preserve">  7.9</v>
      </c>
      <c r="EE131" s="4" t="str">
        <f t="shared" si="268"/>
        <v xml:space="preserve">    -</v>
      </c>
      <c r="EF131" s="4" t="str">
        <f t="shared" si="269"/>
        <v xml:space="preserve">    -</v>
      </c>
      <c r="EG131" s="4" t="str">
        <f t="shared" si="270"/>
        <v xml:space="preserve">    -</v>
      </c>
      <c r="EH131" s="4" t="str">
        <f t="shared" si="271"/>
        <v xml:space="preserve"> 29.5</v>
      </c>
      <c r="EI131" s="4" t="str">
        <f t="shared" si="272"/>
        <v xml:space="preserve">    -</v>
      </c>
      <c r="EJ131" s="4" t="str">
        <f t="shared" si="273"/>
        <v xml:space="preserve"> 59.8</v>
      </c>
      <c r="EK131" s="4" t="str">
        <f t="shared" si="274"/>
        <v>169.9</v>
      </c>
      <c r="EL131" s="4" t="str">
        <f t="shared" si="275"/>
        <v>131.8</v>
      </c>
      <c r="EM131" s="4" t="str">
        <f t="shared" si="276"/>
        <v xml:space="preserve">    -</v>
      </c>
      <c r="EN131" s="4" t="str">
        <f t="shared" si="277"/>
        <v>148.3</v>
      </c>
      <c r="EO131" s="4" t="str">
        <f t="shared" si="278"/>
        <v xml:space="preserve"> 19.4</v>
      </c>
      <c r="EP131" s="4" t="str">
        <f t="shared" si="322"/>
        <v xml:space="preserve">  9.4</v>
      </c>
      <c r="EQ131" s="4" t="str">
        <f t="shared" si="279"/>
        <v xml:space="preserve"> 18.0</v>
      </c>
      <c r="ER131" s="4" t="str">
        <f t="shared" si="280"/>
        <v xml:space="preserve">  9.4</v>
      </c>
      <c r="ES131" s="4" t="str">
        <f t="shared" si="281"/>
        <v xml:space="preserve"> 60.5</v>
      </c>
      <c r="ET131" s="4" t="str">
        <f t="shared" si="282"/>
        <v xml:space="preserve">    -</v>
      </c>
      <c r="EU131" s="4" t="str">
        <f t="shared" si="283"/>
        <v xml:space="preserve">    -</v>
      </c>
      <c r="EV131" s="4" t="str">
        <f t="shared" si="284"/>
        <v xml:space="preserve">    -</v>
      </c>
      <c r="EW131" s="4" t="str">
        <f t="shared" si="285"/>
        <v xml:space="preserve">    -</v>
      </c>
      <c r="EX131" s="4" t="str">
        <f t="shared" si="286"/>
        <v>137.1</v>
      </c>
      <c r="EY131" s="4" t="str">
        <f t="shared" si="287"/>
        <v xml:space="preserve">    -</v>
      </c>
      <c r="EZ131" s="4" t="str">
        <f t="shared" si="288"/>
        <v xml:space="preserve">  0.0</v>
      </c>
      <c r="FA131" s="4" t="str">
        <f t="shared" si="289"/>
        <v xml:space="preserve">  0.0</v>
      </c>
      <c r="FB131" s="4" t="str">
        <f t="shared" si="290"/>
        <v xml:space="preserve">  0.0</v>
      </c>
      <c r="FC131" s="4" t="str">
        <f t="shared" si="291"/>
        <v xml:space="preserve"> 24.0</v>
      </c>
      <c r="FD131" s="4" t="str">
        <f t="shared" si="292"/>
        <v xml:space="preserve"> 71.5</v>
      </c>
      <c r="FE131" s="4" t="str">
        <f t="shared" si="323"/>
        <v xml:space="preserve">    -</v>
      </c>
      <c r="FF131" s="4" t="str">
        <f t="shared" si="293"/>
        <v xml:space="preserve">    -</v>
      </c>
      <c r="FG131" s="4" t="str">
        <f t="shared" si="294"/>
        <v xml:space="preserve"> 53.9</v>
      </c>
      <c r="FH131" s="4" t="str">
        <f t="shared" si="295"/>
        <v>126.0</v>
      </c>
      <c r="FI131" s="4" t="str">
        <f t="shared" si="296"/>
        <v xml:space="preserve"> 33.6</v>
      </c>
      <c r="FJ131" s="4" t="str">
        <f t="shared" si="297"/>
        <v xml:space="preserve"> 19.2</v>
      </c>
      <c r="FK131" s="4" t="str">
        <f t="shared" si="298"/>
        <v xml:space="preserve"> 12.0</v>
      </c>
      <c r="FL131" s="4" t="str">
        <f t="shared" si="299"/>
        <v xml:space="preserve"> 31.8</v>
      </c>
      <c r="FM131" s="4" t="str">
        <f t="shared" si="300"/>
        <v>113.4</v>
      </c>
      <c r="FN131" s="4" t="str">
        <f t="shared" si="301"/>
        <v xml:space="preserve"> 24.0</v>
      </c>
      <c r="FO131" s="4" t="str">
        <f t="shared" si="302"/>
        <v xml:space="preserve">    -</v>
      </c>
      <c r="FP131" s="4" t="str">
        <f t="shared" si="303"/>
        <v xml:space="preserve"> 54.6</v>
      </c>
      <c r="FQ131" s="4" t="str">
        <f t="shared" si="304"/>
        <v xml:space="preserve"> 46.8</v>
      </c>
      <c r="FR131" s="4" t="str">
        <f t="shared" si="305"/>
        <v xml:space="preserve"> 78.0</v>
      </c>
      <c r="FS131" s="4" t="str">
        <f t="shared" si="306"/>
        <v xml:space="preserve"> 38.0</v>
      </c>
      <c r="FT131" s="4" t="str">
        <f t="shared" si="324"/>
        <v xml:space="preserve"> 19.6</v>
      </c>
      <c r="FU131" s="4" t="str">
        <f t="shared" si="307"/>
        <v xml:space="preserve">    -</v>
      </c>
      <c r="FV131" s="4" t="str">
        <f t="shared" si="308"/>
        <v xml:space="preserve">    -</v>
      </c>
      <c r="FW131" s="4" t="str">
        <f t="shared" si="309"/>
        <v xml:space="preserve">  8.4</v>
      </c>
      <c r="FX131" s="4" t="str">
        <f t="shared" si="310"/>
        <v xml:space="preserve">  9.1</v>
      </c>
      <c r="FY131" s="4" t="str">
        <f t="shared" si="311"/>
        <v xml:space="preserve"> 20.2</v>
      </c>
      <c r="FZ131" s="4" t="str">
        <f t="shared" si="312"/>
        <v xml:space="preserve">    -</v>
      </c>
      <c r="GA131" s="4" t="str">
        <f t="shared" si="313"/>
        <v/>
      </c>
      <c r="GB131" s="4" t="str">
        <f t="shared" si="314"/>
        <v/>
      </c>
      <c r="GC131" s="4" t="str">
        <f t="shared" si="315"/>
        <v/>
      </c>
      <c r="GD131" s="4" t="str">
        <f t="shared" si="316"/>
        <v/>
      </c>
      <c r="GE131" s="4" t="str">
        <f t="shared" si="317"/>
        <v/>
      </c>
      <c r="GF131" s="4" t="str">
        <f t="shared" si="318"/>
        <v/>
      </c>
      <c r="GG131" s="4" t="str">
        <f t="shared" si="319"/>
        <v>26</v>
      </c>
      <c r="GH131" s="4" t="str">
        <f t="shared" si="325"/>
        <v xml:space="preserve">   26</v>
      </c>
    </row>
    <row r="132" spans="4:190" ht="11.25" customHeight="1">
      <c r="D132" s="2" t="s">
        <v>23780</v>
      </c>
      <c r="E132" s="2" t="s">
        <v>23502</v>
      </c>
      <c r="F132" s="2" t="s">
        <v>23242</v>
      </c>
      <c r="G132" s="2" t="s">
        <v>22976</v>
      </c>
      <c r="H132" s="2" t="s">
        <v>655</v>
      </c>
      <c r="I132" s="2" t="s">
        <v>655</v>
      </c>
      <c r="J132" s="2" t="s">
        <v>22110</v>
      </c>
      <c r="K132" s="2" t="s">
        <v>21854</v>
      </c>
      <c r="L132" s="2" t="s">
        <v>5</v>
      </c>
      <c r="M132" s="2" t="s">
        <v>909</v>
      </c>
      <c r="N132" s="2" t="s">
        <v>1194</v>
      </c>
      <c r="O132" s="2" t="s">
        <v>655</v>
      </c>
      <c r="P132" s="2" t="s">
        <v>525</v>
      </c>
      <c r="Q132" s="2" t="s">
        <v>715</v>
      </c>
      <c r="R132" s="2" t="s">
        <v>981</v>
      </c>
      <c r="S132" s="2" t="s">
        <v>2372</v>
      </c>
      <c r="T132" s="2" t="s">
        <v>655</v>
      </c>
      <c r="U132" s="2" t="s">
        <v>1702</v>
      </c>
      <c r="V132" s="2" t="s">
        <v>3002</v>
      </c>
      <c r="W132" s="2" t="s">
        <v>655</v>
      </c>
      <c r="X132" s="2" t="s">
        <v>655</v>
      </c>
      <c r="Y132" s="2" t="s">
        <v>2704</v>
      </c>
      <c r="Z132" s="2" t="s">
        <v>655</v>
      </c>
      <c r="AA132" s="2" t="s">
        <v>4235</v>
      </c>
      <c r="AB132" s="2" t="s">
        <v>3628</v>
      </c>
      <c r="AC132" s="2" t="s">
        <v>4823</v>
      </c>
      <c r="AD132" s="2" t="s">
        <v>655</v>
      </c>
      <c r="AE132" s="2" t="s">
        <v>655</v>
      </c>
      <c r="AF132" s="2" t="s">
        <v>4748</v>
      </c>
      <c r="AG132" s="2" t="s">
        <v>655</v>
      </c>
      <c r="AH132" s="2" t="s">
        <v>5336</v>
      </c>
      <c r="AI132" s="2" t="s">
        <v>6515</v>
      </c>
      <c r="AJ132" s="2" t="s">
        <v>6806</v>
      </c>
      <c r="AK132" s="2" t="s">
        <v>655</v>
      </c>
      <c r="AL132" s="2" t="s">
        <v>6412</v>
      </c>
      <c r="AM132" s="2" t="s">
        <v>655</v>
      </c>
      <c r="AN132" s="2" t="s">
        <v>6998</v>
      </c>
      <c r="AO132" s="2" t="s">
        <v>7298</v>
      </c>
      <c r="AP132" s="2" t="s">
        <v>8489</v>
      </c>
      <c r="AQ132" s="2" t="s">
        <v>7865</v>
      </c>
      <c r="AR132" s="2" t="s">
        <v>9060</v>
      </c>
      <c r="AS132" s="2" t="s">
        <v>8466</v>
      </c>
      <c r="AT132" s="2" t="s">
        <v>9644</v>
      </c>
      <c r="AU132" s="2" t="s">
        <v>9008</v>
      </c>
      <c r="AV132" s="2" t="s">
        <v>655</v>
      </c>
      <c r="AW132" s="2" t="s">
        <v>9575</v>
      </c>
      <c r="AX132" s="2" t="s">
        <v>10751</v>
      </c>
      <c r="AY132" s="2" t="s">
        <v>11058</v>
      </c>
      <c r="AZ132" s="2" t="s">
        <v>10450</v>
      </c>
      <c r="BA132" s="2" t="s">
        <v>10699</v>
      </c>
      <c r="BB132" s="2" t="s">
        <v>655</v>
      </c>
      <c r="BC132" s="2" t="s">
        <v>12180</v>
      </c>
      <c r="BD132" s="2" t="s">
        <v>11572</v>
      </c>
      <c r="BE132" s="2" t="s">
        <v>12785</v>
      </c>
      <c r="BF132" s="2" t="s">
        <v>655</v>
      </c>
      <c r="BG132" s="2" t="s">
        <v>12388</v>
      </c>
      <c r="BH132" s="2" t="s">
        <v>12681</v>
      </c>
      <c r="BI132" s="2" t="s">
        <v>655</v>
      </c>
      <c r="BJ132" s="2" t="s">
        <v>13244</v>
      </c>
      <c r="BK132" s="2" t="s">
        <v>14428</v>
      </c>
      <c r="BL132" s="2" t="s">
        <v>655</v>
      </c>
      <c r="BM132" s="2" t="s">
        <v>14978</v>
      </c>
      <c r="BN132" s="2" t="s">
        <v>655</v>
      </c>
      <c r="BO132" s="2" t="s">
        <v>12060</v>
      </c>
      <c r="BP132" s="2" t="s">
        <v>3264</v>
      </c>
      <c r="BQ132" s="2" t="s">
        <v>12248</v>
      </c>
      <c r="BR132" s="2" t="s">
        <v>655</v>
      </c>
      <c r="BS132" s="2" t="s">
        <v>16557</v>
      </c>
      <c r="BT132" s="2" t="s">
        <v>16875</v>
      </c>
      <c r="BU132" s="2" t="s">
        <v>655</v>
      </c>
      <c r="BV132" s="2" t="s">
        <v>17475</v>
      </c>
      <c r="BW132" s="2" t="s">
        <v>616</v>
      </c>
      <c r="BX132" s="2" t="s">
        <v>17163</v>
      </c>
      <c r="BY132" s="2" t="s">
        <v>18334</v>
      </c>
      <c r="BZ132" s="2" t="s">
        <v>18579</v>
      </c>
      <c r="CA132" s="2" t="s">
        <v>655</v>
      </c>
      <c r="CB132" s="2" t="s">
        <v>18193</v>
      </c>
      <c r="CC132" s="2" t="s">
        <v>18475</v>
      </c>
      <c r="CD132" s="2" t="s">
        <v>18748</v>
      </c>
      <c r="CE132" s="2" t="s">
        <v>19069</v>
      </c>
      <c r="CF132" s="2" t="s">
        <v>17830</v>
      </c>
      <c r="CG132" s="2" t="s">
        <v>20494</v>
      </c>
      <c r="CH132" s="2" t="s">
        <v>19844</v>
      </c>
      <c r="CI132" s="2" t="s">
        <v>20085</v>
      </c>
      <c r="CJ132" s="2" t="s">
        <v>17830</v>
      </c>
      <c r="CK132" s="2" t="s">
        <v>17830</v>
      </c>
      <c r="CL132" s="2" t="s">
        <v>21400</v>
      </c>
      <c r="CM132" s="2" t="s">
        <v>17830</v>
      </c>
      <c r="CN132" s="2" t="s">
        <v>17830</v>
      </c>
      <c r="CO132" s="2" t="s">
        <v>17830</v>
      </c>
      <c r="CV132" s="5">
        <v>27</v>
      </c>
      <c r="CW132" s="4" t="str">
        <f t="shared" si="237"/>
        <v xml:space="preserve">   14</v>
      </c>
      <c r="CX132" s="4" t="str">
        <f t="shared" si="237"/>
        <v xml:space="preserve">    0</v>
      </c>
      <c r="CY132" s="4" t="str">
        <f t="shared" si="238"/>
        <v xml:space="preserve">   47</v>
      </c>
      <c r="CZ132" s="4" t="str">
        <f t="shared" si="239"/>
        <v xml:space="preserve">    -</v>
      </c>
      <c r="DA132" s="4" t="str">
        <f t="shared" si="240"/>
        <v xml:space="preserve">    0</v>
      </c>
      <c r="DB132" s="4" t="str">
        <f t="shared" si="241"/>
        <v xml:space="preserve">   24</v>
      </c>
      <c r="DC132" s="4" t="str">
        <f t="shared" si="242"/>
        <v xml:space="preserve">   99</v>
      </c>
      <c r="DD132" s="4" t="str">
        <f t="shared" si="243"/>
        <v xml:space="preserve">   60</v>
      </c>
      <c r="DE132" s="4" t="str">
        <f t="shared" si="244"/>
        <v xml:space="preserve">    -</v>
      </c>
      <c r="DF132" s="4" t="str">
        <f t="shared" si="245"/>
        <v xml:space="preserve">  198</v>
      </c>
      <c r="DG132" s="4" t="str">
        <f t="shared" si="246"/>
        <v xml:space="preserve">  169</v>
      </c>
      <c r="DH132" s="4" t="str">
        <f t="shared" si="247"/>
        <v xml:space="preserve">    -</v>
      </c>
      <c r="DI132" s="4" t="str">
        <f t="shared" si="248"/>
        <v xml:space="preserve">    -</v>
      </c>
      <c r="DJ132" s="4" t="str">
        <f t="shared" si="249"/>
        <v xml:space="preserve">  7.2</v>
      </c>
      <c r="DK132" s="4" t="str">
        <f t="shared" si="250"/>
        <v xml:space="preserve">    -</v>
      </c>
      <c r="DL132" s="4" t="str">
        <f t="shared" si="320"/>
        <v xml:space="preserve"> 32.4</v>
      </c>
      <c r="DM132" s="4" t="str">
        <f t="shared" si="251"/>
        <v xml:space="preserve"> 11.4</v>
      </c>
      <c r="DN132" s="4" t="str">
        <f t="shared" si="252"/>
        <v xml:space="preserve"> 29.4</v>
      </c>
      <c r="DO132" s="4" t="str">
        <f t="shared" si="253"/>
        <v xml:space="preserve">    -</v>
      </c>
      <c r="DP132" s="4" t="str">
        <f t="shared" si="254"/>
        <v xml:space="preserve">    -</v>
      </c>
      <c r="DQ132" s="4" t="str">
        <f t="shared" si="255"/>
        <v>215.4</v>
      </c>
      <c r="DR132" s="4" t="str">
        <f t="shared" si="256"/>
        <v xml:space="preserve">    -</v>
      </c>
      <c r="DS132" s="4" t="str">
        <f t="shared" si="257"/>
        <v xml:space="preserve"> 68.4</v>
      </c>
      <c r="DT132" s="4" t="str">
        <f t="shared" si="258"/>
        <v xml:space="preserve">  7.8</v>
      </c>
      <c r="DU132" s="4" t="str">
        <f t="shared" si="259"/>
        <v xml:space="preserve">  0.0</v>
      </c>
      <c r="DV132" s="4" t="str">
        <f t="shared" si="260"/>
        <v xml:space="preserve">    -</v>
      </c>
      <c r="DW132" s="4" t="str">
        <f t="shared" si="261"/>
        <v>104.4</v>
      </c>
      <c r="DX132" s="4" t="str">
        <f t="shared" si="262"/>
        <v xml:space="preserve">    -</v>
      </c>
      <c r="DY132" s="4" t="str">
        <f t="shared" si="263"/>
        <v>226.8</v>
      </c>
      <c r="DZ132" s="4" t="str">
        <f t="shared" si="264"/>
        <v>159.8</v>
      </c>
      <c r="EA132" s="4" t="str">
        <f t="shared" si="321"/>
        <v>168.5</v>
      </c>
      <c r="EB132" s="4" t="str">
        <f t="shared" si="265"/>
        <v>119.5</v>
      </c>
      <c r="EC132" s="4" t="str">
        <f t="shared" si="266"/>
        <v xml:space="preserve"> 87.1</v>
      </c>
      <c r="ED132" s="4" t="str">
        <f t="shared" si="267"/>
        <v xml:space="preserve">  7.9</v>
      </c>
      <c r="EE132" s="4" t="str">
        <f t="shared" si="268"/>
        <v xml:space="preserve"> 46.1</v>
      </c>
      <c r="EF132" s="4" t="str">
        <f t="shared" si="269"/>
        <v xml:space="preserve">  0.0</v>
      </c>
      <c r="EG132" s="4" t="str">
        <f t="shared" si="270"/>
        <v xml:space="preserve">    -</v>
      </c>
      <c r="EH132" s="4" t="str">
        <f t="shared" si="271"/>
        <v xml:space="preserve"> 34.6</v>
      </c>
      <c r="EI132" s="4" t="str">
        <f t="shared" si="272"/>
        <v xml:space="preserve"> 46.1</v>
      </c>
      <c r="EJ132" s="4" t="str">
        <f t="shared" si="273"/>
        <v xml:space="preserve"> 72.0</v>
      </c>
      <c r="EK132" s="4" t="str">
        <f t="shared" si="274"/>
        <v>132.5</v>
      </c>
      <c r="EL132" s="4" t="str">
        <f t="shared" si="275"/>
        <v>119.5</v>
      </c>
      <c r="EM132" s="4" t="str">
        <f t="shared" si="276"/>
        <v xml:space="preserve">    -</v>
      </c>
      <c r="EN132" s="4" t="str">
        <f t="shared" si="277"/>
        <v>114.5</v>
      </c>
      <c r="EO132" s="4" t="str">
        <f t="shared" si="278"/>
        <v xml:space="preserve"> 10.8</v>
      </c>
      <c r="EP132" s="4" t="str">
        <f t="shared" si="322"/>
        <v xml:space="preserve">  8.6</v>
      </c>
      <c r="EQ132" s="4" t="str">
        <f t="shared" si="279"/>
        <v xml:space="preserve">    -</v>
      </c>
      <c r="ER132" s="4" t="str">
        <f t="shared" si="280"/>
        <v xml:space="preserve"> 17.3</v>
      </c>
      <c r="ES132" s="4" t="str">
        <f t="shared" si="281"/>
        <v xml:space="preserve"> 50.4</v>
      </c>
      <c r="ET132" s="4" t="str">
        <f t="shared" si="282"/>
        <v xml:space="preserve">    -</v>
      </c>
      <c r="EU132" s="4" t="str">
        <f t="shared" si="283"/>
        <v>135.4</v>
      </c>
      <c r="EV132" s="4" t="str">
        <f t="shared" si="284"/>
        <v>176.8</v>
      </c>
      <c r="EW132" s="4" t="str">
        <f t="shared" si="285"/>
        <v xml:space="preserve">    -</v>
      </c>
      <c r="EX132" s="4" t="str">
        <f t="shared" si="286"/>
        <v>108.5</v>
      </c>
      <c r="EY132" s="4" t="str">
        <f t="shared" si="287"/>
        <v xml:space="preserve">    -</v>
      </c>
      <c r="EZ132" s="4" t="str">
        <f t="shared" si="288"/>
        <v xml:space="preserve">  0.0</v>
      </c>
      <c r="FA132" s="4" t="str">
        <f t="shared" si="289"/>
        <v xml:space="preserve">  0.0</v>
      </c>
      <c r="FB132" s="4" t="str">
        <f t="shared" si="290"/>
        <v xml:space="preserve">  0.0</v>
      </c>
      <c r="FC132" s="4" t="str">
        <f t="shared" si="291"/>
        <v xml:space="preserve">    -</v>
      </c>
      <c r="FD132" s="4" t="str">
        <f t="shared" si="292"/>
        <v>100.8</v>
      </c>
      <c r="FE132" s="4" t="str">
        <f t="shared" si="323"/>
        <v xml:space="preserve"> 67.9</v>
      </c>
      <c r="FF132" s="4" t="str">
        <f t="shared" si="293"/>
        <v xml:space="preserve">    -</v>
      </c>
      <c r="FG132" s="4" t="str">
        <f t="shared" si="294"/>
        <v xml:space="preserve"> 74.9</v>
      </c>
      <c r="FH132" s="4" t="str">
        <f t="shared" si="295"/>
        <v xml:space="preserve">    -</v>
      </c>
      <c r="FI132" s="4" t="str">
        <f t="shared" si="296"/>
        <v xml:space="preserve"> 31.5</v>
      </c>
      <c r="FJ132" s="4" t="str">
        <f t="shared" si="297"/>
        <v xml:space="preserve"> 23.4</v>
      </c>
      <c r="FK132" s="4" t="str">
        <f t="shared" si="298"/>
        <v xml:space="preserve"> 12.0</v>
      </c>
      <c r="FL132" s="4" t="str">
        <f t="shared" si="299"/>
        <v xml:space="preserve">    -</v>
      </c>
      <c r="FM132" s="4" t="str">
        <f t="shared" si="300"/>
        <v xml:space="preserve"> 60.6</v>
      </c>
      <c r="FN132" s="4" t="str">
        <f t="shared" si="301"/>
        <v xml:space="preserve"> 31.8</v>
      </c>
      <c r="FO132" s="4" t="str">
        <f t="shared" si="302"/>
        <v>135.0</v>
      </c>
      <c r="FP132" s="4" t="str">
        <f t="shared" si="303"/>
        <v xml:space="preserve"> 48.6</v>
      </c>
      <c r="FQ132" s="4" t="str">
        <f t="shared" si="304"/>
        <v xml:space="preserve">    -</v>
      </c>
      <c r="FR132" s="4" t="str">
        <f t="shared" si="305"/>
        <v xml:space="preserve"> 96.6</v>
      </c>
      <c r="FS132" s="4" t="str">
        <f t="shared" si="306"/>
        <v xml:space="preserve"> 74.8</v>
      </c>
      <c r="FT132" s="4" t="str">
        <f t="shared" si="324"/>
        <v xml:space="preserve"> 10.5</v>
      </c>
      <c r="FU132" s="4" t="str">
        <f t="shared" si="307"/>
        <v xml:space="preserve">    -</v>
      </c>
      <c r="FV132" s="4" t="str">
        <f t="shared" si="308"/>
        <v xml:space="preserve">    -</v>
      </c>
      <c r="FW132" s="4" t="str">
        <f t="shared" si="309"/>
        <v xml:space="preserve">  9.1</v>
      </c>
      <c r="FX132" s="4" t="str">
        <f t="shared" si="310"/>
        <v xml:space="preserve">    -</v>
      </c>
      <c r="FY132" s="4" t="str">
        <f t="shared" si="311"/>
        <v xml:space="preserve">    -</v>
      </c>
      <c r="FZ132" s="4" t="str">
        <f t="shared" si="312"/>
        <v xml:space="preserve">    -</v>
      </c>
      <c r="GA132" s="4" t="str">
        <f t="shared" si="313"/>
        <v/>
      </c>
      <c r="GB132" s="4" t="str">
        <f t="shared" si="314"/>
        <v/>
      </c>
      <c r="GC132" s="4" t="str">
        <f t="shared" si="315"/>
        <v/>
      </c>
      <c r="GD132" s="4" t="str">
        <f t="shared" si="316"/>
        <v/>
      </c>
      <c r="GE132" s="4" t="str">
        <f t="shared" si="317"/>
        <v/>
      </c>
      <c r="GF132" s="4" t="str">
        <f t="shared" si="318"/>
        <v/>
      </c>
      <c r="GG132" s="4" t="str">
        <f t="shared" si="319"/>
        <v>27</v>
      </c>
      <c r="GH132" s="4" t="str">
        <f t="shared" si="325"/>
        <v xml:space="preserve">   14</v>
      </c>
    </row>
    <row r="133" spans="4:190" ht="11.25" customHeight="1">
      <c r="D133" s="2" t="s">
        <v>23781</v>
      </c>
      <c r="E133" s="2" t="s">
        <v>23503</v>
      </c>
      <c r="F133" s="2" t="s">
        <v>23243</v>
      </c>
      <c r="G133" s="2" t="s">
        <v>22977</v>
      </c>
      <c r="H133" s="2" t="s">
        <v>22694</v>
      </c>
      <c r="I133" s="2" t="s">
        <v>22410</v>
      </c>
      <c r="J133" s="2" t="s">
        <v>22111</v>
      </c>
      <c r="K133" s="2" t="s">
        <v>21855</v>
      </c>
      <c r="L133" s="2" t="s">
        <v>623</v>
      </c>
      <c r="M133" s="2" t="s">
        <v>910</v>
      </c>
      <c r="N133" s="2" t="s">
        <v>1195</v>
      </c>
      <c r="O133" s="2" t="s">
        <v>268</v>
      </c>
      <c r="P133" s="2" t="s">
        <v>526</v>
      </c>
      <c r="Q133" s="2" t="s">
        <v>623</v>
      </c>
      <c r="R133" s="2" t="s">
        <v>982</v>
      </c>
      <c r="S133" s="2" t="s">
        <v>2373</v>
      </c>
      <c r="T133" s="2" t="s">
        <v>1449</v>
      </c>
      <c r="U133" s="2" t="s">
        <v>623</v>
      </c>
      <c r="V133" s="2" t="s">
        <v>623</v>
      </c>
      <c r="W133" s="2" t="s">
        <v>623</v>
      </c>
      <c r="X133" s="2" t="s">
        <v>2433</v>
      </c>
      <c r="Y133" s="2" t="s">
        <v>3655</v>
      </c>
      <c r="Z133" s="2" t="s">
        <v>3050</v>
      </c>
      <c r="AA133" s="2" t="s">
        <v>4236</v>
      </c>
      <c r="AB133" s="2" t="s">
        <v>3629</v>
      </c>
      <c r="AC133" s="2" t="s">
        <v>623</v>
      </c>
      <c r="AD133" s="2" t="s">
        <v>623</v>
      </c>
      <c r="AE133" s="2" t="s">
        <v>623</v>
      </c>
      <c r="AF133" s="2" t="s">
        <v>4749</v>
      </c>
      <c r="AG133" s="2" t="s">
        <v>623</v>
      </c>
      <c r="AH133" s="2" t="s">
        <v>5337</v>
      </c>
      <c r="AI133" s="2" t="s">
        <v>6516</v>
      </c>
      <c r="AJ133" s="2" t="s">
        <v>623</v>
      </c>
      <c r="AK133" s="2" t="s">
        <v>7053</v>
      </c>
      <c r="AL133" s="2" t="s">
        <v>6413</v>
      </c>
      <c r="AM133" s="2" t="s">
        <v>7595</v>
      </c>
      <c r="AN133" s="2" t="s">
        <v>6999</v>
      </c>
      <c r="AO133" s="2" t="s">
        <v>7299</v>
      </c>
      <c r="AP133" s="2" t="s">
        <v>8490</v>
      </c>
      <c r="AQ133" s="2" t="s">
        <v>7866</v>
      </c>
      <c r="AR133" s="2" t="s">
        <v>623</v>
      </c>
      <c r="AS133" s="2" t="s">
        <v>8467</v>
      </c>
      <c r="AT133" s="2" t="s">
        <v>9645</v>
      </c>
      <c r="AU133" s="2" t="s">
        <v>3100</v>
      </c>
      <c r="AV133" s="2" t="s">
        <v>10175</v>
      </c>
      <c r="AW133" s="2" t="s">
        <v>9576</v>
      </c>
      <c r="AX133" s="2" t="s">
        <v>10752</v>
      </c>
      <c r="AY133" s="2" t="s">
        <v>11059</v>
      </c>
      <c r="AZ133" s="2" t="s">
        <v>10451</v>
      </c>
      <c r="BA133" s="2" t="s">
        <v>623</v>
      </c>
      <c r="BB133" s="2" t="s">
        <v>11000</v>
      </c>
      <c r="BC133" s="2" t="s">
        <v>12181</v>
      </c>
      <c r="BD133" s="2" t="s">
        <v>623</v>
      </c>
      <c r="BE133" s="2" t="s">
        <v>12786</v>
      </c>
      <c r="BF133" s="2" t="s">
        <v>623</v>
      </c>
      <c r="BG133" s="2" t="s">
        <v>12389</v>
      </c>
      <c r="BH133" s="2" t="s">
        <v>12682</v>
      </c>
      <c r="BI133" s="2" t="s">
        <v>12952</v>
      </c>
      <c r="BJ133" s="2" t="s">
        <v>13245</v>
      </c>
      <c r="BK133" s="2" t="s">
        <v>623</v>
      </c>
      <c r="BL133" s="2" t="s">
        <v>623</v>
      </c>
      <c r="BM133" s="2" t="s">
        <v>14979</v>
      </c>
      <c r="BN133" s="2" t="s">
        <v>14361</v>
      </c>
      <c r="BO133" s="2" t="s">
        <v>623</v>
      </c>
      <c r="BP133" s="2" t="s">
        <v>14908</v>
      </c>
      <c r="BQ133" s="2" t="s">
        <v>623</v>
      </c>
      <c r="BR133" s="2" t="s">
        <v>15346</v>
      </c>
      <c r="BS133" s="2" t="s">
        <v>623</v>
      </c>
      <c r="BT133" s="2" t="s">
        <v>16876</v>
      </c>
      <c r="BU133" s="2" t="s">
        <v>623</v>
      </c>
      <c r="BV133" s="2" t="s">
        <v>17476</v>
      </c>
      <c r="BW133" s="2" t="s">
        <v>16866</v>
      </c>
      <c r="BX133" s="2" t="s">
        <v>17164</v>
      </c>
      <c r="BY133" s="2" t="s">
        <v>18335</v>
      </c>
      <c r="BZ133" s="2" t="s">
        <v>623</v>
      </c>
      <c r="CA133" s="2" t="s">
        <v>623</v>
      </c>
      <c r="CB133" s="2" t="s">
        <v>18194</v>
      </c>
      <c r="CC133" s="2" t="s">
        <v>18476</v>
      </c>
      <c r="CD133" s="2" t="s">
        <v>18749</v>
      </c>
      <c r="CE133" s="2" t="s">
        <v>623</v>
      </c>
      <c r="CF133" s="2" t="s">
        <v>20243</v>
      </c>
      <c r="CG133" s="2" t="s">
        <v>20495</v>
      </c>
      <c r="CH133" s="2" t="s">
        <v>19845</v>
      </c>
      <c r="CI133" s="2" t="s">
        <v>20243</v>
      </c>
      <c r="CJ133" s="2" t="s">
        <v>20243</v>
      </c>
      <c r="CK133" s="2" t="s">
        <v>20414</v>
      </c>
      <c r="CL133" s="2" t="s">
        <v>20243</v>
      </c>
      <c r="CM133" s="2" t="s">
        <v>21262</v>
      </c>
      <c r="CN133" s="2" t="s">
        <v>20243</v>
      </c>
      <c r="CO133" s="2" t="s">
        <v>21113</v>
      </c>
      <c r="CV133" s="5">
        <v>28</v>
      </c>
      <c r="CW133" s="4" t="str">
        <f t="shared" si="237"/>
        <v xml:space="preserve">    -</v>
      </c>
      <c r="CX133" s="4" t="str">
        <f t="shared" si="237"/>
        <v xml:space="preserve">    0</v>
      </c>
      <c r="CY133" s="4" t="str">
        <f t="shared" si="238"/>
        <v xml:space="preserve">   44</v>
      </c>
      <c r="CZ133" s="4" t="str">
        <f t="shared" si="239"/>
        <v xml:space="preserve">   11</v>
      </c>
      <c r="DA133" s="4" t="str">
        <f t="shared" si="240"/>
        <v xml:space="preserve">   11</v>
      </c>
      <c r="DB133" s="4" t="str">
        <f t="shared" si="241"/>
        <v xml:space="preserve">    -</v>
      </c>
      <c r="DC133" s="4" t="str">
        <f t="shared" si="242"/>
        <v xml:space="preserve">   87</v>
      </c>
      <c r="DD133" s="4" t="str">
        <f t="shared" si="243"/>
        <v xml:space="preserve">   88</v>
      </c>
      <c r="DE133" s="4" t="str">
        <f t="shared" si="244"/>
        <v xml:space="preserve">  113</v>
      </c>
      <c r="DF133" s="4" t="str">
        <f t="shared" si="245"/>
        <v xml:space="preserve">    -</v>
      </c>
      <c r="DG133" s="4" t="str">
        <f t="shared" si="246"/>
        <v xml:space="preserve">    -</v>
      </c>
      <c r="DH133" s="4" t="str">
        <f t="shared" si="247"/>
        <v xml:space="preserve">    -</v>
      </c>
      <c r="DI133" s="4" t="str">
        <f t="shared" si="248"/>
        <v xml:space="preserve"> 66.6</v>
      </c>
      <c r="DJ133" s="4" t="str">
        <f t="shared" si="249"/>
        <v xml:space="preserve">  8.4</v>
      </c>
      <c r="DK133" s="4" t="str">
        <f t="shared" si="250"/>
        <v xml:space="preserve"> 17.4</v>
      </c>
      <c r="DL133" s="4" t="str">
        <f t="shared" si="320"/>
        <v xml:space="preserve"> 19.2</v>
      </c>
      <c r="DM133" s="4" t="str">
        <f t="shared" si="251"/>
        <v xml:space="preserve"> 14.4</v>
      </c>
      <c r="DN133" s="4" t="str">
        <f t="shared" si="252"/>
        <v xml:space="preserve">    -</v>
      </c>
      <c r="DO133" s="4" t="str">
        <f t="shared" si="253"/>
        <v xml:space="preserve">    -</v>
      </c>
      <c r="DP133" s="4" t="str">
        <f t="shared" si="254"/>
        <v xml:space="preserve">    -</v>
      </c>
      <c r="DQ133" s="4" t="str">
        <f t="shared" si="255"/>
        <v>159.0</v>
      </c>
      <c r="DR133" s="4" t="str">
        <f t="shared" si="256"/>
        <v xml:space="preserve">    -</v>
      </c>
      <c r="DS133" s="4" t="str">
        <f t="shared" si="257"/>
        <v>120.0</v>
      </c>
      <c r="DT133" s="4" t="str">
        <f t="shared" si="258"/>
        <v xml:space="preserve">  8.4</v>
      </c>
      <c r="DU133" s="4" t="str">
        <f t="shared" si="259"/>
        <v xml:space="preserve">    -</v>
      </c>
      <c r="DV133" s="4" t="str">
        <f t="shared" si="260"/>
        <v xml:space="preserve"> 33.1</v>
      </c>
      <c r="DW133" s="4" t="str">
        <f t="shared" si="261"/>
        <v>113.8</v>
      </c>
      <c r="DX133" s="4" t="str">
        <f t="shared" si="262"/>
        <v xml:space="preserve"> 64.8</v>
      </c>
      <c r="DY133" s="4" t="str">
        <f t="shared" si="263"/>
        <v>212.4</v>
      </c>
      <c r="DZ133" s="4" t="str">
        <f t="shared" si="264"/>
        <v>159.1</v>
      </c>
      <c r="EA133" s="4" t="str">
        <f t="shared" si="321"/>
        <v>213.1</v>
      </c>
      <c r="EB133" s="4" t="str">
        <f t="shared" si="265"/>
        <v>143.3</v>
      </c>
      <c r="EC133" s="4" t="str">
        <f t="shared" si="266"/>
        <v xml:space="preserve">    -</v>
      </c>
      <c r="ED133" s="4" t="str">
        <f t="shared" si="267"/>
        <v xml:space="preserve"> 17.3</v>
      </c>
      <c r="EE133" s="4" t="str">
        <f t="shared" si="268"/>
        <v xml:space="preserve"> 48.2</v>
      </c>
      <c r="EF133" s="4" t="str">
        <f t="shared" si="269"/>
        <v xml:space="preserve">  0.0</v>
      </c>
      <c r="EG133" s="4" t="str">
        <f t="shared" si="270"/>
        <v xml:space="preserve"> 20.9</v>
      </c>
      <c r="EH133" s="4" t="str">
        <f t="shared" si="271"/>
        <v xml:space="preserve"> 55.4</v>
      </c>
      <c r="EI133" s="4" t="str">
        <f t="shared" si="272"/>
        <v xml:space="preserve"> 31.7</v>
      </c>
      <c r="EJ133" s="4" t="str">
        <f t="shared" si="273"/>
        <v xml:space="preserve"> 60.5</v>
      </c>
      <c r="EK133" s="4" t="str">
        <f t="shared" si="274"/>
        <v>131.8</v>
      </c>
      <c r="EL133" s="4" t="str">
        <f t="shared" si="275"/>
        <v xml:space="preserve">    -</v>
      </c>
      <c r="EM133" s="4" t="str">
        <f t="shared" si="276"/>
        <v>171.4</v>
      </c>
      <c r="EN133" s="4" t="str">
        <f t="shared" si="277"/>
        <v>113.0</v>
      </c>
      <c r="EO133" s="4" t="str">
        <f t="shared" si="278"/>
        <v xml:space="preserve">    -</v>
      </c>
      <c r="EP133" s="4" t="str">
        <f t="shared" si="322"/>
        <v xml:space="preserve"> 10.1</v>
      </c>
      <c r="EQ133" s="4" t="str">
        <f t="shared" si="279"/>
        <v xml:space="preserve">    -</v>
      </c>
      <c r="ER133" s="4" t="str">
        <f t="shared" si="280"/>
        <v xml:space="preserve">  7.9</v>
      </c>
      <c r="ES133" s="4" t="str">
        <f t="shared" si="281"/>
        <v xml:space="preserve"> 44.6</v>
      </c>
      <c r="ET133" s="4" t="str">
        <f t="shared" si="282"/>
        <v xml:space="preserve"> 87.8</v>
      </c>
      <c r="EU133" s="4" t="str">
        <f t="shared" si="283"/>
        <v>139.0</v>
      </c>
      <c r="EV133" s="4" t="str">
        <f t="shared" si="284"/>
        <v xml:space="preserve">    -</v>
      </c>
      <c r="EW133" s="4" t="str">
        <f t="shared" si="285"/>
        <v xml:space="preserve">    -</v>
      </c>
      <c r="EX133" s="4" t="str">
        <f t="shared" si="286"/>
        <v>172.2</v>
      </c>
      <c r="EY133" s="4" t="str">
        <f t="shared" si="287"/>
        <v>110.5</v>
      </c>
      <c r="EZ133" s="4" t="str">
        <f t="shared" si="288"/>
        <v xml:space="preserve">    -</v>
      </c>
      <c r="FA133" s="4" t="str">
        <f t="shared" si="289"/>
        <v xml:space="preserve">  0.0</v>
      </c>
      <c r="FB133" s="4" t="str">
        <f t="shared" si="290"/>
        <v xml:space="preserve">    -</v>
      </c>
      <c r="FC133" s="4" t="str">
        <f t="shared" si="291"/>
        <v xml:space="preserve"> 54.6</v>
      </c>
      <c r="FD133" s="4" t="str">
        <f t="shared" si="292"/>
        <v xml:space="preserve">    -</v>
      </c>
      <c r="FE133" s="4" t="str">
        <f t="shared" si="323"/>
        <v xml:space="preserve"> 78.4</v>
      </c>
      <c r="FF133" s="4" t="str">
        <f t="shared" si="293"/>
        <v xml:space="preserve">    -</v>
      </c>
      <c r="FG133" s="4" t="str">
        <f t="shared" si="294"/>
        <v>105.0</v>
      </c>
      <c r="FH133" s="4" t="str">
        <f t="shared" si="295"/>
        <v>144.2</v>
      </c>
      <c r="FI133" s="4" t="str">
        <f t="shared" si="296"/>
        <v xml:space="preserve"> 35.7</v>
      </c>
      <c r="FJ133" s="4" t="str">
        <f t="shared" si="297"/>
        <v xml:space="preserve"> 42.6</v>
      </c>
      <c r="FK133" s="4" t="str">
        <f t="shared" si="298"/>
        <v xml:space="preserve">    -</v>
      </c>
      <c r="FL133" s="4" t="str">
        <f t="shared" si="299"/>
        <v xml:space="preserve">    -</v>
      </c>
      <c r="FM133" s="4" t="str">
        <f t="shared" si="300"/>
        <v xml:space="preserve"> 41.4</v>
      </c>
      <c r="FN133" s="4" t="str">
        <f t="shared" si="301"/>
        <v xml:space="preserve"> 36.6</v>
      </c>
      <c r="FO133" s="4" t="str">
        <f t="shared" si="302"/>
        <v xml:space="preserve"> 88.2</v>
      </c>
      <c r="FP133" s="4" t="str">
        <f t="shared" si="303"/>
        <v xml:space="preserve">    -</v>
      </c>
      <c r="FQ133" s="4" t="str">
        <f t="shared" si="304"/>
        <v xml:space="preserve">    -</v>
      </c>
      <c r="FR133" s="4" t="str">
        <f t="shared" si="305"/>
        <v xml:space="preserve"> 96.6</v>
      </c>
      <c r="FS133" s="4" t="str">
        <f t="shared" si="306"/>
        <v xml:space="preserve"> 86.3</v>
      </c>
      <c r="FT133" s="4" t="str">
        <f t="shared" si="324"/>
        <v xml:space="preserve">    -</v>
      </c>
      <c r="FU133" s="4" t="str">
        <f t="shared" si="307"/>
        <v xml:space="preserve">    -</v>
      </c>
      <c r="FV133" s="4" t="str">
        <f t="shared" si="308"/>
        <v xml:space="preserve"> 22.1</v>
      </c>
      <c r="FW133" s="4" t="str">
        <f t="shared" si="309"/>
        <v xml:space="preserve">    -</v>
      </c>
      <c r="FX133" s="4" t="str">
        <f t="shared" si="310"/>
        <v xml:space="preserve">  8.4</v>
      </c>
      <c r="FY133" s="4" t="str">
        <f t="shared" si="311"/>
        <v xml:space="preserve">    -</v>
      </c>
      <c r="FZ133" s="4" t="str">
        <f t="shared" si="312"/>
        <v xml:space="preserve"> 14.5</v>
      </c>
      <c r="GA133" s="4" t="str">
        <f t="shared" si="313"/>
        <v/>
      </c>
      <c r="GB133" s="4" t="str">
        <f t="shared" si="314"/>
        <v/>
      </c>
      <c r="GC133" s="4" t="str">
        <f t="shared" si="315"/>
        <v/>
      </c>
      <c r="GD133" s="4" t="str">
        <f t="shared" si="316"/>
        <v/>
      </c>
      <c r="GE133" s="4" t="str">
        <f t="shared" si="317"/>
        <v/>
      </c>
      <c r="GF133" s="4" t="str">
        <f t="shared" si="318"/>
        <v/>
      </c>
      <c r="GG133" s="4" t="str">
        <f t="shared" si="319"/>
        <v>28</v>
      </c>
      <c r="GH133" s="4" t="str">
        <f t="shared" si="325"/>
        <v xml:space="preserve">    -</v>
      </c>
    </row>
    <row r="134" spans="4:190" ht="11.25" customHeight="1">
      <c r="D134" s="2" t="s">
        <v>23782</v>
      </c>
      <c r="E134" s="2" t="s">
        <v>23504</v>
      </c>
      <c r="F134" s="2" t="s">
        <v>23244</v>
      </c>
      <c r="G134" s="2" t="s">
        <v>22978</v>
      </c>
      <c r="H134" s="2" t="s">
        <v>6</v>
      </c>
      <c r="I134" s="2" t="s">
        <v>22411</v>
      </c>
      <c r="J134" s="2" t="s">
        <v>22112</v>
      </c>
      <c r="K134" s="2" t="s">
        <v>21856</v>
      </c>
      <c r="L134" s="2" t="s">
        <v>6</v>
      </c>
      <c r="M134" s="2" t="s">
        <v>911</v>
      </c>
      <c r="N134" s="2" t="s">
        <v>1196</v>
      </c>
      <c r="O134" s="2" t="s">
        <v>269</v>
      </c>
      <c r="P134" s="2" t="s">
        <v>527</v>
      </c>
      <c r="Q134" s="2" t="s">
        <v>6</v>
      </c>
      <c r="R134" s="2" t="s">
        <v>6</v>
      </c>
      <c r="S134" s="2" t="s">
        <v>2374</v>
      </c>
      <c r="T134" s="2" t="s">
        <v>6</v>
      </c>
      <c r="U134" s="2" t="s">
        <v>6</v>
      </c>
      <c r="V134" s="2" t="s">
        <v>3003</v>
      </c>
      <c r="W134" s="2" t="s">
        <v>2160</v>
      </c>
      <c r="X134" s="2" t="s">
        <v>2434</v>
      </c>
      <c r="Y134" s="2" t="s">
        <v>6</v>
      </c>
      <c r="Z134" s="2" t="s">
        <v>3051</v>
      </c>
      <c r="AA134" s="2" t="s">
        <v>6</v>
      </c>
      <c r="AB134" s="2" t="s">
        <v>3630</v>
      </c>
      <c r="AC134" s="2" t="s">
        <v>4824</v>
      </c>
      <c r="AD134" s="2" t="s">
        <v>6</v>
      </c>
      <c r="AE134" s="2" t="s">
        <v>6</v>
      </c>
      <c r="AF134" s="2" t="s">
        <v>6</v>
      </c>
      <c r="AG134" s="2" t="s">
        <v>5935</v>
      </c>
      <c r="AH134" s="2" t="s">
        <v>6</v>
      </c>
      <c r="AI134" s="2" t="s">
        <v>6</v>
      </c>
      <c r="AJ134" s="2" t="s">
        <v>6</v>
      </c>
      <c r="AK134" s="2" t="s">
        <v>7054</v>
      </c>
      <c r="AL134" s="2" t="s">
        <v>6414</v>
      </c>
      <c r="AM134" s="2" t="s">
        <v>6</v>
      </c>
      <c r="AN134" s="2" t="s">
        <v>7000</v>
      </c>
      <c r="AO134" s="2" t="s">
        <v>7300</v>
      </c>
      <c r="AP134" s="2" t="s">
        <v>8491</v>
      </c>
      <c r="AQ134" s="2" t="s">
        <v>7867</v>
      </c>
      <c r="AR134" s="2" t="s">
        <v>9061</v>
      </c>
      <c r="AS134" s="2" t="s">
        <v>8468</v>
      </c>
      <c r="AT134" s="2" t="s">
        <v>6</v>
      </c>
      <c r="AU134" s="2" t="s">
        <v>9009</v>
      </c>
      <c r="AV134" s="2" t="s">
        <v>10176</v>
      </c>
      <c r="AW134" s="2" t="s">
        <v>6</v>
      </c>
      <c r="AX134" s="2" t="s">
        <v>10753</v>
      </c>
      <c r="AY134" s="2" t="s">
        <v>11060</v>
      </c>
      <c r="AZ134" s="2" t="s">
        <v>10452</v>
      </c>
      <c r="BA134" s="2" t="s">
        <v>6</v>
      </c>
      <c r="BB134" s="2" t="s">
        <v>6</v>
      </c>
      <c r="BC134" s="2" t="s">
        <v>12182</v>
      </c>
      <c r="BD134" s="2" t="s">
        <v>11573</v>
      </c>
      <c r="BE134" s="2" t="s">
        <v>12787</v>
      </c>
      <c r="BF134" s="2" t="s">
        <v>12144</v>
      </c>
      <c r="BG134" s="2" t="s">
        <v>12390</v>
      </c>
      <c r="BH134" s="2" t="s">
        <v>6</v>
      </c>
      <c r="BI134" s="2" t="s">
        <v>12953</v>
      </c>
      <c r="BJ134" s="2" t="s">
        <v>13246</v>
      </c>
      <c r="BK134" s="2" t="s">
        <v>6</v>
      </c>
      <c r="BL134" s="2" t="s">
        <v>13807</v>
      </c>
      <c r="BM134" s="2" t="s">
        <v>14980</v>
      </c>
      <c r="BN134" s="2" t="s">
        <v>14362</v>
      </c>
      <c r="BO134" s="2" t="s">
        <v>15545</v>
      </c>
      <c r="BP134" s="2" t="s">
        <v>14909</v>
      </c>
      <c r="BQ134" s="2" t="s">
        <v>6</v>
      </c>
      <c r="BR134" s="2" t="s">
        <v>6</v>
      </c>
      <c r="BS134" s="2" t="s">
        <v>16558</v>
      </c>
      <c r="BT134" s="2" t="s">
        <v>16877</v>
      </c>
      <c r="BU134" s="2" t="s">
        <v>16286</v>
      </c>
      <c r="BV134" s="2" t="s">
        <v>17477</v>
      </c>
      <c r="BW134" s="2" t="s">
        <v>16867</v>
      </c>
      <c r="BX134" s="2" t="s">
        <v>17165</v>
      </c>
      <c r="BY134" s="2" t="s">
        <v>18336</v>
      </c>
      <c r="BZ134" s="2" t="s">
        <v>18580</v>
      </c>
      <c r="CA134" s="2" t="s">
        <v>18830</v>
      </c>
      <c r="CB134" s="2" t="s">
        <v>6</v>
      </c>
      <c r="CC134" s="2" t="s">
        <v>6</v>
      </c>
      <c r="CD134" s="2" t="s">
        <v>18750</v>
      </c>
      <c r="CE134" s="2" t="s">
        <v>19070</v>
      </c>
      <c r="CF134" s="2" t="s">
        <v>20244</v>
      </c>
      <c r="CG134" s="2" t="s">
        <v>20496</v>
      </c>
      <c r="CH134" s="2" t="s">
        <v>19846</v>
      </c>
      <c r="CI134" s="2" t="s">
        <v>19407</v>
      </c>
      <c r="CJ134" s="2" t="s">
        <v>19407</v>
      </c>
      <c r="CK134" s="2" t="s">
        <v>20415</v>
      </c>
      <c r="CL134" s="2" t="s">
        <v>20313</v>
      </c>
      <c r="CM134" s="2" t="s">
        <v>20646</v>
      </c>
      <c r="CN134" s="2" t="s">
        <v>21778</v>
      </c>
      <c r="CO134" s="2" t="s">
        <v>19407</v>
      </c>
      <c r="CV134" s="5">
        <v>29</v>
      </c>
      <c r="CW134" s="4" t="str">
        <f t="shared" si="237"/>
        <v xml:space="preserve">    -</v>
      </c>
      <c r="CX134" s="4" t="str">
        <f t="shared" si="237"/>
        <v xml:space="preserve">    0</v>
      </c>
      <c r="CY134" s="4" t="str">
        <f t="shared" si="238"/>
        <v xml:space="preserve">   44</v>
      </c>
      <c r="CZ134" s="4" t="str">
        <f t="shared" si="239"/>
        <v xml:space="preserve">   11</v>
      </c>
      <c r="DA134" s="4" t="str">
        <f t="shared" si="240"/>
        <v xml:space="preserve">   25</v>
      </c>
      <c r="DB134" s="4" t="str">
        <f t="shared" si="241"/>
        <v xml:space="preserve">    -</v>
      </c>
      <c r="DC134" s="4" t="str">
        <f t="shared" si="242"/>
        <v xml:space="preserve">    -</v>
      </c>
      <c r="DD134" s="4" t="str">
        <f t="shared" si="243"/>
        <v xml:space="preserve">  123</v>
      </c>
      <c r="DE134" s="4" t="str">
        <f t="shared" si="244"/>
        <v xml:space="preserve">    -</v>
      </c>
      <c r="DF134" s="4" t="str">
        <f t="shared" si="245"/>
        <v xml:space="preserve">    -</v>
      </c>
      <c r="DG134" s="4" t="str">
        <f t="shared" si="246"/>
        <v xml:space="preserve">  107</v>
      </c>
      <c r="DH134" s="4" t="str">
        <f t="shared" si="247"/>
        <v xml:space="preserve"> 46.0</v>
      </c>
      <c r="DI134" s="4" t="str">
        <f t="shared" si="248"/>
        <v xml:space="preserve"> 69.0</v>
      </c>
      <c r="DJ134" s="4" t="str">
        <f t="shared" si="249"/>
        <v xml:space="preserve">    -</v>
      </c>
      <c r="DK134" s="4" t="str">
        <f t="shared" si="250"/>
        <v xml:space="preserve">  7.2</v>
      </c>
      <c r="DL134" s="4" t="str">
        <f t="shared" si="320"/>
        <v xml:space="preserve">    -</v>
      </c>
      <c r="DM134" s="4" t="str">
        <f t="shared" si="251"/>
        <v xml:space="preserve"> 15.6</v>
      </c>
      <c r="DN134" s="4" t="str">
        <f t="shared" si="252"/>
        <v xml:space="preserve"> 36.6</v>
      </c>
      <c r="DO134" s="4" t="str">
        <f t="shared" si="253"/>
        <v xml:space="preserve">    -</v>
      </c>
      <c r="DP134" s="4" t="str">
        <f t="shared" si="254"/>
        <v xml:space="preserve">    -</v>
      </c>
      <c r="DQ134" s="4" t="str">
        <f t="shared" si="255"/>
        <v xml:space="preserve">    -</v>
      </c>
      <c r="DR134" s="4" t="str">
        <f t="shared" si="256"/>
        <v>102.6</v>
      </c>
      <c r="DS134" s="4" t="str">
        <f t="shared" si="257"/>
        <v xml:space="preserve">    -</v>
      </c>
      <c r="DT134" s="4" t="str">
        <f t="shared" si="258"/>
        <v xml:space="preserve">    -</v>
      </c>
      <c r="DU134" s="4" t="str">
        <f t="shared" si="259"/>
        <v xml:space="preserve">    -</v>
      </c>
      <c r="DV134" s="4" t="str">
        <f t="shared" si="260"/>
        <v xml:space="preserve"> 18.0</v>
      </c>
      <c r="DW134" s="4" t="str">
        <f t="shared" si="261"/>
        <v>105.1</v>
      </c>
      <c r="DX134" s="4" t="str">
        <f t="shared" si="262"/>
        <v xml:space="preserve">    -</v>
      </c>
      <c r="DY134" s="4" t="str">
        <f t="shared" si="263"/>
        <v>186.5</v>
      </c>
      <c r="DZ134" s="4" t="str">
        <f t="shared" si="264"/>
        <v>205.2</v>
      </c>
      <c r="EA134" s="4" t="str">
        <f t="shared" si="321"/>
        <v>151.2</v>
      </c>
      <c r="EB134" s="4" t="str">
        <f t="shared" si="265"/>
        <v>182.2</v>
      </c>
      <c r="EC134" s="4" t="str">
        <f t="shared" si="266"/>
        <v xml:space="preserve"> 35.3</v>
      </c>
      <c r="ED134" s="4" t="str">
        <f t="shared" si="267"/>
        <v xml:space="preserve"> 20.2</v>
      </c>
      <c r="EE134" s="4" t="str">
        <f t="shared" si="268"/>
        <v xml:space="preserve">    -</v>
      </c>
      <c r="EF134" s="4" t="str">
        <f t="shared" si="269"/>
        <v xml:space="preserve">  0.0</v>
      </c>
      <c r="EG134" s="4" t="str">
        <f t="shared" si="270"/>
        <v xml:space="preserve"> 21.6</v>
      </c>
      <c r="EH134" s="4" t="str">
        <f t="shared" si="271"/>
        <v xml:space="preserve">    -</v>
      </c>
      <c r="EI134" s="4" t="str">
        <f t="shared" si="272"/>
        <v xml:space="preserve"> 55.4</v>
      </c>
      <c r="EJ134" s="4" t="str">
        <f t="shared" si="273"/>
        <v xml:space="preserve"> 52.6</v>
      </c>
      <c r="EK134" s="4" t="str">
        <f t="shared" si="274"/>
        <v>110.2</v>
      </c>
      <c r="EL134" s="4" t="str">
        <f t="shared" si="275"/>
        <v xml:space="preserve">    -</v>
      </c>
      <c r="EM134" s="4" t="str">
        <f t="shared" si="276"/>
        <v xml:space="preserve">    -</v>
      </c>
      <c r="EN134" s="4" t="str">
        <f t="shared" si="277"/>
        <v>147.6</v>
      </c>
      <c r="EO134" s="4" t="str">
        <f t="shared" si="278"/>
        <v xml:space="preserve"> 21.6</v>
      </c>
      <c r="EP134" s="4" t="str">
        <f t="shared" si="322"/>
        <v xml:space="preserve"> 10.1</v>
      </c>
      <c r="EQ134" s="4" t="str">
        <f t="shared" si="279"/>
        <v xml:space="preserve"> 12.2</v>
      </c>
      <c r="ER134" s="4" t="str">
        <f t="shared" si="280"/>
        <v xml:space="preserve">  9.4</v>
      </c>
      <c r="ES134" s="4" t="str">
        <f t="shared" si="281"/>
        <v xml:space="preserve">    -</v>
      </c>
      <c r="ET134" s="4" t="str">
        <f t="shared" si="282"/>
        <v>100.8</v>
      </c>
      <c r="EU134" s="4" t="str">
        <f t="shared" si="283"/>
        <v>148.3</v>
      </c>
      <c r="EV134" s="4" t="str">
        <f t="shared" si="284"/>
        <v xml:space="preserve">    -</v>
      </c>
      <c r="EW134" s="4" t="str">
        <f t="shared" si="285"/>
        <v>208.0</v>
      </c>
      <c r="EX134" s="4" t="str">
        <f t="shared" si="286"/>
        <v>166.4</v>
      </c>
      <c r="EY134" s="4" t="str">
        <f t="shared" si="287"/>
        <v>133.9</v>
      </c>
      <c r="EZ134" s="4" t="str">
        <f t="shared" si="288"/>
        <v xml:space="preserve">  0.0</v>
      </c>
      <c r="FA134" s="4" t="str">
        <f t="shared" si="289"/>
        <v xml:space="preserve">  0.0</v>
      </c>
      <c r="FB134" s="4" t="str">
        <f t="shared" si="290"/>
        <v xml:space="preserve">    -</v>
      </c>
      <c r="FC134" s="4" t="str">
        <f t="shared" si="291"/>
        <v xml:space="preserve">    -</v>
      </c>
      <c r="FD134" s="4" t="str">
        <f t="shared" si="292"/>
        <v xml:space="preserve"> 59.8</v>
      </c>
      <c r="FE134" s="4" t="str">
        <f t="shared" si="323"/>
        <v>148.4</v>
      </c>
      <c r="FF134" s="4" t="str">
        <f t="shared" si="293"/>
        <v>105.0</v>
      </c>
      <c r="FG134" s="4" t="str">
        <f t="shared" si="294"/>
        <v>155.4</v>
      </c>
      <c r="FH134" s="4" t="str">
        <f t="shared" si="295"/>
        <v>213.5</v>
      </c>
      <c r="FI134" s="4" t="str">
        <f t="shared" si="296"/>
        <v xml:space="preserve"> 44.8</v>
      </c>
      <c r="FJ134" s="4" t="str">
        <f t="shared" si="297"/>
        <v xml:space="preserve"> 61.2</v>
      </c>
      <c r="FK134" s="4" t="str">
        <f t="shared" si="298"/>
        <v xml:space="preserve"> 10.8</v>
      </c>
      <c r="FL134" s="4" t="str">
        <f t="shared" si="299"/>
        <v xml:space="preserve"> 26.4</v>
      </c>
      <c r="FM134" s="4" t="str">
        <f t="shared" si="300"/>
        <v xml:space="preserve">    -</v>
      </c>
      <c r="FN134" s="4" t="str">
        <f t="shared" si="301"/>
        <v xml:space="preserve">    -</v>
      </c>
      <c r="FO134" s="4" t="str">
        <f t="shared" si="302"/>
        <v>128.4</v>
      </c>
      <c r="FP134" s="4" t="str">
        <f t="shared" si="303"/>
        <v xml:space="preserve"> 35.4</v>
      </c>
      <c r="FQ134" s="4" t="str">
        <f t="shared" si="304"/>
        <v xml:space="preserve"> 73.8</v>
      </c>
      <c r="FR134" s="4" t="str">
        <f t="shared" si="305"/>
        <v>104.4</v>
      </c>
      <c r="FS134" s="4" t="str">
        <f t="shared" si="306"/>
        <v>107.8</v>
      </c>
      <c r="FT134" s="4" t="str">
        <f t="shared" si="324"/>
        <v xml:space="preserve">    -</v>
      </c>
      <c r="FU134" s="4" t="str">
        <f t="shared" si="307"/>
        <v xml:space="preserve">    -</v>
      </c>
      <c r="FV134" s="4" t="str">
        <f t="shared" si="308"/>
        <v xml:space="preserve"> 18.2</v>
      </c>
      <c r="FW134" s="4" t="str">
        <f t="shared" si="309"/>
        <v xml:space="preserve">  9.1</v>
      </c>
      <c r="FX134" s="4" t="str">
        <f t="shared" si="310"/>
        <v xml:space="preserve">  8.4</v>
      </c>
      <c r="FY134" s="4" t="str">
        <f t="shared" si="311"/>
        <v xml:space="preserve"> 39.0</v>
      </c>
      <c r="FZ134" s="4" t="str">
        <f t="shared" si="312"/>
        <v xml:space="preserve">    -</v>
      </c>
      <c r="GA134" s="4" t="str">
        <f t="shared" si="313"/>
        <v/>
      </c>
      <c r="GB134" s="4" t="str">
        <f t="shared" si="314"/>
        <v/>
      </c>
      <c r="GC134" s="4" t="str">
        <f t="shared" si="315"/>
        <v/>
      </c>
      <c r="GD134" s="4" t="str">
        <f t="shared" si="316"/>
        <v/>
      </c>
      <c r="GE134" s="4" t="str">
        <f t="shared" si="317"/>
        <v/>
      </c>
      <c r="GF134" s="4" t="str">
        <f t="shared" si="318"/>
        <v/>
      </c>
      <c r="GG134" s="4" t="str">
        <f t="shared" si="319"/>
        <v>29</v>
      </c>
      <c r="GH134" s="4" t="str">
        <f t="shared" si="325"/>
        <v xml:space="preserve">    -</v>
      </c>
    </row>
    <row r="135" spans="4:190" ht="11.25" customHeight="1">
      <c r="D135" s="2" t="s">
        <v>23783</v>
      </c>
      <c r="E135" s="2" t="s">
        <v>23505</v>
      </c>
      <c r="F135" s="2" t="s">
        <v>54</v>
      </c>
      <c r="G135" s="2" t="s">
        <v>22979</v>
      </c>
      <c r="H135" s="2" t="s">
        <v>54</v>
      </c>
      <c r="I135" s="2" t="s">
        <v>54</v>
      </c>
      <c r="J135" s="2" t="s">
        <v>54</v>
      </c>
      <c r="K135" s="2" t="s">
        <v>21857</v>
      </c>
      <c r="L135" s="2" t="s">
        <v>7</v>
      </c>
      <c r="M135" s="2" t="s">
        <v>912</v>
      </c>
      <c r="N135" s="2" t="s">
        <v>54</v>
      </c>
      <c r="O135" s="2" t="s">
        <v>270</v>
      </c>
      <c r="P135" s="2" t="s">
        <v>528</v>
      </c>
      <c r="Q135" s="2" t="s">
        <v>716</v>
      </c>
      <c r="R135" s="2" t="s">
        <v>54</v>
      </c>
      <c r="S135" s="2" t="s">
        <v>2375</v>
      </c>
      <c r="T135" s="2" t="s">
        <v>1450</v>
      </c>
      <c r="U135" s="2" t="s">
        <v>54</v>
      </c>
      <c r="V135" s="2" t="s">
        <v>54</v>
      </c>
      <c r="W135" s="2" t="s">
        <v>54</v>
      </c>
      <c r="X135" s="2" t="s">
        <v>2435</v>
      </c>
      <c r="Y135" s="2" t="s">
        <v>3656</v>
      </c>
      <c r="Z135" s="2" t="s">
        <v>54</v>
      </c>
      <c r="AA135" s="2" t="s">
        <v>54</v>
      </c>
      <c r="AB135" s="2" t="s">
        <v>3631</v>
      </c>
      <c r="AC135" s="2" t="s">
        <v>4825</v>
      </c>
      <c r="AD135" s="2" t="s">
        <v>4190</v>
      </c>
      <c r="AE135" s="2" t="s">
        <v>5379</v>
      </c>
      <c r="AF135" s="2" t="s">
        <v>4750</v>
      </c>
      <c r="AG135" s="2" t="s">
        <v>5040</v>
      </c>
      <c r="AH135" s="2" t="s">
        <v>54</v>
      </c>
      <c r="AI135" s="2" t="s">
        <v>6517</v>
      </c>
      <c r="AJ135" s="2" t="s">
        <v>54</v>
      </c>
      <c r="AK135" s="2" t="s">
        <v>7055</v>
      </c>
      <c r="AL135" s="2" t="s">
        <v>6415</v>
      </c>
      <c r="AM135" s="2" t="s">
        <v>54</v>
      </c>
      <c r="AN135" s="2" t="s">
        <v>7001</v>
      </c>
      <c r="AO135" s="2" t="s">
        <v>54</v>
      </c>
      <c r="AP135" s="2" t="s">
        <v>8492</v>
      </c>
      <c r="AQ135" s="2" t="s">
        <v>54</v>
      </c>
      <c r="AR135" s="2" t="s">
        <v>9062</v>
      </c>
      <c r="AS135" s="2" t="s">
        <v>54</v>
      </c>
      <c r="AT135" s="2" t="s">
        <v>54</v>
      </c>
      <c r="AU135" s="2" t="s">
        <v>9010</v>
      </c>
      <c r="AV135" s="2" t="s">
        <v>10177</v>
      </c>
      <c r="AW135" s="2" t="s">
        <v>9577</v>
      </c>
      <c r="AX135" s="2" t="s">
        <v>54</v>
      </c>
      <c r="AY135" s="2" t="s">
        <v>54</v>
      </c>
      <c r="AZ135" s="2" t="s">
        <v>54</v>
      </c>
      <c r="BA135" s="2" t="s">
        <v>54</v>
      </c>
      <c r="BB135" s="2" t="s">
        <v>54</v>
      </c>
      <c r="BC135" s="2" t="s">
        <v>54</v>
      </c>
      <c r="BD135" s="2" t="s">
        <v>11574</v>
      </c>
      <c r="BE135" s="2" t="s">
        <v>10103</v>
      </c>
      <c r="BF135" s="2" t="s">
        <v>9235</v>
      </c>
      <c r="BG135" s="2" t="s">
        <v>12391</v>
      </c>
      <c r="BH135" s="2" t="s">
        <v>54</v>
      </c>
      <c r="BI135" s="2" t="s">
        <v>12954</v>
      </c>
      <c r="BJ135" s="2" t="s">
        <v>13247</v>
      </c>
      <c r="BK135" s="2" t="s">
        <v>54</v>
      </c>
      <c r="BL135" s="2" t="s">
        <v>13808</v>
      </c>
      <c r="BM135" s="2" t="s">
        <v>54</v>
      </c>
      <c r="BN135" s="2" t="s">
        <v>54</v>
      </c>
      <c r="BO135" s="2" t="s">
        <v>15546</v>
      </c>
      <c r="BP135" s="2" t="s">
        <v>6334</v>
      </c>
      <c r="BQ135" s="2" t="s">
        <v>16003</v>
      </c>
      <c r="BR135" s="2" t="s">
        <v>15347</v>
      </c>
      <c r="BS135" s="2" t="s">
        <v>16559</v>
      </c>
      <c r="BT135" s="2" t="s">
        <v>54</v>
      </c>
      <c r="BU135" s="2" t="s">
        <v>16287</v>
      </c>
      <c r="BV135" s="2" t="s">
        <v>17478</v>
      </c>
      <c r="BW135" s="2" t="s">
        <v>16868</v>
      </c>
      <c r="BX135" s="2" t="s">
        <v>17166</v>
      </c>
      <c r="BY135" s="2" t="s">
        <v>18337</v>
      </c>
      <c r="BZ135" s="2" t="s">
        <v>18581</v>
      </c>
      <c r="CA135" s="2" t="s">
        <v>18831</v>
      </c>
      <c r="CB135" s="2" t="s">
        <v>18195</v>
      </c>
      <c r="CC135" s="2" t="s">
        <v>18477</v>
      </c>
      <c r="CD135" s="2" t="s">
        <v>18751</v>
      </c>
      <c r="CE135" s="2" t="s">
        <v>19071</v>
      </c>
      <c r="CF135" s="2" t="s">
        <v>20245</v>
      </c>
      <c r="CG135" s="2" t="s">
        <v>17754</v>
      </c>
      <c r="CH135" s="2" t="s">
        <v>19847</v>
      </c>
      <c r="CI135" s="2" t="s">
        <v>17754</v>
      </c>
      <c r="CJ135" s="2" t="s">
        <v>20281</v>
      </c>
      <c r="CK135" s="2" t="s">
        <v>20416</v>
      </c>
      <c r="CL135" s="2" t="s">
        <v>21401</v>
      </c>
      <c r="CM135" s="2" t="s">
        <v>17754</v>
      </c>
      <c r="CN135" s="2" t="s">
        <v>17754</v>
      </c>
      <c r="CO135" s="2" t="s">
        <v>21114</v>
      </c>
      <c r="CV135" s="5">
        <v>30</v>
      </c>
      <c r="CW135" s="4" t="str">
        <f t="shared" si="237"/>
        <v xml:space="preserve">   30</v>
      </c>
      <c r="CX135" s="4" t="str">
        <f t="shared" si="237"/>
        <v xml:space="preserve">    0</v>
      </c>
      <c r="CY135" s="4" t="str">
        <f t="shared" si="238"/>
        <v xml:space="preserve">    -</v>
      </c>
      <c r="CZ135" s="4" t="str">
        <f t="shared" si="239"/>
        <v xml:space="preserve">   11</v>
      </c>
      <c r="DA135" s="4" t="str">
        <f t="shared" si="240"/>
        <v xml:space="preserve">   27</v>
      </c>
      <c r="DB135" s="4" t="str">
        <f t="shared" si="241"/>
        <v xml:space="preserve">    0</v>
      </c>
      <c r="DC135" s="4" t="str">
        <f t="shared" si="242"/>
        <v xml:space="preserve">    -</v>
      </c>
      <c r="DD135" s="4" t="str">
        <f t="shared" si="243"/>
        <v xml:space="preserve">  105</v>
      </c>
      <c r="DE135" s="4" t="str">
        <f t="shared" si="244"/>
        <v xml:space="preserve">  124</v>
      </c>
      <c r="DF135" s="4" t="str">
        <f t="shared" si="245"/>
        <v xml:space="preserve">    -</v>
      </c>
      <c r="DG135" s="4" t="str">
        <f t="shared" si="246"/>
        <v xml:space="preserve">    -</v>
      </c>
      <c r="DH135" s="4" t="str">
        <f t="shared" si="247"/>
        <v xml:space="preserve">    -</v>
      </c>
      <c r="DI135" s="4" t="str">
        <f t="shared" si="248"/>
        <v xml:space="preserve"> 64.8</v>
      </c>
      <c r="DJ135" s="4" t="str">
        <f t="shared" si="249"/>
        <v xml:space="preserve"> 12.6</v>
      </c>
      <c r="DK135" s="4" t="str">
        <f t="shared" si="250"/>
        <v xml:space="preserve">    -</v>
      </c>
      <c r="DL135" s="4" t="str">
        <f t="shared" si="320"/>
        <v xml:space="preserve">    -</v>
      </c>
      <c r="DM135" s="4" t="str">
        <f t="shared" si="251"/>
        <v xml:space="preserve"> 29.4</v>
      </c>
      <c r="DN135" s="4" t="str">
        <f t="shared" si="252"/>
        <v xml:space="preserve"> 68.4</v>
      </c>
      <c r="DO135" s="4" t="str">
        <f t="shared" si="253"/>
        <v>136.2</v>
      </c>
      <c r="DP135" s="4" t="str">
        <f t="shared" si="254"/>
        <v>163.8</v>
      </c>
      <c r="DQ135" s="4" t="str">
        <f t="shared" si="255"/>
        <v>126.0</v>
      </c>
      <c r="DR135" s="4" t="str">
        <f t="shared" si="256"/>
        <v xml:space="preserve"> 91.8</v>
      </c>
      <c r="DS135" s="4" t="str">
        <f t="shared" si="257"/>
        <v xml:space="preserve">    -</v>
      </c>
      <c r="DT135" s="4" t="str">
        <f t="shared" si="258"/>
        <v xml:space="preserve"> 16.8</v>
      </c>
      <c r="DU135" s="4" t="str">
        <f t="shared" si="259"/>
        <v xml:space="preserve">    -</v>
      </c>
      <c r="DV135" s="4" t="str">
        <f t="shared" si="260"/>
        <v xml:space="preserve"> 21.6</v>
      </c>
      <c r="DW135" s="4" t="str">
        <f t="shared" si="261"/>
        <v xml:space="preserve"> 82.1</v>
      </c>
      <c r="DX135" s="4" t="str">
        <f t="shared" si="262"/>
        <v xml:space="preserve">    -</v>
      </c>
      <c r="DY135" s="4" t="str">
        <f t="shared" si="263"/>
        <v>214.6</v>
      </c>
      <c r="DZ135" s="4" t="str">
        <f t="shared" si="264"/>
        <v xml:space="preserve">    -</v>
      </c>
      <c r="EA135" s="4" t="str">
        <f t="shared" si="321"/>
        <v>222.5</v>
      </c>
      <c r="EB135" s="4" t="str">
        <f t="shared" si="265"/>
        <v xml:space="preserve">    -</v>
      </c>
      <c r="EC135" s="4" t="str">
        <f t="shared" si="266"/>
        <v xml:space="preserve"> 59.8</v>
      </c>
      <c r="ED135" s="4" t="str">
        <f t="shared" si="267"/>
        <v xml:space="preserve">    -</v>
      </c>
      <c r="EE135" s="4" t="str">
        <f t="shared" si="268"/>
        <v xml:space="preserve">    -</v>
      </c>
      <c r="EF135" s="4" t="str">
        <f t="shared" si="269"/>
        <v xml:space="preserve">  0.0</v>
      </c>
      <c r="EG135" s="4" t="str">
        <f t="shared" si="270"/>
        <v xml:space="preserve"> 31.0</v>
      </c>
      <c r="EH135" s="4" t="str">
        <f t="shared" si="271"/>
        <v xml:space="preserve"> 59.8</v>
      </c>
      <c r="EI135" s="4" t="str">
        <f t="shared" si="272"/>
        <v xml:space="preserve">    -</v>
      </c>
      <c r="EJ135" s="4" t="str">
        <f t="shared" si="273"/>
        <v xml:space="preserve">    -</v>
      </c>
      <c r="EK135" s="4" t="str">
        <f t="shared" si="274"/>
        <v xml:space="preserve">    -</v>
      </c>
      <c r="EL135" s="4" t="str">
        <f t="shared" si="275"/>
        <v xml:space="preserve">    -</v>
      </c>
      <c r="EM135" s="4" t="str">
        <f t="shared" si="276"/>
        <v xml:space="preserve">    -</v>
      </c>
      <c r="EN135" s="4" t="str">
        <f t="shared" si="277"/>
        <v xml:space="preserve">    -</v>
      </c>
      <c r="EO135" s="4" t="str">
        <f t="shared" si="278"/>
        <v xml:space="preserve"> 36.7</v>
      </c>
      <c r="EP135" s="4" t="str">
        <f t="shared" si="322"/>
        <v xml:space="preserve">  7.9</v>
      </c>
      <c r="EQ135" s="4" t="str">
        <f t="shared" si="279"/>
        <v xml:space="preserve">  0.0</v>
      </c>
      <c r="ER135" s="4" t="str">
        <f t="shared" si="280"/>
        <v xml:space="preserve"> 13.7</v>
      </c>
      <c r="ES135" s="4" t="str">
        <f t="shared" si="281"/>
        <v xml:space="preserve">    -</v>
      </c>
      <c r="ET135" s="4" t="str">
        <f t="shared" si="282"/>
        <v xml:space="preserve"> 92.9</v>
      </c>
      <c r="EU135" s="4" t="str">
        <f t="shared" si="283"/>
        <v>126.0</v>
      </c>
      <c r="EV135" s="4" t="str">
        <f t="shared" si="284"/>
        <v xml:space="preserve">    -</v>
      </c>
      <c r="EW135" s="4" t="str">
        <f t="shared" si="285"/>
        <v>254.8</v>
      </c>
      <c r="EX135" s="4" t="str">
        <f t="shared" si="286"/>
        <v xml:space="preserve">    -</v>
      </c>
      <c r="EY135" s="4" t="str">
        <f t="shared" si="287"/>
        <v xml:space="preserve">    -</v>
      </c>
      <c r="EZ135" s="4" t="str">
        <f t="shared" si="288"/>
        <v xml:space="preserve"> 17.5</v>
      </c>
      <c r="FA135" s="4" t="str">
        <f t="shared" si="289"/>
        <v xml:space="preserve">  0.0</v>
      </c>
      <c r="FB135" s="4" t="str">
        <f t="shared" si="290"/>
        <v xml:space="preserve"> 35.1</v>
      </c>
      <c r="FC135" s="4" t="str">
        <f t="shared" si="291"/>
        <v xml:space="preserve"> 69.5</v>
      </c>
      <c r="FD135" s="4" t="str">
        <f t="shared" si="292"/>
        <v xml:space="preserve"> 61.1</v>
      </c>
      <c r="FE135" s="4" t="str">
        <f t="shared" si="323"/>
        <v xml:space="preserve">    -</v>
      </c>
      <c r="FF135" s="4" t="str">
        <f t="shared" si="293"/>
        <v>112.0</v>
      </c>
      <c r="FG135" s="4" t="str">
        <f t="shared" si="294"/>
        <v>198.8</v>
      </c>
      <c r="FH135" s="4" t="str">
        <f t="shared" si="295"/>
        <v>263.9</v>
      </c>
      <c r="FI135" s="4" t="str">
        <f t="shared" si="296"/>
        <v xml:space="preserve"> 52.5</v>
      </c>
      <c r="FJ135" s="4" t="str">
        <f t="shared" si="297"/>
        <v xml:space="preserve"> 58.2</v>
      </c>
      <c r="FK135" s="4" t="str">
        <f t="shared" si="298"/>
        <v xml:space="preserve"> 15.6</v>
      </c>
      <c r="FL135" s="4" t="str">
        <f t="shared" si="299"/>
        <v xml:space="preserve"> 27.6</v>
      </c>
      <c r="FM135" s="4" t="str">
        <f t="shared" si="300"/>
        <v xml:space="preserve"> 48.6</v>
      </c>
      <c r="FN135" s="4" t="str">
        <f t="shared" si="301"/>
        <v xml:space="preserve"> 19.2</v>
      </c>
      <c r="FO135" s="4" t="str">
        <f t="shared" si="302"/>
        <v xml:space="preserve"> 99.6</v>
      </c>
      <c r="FP135" s="4" t="str">
        <f t="shared" si="303"/>
        <v xml:space="preserve"> 37.8</v>
      </c>
      <c r="FQ135" s="4" t="str">
        <f t="shared" si="304"/>
        <v xml:space="preserve"> 82.8</v>
      </c>
      <c r="FR135" s="4" t="str">
        <f t="shared" si="305"/>
        <v xml:space="preserve">    -</v>
      </c>
      <c r="FS135" s="4" t="str">
        <f t="shared" si="306"/>
        <v xml:space="preserve"> 94.6</v>
      </c>
      <c r="FT135" s="4" t="str">
        <f t="shared" si="324"/>
        <v xml:space="preserve">    -</v>
      </c>
      <c r="FU135" s="4" t="str">
        <f t="shared" si="307"/>
        <v xml:space="preserve">  7.8</v>
      </c>
      <c r="FV135" s="4" t="str">
        <f t="shared" si="308"/>
        <v xml:space="preserve"> 17.5</v>
      </c>
      <c r="FW135" s="4" t="str">
        <f t="shared" si="309"/>
        <v xml:space="preserve">  9.1</v>
      </c>
      <c r="FX135" s="4" t="str">
        <f t="shared" si="310"/>
        <v xml:space="preserve">    -</v>
      </c>
      <c r="FY135" s="4" t="str">
        <f t="shared" si="311"/>
        <v xml:space="preserve">    -</v>
      </c>
      <c r="FZ135" s="4" t="str">
        <f t="shared" si="312"/>
        <v xml:space="preserve"> 28.9</v>
      </c>
      <c r="GA135" s="4" t="str">
        <f t="shared" si="313"/>
        <v/>
      </c>
      <c r="GB135" s="4" t="str">
        <f t="shared" si="314"/>
        <v/>
      </c>
      <c r="GC135" s="4" t="str">
        <f t="shared" si="315"/>
        <v/>
      </c>
      <c r="GD135" s="4" t="str">
        <f t="shared" si="316"/>
        <v/>
      </c>
      <c r="GE135" s="4" t="str">
        <f t="shared" si="317"/>
        <v/>
      </c>
      <c r="GF135" s="4" t="str">
        <f t="shared" si="318"/>
        <v/>
      </c>
      <c r="GG135" s="4" t="str">
        <f t="shared" si="319"/>
        <v>30</v>
      </c>
      <c r="GH135" s="4" t="str">
        <f t="shared" si="325"/>
        <v xml:space="preserve">   30</v>
      </c>
    </row>
    <row r="136" spans="4:190" ht="11.25" customHeight="1">
      <c r="D136" s="2" t="s">
        <v>23784</v>
      </c>
      <c r="E136" s="2" t="s">
        <v>8</v>
      </c>
      <c r="F136" s="2" t="s">
        <v>23245</v>
      </c>
      <c r="G136" s="2" t="s">
        <v>22980</v>
      </c>
      <c r="H136" s="2" t="s">
        <v>22695</v>
      </c>
      <c r="I136" s="2" t="s">
        <v>8</v>
      </c>
      <c r="J136" s="2" t="s">
        <v>22113</v>
      </c>
      <c r="K136" s="2" t="s">
        <v>21858</v>
      </c>
      <c r="L136" s="2" t="s">
        <v>8</v>
      </c>
      <c r="M136" s="2" t="s">
        <v>913</v>
      </c>
      <c r="N136" s="2" t="s">
        <v>1197</v>
      </c>
      <c r="O136" s="2" t="s">
        <v>8</v>
      </c>
      <c r="P136" s="2" t="s">
        <v>529</v>
      </c>
      <c r="Q136" s="2" t="s">
        <v>717</v>
      </c>
      <c r="R136" s="2" t="s">
        <v>8</v>
      </c>
      <c r="S136" s="2" t="s">
        <v>2376</v>
      </c>
      <c r="T136" s="2" t="s">
        <v>1451</v>
      </c>
      <c r="U136" s="2" t="s">
        <v>8</v>
      </c>
      <c r="V136" s="2" t="s">
        <v>8</v>
      </c>
      <c r="W136" s="2" t="s">
        <v>8</v>
      </c>
      <c r="X136" s="2" t="s">
        <v>2436</v>
      </c>
      <c r="Y136" s="2" t="s">
        <v>3657</v>
      </c>
      <c r="Z136" s="2" t="s">
        <v>3052</v>
      </c>
      <c r="AA136" s="2" t="s">
        <v>8</v>
      </c>
      <c r="AB136" s="2" t="s">
        <v>3632</v>
      </c>
      <c r="AC136" s="2" t="s">
        <v>8</v>
      </c>
      <c r="AD136" s="2" t="s">
        <v>4191</v>
      </c>
      <c r="AE136" s="2" t="s">
        <v>8</v>
      </c>
      <c r="AF136" s="2" t="s">
        <v>8</v>
      </c>
      <c r="AG136" s="2" t="s">
        <v>5041</v>
      </c>
      <c r="AH136" s="2" t="s">
        <v>8</v>
      </c>
      <c r="AI136" s="2" t="s">
        <v>6518</v>
      </c>
      <c r="AJ136" s="2" t="s">
        <v>6807</v>
      </c>
      <c r="AK136" s="2" t="s">
        <v>7056</v>
      </c>
      <c r="AL136" s="2" t="s">
        <v>6416</v>
      </c>
      <c r="AM136" s="2" t="s">
        <v>7596</v>
      </c>
      <c r="AN136" s="2" t="s">
        <v>7002</v>
      </c>
      <c r="AO136" s="2" t="s">
        <v>8</v>
      </c>
      <c r="AP136" s="2" t="s">
        <v>8</v>
      </c>
      <c r="AQ136" s="2" t="s">
        <v>8</v>
      </c>
      <c r="AR136" s="2" t="s">
        <v>9063</v>
      </c>
      <c r="AS136" s="2" t="s">
        <v>8</v>
      </c>
      <c r="AT136" s="2" t="s">
        <v>8</v>
      </c>
      <c r="AU136" s="2" t="s">
        <v>9011</v>
      </c>
      <c r="AV136" s="2" t="s">
        <v>10178</v>
      </c>
      <c r="AW136" s="2" t="s">
        <v>8</v>
      </c>
      <c r="AX136" s="2" t="s">
        <v>10754</v>
      </c>
      <c r="AY136" s="2" t="s">
        <v>8</v>
      </c>
      <c r="AZ136" s="2" t="s">
        <v>10453</v>
      </c>
      <c r="BA136" s="2" t="s">
        <v>8</v>
      </c>
      <c r="BB136" s="2" t="s">
        <v>11001</v>
      </c>
      <c r="BC136" s="2" t="s">
        <v>12183</v>
      </c>
      <c r="BD136" s="2" t="s">
        <v>8</v>
      </c>
      <c r="BE136" s="2" t="s">
        <v>8898</v>
      </c>
      <c r="BF136" s="2" t="s">
        <v>12145</v>
      </c>
      <c r="BG136" s="2" t="s">
        <v>12392</v>
      </c>
      <c r="BH136" s="2" t="s">
        <v>12683</v>
      </c>
      <c r="BI136" s="2" t="s">
        <v>12955</v>
      </c>
      <c r="BJ136" s="2" t="s">
        <v>13248</v>
      </c>
      <c r="BK136" s="2" t="s">
        <v>8</v>
      </c>
      <c r="BL136" s="2" t="s">
        <v>13809</v>
      </c>
      <c r="BM136" s="2" t="s">
        <v>14981</v>
      </c>
      <c r="BN136" s="2" t="s">
        <v>14363</v>
      </c>
      <c r="BO136" s="2" t="s">
        <v>8</v>
      </c>
      <c r="BP136" s="2" t="s">
        <v>12209</v>
      </c>
      <c r="BQ136" s="2" t="s">
        <v>16004</v>
      </c>
      <c r="BR136" s="2" t="s">
        <v>15348</v>
      </c>
      <c r="BS136" s="2" t="s">
        <v>16560</v>
      </c>
      <c r="BT136" s="2" t="s">
        <v>16878</v>
      </c>
      <c r="BU136" s="2" t="s">
        <v>16288</v>
      </c>
      <c r="BV136" s="2" t="s">
        <v>17479</v>
      </c>
      <c r="BW136" s="2" t="s">
        <v>16869</v>
      </c>
      <c r="BX136" s="2" t="s">
        <v>17167</v>
      </c>
      <c r="BY136" s="2" t="s">
        <v>18338</v>
      </c>
      <c r="BZ136" s="2" t="s">
        <v>18582</v>
      </c>
      <c r="CB136" s="2" t="s">
        <v>18196</v>
      </c>
      <c r="CC136" s="2" t="s">
        <v>18478</v>
      </c>
      <c r="CD136" s="2" t="s">
        <v>18752</v>
      </c>
      <c r="CE136" s="2" t="s">
        <v>8</v>
      </c>
      <c r="CF136" s="2" t="s">
        <v>20246</v>
      </c>
      <c r="CG136" s="2" t="s">
        <v>18781</v>
      </c>
      <c r="CH136" s="2" t="s">
        <v>19848</v>
      </c>
      <c r="CI136" s="2" t="s">
        <v>18781</v>
      </c>
      <c r="CJ136" s="2" t="s">
        <v>18781</v>
      </c>
      <c r="CK136" s="2" t="s">
        <v>18781</v>
      </c>
      <c r="CL136" s="2" t="s">
        <v>21402</v>
      </c>
      <c r="CM136" s="2" t="s">
        <v>18781</v>
      </c>
      <c r="CN136" s="2" t="s">
        <v>18781</v>
      </c>
      <c r="CO136" s="2" t="s">
        <v>18781</v>
      </c>
      <c r="CV136" s="5">
        <v>31</v>
      </c>
      <c r="CW136" s="4" t="str">
        <f t="shared" si="237"/>
        <v xml:space="preserve">    -</v>
      </c>
      <c r="CX136" s="4" t="str">
        <f t="shared" si="237"/>
        <v xml:space="preserve">    0</v>
      </c>
      <c r="CY136" s="4" t="str">
        <f t="shared" si="238"/>
        <v xml:space="preserve">   38</v>
      </c>
      <c r="CZ136" s="4" t="str">
        <f t="shared" si="239"/>
        <v xml:space="preserve">    -</v>
      </c>
      <c r="DA136" s="4" t="str">
        <f t="shared" si="240"/>
        <v xml:space="preserve">   35</v>
      </c>
      <c r="DB136" s="4" t="str">
        <f t="shared" si="241"/>
        <v xml:space="preserve">   22</v>
      </c>
      <c r="DC136" s="4" t="str">
        <f t="shared" si="242"/>
        <v xml:space="preserve">    -</v>
      </c>
      <c r="DD136" s="4" t="str">
        <f t="shared" si="243"/>
        <v xml:space="preserve">  132</v>
      </c>
      <c r="DE136" s="4" t="str">
        <f t="shared" si="244"/>
        <v xml:space="preserve">   70</v>
      </c>
      <c r="DF136" s="4" t="str">
        <f t="shared" si="245"/>
        <v xml:space="preserve">    -</v>
      </c>
      <c r="DG136" s="4" t="str">
        <f t="shared" si="246"/>
        <v xml:space="preserve">    -</v>
      </c>
      <c r="DH136" s="4" t="str">
        <f t="shared" si="247"/>
        <v xml:space="preserve">    -</v>
      </c>
      <c r="DI136" s="4" t="str">
        <f t="shared" si="248"/>
        <v xml:space="preserve"> 65.4</v>
      </c>
      <c r="DJ136" s="4" t="str">
        <f t="shared" si="249"/>
        <v xml:space="preserve"> 15.0</v>
      </c>
      <c r="DK136" s="4" t="str">
        <f t="shared" si="250"/>
        <v xml:space="preserve">  0.0</v>
      </c>
      <c r="DL136" s="4" t="str">
        <f t="shared" si="320"/>
        <v xml:space="preserve">    -</v>
      </c>
      <c r="DM136" s="4" t="str">
        <f t="shared" si="251"/>
        <v xml:space="preserve"> 21.6</v>
      </c>
      <c r="DN136" s="4" t="str">
        <f t="shared" si="252"/>
        <v xml:space="preserve">    -</v>
      </c>
      <c r="DO136" s="4" t="str">
        <f t="shared" si="253"/>
        <v>154.8</v>
      </c>
      <c r="DP136" s="4" t="str">
        <f t="shared" si="254"/>
        <v xml:space="preserve">    -</v>
      </c>
      <c r="DQ136" s="4" t="str">
        <f t="shared" si="255"/>
        <v xml:space="preserve">    -</v>
      </c>
      <c r="DR136" s="4" t="str">
        <f t="shared" si="256"/>
        <v xml:space="preserve"> 79.8</v>
      </c>
      <c r="DS136" s="4" t="str">
        <f t="shared" si="257"/>
        <v xml:space="preserve">    -</v>
      </c>
      <c r="DT136" s="4" t="str">
        <f t="shared" si="258"/>
        <v xml:space="preserve"> 18.6</v>
      </c>
      <c r="DU136" s="4" t="str">
        <f t="shared" si="259"/>
        <v xml:space="preserve">  0.0</v>
      </c>
      <c r="DV136" s="4" t="str">
        <f t="shared" si="260"/>
        <v xml:space="preserve"> 22.3</v>
      </c>
      <c r="DW136" s="4" t="str">
        <f t="shared" si="261"/>
        <v>112.3</v>
      </c>
      <c r="DX136" s="4" t="str">
        <f t="shared" si="262"/>
        <v xml:space="preserve"> 72.0</v>
      </c>
      <c r="DY136" s="4" t="str">
        <f t="shared" si="263"/>
        <v>191.5</v>
      </c>
      <c r="DZ136" s="4" t="str">
        <f t="shared" si="264"/>
        <v xml:space="preserve">    -</v>
      </c>
      <c r="EA136" s="4" t="str">
        <f t="shared" si="321"/>
        <v xml:space="preserve">    -</v>
      </c>
      <c r="EB136" s="4" t="str">
        <f t="shared" si="265"/>
        <v xml:space="preserve">    -</v>
      </c>
      <c r="EC136" s="4" t="str">
        <f t="shared" si="266"/>
        <v xml:space="preserve"> 72.0</v>
      </c>
      <c r="ED136" s="4" t="str">
        <f t="shared" si="267"/>
        <v xml:space="preserve">    -</v>
      </c>
      <c r="EE136" s="4" t="str">
        <f t="shared" si="268"/>
        <v xml:space="preserve">    -</v>
      </c>
      <c r="EF136" s="4" t="str">
        <f t="shared" si="269"/>
        <v xml:space="preserve">  9.4</v>
      </c>
      <c r="EG136" s="4" t="str">
        <f t="shared" si="270"/>
        <v xml:space="preserve"> 27.4</v>
      </c>
      <c r="EH136" s="4" t="str">
        <f t="shared" si="271"/>
        <v xml:space="preserve">    -</v>
      </c>
      <c r="EI136" s="4" t="str">
        <f t="shared" si="272"/>
        <v xml:space="preserve"> 38.9</v>
      </c>
      <c r="EJ136" s="4" t="str">
        <f t="shared" si="273"/>
        <v xml:space="preserve">    -</v>
      </c>
      <c r="EK136" s="4" t="str">
        <f t="shared" si="274"/>
        <v>107.3</v>
      </c>
      <c r="EL136" s="4" t="str">
        <f t="shared" si="275"/>
        <v xml:space="preserve">    -</v>
      </c>
      <c r="EM136" s="4" t="str">
        <f t="shared" si="276"/>
        <v>171.4</v>
      </c>
      <c r="EN136" s="4" t="str">
        <f t="shared" si="277"/>
        <v>132.5</v>
      </c>
      <c r="EO136" s="4" t="str">
        <f t="shared" si="278"/>
        <v xml:space="preserve">    -</v>
      </c>
      <c r="EP136" s="4" t="str">
        <f t="shared" si="322"/>
        <v xml:space="preserve">  0.0</v>
      </c>
      <c r="EQ136" s="4" t="str">
        <f t="shared" si="279"/>
        <v xml:space="preserve">  7.9</v>
      </c>
      <c r="ER136" s="4" t="str">
        <f t="shared" si="280"/>
        <v xml:space="preserve"> 14.4</v>
      </c>
      <c r="ES136" s="4" t="str">
        <f t="shared" si="281"/>
        <v xml:space="preserve"> 33.1</v>
      </c>
      <c r="ET136" s="4" t="str">
        <f t="shared" si="282"/>
        <v xml:space="preserve"> 91.4</v>
      </c>
      <c r="EU136" s="4" t="str">
        <f t="shared" si="283"/>
        <v xml:space="preserve"> 96.5</v>
      </c>
      <c r="EV136" s="4" t="str">
        <f t="shared" si="284"/>
        <v xml:space="preserve">    -</v>
      </c>
      <c r="EW136" s="4" t="str">
        <f t="shared" si="285"/>
        <v>273.0</v>
      </c>
      <c r="EX136" s="4" t="str">
        <f t="shared" si="286"/>
        <v xml:space="preserve"> 99.4</v>
      </c>
      <c r="EY136" s="4" t="str">
        <f t="shared" si="287"/>
        <v>119.6</v>
      </c>
      <c r="EZ136" s="4" t="str">
        <f t="shared" si="288"/>
        <v xml:space="preserve">    -</v>
      </c>
      <c r="FA136" s="4" t="str">
        <f t="shared" si="289"/>
        <v xml:space="preserve">  0.0</v>
      </c>
      <c r="FB136" s="4" t="str">
        <f t="shared" si="290"/>
        <v xml:space="preserve"> 50.7</v>
      </c>
      <c r="FC136" s="4" t="str">
        <f t="shared" si="291"/>
        <v xml:space="preserve"> 47.4</v>
      </c>
      <c r="FD136" s="4" t="str">
        <f t="shared" si="292"/>
        <v xml:space="preserve"> 31.8</v>
      </c>
      <c r="FE136" s="4" t="str">
        <f t="shared" si="323"/>
        <v>112.7</v>
      </c>
      <c r="FF136" s="4" t="str">
        <f t="shared" si="293"/>
        <v>107.1</v>
      </c>
      <c r="FG136" s="4" t="str">
        <f t="shared" si="294"/>
        <v>184.8</v>
      </c>
      <c r="FH136" s="4" t="str">
        <f t="shared" si="295"/>
        <v>195.3</v>
      </c>
      <c r="FI136" s="4" t="str">
        <f t="shared" si="296"/>
        <v xml:space="preserve"> 58.8</v>
      </c>
      <c r="FJ136" s="4" t="str">
        <f t="shared" si="297"/>
        <v xml:space="preserve"> 74.4</v>
      </c>
      <c r="FK136" s="4" t="str">
        <f t="shared" si="298"/>
        <v xml:space="preserve">  7.8</v>
      </c>
      <c r="FL136" s="4" t="str">
        <f t="shared" si="299"/>
        <v/>
      </c>
      <c r="FM136" s="4" t="str">
        <f t="shared" si="300"/>
        <v xml:space="preserve"> 55.8</v>
      </c>
      <c r="FN136" s="4" t="str">
        <f t="shared" si="301"/>
        <v xml:space="preserve"> 19.2</v>
      </c>
      <c r="FO136" s="4" t="str">
        <f t="shared" si="302"/>
        <v xml:space="preserve"> 85.2</v>
      </c>
      <c r="FP136" s="4" t="str">
        <f t="shared" si="303"/>
        <v xml:space="preserve">    -</v>
      </c>
      <c r="FQ136" s="4" t="str">
        <f t="shared" si="304"/>
        <v xml:space="preserve"> 93.6</v>
      </c>
      <c r="FR136" s="4" t="str">
        <f t="shared" si="305"/>
        <v xml:space="preserve">    -</v>
      </c>
      <c r="FS136" s="4" t="str">
        <f t="shared" si="306"/>
        <v>101.8</v>
      </c>
      <c r="FT136" s="4" t="str">
        <f t="shared" si="324"/>
        <v xml:space="preserve">    -</v>
      </c>
      <c r="FU136" s="4" t="str">
        <f t="shared" si="307"/>
        <v xml:space="preserve">    -</v>
      </c>
      <c r="FV136" s="4" t="str">
        <f t="shared" si="308"/>
        <v xml:space="preserve">    -</v>
      </c>
      <c r="FW136" s="4" t="str">
        <f t="shared" si="309"/>
        <v xml:space="preserve">  8.4</v>
      </c>
      <c r="FX136" s="4" t="str">
        <f t="shared" si="310"/>
        <v xml:space="preserve">    -</v>
      </c>
      <c r="FY136" s="4" t="str">
        <f t="shared" si="311"/>
        <v xml:space="preserve">    -</v>
      </c>
      <c r="FZ136" s="4" t="str">
        <f t="shared" si="312"/>
        <v xml:space="preserve">    -</v>
      </c>
      <c r="GA136" s="4" t="str">
        <f t="shared" si="313"/>
        <v/>
      </c>
      <c r="GB136" s="4" t="str">
        <f t="shared" si="314"/>
        <v/>
      </c>
      <c r="GC136" s="4" t="str">
        <f t="shared" si="315"/>
        <v/>
      </c>
      <c r="GD136" s="4" t="str">
        <f t="shared" si="316"/>
        <v/>
      </c>
      <c r="GE136" s="4" t="str">
        <f t="shared" si="317"/>
        <v/>
      </c>
      <c r="GF136" s="4" t="str">
        <f t="shared" si="318"/>
        <v/>
      </c>
      <c r="GG136" s="4" t="str">
        <f t="shared" si="319"/>
        <v>31</v>
      </c>
      <c r="GH136" s="4" t="str">
        <f t="shared" si="325"/>
        <v xml:space="preserve">    -</v>
      </c>
    </row>
    <row r="137" spans="4:190" ht="11.25" customHeight="1">
      <c r="T137" s="2" t="s">
        <v>629</v>
      </c>
      <c r="U137" s="2" t="s">
        <v>629</v>
      </c>
      <c r="V137" s="2" t="s">
        <v>629</v>
      </c>
      <c r="CV137" s="3"/>
      <c r="CW137" s="4" t="str">
        <f t="shared" si="237"/>
        <v/>
      </c>
      <c r="CX137" s="4" t="str">
        <f t="shared" si="237"/>
        <v/>
      </c>
      <c r="CY137" s="4" t="str">
        <f t="shared" si="238"/>
        <v/>
      </c>
      <c r="CZ137" s="4" t="str">
        <f t="shared" si="239"/>
        <v/>
      </c>
      <c r="DA137" s="4" t="str">
        <f t="shared" si="240"/>
        <v/>
      </c>
      <c r="DB137" s="4" t="str">
        <f t="shared" si="241"/>
        <v/>
      </c>
      <c r="DC137" s="4" t="str">
        <f t="shared" si="242"/>
        <v/>
      </c>
      <c r="DD137" s="4" t="str">
        <f t="shared" si="243"/>
        <v/>
      </c>
      <c r="DE137" s="4" t="str">
        <f t="shared" si="244"/>
        <v xml:space="preserve"> </v>
      </c>
      <c r="DF137" s="4" t="str">
        <f t="shared" si="245"/>
        <v xml:space="preserve"> </v>
      </c>
      <c r="DG137" s="4" t="str">
        <f t="shared" si="246"/>
        <v xml:space="preserve"> </v>
      </c>
      <c r="DH137" s="4" t="str">
        <f t="shared" si="247"/>
        <v/>
      </c>
      <c r="DI137" s="4" t="str">
        <f t="shared" si="248"/>
        <v/>
      </c>
      <c r="DJ137" s="4" t="str">
        <f t="shared" si="249"/>
        <v/>
      </c>
      <c r="DK137" s="4" t="str">
        <f t="shared" si="250"/>
        <v/>
      </c>
      <c r="DL137" s="4" t="str">
        <f>RIGHT(AA137,5)</f>
        <v/>
      </c>
      <c r="DM137" s="4" t="str">
        <f t="shared" si="251"/>
        <v/>
      </c>
      <c r="DN137" s="4" t="str">
        <f t="shared" si="252"/>
        <v/>
      </c>
      <c r="DO137" s="4" t="str">
        <f t="shared" si="253"/>
        <v/>
      </c>
      <c r="DP137" s="4" t="str">
        <f t="shared" si="254"/>
        <v/>
      </c>
      <c r="DQ137" s="4" t="str">
        <f t="shared" si="255"/>
        <v/>
      </c>
      <c r="DR137" s="4" t="str">
        <f t="shared" si="256"/>
        <v/>
      </c>
      <c r="DS137" s="4" t="str">
        <f t="shared" si="257"/>
        <v/>
      </c>
      <c r="DT137" s="4" t="str">
        <f t="shared" si="258"/>
        <v/>
      </c>
      <c r="DU137" s="4" t="str">
        <f t="shared" si="259"/>
        <v/>
      </c>
      <c r="DV137" s="4" t="str">
        <f t="shared" si="260"/>
        <v/>
      </c>
      <c r="DW137" s="4" t="str">
        <f t="shared" si="261"/>
        <v/>
      </c>
      <c r="DX137" s="4" t="str">
        <f t="shared" si="262"/>
        <v/>
      </c>
      <c r="DY137" s="4" t="str">
        <f t="shared" si="263"/>
        <v/>
      </c>
      <c r="DZ137" s="4" t="str">
        <f t="shared" si="264"/>
        <v/>
      </c>
      <c r="EA137" s="4" t="str">
        <f>RIGHT(AP137,5)</f>
        <v/>
      </c>
      <c r="EB137" s="4" t="str">
        <f t="shared" si="265"/>
        <v/>
      </c>
      <c r="EC137" s="4" t="str">
        <f t="shared" si="266"/>
        <v/>
      </c>
      <c r="ED137" s="4" t="str">
        <f t="shared" si="267"/>
        <v/>
      </c>
      <c r="EE137" s="4" t="str">
        <f t="shared" si="268"/>
        <v/>
      </c>
      <c r="EF137" s="4" t="str">
        <f t="shared" si="269"/>
        <v/>
      </c>
      <c r="EG137" s="4" t="str">
        <f t="shared" si="270"/>
        <v/>
      </c>
      <c r="EH137" s="4" t="str">
        <f t="shared" si="271"/>
        <v/>
      </c>
      <c r="EI137" s="4" t="str">
        <f t="shared" si="272"/>
        <v/>
      </c>
      <c r="EJ137" s="4" t="str">
        <f t="shared" si="273"/>
        <v/>
      </c>
      <c r="EK137" s="4" t="str">
        <f t="shared" si="274"/>
        <v/>
      </c>
      <c r="EL137" s="4" t="str">
        <f t="shared" si="275"/>
        <v/>
      </c>
      <c r="EM137" s="4" t="str">
        <f t="shared" si="276"/>
        <v/>
      </c>
      <c r="EN137" s="4" t="str">
        <f t="shared" si="277"/>
        <v/>
      </c>
      <c r="EO137" s="4" t="str">
        <f t="shared" si="278"/>
        <v/>
      </c>
      <c r="EP137" s="4" t="str">
        <f>RIGHT(BE137,5)</f>
        <v/>
      </c>
      <c r="EQ137" s="4" t="str">
        <f t="shared" si="279"/>
        <v/>
      </c>
      <c r="ER137" s="4" t="str">
        <f t="shared" si="280"/>
        <v/>
      </c>
      <c r="ES137" s="4" t="str">
        <f t="shared" si="281"/>
        <v/>
      </c>
      <c r="ET137" s="4" t="str">
        <f t="shared" si="282"/>
        <v/>
      </c>
      <c r="EU137" s="4" t="str">
        <f t="shared" si="283"/>
        <v/>
      </c>
      <c r="EV137" s="4" t="str">
        <f t="shared" si="284"/>
        <v/>
      </c>
      <c r="EW137" s="4" t="str">
        <f t="shared" si="285"/>
        <v/>
      </c>
      <c r="EX137" s="4" t="str">
        <f t="shared" si="286"/>
        <v/>
      </c>
      <c r="EY137" s="4" t="str">
        <f t="shared" si="287"/>
        <v/>
      </c>
      <c r="EZ137" s="4" t="str">
        <f t="shared" si="288"/>
        <v/>
      </c>
      <c r="FA137" s="4" t="str">
        <f t="shared" si="289"/>
        <v/>
      </c>
      <c r="FB137" s="4" t="str">
        <f t="shared" si="290"/>
        <v/>
      </c>
      <c r="FC137" s="4" t="str">
        <f t="shared" si="291"/>
        <v/>
      </c>
      <c r="FD137" s="4" t="str">
        <f t="shared" si="292"/>
        <v/>
      </c>
      <c r="FE137" s="4" t="str">
        <f>RIGHT(BT137,5)</f>
        <v/>
      </c>
      <c r="FF137" s="4" t="str">
        <f t="shared" si="293"/>
        <v/>
      </c>
      <c r="FG137" s="4" t="str">
        <f t="shared" si="294"/>
        <v/>
      </c>
      <c r="FH137" s="4" t="str">
        <f t="shared" si="295"/>
        <v/>
      </c>
      <c r="FI137" s="4" t="str">
        <f t="shared" si="296"/>
        <v/>
      </c>
      <c r="FJ137" s="4" t="str">
        <f t="shared" si="297"/>
        <v/>
      </c>
      <c r="FK137" s="4" t="str">
        <f t="shared" si="298"/>
        <v/>
      </c>
      <c r="FL137" s="4" t="str">
        <f t="shared" si="299"/>
        <v/>
      </c>
      <c r="FM137" s="4" t="str">
        <f t="shared" si="300"/>
        <v/>
      </c>
      <c r="FN137" s="4" t="str">
        <f t="shared" si="301"/>
        <v/>
      </c>
      <c r="FO137" s="4" t="str">
        <f t="shared" si="302"/>
        <v/>
      </c>
      <c r="FP137" s="4" t="str">
        <f t="shared" si="303"/>
        <v/>
      </c>
      <c r="FQ137" s="4" t="str">
        <f t="shared" si="304"/>
        <v/>
      </c>
      <c r="FR137" s="4" t="str">
        <f t="shared" si="305"/>
        <v/>
      </c>
      <c r="FS137" s="4" t="str">
        <f t="shared" si="306"/>
        <v/>
      </c>
      <c r="FT137" s="4" t="str">
        <f>RIGHT(CI137,5)</f>
        <v/>
      </c>
      <c r="FU137" s="4" t="str">
        <f t="shared" si="307"/>
        <v/>
      </c>
      <c r="FV137" s="4" t="str">
        <f t="shared" si="308"/>
        <v/>
      </c>
      <c r="FW137" s="4" t="str">
        <f t="shared" si="309"/>
        <v/>
      </c>
      <c r="FX137" s="4" t="str">
        <f t="shared" si="310"/>
        <v/>
      </c>
      <c r="FY137" s="4" t="str">
        <f t="shared" si="311"/>
        <v/>
      </c>
      <c r="FZ137" s="4" t="str">
        <f t="shared" si="312"/>
        <v/>
      </c>
      <c r="GA137" s="4" t="str">
        <f t="shared" si="313"/>
        <v/>
      </c>
      <c r="GB137" s="4" t="str">
        <f t="shared" si="314"/>
        <v/>
      </c>
      <c r="GC137" s="4" t="str">
        <f t="shared" si="315"/>
        <v/>
      </c>
      <c r="GD137" s="4" t="str">
        <f t="shared" si="316"/>
        <v/>
      </c>
      <c r="GE137" s="4" t="str">
        <f t="shared" si="317"/>
        <v/>
      </c>
      <c r="GF137" s="4" t="str">
        <f t="shared" si="318"/>
        <v/>
      </c>
      <c r="GG137" s="4" t="str">
        <f t="shared" si="319"/>
        <v/>
      </c>
      <c r="GH137" s="4" t="str">
        <f>RIGHT(CW137,5)</f>
        <v/>
      </c>
    </row>
    <row r="138" spans="4:190" ht="11.25" customHeight="1">
      <c r="D138" s="2" t="s">
        <v>23785</v>
      </c>
      <c r="E138" s="2" t="s">
        <v>23506</v>
      </c>
      <c r="F138" s="2" t="s">
        <v>23246</v>
      </c>
      <c r="G138" s="2" t="s">
        <v>22981</v>
      </c>
      <c r="H138" s="2" t="s">
        <v>22696</v>
      </c>
      <c r="I138" s="2" t="s">
        <v>22412</v>
      </c>
      <c r="J138" s="2" t="s">
        <v>22114</v>
      </c>
      <c r="K138" s="2" t="s">
        <v>21859</v>
      </c>
      <c r="L138" s="2" t="s">
        <v>9</v>
      </c>
      <c r="M138" s="2" t="s">
        <v>914</v>
      </c>
      <c r="N138" s="2" t="s">
        <v>1198</v>
      </c>
      <c r="O138" s="2" t="s">
        <v>271</v>
      </c>
      <c r="P138" s="2" t="s">
        <v>530</v>
      </c>
      <c r="Q138" s="2" t="s">
        <v>718</v>
      </c>
      <c r="R138" s="2" t="s">
        <v>983</v>
      </c>
      <c r="S138" s="2" t="s">
        <v>2377</v>
      </c>
      <c r="T138" s="2" t="s">
        <v>1452</v>
      </c>
      <c r="U138" s="2" t="s">
        <v>1703</v>
      </c>
      <c r="V138" s="2" t="s">
        <v>3004</v>
      </c>
      <c r="W138" s="2" t="s">
        <v>2161</v>
      </c>
      <c r="X138" s="2" t="s">
        <v>2437</v>
      </c>
      <c r="Y138" s="2" t="s">
        <v>3658</v>
      </c>
      <c r="Z138" s="2" t="s">
        <v>3053</v>
      </c>
      <c r="AA138" s="2" t="s">
        <v>4237</v>
      </c>
      <c r="AB138" s="2" t="s">
        <v>3633</v>
      </c>
      <c r="AC138" s="2" t="s">
        <v>4826</v>
      </c>
      <c r="AD138" s="2" t="s">
        <v>4192</v>
      </c>
      <c r="AE138" s="2" t="s">
        <v>5380</v>
      </c>
      <c r="AF138" s="2" t="s">
        <v>4751</v>
      </c>
      <c r="AG138" s="2" t="s">
        <v>5042</v>
      </c>
      <c r="AH138" s="2" t="s">
        <v>5338</v>
      </c>
      <c r="AI138" s="2" t="s">
        <v>6519</v>
      </c>
      <c r="AJ138" s="2" t="s">
        <v>6808</v>
      </c>
      <c r="AK138" s="2" t="s">
        <v>7057</v>
      </c>
      <c r="AL138" s="2" t="s">
        <v>6417</v>
      </c>
      <c r="AM138" s="2" t="s">
        <v>7597</v>
      </c>
      <c r="AN138" s="2" t="s">
        <v>7003</v>
      </c>
      <c r="AO138" s="2" t="s">
        <v>7301</v>
      </c>
      <c r="AP138" s="2" t="s">
        <v>8493</v>
      </c>
      <c r="AQ138" s="2" t="s">
        <v>7868</v>
      </c>
      <c r="AR138" s="2" t="s">
        <v>9064</v>
      </c>
      <c r="AS138" s="2" t="s">
        <v>8469</v>
      </c>
      <c r="AT138" s="2" t="s">
        <v>9646</v>
      </c>
      <c r="AU138" s="2" t="s">
        <v>9012</v>
      </c>
      <c r="AV138" s="2" t="s">
        <v>10179</v>
      </c>
      <c r="AW138" s="2" t="s">
        <v>9578</v>
      </c>
      <c r="AX138" s="2" t="s">
        <v>10755</v>
      </c>
      <c r="AY138" s="2" t="s">
        <v>11061</v>
      </c>
      <c r="AZ138" s="2" t="s">
        <v>10454</v>
      </c>
      <c r="BA138" s="2" t="s">
        <v>10700</v>
      </c>
      <c r="BB138" s="2" t="s">
        <v>11002</v>
      </c>
      <c r="BC138" s="2" t="s">
        <v>12184</v>
      </c>
      <c r="BD138" s="2" t="s">
        <v>11575</v>
      </c>
      <c r="BE138" s="2" t="s">
        <v>12788</v>
      </c>
      <c r="BF138" s="2" t="s">
        <v>12146</v>
      </c>
      <c r="BG138" s="2" t="s">
        <v>12393</v>
      </c>
      <c r="BH138" s="2" t="s">
        <v>12684</v>
      </c>
      <c r="BI138" s="2" t="s">
        <v>12956</v>
      </c>
      <c r="BJ138" s="2" t="s">
        <v>13249</v>
      </c>
      <c r="BK138" s="2" t="s">
        <v>14429</v>
      </c>
      <c r="BL138" s="2" t="s">
        <v>13810</v>
      </c>
      <c r="BM138" s="2" t="s">
        <v>14982</v>
      </c>
      <c r="BN138" s="2" t="s">
        <v>14364</v>
      </c>
      <c r="BO138" s="2" t="s">
        <v>15547</v>
      </c>
      <c r="BP138" s="2" t="s">
        <v>14910</v>
      </c>
      <c r="BQ138" s="2" t="s">
        <v>16005</v>
      </c>
      <c r="BR138" s="2" t="s">
        <v>15349</v>
      </c>
      <c r="BS138" s="2" t="s">
        <v>16561</v>
      </c>
      <c r="BT138" s="2" t="s">
        <v>16879</v>
      </c>
      <c r="BU138" s="2" t="s">
        <v>16289</v>
      </c>
      <c r="BV138" s="2" t="s">
        <v>17480</v>
      </c>
      <c r="BW138" s="2" t="s">
        <v>16870</v>
      </c>
      <c r="BX138" s="2" t="s">
        <v>17168</v>
      </c>
      <c r="BY138" s="2" t="s">
        <v>18339</v>
      </c>
      <c r="BZ138" s="2" t="s">
        <v>18583</v>
      </c>
      <c r="CA138" s="2" t="s">
        <v>18832</v>
      </c>
      <c r="CB138" s="2" t="s">
        <v>18197</v>
      </c>
      <c r="CC138" s="2" t="s">
        <v>18479</v>
      </c>
      <c r="CD138" s="2" t="s">
        <v>18753</v>
      </c>
      <c r="CE138" s="2" t="s">
        <v>19072</v>
      </c>
      <c r="CF138" s="2" t="s">
        <v>20247</v>
      </c>
      <c r="CG138" s="2" t="s">
        <v>20497</v>
      </c>
      <c r="CH138" s="2" t="s">
        <v>19849</v>
      </c>
      <c r="CI138" s="2" t="s">
        <v>20086</v>
      </c>
      <c r="CJ138" s="2" t="s">
        <v>20282</v>
      </c>
      <c r="CK138" s="2" t="s">
        <v>21241</v>
      </c>
      <c r="CL138" s="2" t="s">
        <v>21403</v>
      </c>
      <c r="CM138" s="2" t="s">
        <v>20647</v>
      </c>
      <c r="CN138" s="2" t="s">
        <v>21779</v>
      </c>
      <c r="CO138" s="2" t="s">
        <v>21115</v>
      </c>
      <c r="CV138" s="3"/>
      <c r="CW138" s="4" t="str">
        <f t="shared" ref="CW138:EB138" si="326">RIGHT(L138,6)</f>
        <v xml:space="preserve"> 19.78</v>
      </c>
      <c r="CX138" s="4" t="str">
        <f t="shared" si="326"/>
        <v xml:space="preserve">  1.14</v>
      </c>
      <c r="CY138" s="4" t="str">
        <f t="shared" si="326"/>
        <v xml:space="preserve"> 11.29</v>
      </c>
      <c r="CZ138" s="4" t="str">
        <f t="shared" si="326"/>
        <v xml:space="preserve">  5.82</v>
      </c>
      <c r="DA138" s="4" t="str">
        <f t="shared" si="326"/>
        <v xml:space="preserve"> 13.80</v>
      </c>
      <c r="DB138" s="4" t="str">
        <f t="shared" si="326"/>
        <v xml:space="preserve"> 27.35</v>
      </c>
      <c r="DC138" s="4" t="str">
        <f t="shared" si="326"/>
        <v xml:space="preserve"> 45.89</v>
      </c>
      <c r="DD138" s="4" t="str">
        <f t="shared" si="326"/>
        <v xml:space="preserve"> 72.90</v>
      </c>
      <c r="DE138" s="4" t="str">
        <f t="shared" si="326"/>
        <v xml:space="preserve"> 84.45</v>
      </c>
      <c r="DF138" s="4" t="str">
        <f t="shared" si="326"/>
        <v xml:space="preserve"> 74.88</v>
      </c>
      <c r="DG138" s="4" t="str">
        <f t="shared" si="326"/>
        <v>124.89</v>
      </c>
      <c r="DH138" s="4" t="str">
        <f t="shared" si="326"/>
        <v xml:space="preserve">  73.6</v>
      </c>
      <c r="DI138" s="4" t="str">
        <f t="shared" si="326"/>
        <v xml:space="preserve">  51.1</v>
      </c>
      <c r="DJ138" s="4" t="str">
        <f t="shared" si="326"/>
        <v xml:space="preserve">   6.2</v>
      </c>
      <c r="DK138" s="4" t="str">
        <f t="shared" si="326"/>
        <v xml:space="preserve">   6.8</v>
      </c>
      <c r="DL138" s="4" t="str">
        <f t="shared" si="326"/>
        <v xml:space="preserve">  30.4</v>
      </c>
      <c r="DM138" s="4" t="str">
        <f t="shared" si="326"/>
        <v xml:space="preserve">  31.1</v>
      </c>
      <c r="DN138" s="4" t="str">
        <f t="shared" si="326"/>
        <v xml:space="preserve">  77.3</v>
      </c>
      <c r="DO138" s="4" t="str">
        <f t="shared" si="326"/>
        <v xml:space="preserve"> 113.2</v>
      </c>
      <c r="DP138" s="4" t="str">
        <f t="shared" si="326"/>
        <v xml:space="preserve"> 157.3</v>
      </c>
      <c r="DQ138" s="4" t="str">
        <f t="shared" si="326"/>
        <v xml:space="preserve"> 154.7</v>
      </c>
      <c r="DR138" s="4" t="str">
        <f t="shared" si="326"/>
        <v xml:space="preserve"> 131.0</v>
      </c>
      <c r="DS138" s="4" t="str">
        <f t="shared" si="326"/>
        <v xml:space="preserve">  57.9</v>
      </c>
      <c r="DT138" s="4" t="str">
        <f t="shared" si="326"/>
        <v xml:space="preserve">  11.0</v>
      </c>
      <c r="DU138" s="4" t="str">
        <f t="shared" si="326"/>
        <v xml:space="preserve">  13.2</v>
      </c>
      <c r="DV138" s="4" t="str">
        <f t="shared" si="326"/>
        <v xml:space="preserve">  13.3</v>
      </c>
      <c r="DW138" s="4" t="str">
        <f t="shared" si="326"/>
        <v xml:space="preserve"> 105.6</v>
      </c>
      <c r="DX138" s="4" t="str">
        <f t="shared" si="326"/>
        <v xml:space="preserve">  87.7</v>
      </c>
      <c r="DY138" s="4" t="str">
        <f t="shared" si="326"/>
        <v xml:space="preserve"> 176.0</v>
      </c>
      <c r="DZ138" s="4" t="str">
        <f t="shared" si="326"/>
        <v xml:space="preserve"> 164.5</v>
      </c>
      <c r="EA138" s="4" t="str">
        <f t="shared" si="326"/>
        <v xml:space="preserve"> 121.1</v>
      </c>
      <c r="EB138" s="4" t="str">
        <f t="shared" si="326"/>
        <v xml:space="preserve"> 166.0</v>
      </c>
      <c r="EC138" s="4" t="str">
        <f t="shared" ref="EC138:FH138" si="327">RIGHT(AR138,6)</f>
        <v xml:space="preserve">  88.9</v>
      </c>
      <c r="ED138" s="4" t="str">
        <f t="shared" si="327"/>
        <v xml:space="preserve">  10.1</v>
      </c>
      <c r="EE138" s="4" t="str">
        <f t="shared" si="327"/>
        <v xml:space="preserve">  21.0</v>
      </c>
      <c r="EF138" s="4" t="str">
        <f t="shared" si="327"/>
        <v xml:space="preserve">  11.1</v>
      </c>
      <c r="EG138" s="4" t="str">
        <f t="shared" si="327"/>
        <v xml:space="preserve">  23.0</v>
      </c>
      <c r="EH138" s="4" t="str">
        <f t="shared" si="327"/>
        <v xml:space="preserve">  53.4</v>
      </c>
      <c r="EI138" s="4" t="str">
        <f t="shared" si="327"/>
        <v xml:space="preserve">  99.1</v>
      </c>
      <c r="EJ138" s="4" t="str">
        <f t="shared" si="327"/>
        <v xml:space="preserve">  72.3</v>
      </c>
      <c r="EK138" s="4" t="str">
        <f t="shared" si="327"/>
        <v xml:space="preserve"> 104.7</v>
      </c>
      <c r="EL138" s="4" t="str">
        <f t="shared" si="327"/>
        <v xml:space="preserve"> 142.0</v>
      </c>
      <c r="EM138" s="4" t="str">
        <f t="shared" si="327"/>
        <v xml:space="preserve">  75.9</v>
      </c>
      <c r="EN138" s="4" t="str">
        <f t="shared" si="327"/>
        <v xml:space="preserve"> 123.7</v>
      </c>
      <c r="EO138" s="4" t="str">
        <f t="shared" si="327"/>
        <v xml:space="preserve">  22.1</v>
      </c>
      <c r="EP138" s="4" t="str">
        <f t="shared" si="327"/>
        <v xml:space="preserve">  10.5</v>
      </c>
      <c r="EQ138" s="4" t="str">
        <f t="shared" si="327"/>
        <v xml:space="preserve">  14.9</v>
      </c>
      <c r="ER138" s="4" t="str">
        <f t="shared" si="327"/>
        <v xml:space="preserve">  14.1</v>
      </c>
      <c r="ES138" s="4" t="str">
        <f t="shared" si="327"/>
        <v xml:space="preserve">  35.6</v>
      </c>
      <c r="ET138" s="4" t="str">
        <f t="shared" si="327"/>
        <v xml:space="preserve">  44.0</v>
      </c>
      <c r="EU138" s="4" t="str">
        <f t="shared" si="327"/>
        <v xml:space="preserve">  98.6</v>
      </c>
      <c r="EV138" s="4" t="str">
        <f t="shared" si="327"/>
        <v xml:space="preserve"> 152.1</v>
      </c>
      <c r="EW138" s="4" t="str">
        <f t="shared" si="327"/>
        <v xml:space="preserve"> 165.3</v>
      </c>
      <c r="EX138" s="4" t="str">
        <f t="shared" si="327"/>
        <v xml:space="preserve"> 127.0</v>
      </c>
      <c r="EY138" s="4" t="str">
        <f t="shared" si="327"/>
        <v xml:space="preserve"> 116.6</v>
      </c>
      <c r="EZ138" s="4" t="str">
        <f t="shared" si="327"/>
        <v xml:space="preserve">   6.6</v>
      </c>
      <c r="FA138" s="4" t="str">
        <f t="shared" si="327"/>
        <v xml:space="preserve">  10.8</v>
      </c>
      <c r="FB138" s="4" t="str">
        <f t="shared" si="327"/>
        <v xml:space="preserve">   6.1</v>
      </c>
      <c r="FC138" s="4" t="str">
        <f t="shared" si="327"/>
        <v xml:space="preserve">  18.1</v>
      </c>
      <c r="FD138" s="4" t="str">
        <f t="shared" si="327"/>
        <v xml:space="preserve">  44.4</v>
      </c>
      <c r="FE138" s="4" t="str">
        <f t="shared" si="327"/>
        <v xml:space="preserve">  98.0</v>
      </c>
      <c r="FF138" s="4" t="str">
        <f t="shared" si="327"/>
        <v xml:space="preserve"> 152.6</v>
      </c>
      <c r="FG138" s="4" t="str">
        <f t="shared" si="327"/>
        <v xml:space="preserve">  98.9</v>
      </c>
      <c r="FH138" s="4" t="str">
        <f t="shared" si="327"/>
        <v xml:space="preserve"> 160.6</v>
      </c>
      <c r="FI138" s="4" t="str">
        <f t="shared" ref="FI138:GH138" si="328">RIGHT(BX138,6)</f>
        <v xml:space="preserve">  58.4</v>
      </c>
      <c r="FJ138" s="4" t="str">
        <f t="shared" si="328"/>
        <v xml:space="preserve">  19.4</v>
      </c>
      <c r="FK138" s="4" t="str">
        <f t="shared" si="328"/>
        <v xml:space="preserve">   9.8</v>
      </c>
      <c r="FL138" s="4" t="str">
        <f t="shared" si="328"/>
        <v xml:space="preserve">  27.6</v>
      </c>
      <c r="FM138" s="4" t="str">
        <f t="shared" si="328"/>
        <v xml:space="preserve">  56.2</v>
      </c>
      <c r="FN138" s="4" t="str">
        <f t="shared" si="328"/>
        <v xml:space="preserve">  46.8</v>
      </c>
      <c r="FO138" s="4" t="str">
        <f t="shared" si="328"/>
        <v xml:space="preserve">  84.0</v>
      </c>
      <c r="FP138" s="4" t="str">
        <f t="shared" si="328"/>
        <v xml:space="preserve">  67.9</v>
      </c>
      <c r="FQ138" s="4" t="str">
        <f t="shared" si="328"/>
        <v xml:space="preserve">  97.8</v>
      </c>
      <c r="FR138" s="4" t="str">
        <f t="shared" si="328"/>
        <v xml:space="preserve">  70.3</v>
      </c>
      <c r="FS138" s="4" t="str">
        <f t="shared" si="328"/>
        <v xml:space="preserve">  77.9</v>
      </c>
      <c r="FT138" s="4" t="str">
        <f t="shared" si="328"/>
        <v xml:space="preserve">  35.1</v>
      </c>
      <c r="FU138" s="4" t="str">
        <f t="shared" si="328"/>
        <v xml:space="preserve">   3.5</v>
      </c>
      <c r="FV138" s="4" t="str">
        <f t="shared" si="328"/>
        <v xml:space="preserve">   7.2</v>
      </c>
      <c r="FW138" s="4" t="str">
        <f t="shared" si="328"/>
        <v xml:space="preserve">   9.6</v>
      </c>
      <c r="FX138" s="4" t="str">
        <f t="shared" si="328"/>
        <v xml:space="preserve">  31.3</v>
      </c>
      <c r="FY138" s="4" t="str">
        <f t="shared" si="328"/>
        <v xml:space="preserve">  38.5</v>
      </c>
      <c r="FZ138" s="4" t="str">
        <f t="shared" si="328"/>
        <v xml:space="preserve">  48.4</v>
      </c>
      <c r="GA138" s="4" t="str">
        <f t="shared" si="328"/>
        <v/>
      </c>
      <c r="GB138" s="4" t="str">
        <f t="shared" si="328"/>
        <v/>
      </c>
      <c r="GC138" s="4" t="str">
        <f t="shared" si="328"/>
        <v/>
      </c>
      <c r="GD138" s="4" t="str">
        <f t="shared" si="328"/>
        <v/>
      </c>
      <c r="GE138" s="4" t="str">
        <f t="shared" si="328"/>
        <v/>
      </c>
      <c r="GF138" s="4" t="str">
        <f t="shared" si="328"/>
        <v/>
      </c>
      <c r="GG138" s="4" t="str">
        <f t="shared" si="328"/>
        <v/>
      </c>
      <c r="GH138" s="4" t="str">
        <f t="shared" si="328"/>
        <v xml:space="preserve"> 19.78</v>
      </c>
    </row>
    <row r="139" spans="4:190" ht="11.25" customHeight="1">
      <c r="T139" s="2" t="s">
        <v>629</v>
      </c>
      <c r="U139" s="2" t="s">
        <v>629</v>
      </c>
      <c r="V139" s="2" t="s">
        <v>629</v>
      </c>
      <c r="CV139" s="3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</row>
    <row r="140" spans="4:190" ht="11.25" customHeight="1">
      <c r="D140" s="2" t="s">
        <v>628</v>
      </c>
      <c r="E140" s="2" t="s">
        <v>628</v>
      </c>
      <c r="F140" s="2" t="s">
        <v>628</v>
      </c>
      <c r="G140" s="2" t="s">
        <v>628</v>
      </c>
      <c r="H140" s="2" t="s">
        <v>628</v>
      </c>
      <c r="I140" s="2" t="s">
        <v>628</v>
      </c>
      <c r="J140" s="2" t="s">
        <v>628</v>
      </c>
      <c r="K140" s="2" t="s">
        <v>628</v>
      </c>
      <c r="L140" s="2" t="s">
        <v>628</v>
      </c>
      <c r="M140" s="2" t="s">
        <v>628</v>
      </c>
      <c r="N140" s="2" t="s">
        <v>628</v>
      </c>
      <c r="O140" s="2" t="s">
        <v>628</v>
      </c>
      <c r="P140" s="2" t="s">
        <v>628</v>
      </c>
      <c r="Q140" s="2" t="s">
        <v>628</v>
      </c>
      <c r="R140" s="2" t="s">
        <v>628</v>
      </c>
      <c r="S140" s="2" t="s">
        <v>628</v>
      </c>
      <c r="T140" s="2" t="s">
        <v>1453</v>
      </c>
      <c r="U140" s="2" t="s">
        <v>628</v>
      </c>
      <c r="V140" s="2" t="s">
        <v>628</v>
      </c>
      <c r="W140" s="2" t="s">
        <v>3137</v>
      </c>
      <c r="X140" s="2" t="s">
        <v>3137</v>
      </c>
      <c r="Y140" s="2" t="s">
        <v>3137</v>
      </c>
      <c r="Z140" s="2" t="s">
        <v>3137</v>
      </c>
      <c r="AA140" s="2" t="s">
        <v>3137</v>
      </c>
      <c r="AB140" s="2" t="s">
        <v>3137</v>
      </c>
      <c r="AC140" s="2" t="s">
        <v>3137</v>
      </c>
      <c r="AD140" s="2" t="s">
        <v>3137</v>
      </c>
      <c r="AE140" s="2" t="s">
        <v>3137</v>
      </c>
      <c r="AF140" s="2" t="s">
        <v>3137</v>
      </c>
      <c r="AG140" s="2" t="s">
        <v>3137</v>
      </c>
      <c r="AH140" s="2" t="s">
        <v>3137</v>
      </c>
      <c r="AI140" s="2" t="s">
        <v>3137</v>
      </c>
      <c r="AJ140" s="2" t="s">
        <v>3137</v>
      </c>
      <c r="AK140" s="2" t="s">
        <v>3137</v>
      </c>
      <c r="AL140" s="2" t="s">
        <v>3137</v>
      </c>
      <c r="AM140" s="2" t="s">
        <v>3137</v>
      </c>
      <c r="AN140" s="2" t="s">
        <v>3137</v>
      </c>
      <c r="AO140" s="2" t="s">
        <v>3137</v>
      </c>
      <c r="AP140" s="2" t="s">
        <v>3137</v>
      </c>
      <c r="AQ140" s="2" t="s">
        <v>3137</v>
      </c>
      <c r="AR140" s="2" t="s">
        <v>3137</v>
      </c>
      <c r="AS140" s="2" t="s">
        <v>3137</v>
      </c>
      <c r="AT140" s="2" t="s">
        <v>3137</v>
      </c>
      <c r="AU140" s="2" t="s">
        <v>3137</v>
      </c>
      <c r="AV140" s="2" t="s">
        <v>3137</v>
      </c>
      <c r="AW140" s="2" t="s">
        <v>3137</v>
      </c>
      <c r="AX140" s="2" t="s">
        <v>3137</v>
      </c>
      <c r="AY140" s="2" t="s">
        <v>3137</v>
      </c>
      <c r="AZ140" s="2" t="s">
        <v>3137</v>
      </c>
      <c r="BA140" s="2" t="s">
        <v>3137</v>
      </c>
      <c r="BB140" s="2" t="s">
        <v>3137</v>
      </c>
      <c r="BC140" s="2" t="s">
        <v>3137</v>
      </c>
      <c r="BD140" s="2" t="s">
        <v>3137</v>
      </c>
      <c r="BE140" s="2" t="s">
        <v>3137</v>
      </c>
      <c r="BF140" s="2" t="s">
        <v>3137</v>
      </c>
      <c r="BG140" s="2" t="s">
        <v>3137</v>
      </c>
      <c r="BH140" s="2" t="s">
        <v>3137</v>
      </c>
      <c r="BI140" s="2" t="s">
        <v>3137</v>
      </c>
      <c r="BJ140" s="2" t="s">
        <v>3137</v>
      </c>
      <c r="BK140" s="2" t="s">
        <v>3137</v>
      </c>
      <c r="BL140" s="2" t="s">
        <v>3137</v>
      </c>
      <c r="BM140" s="2" t="s">
        <v>3137</v>
      </c>
      <c r="BN140" s="2" t="s">
        <v>3137</v>
      </c>
      <c r="BO140" s="2" t="s">
        <v>3137</v>
      </c>
      <c r="BP140" s="2" t="s">
        <v>3137</v>
      </c>
      <c r="BQ140" s="2" t="s">
        <v>3137</v>
      </c>
      <c r="BR140" s="2" t="s">
        <v>3137</v>
      </c>
      <c r="BS140" s="2" t="s">
        <v>3137</v>
      </c>
      <c r="BT140" s="2" t="s">
        <v>3137</v>
      </c>
      <c r="BU140" s="2" t="s">
        <v>3137</v>
      </c>
      <c r="BV140" s="2" t="s">
        <v>3137</v>
      </c>
      <c r="BW140" s="2" t="s">
        <v>3137</v>
      </c>
      <c r="BX140" s="2" t="s">
        <v>3137</v>
      </c>
      <c r="BY140" s="2" t="s">
        <v>3137</v>
      </c>
      <c r="BZ140" s="2" t="s">
        <v>3137</v>
      </c>
      <c r="CA140" s="2" t="s">
        <v>3137</v>
      </c>
      <c r="CB140" s="2" t="s">
        <v>3137</v>
      </c>
      <c r="CC140" s="2" t="s">
        <v>3137</v>
      </c>
      <c r="CD140" s="2" t="s">
        <v>3137</v>
      </c>
      <c r="CE140" s="2" t="s">
        <v>3137</v>
      </c>
      <c r="CF140" s="2" t="s">
        <v>3137</v>
      </c>
      <c r="CG140" s="2" t="s">
        <v>3137</v>
      </c>
      <c r="CH140" s="2" t="s">
        <v>3137</v>
      </c>
      <c r="CI140" s="2" t="s">
        <v>3137</v>
      </c>
      <c r="CJ140" s="2" t="s">
        <v>3137</v>
      </c>
      <c r="CK140" s="2" t="s">
        <v>3137</v>
      </c>
      <c r="CL140" s="2" t="s">
        <v>3137</v>
      </c>
      <c r="CM140" s="2" t="s">
        <v>3137</v>
      </c>
      <c r="CN140" s="2" t="s">
        <v>3137</v>
      </c>
      <c r="CO140" s="2" t="s">
        <v>3137</v>
      </c>
      <c r="CV140" s="3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</row>
    <row r="141" spans="4:190" ht="11.25" customHeight="1">
      <c r="K141" s="2" t="s">
        <v>629</v>
      </c>
      <c r="U141" s="2" t="s">
        <v>629</v>
      </c>
      <c r="CV141" s="3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</row>
    <row r="142" spans="4:190" ht="11.25" customHeight="1">
      <c r="D142" s="2" t="s">
        <v>23786</v>
      </c>
      <c r="E142" s="2" t="s">
        <v>23507</v>
      </c>
      <c r="F142" s="2" t="s">
        <v>23247</v>
      </c>
      <c r="G142" s="2" t="s">
        <v>22982</v>
      </c>
      <c r="H142" s="2" t="s">
        <v>22697</v>
      </c>
      <c r="I142" s="2" t="s">
        <v>22413</v>
      </c>
      <c r="J142" s="2" t="s">
        <v>22115</v>
      </c>
      <c r="K142" s="2" t="s">
        <v>21860</v>
      </c>
      <c r="L142" s="2" t="s">
        <v>10</v>
      </c>
      <c r="M142" s="2" t="s">
        <v>915</v>
      </c>
      <c r="N142" s="2" t="s">
        <v>1199</v>
      </c>
      <c r="O142" s="2" t="s">
        <v>272</v>
      </c>
      <c r="P142" s="2" t="s">
        <v>531</v>
      </c>
      <c r="Q142" s="2" t="s">
        <v>719</v>
      </c>
      <c r="R142" s="2" t="s">
        <v>984</v>
      </c>
      <c r="S142" s="2" t="s">
        <v>2378</v>
      </c>
      <c r="T142" s="2" t="s">
        <v>1454</v>
      </c>
      <c r="U142" s="2" t="s">
        <v>1704</v>
      </c>
      <c r="V142" s="2" t="s">
        <v>3005</v>
      </c>
      <c r="W142" s="2" t="s">
        <v>2162</v>
      </c>
      <c r="X142" s="2" t="s">
        <v>2438</v>
      </c>
      <c r="Y142" s="2" t="s">
        <v>3659</v>
      </c>
      <c r="Z142" s="2" t="s">
        <v>3054</v>
      </c>
      <c r="AA142" s="2" t="s">
        <v>4238</v>
      </c>
      <c r="AB142" s="2" t="s">
        <v>3634</v>
      </c>
      <c r="AC142" s="2" t="s">
        <v>4827</v>
      </c>
      <c r="AD142" s="2" t="s">
        <v>4193</v>
      </c>
      <c r="AE142" s="2" t="s">
        <v>5381</v>
      </c>
      <c r="AF142" s="2" t="s">
        <v>4752</v>
      </c>
      <c r="AG142" s="2" t="s">
        <v>5043</v>
      </c>
      <c r="AH142" s="2" t="s">
        <v>5339</v>
      </c>
      <c r="AI142" s="2" t="s">
        <v>6520</v>
      </c>
      <c r="AJ142" s="2" t="s">
        <v>6809</v>
      </c>
      <c r="AK142" s="2" t="s">
        <v>7058</v>
      </c>
      <c r="AL142" s="2" t="s">
        <v>6418</v>
      </c>
      <c r="AM142" s="2" t="s">
        <v>7598</v>
      </c>
      <c r="AN142" s="2" t="s">
        <v>7004</v>
      </c>
      <c r="AO142" s="2" t="s">
        <v>7302</v>
      </c>
      <c r="AP142" s="2" t="s">
        <v>8494</v>
      </c>
      <c r="AQ142" s="2" t="s">
        <v>7869</v>
      </c>
      <c r="AR142" s="2" t="s">
        <v>9065</v>
      </c>
      <c r="AS142" s="2" t="s">
        <v>8470</v>
      </c>
      <c r="AT142" s="2" t="s">
        <v>9647</v>
      </c>
      <c r="AU142" s="2" t="s">
        <v>9013</v>
      </c>
      <c r="AV142" s="2" t="s">
        <v>10180</v>
      </c>
      <c r="AW142" s="2" t="s">
        <v>9579</v>
      </c>
      <c r="AX142" s="2" t="s">
        <v>10756</v>
      </c>
      <c r="AY142" s="2" t="s">
        <v>11062</v>
      </c>
      <c r="AZ142" s="2" t="s">
        <v>10455</v>
      </c>
      <c r="BA142" s="2" t="s">
        <v>10701</v>
      </c>
      <c r="BB142" s="2" t="s">
        <v>11003</v>
      </c>
      <c r="BC142" s="2" t="s">
        <v>12185</v>
      </c>
      <c r="BD142" s="2" t="s">
        <v>11576</v>
      </c>
      <c r="BE142" s="2" t="s">
        <v>12789</v>
      </c>
      <c r="BF142" s="2" t="s">
        <v>12147</v>
      </c>
      <c r="BG142" s="2" t="s">
        <v>12394</v>
      </c>
      <c r="BH142" s="2" t="s">
        <v>12685</v>
      </c>
      <c r="BI142" s="2" t="s">
        <v>12957</v>
      </c>
      <c r="BJ142" s="2" t="s">
        <v>13250</v>
      </c>
      <c r="BK142" s="2" t="s">
        <v>14430</v>
      </c>
      <c r="BL142" s="2" t="s">
        <v>13811</v>
      </c>
      <c r="BM142" s="2" t="s">
        <v>14983</v>
      </c>
      <c r="BN142" s="2" t="s">
        <v>14365</v>
      </c>
      <c r="BO142" s="2" t="s">
        <v>15548</v>
      </c>
      <c r="BP142" s="2" t="s">
        <v>14911</v>
      </c>
      <c r="BQ142" s="2" t="s">
        <v>16006</v>
      </c>
      <c r="BR142" s="2" t="s">
        <v>15350</v>
      </c>
      <c r="BS142" s="2" t="s">
        <v>16562</v>
      </c>
      <c r="BT142" s="2" t="s">
        <v>16880</v>
      </c>
      <c r="BU142" s="2" t="s">
        <v>16290</v>
      </c>
      <c r="BV142" s="2" t="s">
        <v>17481</v>
      </c>
      <c r="BW142" s="2" t="s">
        <v>16871</v>
      </c>
      <c r="BX142" s="2" t="s">
        <v>17169</v>
      </c>
      <c r="BY142" s="2" t="s">
        <v>18340</v>
      </c>
      <c r="BZ142" s="2" t="s">
        <v>18584</v>
      </c>
      <c r="CA142" s="2" t="s">
        <v>18833</v>
      </c>
      <c r="CB142" s="2" t="s">
        <v>18198</v>
      </c>
      <c r="CC142" s="2" t="s">
        <v>18480</v>
      </c>
      <c r="CD142" s="2" t="s">
        <v>18754</v>
      </c>
      <c r="CE142" s="2" t="s">
        <v>19073</v>
      </c>
      <c r="CF142" s="2" t="s">
        <v>20248</v>
      </c>
      <c r="CG142" s="2" t="s">
        <v>20498</v>
      </c>
      <c r="CH142" s="2" t="s">
        <v>19850</v>
      </c>
      <c r="CI142" s="2" t="s">
        <v>20087</v>
      </c>
      <c r="CJ142" s="2" t="s">
        <v>20283</v>
      </c>
      <c r="CK142" s="2" t="s">
        <v>20417</v>
      </c>
      <c r="CL142" s="2" t="s">
        <v>21404</v>
      </c>
      <c r="CM142" s="2" t="s">
        <v>20648</v>
      </c>
      <c r="CN142" s="2" t="s">
        <v>21780</v>
      </c>
      <c r="CO142" s="2" t="s">
        <v>21116</v>
      </c>
      <c r="CV142" s="3"/>
      <c r="CW142" s="4" t="str">
        <f t="shared" ref="CW142:EB142" si="329">LEFT(L142,10)</f>
        <v xml:space="preserve"> April    </v>
      </c>
      <c r="CX142" s="4" t="str">
        <f t="shared" si="329"/>
        <v xml:space="preserve"> April    </v>
      </c>
      <c r="CY142" s="4" t="str">
        <f t="shared" si="329"/>
        <v>April    2</v>
      </c>
      <c r="CZ142" s="4" t="str">
        <f t="shared" si="329"/>
        <v xml:space="preserve"> April    </v>
      </c>
      <c r="DA142" s="4" t="str">
        <f t="shared" si="329"/>
        <v xml:space="preserve"> April  20</v>
      </c>
      <c r="DB142" s="4" t="str">
        <f t="shared" si="329"/>
        <v xml:space="preserve"> April    </v>
      </c>
      <c r="DC142" s="4" t="str">
        <f t="shared" si="329"/>
        <v xml:space="preserve"> April    </v>
      </c>
      <c r="DD142" s="4" t="str">
        <f t="shared" si="329"/>
        <v xml:space="preserve"> April    </v>
      </c>
      <c r="DE142" s="4" t="str">
        <f t="shared" si="329"/>
        <v xml:space="preserve"> April  20</v>
      </c>
      <c r="DF142" s="4" t="str">
        <f t="shared" si="329"/>
        <v xml:space="preserve"> April  20</v>
      </c>
      <c r="DG142" s="4" t="str">
        <f t="shared" si="329"/>
        <v xml:space="preserve"> April  20</v>
      </c>
      <c r="DH142" s="4" t="str">
        <f t="shared" si="329"/>
        <v xml:space="preserve"> April    </v>
      </c>
      <c r="DI142" s="4" t="str">
        <f t="shared" si="329"/>
        <v xml:space="preserve"> April    </v>
      </c>
      <c r="DJ142" s="4" t="str">
        <f t="shared" si="329"/>
        <v xml:space="preserve"> April    </v>
      </c>
      <c r="DK142" s="4" t="str">
        <f t="shared" si="329"/>
        <v xml:space="preserve"> April    </v>
      </c>
      <c r="DL142" s="4" t="str">
        <f t="shared" si="329"/>
        <v xml:space="preserve"> April    </v>
      </c>
      <c r="DM142" s="4" t="str">
        <f t="shared" si="329"/>
        <v xml:space="preserve"> April    </v>
      </c>
      <c r="DN142" s="4" t="str">
        <f t="shared" si="329"/>
        <v xml:space="preserve"> April    </v>
      </c>
      <c r="DO142" s="4" t="str">
        <f t="shared" si="329"/>
        <v xml:space="preserve"> April    </v>
      </c>
      <c r="DP142" s="4" t="str">
        <f t="shared" si="329"/>
        <v xml:space="preserve"> April    </v>
      </c>
      <c r="DQ142" s="4" t="str">
        <f t="shared" si="329"/>
        <v xml:space="preserve"> April    </v>
      </c>
      <c r="DR142" s="4" t="str">
        <f t="shared" si="329"/>
        <v xml:space="preserve"> April    </v>
      </c>
      <c r="DS142" s="4" t="str">
        <f t="shared" si="329"/>
        <v xml:space="preserve"> April    </v>
      </c>
      <c r="DT142" s="4" t="str">
        <f t="shared" si="329"/>
        <v xml:space="preserve"> April    </v>
      </c>
      <c r="DU142" s="4" t="str">
        <f t="shared" si="329"/>
        <v xml:space="preserve"> April    </v>
      </c>
      <c r="DV142" s="4" t="str">
        <f t="shared" si="329"/>
        <v xml:space="preserve"> April    </v>
      </c>
      <c r="DW142" s="4" t="str">
        <f t="shared" si="329"/>
        <v xml:space="preserve"> April    </v>
      </c>
      <c r="DX142" s="4" t="str">
        <f t="shared" si="329"/>
        <v xml:space="preserve"> April    </v>
      </c>
      <c r="DY142" s="4" t="str">
        <f t="shared" si="329"/>
        <v xml:space="preserve"> April    </v>
      </c>
      <c r="DZ142" s="4" t="str">
        <f t="shared" si="329"/>
        <v xml:space="preserve"> April    </v>
      </c>
      <c r="EA142" s="4" t="str">
        <f t="shared" si="329"/>
        <v xml:space="preserve"> April    </v>
      </c>
      <c r="EB142" s="4" t="str">
        <f t="shared" si="329"/>
        <v xml:space="preserve"> April    </v>
      </c>
      <c r="EC142" s="4" t="str">
        <f t="shared" ref="EC142:FH142" si="330">LEFT(AR142,10)</f>
        <v xml:space="preserve"> April    </v>
      </c>
      <c r="ED142" s="4" t="str">
        <f t="shared" si="330"/>
        <v xml:space="preserve"> April    </v>
      </c>
      <c r="EE142" s="4" t="str">
        <f t="shared" si="330"/>
        <v xml:space="preserve"> April    </v>
      </c>
      <c r="EF142" s="4" t="str">
        <f t="shared" si="330"/>
        <v xml:space="preserve"> April    </v>
      </c>
      <c r="EG142" s="4" t="str">
        <f t="shared" si="330"/>
        <v xml:space="preserve"> April    </v>
      </c>
      <c r="EH142" s="4" t="str">
        <f t="shared" si="330"/>
        <v xml:space="preserve"> April    </v>
      </c>
      <c r="EI142" s="4" t="str">
        <f t="shared" si="330"/>
        <v xml:space="preserve"> April    </v>
      </c>
      <c r="EJ142" s="4" t="str">
        <f t="shared" si="330"/>
        <v xml:space="preserve"> April    </v>
      </c>
      <c r="EK142" s="4" t="str">
        <f t="shared" si="330"/>
        <v xml:space="preserve"> April    </v>
      </c>
      <c r="EL142" s="4" t="str">
        <f t="shared" si="330"/>
        <v xml:space="preserve"> April    </v>
      </c>
      <c r="EM142" s="4" t="str">
        <f t="shared" si="330"/>
        <v xml:space="preserve"> April    </v>
      </c>
      <c r="EN142" s="4" t="str">
        <f t="shared" si="330"/>
        <v xml:space="preserve"> April    </v>
      </c>
      <c r="EO142" s="4" t="str">
        <f t="shared" si="330"/>
        <v xml:space="preserve"> April    </v>
      </c>
      <c r="EP142" s="4" t="str">
        <f t="shared" si="330"/>
        <v xml:space="preserve"> April    </v>
      </c>
      <c r="EQ142" s="4" t="str">
        <f t="shared" si="330"/>
        <v xml:space="preserve"> April    </v>
      </c>
      <c r="ER142" s="4" t="str">
        <f t="shared" si="330"/>
        <v xml:space="preserve"> April    </v>
      </c>
      <c r="ES142" s="4" t="str">
        <f t="shared" si="330"/>
        <v xml:space="preserve"> April    </v>
      </c>
      <c r="ET142" s="4" t="str">
        <f t="shared" si="330"/>
        <v xml:space="preserve"> April    </v>
      </c>
      <c r="EU142" s="4" t="str">
        <f t="shared" si="330"/>
        <v xml:space="preserve"> April    </v>
      </c>
      <c r="EV142" s="4" t="str">
        <f t="shared" si="330"/>
        <v xml:space="preserve"> April    </v>
      </c>
      <c r="EW142" s="4" t="str">
        <f t="shared" si="330"/>
        <v xml:space="preserve"> April    </v>
      </c>
      <c r="EX142" s="4" t="str">
        <f t="shared" si="330"/>
        <v xml:space="preserve"> April    </v>
      </c>
      <c r="EY142" s="4" t="str">
        <f t="shared" si="330"/>
        <v xml:space="preserve"> April    </v>
      </c>
      <c r="EZ142" s="4" t="str">
        <f t="shared" si="330"/>
        <v xml:space="preserve"> April    </v>
      </c>
      <c r="FA142" s="4" t="str">
        <f t="shared" si="330"/>
        <v xml:space="preserve"> April    </v>
      </c>
      <c r="FB142" s="4" t="str">
        <f t="shared" si="330"/>
        <v xml:space="preserve"> April    </v>
      </c>
      <c r="FC142" s="4" t="str">
        <f t="shared" si="330"/>
        <v xml:space="preserve"> April    </v>
      </c>
      <c r="FD142" s="4" t="str">
        <f t="shared" si="330"/>
        <v xml:space="preserve"> April    </v>
      </c>
      <c r="FE142" s="4" t="str">
        <f t="shared" si="330"/>
        <v xml:space="preserve"> April    </v>
      </c>
      <c r="FF142" s="4" t="str">
        <f t="shared" si="330"/>
        <v xml:space="preserve"> April    </v>
      </c>
      <c r="FG142" s="4" t="str">
        <f t="shared" si="330"/>
        <v xml:space="preserve"> April    </v>
      </c>
      <c r="FH142" s="4" t="str">
        <f t="shared" si="330"/>
        <v xml:space="preserve"> April    </v>
      </c>
      <c r="FI142" s="4" t="str">
        <f t="shared" ref="FI142:GH142" si="331">LEFT(BX142,10)</f>
        <v xml:space="preserve"> April    </v>
      </c>
      <c r="FJ142" s="4" t="str">
        <f t="shared" si="331"/>
        <v xml:space="preserve"> April    </v>
      </c>
      <c r="FK142" s="4" t="str">
        <f t="shared" si="331"/>
        <v xml:space="preserve"> April    </v>
      </c>
      <c r="FL142" s="4" t="str">
        <f t="shared" si="331"/>
        <v xml:space="preserve"> April    </v>
      </c>
      <c r="FM142" s="4" t="str">
        <f t="shared" si="331"/>
        <v xml:space="preserve"> April    </v>
      </c>
      <c r="FN142" s="4" t="str">
        <f t="shared" si="331"/>
        <v xml:space="preserve"> April    </v>
      </c>
      <c r="FO142" s="4" t="str">
        <f t="shared" si="331"/>
        <v xml:space="preserve"> April    </v>
      </c>
      <c r="FP142" s="4" t="str">
        <f t="shared" si="331"/>
        <v xml:space="preserve"> April    </v>
      </c>
      <c r="FQ142" s="4" t="str">
        <f t="shared" si="331"/>
        <v xml:space="preserve"> April    </v>
      </c>
      <c r="FR142" s="4" t="str">
        <f t="shared" si="331"/>
        <v xml:space="preserve"> April    </v>
      </c>
      <c r="FS142" s="4" t="str">
        <f t="shared" si="331"/>
        <v xml:space="preserve"> April    </v>
      </c>
      <c r="FT142" s="4" t="str">
        <f t="shared" si="331"/>
        <v xml:space="preserve"> April    </v>
      </c>
      <c r="FU142" s="4" t="str">
        <f t="shared" si="331"/>
        <v xml:space="preserve"> April    </v>
      </c>
      <c r="FV142" s="4" t="str">
        <f t="shared" si="331"/>
        <v xml:space="preserve"> April    </v>
      </c>
      <c r="FW142" s="4" t="str">
        <f t="shared" si="331"/>
        <v xml:space="preserve"> April    </v>
      </c>
      <c r="FX142" s="4" t="str">
        <f t="shared" si="331"/>
        <v xml:space="preserve"> April    </v>
      </c>
      <c r="FY142" s="4" t="str">
        <f t="shared" si="331"/>
        <v xml:space="preserve"> April    </v>
      </c>
      <c r="FZ142" s="4" t="str">
        <f t="shared" si="331"/>
        <v xml:space="preserve"> April    </v>
      </c>
      <c r="GA142" s="4" t="str">
        <f t="shared" si="331"/>
        <v/>
      </c>
      <c r="GB142" s="4" t="str">
        <f t="shared" si="331"/>
        <v/>
      </c>
      <c r="GC142" s="4" t="str">
        <f t="shared" si="331"/>
        <v/>
      </c>
      <c r="GD142" s="4" t="str">
        <f t="shared" si="331"/>
        <v/>
      </c>
      <c r="GE142" s="4" t="str">
        <f t="shared" si="331"/>
        <v/>
      </c>
      <c r="GF142" s="4" t="str">
        <f t="shared" si="331"/>
        <v/>
      </c>
      <c r="GG142" s="4" t="str">
        <f t="shared" si="331"/>
        <v/>
      </c>
      <c r="GH142" s="4" t="str">
        <f t="shared" si="331"/>
        <v xml:space="preserve"> April    </v>
      </c>
    </row>
    <row r="143" spans="4:190" ht="11.25" customHeight="1">
      <c r="T143" s="2" t="s">
        <v>629</v>
      </c>
      <c r="U143" s="2" t="s">
        <v>629</v>
      </c>
      <c r="V143" s="2" t="s">
        <v>629</v>
      </c>
      <c r="CV143" s="3"/>
      <c r="CW143" s="4" t="str">
        <f t="shared" ref="CW143:EB143" si="332">MID(L142,11,4)</f>
        <v>2010</v>
      </c>
      <c r="CX143" s="4" t="str">
        <f t="shared" si="332"/>
        <v>2009</v>
      </c>
      <c r="CY143" s="4" t="str">
        <f t="shared" si="332"/>
        <v xml:space="preserve">008 </v>
      </c>
      <c r="CZ143" s="4" t="str">
        <f t="shared" si="332"/>
        <v>2007</v>
      </c>
      <c r="DA143" s="4" t="str">
        <f t="shared" si="332"/>
        <v xml:space="preserve">06  </v>
      </c>
      <c r="DB143" s="4" t="str">
        <f t="shared" si="332"/>
        <v xml:space="preserve"> 200</v>
      </c>
      <c r="DC143" s="4" t="str">
        <f t="shared" si="332"/>
        <v xml:space="preserve"> 200</v>
      </c>
      <c r="DD143" s="4" t="str">
        <f t="shared" si="332"/>
        <v xml:space="preserve">  20</v>
      </c>
      <c r="DE143" s="4" t="str">
        <f t="shared" si="332"/>
        <v xml:space="preserve">02  </v>
      </c>
      <c r="DF143" s="4" t="str">
        <f t="shared" si="332"/>
        <v xml:space="preserve">01  </v>
      </c>
      <c r="DG143" s="4" t="str">
        <f t="shared" si="332"/>
        <v xml:space="preserve">00  </v>
      </c>
      <c r="DH143" s="4" t="str">
        <f t="shared" si="332"/>
        <v xml:space="preserve"> 199</v>
      </c>
      <c r="DI143" s="4" t="str">
        <f t="shared" si="332"/>
        <v xml:space="preserve"> 199</v>
      </c>
      <c r="DJ143" s="4" t="str">
        <f t="shared" si="332"/>
        <v xml:space="preserve"> 199</v>
      </c>
      <c r="DK143" s="4" t="str">
        <f t="shared" si="332"/>
        <v xml:space="preserve"> 199</v>
      </c>
      <c r="DL143" s="4" t="str">
        <f t="shared" si="332"/>
        <v xml:space="preserve"> 199</v>
      </c>
      <c r="DM143" s="4" t="str">
        <f t="shared" si="332"/>
        <v xml:space="preserve"> 199</v>
      </c>
      <c r="DN143" s="4" t="str">
        <f t="shared" si="332"/>
        <v xml:space="preserve"> 199</v>
      </c>
      <c r="DO143" s="4" t="str">
        <f t="shared" si="332"/>
        <v xml:space="preserve"> 199</v>
      </c>
      <c r="DP143" s="4" t="str">
        <f t="shared" si="332"/>
        <v xml:space="preserve"> 199</v>
      </c>
      <c r="DQ143" s="4" t="str">
        <f t="shared" si="332"/>
        <v xml:space="preserve"> 199</v>
      </c>
      <c r="DR143" s="4" t="str">
        <f t="shared" si="332"/>
        <v xml:space="preserve"> 198</v>
      </c>
      <c r="DS143" s="4" t="str">
        <f t="shared" si="332"/>
        <v xml:space="preserve"> 198</v>
      </c>
      <c r="DT143" s="4" t="str">
        <f t="shared" si="332"/>
        <v xml:space="preserve"> 198</v>
      </c>
      <c r="DU143" s="4" t="str">
        <f t="shared" si="332"/>
        <v xml:space="preserve"> 198</v>
      </c>
      <c r="DV143" s="4" t="str">
        <f t="shared" si="332"/>
        <v xml:space="preserve"> 198</v>
      </c>
      <c r="DW143" s="4" t="str">
        <f t="shared" si="332"/>
        <v xml:space="preserve"> 198</v>
      </c>
      <c r="DX143" s="4" t="str">
        <f t="shared" si="332"/>
        <v xml:space="preserve"> 198</v>
      </c>
      <c r="DY143" s="4" t="str">
        <f t="shared" si="332"/>
        <v xml:space="preserve"> 198</v>
      </c>
      <c r="DZ143" s="4" t="str">
        <f t="shared" si="332"/>
        <v xml:space="preserve"> 198</v>
      </c>
      <c r="EA143" s="4" t="str">
        <f t="shared" si="332"/>
        <v xml:space="preserve"> 198</v>
      </c>
      <c r="EB143" s="4" t="str">
        <f t="shared" si="332"/>
        <v xml:space="preserve"> 197</v>
      </c>
      <c r="EC143" s="4" t="str">
        <f t="shared" ref="EC143:FH143" si="333">MID(AR142,11,4)</f>
        <v xml:space="preserve"> 197</v>
      </c>
      <c r="ED143" s="4" t="str">
        <f t="shared" si="333"/>
        <v xml:space="preserve"> 197</v>
      </c>
      <c r="EE143" s="4" t="str">
        <f t="shared" si="333"/>
        <v xml:space="preserve"> 197</v>
      </c>
      <c r="EF143" s="4" t="str">
        <f t="shared" si="333"/>
        <v xml:space="preserve"> 197</v>
      </c>
      <c r="EG143" s="4" t="str">
        <f t="shared" si="333"/>
        <v xml:space="preserve"> 197</v>
      </c>
      <c r="EH143" s="4" t="str">
        <f t="shared" si="333"/>
        <v xml:space="preserve"> 197</v>
      </c>
      <c r="EI143" s="4" t="str">
        <f t="shared" si="333"/>
        <v xml:space="preserve"> 197</v>
      </c>
      <c r="EJ143" s="4" t="str">
        <f t="shared" si="333"/>
        <v xml:space="preserve"> 197</v>
      </c>
      <c r="EK143" s="4" t="str">
        <f t="shared" si="333"/>
        <v xml:space="preserve"> 197</v>
      </c>
      <c r="EL143" s="4" t="str">
        <f t="shared" si="333"/>
        <v xml:space="preserve"> 196</v>
      </c>
      <c r="EM143" s="4" t="str">
        <f t="shared" si="333"/>
        <v xml:space="preserve"> 196</v>
      </c>
      <c r="EN143" s="4" t="str">
        <f t="shared" si="333"/>
        <v xml:space="preserve"> 196</v>
      </c>
      <c r="EO143" s="4" t="str">
        <f t="shared" si="333"/>
        <v xml:space="preserve"> 196</v>
      </c>
      <c r="EP143" s="4" t="str">
        <f t="shared" si="333"/>
        <v xml:space="preserve"> 196</v>
      </c>
      <c r="EQ143" s="4" t="str">
        <f t="shared" si="333"/>
        <v xml:space="preserve"> 196</v>
      </c>
      <c r="ER143" s="4" t="str">
        <f t="shared" si="333"/>
        <v xml:space="preserve"> 196</v>
      </c>
      <c r="ES143" s="4" t="str">
        <f t="shared" si="333"/>
        <v xml:space="preserve"> 196</v>
      </c>
      <c r="ET143" s="4" t="str">
        <f t="shared" si="333"/>
        <v xml:space="preserve"> 196</v>
      </c>
      <c r="EU143" s="4" t="str">
        <f t="shared" si="333"/>
        <v xml:space="preserve"> 196</v>
      </c>
      <c r="EV143" s="4" t="str">
        <f t="shared" si="333"/>
        <v xml:space="preserve"> 195</v>
      </c>
      <c r="EW143" s="4" t="str">
        <f t="shared" si="333"/>
        <v xml:space="preserve"> 195</v>
      </c>
      <c r="EX143" s="4" t="str">
        <f t="shared" si="333"/>
        <v xml:space="preserve"> 195</v>
      </c>
      <c r="EY143" s="4" t="str">
        <f t="shared" si="333"/>
        <v xml:space="preserve"> 195</v>
      </c>
      <c r="EZ143" s="4" t="str">
        <f t="shared" si="333"/>
        <v xml:space="preserve"> 195</v>
      </c>
      <c r="FA143" s="4" t="str">
        <f t="shared" si="333"/>
        <v xml:space="preserve"> 195</v>
      </c>
      <c r="FB143" s="4" t="str">
        <f t="shared" si="333"/>
        <v xml:space="preserve"> 195</v>
      </c>
      <c r="FC143" s="4" t="str">
        <f t="shared" si="333"/>
        <v xml:space="preserve"> 195</v>
      </c>
      <c r="FD143" s="4" t="str">
        <f t="shared" si="333"/>
        <v xml:space="preserve"> 195</v>
      </c>
      <c r="FE143" s="4" t="str">
        <f t="shared" si="333"/>
        <v xml:space="preserve"> 195</v>
      </c>
      <c r="FF143" s="4" t="str">
        <f t="shared" si="333"/>
        <v xml:space="preserve"> 194</v>
      </c>
      <c r="FG143" s="4" t="str">
        <f t="shared" si="333"/>
        <v xml:space="preserve"> 194</v>
      </c>
      <c r="FH143" s="4" t="str">
        <f t="shared" si="333"/>
        <v xml:space="preserve"> 194</v>
      </c>
      <c r="FI143" s="4" t="str">
        <f t="shared" ref="FI143:GH143" si="334">MID(BX142,11,4)</f>
        <v xml:space="preserve"> 194</v>
      </c>
      <c r="FJ143" s="4" t="str">
        <f t="shared" si="334"/>
        <v xml:space="preserve"> 194</v>
      </c>
      <c r="FK143" s="4" t="str">
        <f t="shared" si="334"/>
        <v xml:space="preserve"> 194</v>
      </c>
      <c r="FL143" s="4" t="str">
        <f t="shared" si="334"/>
        <v xml:space="preserve"> 194</v>
      </c>
      <c r="FM143" s="4" t="str">
        <f t="shared" si="334"/>
        <v xml:space="preserve"> 194</v>
      </c>
      <c r="FN143" s="4" t="str">
        <f t="shared" si="334"/>
        <v xml:space="preserve"> 194</v>
      </c>
      <c r="FO143" s="4" t="str">
        <f t="shared" si="334"/>
        <v xml:space="preserve"> 194</v>
      </c>
      <c r="FP143" s="4" t="str">
        <f t="shared" si="334"/>
        <v xml:space="preserve"> 193</v>
      </c>
      <c r="FQ143" s="4" t="str">
        <f t="shared" si="334"/>
        <v xml:space="preserve"> 193</v>
      </c>
      <c r="FR143" s="4" t="str">
        <f t="shared" si="334"/>
        <v xml:space="preserve"> 193</v>
      </c>
      <c r="FS143" s="4" t="str">
        <f t="shared" si="334"/>
        <v xml:space="preserve"> 193</v>
      </c>
      <c r="FT143" s="4" t="str">
        <f t="shared" si="334"/>
        <v xml:space="preserve"> 193</v>
      </c>
      <c r="FU143" s="4" t="str">
        <f t="shared" si="334"/>
        <v xml:space="preserve"> 193</v>
      </c>
      <c r="FV143" s="4" t="str">
        <f t="shared" si="334"/>
        <v xml:space="preserve"> 193</v>
      </c>
      <c r="FW143" s="4" t="str">
        <f t="shared" si="334"/>
        <v xml:space="preserve"> 193</v>
      </c>
      <c r="FX143" s="4" t="str">
        <f t="shared" si="334"/>
        <v xml:space="preserve"> 193</v>
      </c>
      <c r="FY143" s="4" t="str">
        <f t="shared" si="334"/>
        <v xml:space="preserve"> 193</v>
      </c>
      <c r="FZ143" s="4" t="str">
        <f t="shared" si="334"/>
        <v xml:space="preserve"> 192</v>
      </c>
      <c r="GA143" s="4" t="str">
        <f t="shared" si="334"/>
        <v/>
      </c>
      <c r="GB143" s="4" t="str">
        <f t="shared" si="334"/>
        <v/>
      </c>
      <c r="GC143" s="4" t="str">
        <f t="shared" si="334"/>
        <v/>
      </c>
      <c r="GD143" s="4" t="str">
        <f t="shared" si="334"/>
        <v/>
      </c>
      <c r="GE143" s="4" t="str">
        <f t="shared" si="334"/>
        <v/>
      </c>
      <c r="GF143" s="4" t="str">
        <f t="shared" si="334"/>
        <v/>
      </c>
      <c r="GG143" s="4" t="str">
        <f t="shared" si="334"/>
        <v/>
      </c>
      <c r="GH143" s="4" t="str">
        <f t="shared" si="334"/>
        <v/>
      </c>
    </row>
    <row r="144" spans="4:190" ht="11.25" customHeight="1">
      <c r="D144" s="2" t="s">
        <v>595</v>
      </c>
      <c r="E144" s="2" t="s">
        <v>595</v>
      </c>
      <c r="F144" s="2" t="s">
        <v>595</v>
      </c>
      <c r="G144" s="2" t="s">
        <v>595</v>
      </c>
      <c r="H144" s="2" t="s">
        <v>595</v>
      </c>
      <c r="I144" s="2" t="s">
        <v>595</v>
      </c>
      <c r="J144" s="2" t="s">
        <v>595</v>
      </c>
      <c r="K144" s="2" t="s">
        <v>595</v>
      </c>
      <c r="L144" s="2" t="s">
        <v>595</v>
      </c>
      <c r="M144" s="2" t="s">
        <v>595</v>
      </c>
      <c r="N144" s="2" t="s">
        <v>595</v>
      </c>
      <c r="O144" s="2" t="s">
        <v>595</v>
      </c>
      <c r="P144" s="2" t="s">
        <v>595</v>
      </c>
      <c r="Q144" s="2" t="s">
        <v>595</v>
      </c>
      <c r="R144" s="2" t="s">
        <v>595</v>
      </c>
      <c r="S144" s="2" t="s">
        <v>595</v>
      </c>
      <c r="T144" s="2" t="s">
        <v>595</v>
      </c>
      <c r="U144" s="2" t="s">
        <v>2740</v>
      </c>
      <c r="V144" s="2" t="s">
        <v>2740</v>
      </c>
      <c r="W144" s="2" t="s">
        <v>3108</v>
      </c>
      <c r="X144" s="2" t="s">
        <v>3108</v>
      </c>
      <c r="Y144" s="2" t="s">
        <v>3108</v>
      </c>
      <c r="Z144" s="2" t="s">
        <v>3108</v>
      </c>
      <c r="AA144" s="2" t="s">
        <v>3108</v>
      </c>
      <c r="AB144" s="2" t="s">
        <v>3108</v>
      </c>
      <c r="AC144" s="2" t="s">
        <v>3108</v>
      </c>
      <c r="AD144" s="2" t="s">
        <v>3108</v>
      </c>
      <c r="AE144" s="2" t="s">
        <v>3108</v>
      </c>
      <c r="AF144" s="2" t="s">
        <v>3108</v>
      </c>
      <c r="AG144" s="2" t="s">
        <v>3108</v>
      </c>
      <c r="AH144" s="2" t="s">
        <v>3108</v>
      </c>
      <c r="AI144" s="2" t="s">
        <v>3108</v>
      </c>
      <c r="AJ144" s="2" t="s">
        <v>3108</v>
      </c>
      <c r="AK144" s="2" t="s">
        <v>3108</v>
      </c>
      <c r="AL144" s="2" t="s">
        <v>3108</v>
      </c>
      <c r="AM144" s="2" t="s">
        <v>3108</v>
      </c>
      <c r="AN144" s="2" t="s">
        <v>3108</v>
      </c>
      <c r="AO144" s="2" t="s">
        <v>3108</v>
      </c>
      <c r="AP144" s="2" t="s">
        <v>3108</v>
      </c>
      <c r="AQ144" s="2" t="s">
        <v>3108</v>
      </c>
      <c r="AR144" s="2" t="s">
        <v>3108</v>
      </c>
      <c r="AS144" s="2" t="s">
        <v>3108</v>
      </c>
      <c r="AT144" s="2" t="s">
        <v>3108</v>
      </c>
      <c r="AU144" s="2" t="s">
        <v>3108</v>
      </c>
      <c r="AV144" s="2" t="s">
        <v>3108</v>
      </c>
      <c r="AW144" s="2" t="s">
        <v>3108</v>
      </c>
      <c r="AX144" s="2" t="s">
        <v>3108</v>
      </c>
      <c r="AY144" s="2" t="s">
        <v>3108</v>
      </c>
      <c r="AZ144" s="2" t="s">
        <v>3108</v>
      </c>
      <c r="BA144" s="2" t="s">
        <v>3108</v>
      </c>
      <c r="BB144" s="2" t="s">
        <v>3108</v>
      </c>
      <c r="BC144" s="2" t="s">
        <v>3108</v>
      </c>
      <c r="BD144" s="2" t="s">
        <v>3108</v>
      </c>
      <c r="BE144" s="2" t="s">
        <v>3108</v>
      </c>
      <c r="BF144" s="2" t="s">
        <v>3108</v>
      </c>
      <c r="BG144" s="2" t="s">
        <v>3108</v>
      </c>
      <c r="BH144" s="2" t="s">
        <v>3108</v>
      </c>
      <c r="BI144" s="2" t="s">
        <v>3108</v>
      </c>
      <c r="BJ144" s="2" t="s">
        <v>3108</v>
      </c>
      <c r="BK144" s="2" t="s">
        <v>3108</v>
      </c>
      <c r="BL144" s="2" t="s">
        <v>3108</v>
      </c>
      <c r="BM144" s="2" t="s">
        <v>3108</v>
      </c>
      <c r="BN144" s="2" t="s">
        <v>3108</v>
      </c>
      <c r="BO144" s="2" t="s">
        <v>3108</v>
      </c>
      <c r="BP144" s="2" t="s">
        <v>3108</v>
      </c>
      <c r="BQ144" s="2" t="s">
        <v>3108</v>
      </c>
      <c r="BR144" s="2" t="s">
        <v>3108</v>
      </c>
      <c r="BS144" s="2" t="s">
        <v>3108</v>
      </c>
      <c r="BT144" s="2" t="s">
        <v>3108</v>
      </c>
      <c r="BU144" s="2" t="s">
        <v>3108</v>
      </c>
      <c r="BV144" s="2" t="s">
        <v>3108</v>
      </c>
      <c r="BW144" s="2" t="s">
        <v>3108</v>
      </c>
      <c r="BX144" s="2" t="s">
        <v>3108</v>
      </c>
      <c r="BY144" s="2" t="s">
        <v>3108</v>
      </c>
      <c r="BZ144" s="2" t="s">
        <v>3108</v>
      </c>
      <c r="CA144" s="2" t="s">
        <v>3108</v>
      </c>
      <c r="CB144" s="2" t="s">
        <v>3108</v>
      </c>
      <c r="CC144" s="2" t="s">
        <v>3108</v>
      </c>
      <c r="CD144" s="2" t="s">
        <v>3108</v>
      </c>
      <c r="CE144" s="2" t="s">
        <v>3108</v>
      </c>
      <c r="CF144" s="2" t="s">
        <v>3108</v>
      </c>
      <c r="CG144" s="2" t="s">
        <v>3108</v>
      </c>
      <c r="CH144" s="2" t="s">
        <v>3108</v>
      </c>
      <c r="CI144" s="2" t="s">
        <v>3108</v>
      </c>
      <c r="CJ144" s="2" t="s">
        <v>3108</v>
      </c>
      <c r="CK144" s="2" t="s">
        <v>3108</v>
      </c>
      <c r="CL144" s="2" t="s">
        <v>3108</v>
      </c>
      <c r="CM144" s="2" t="s">
        <v>3108</v>
      </c>
      <c r="CN144" s="2" t="s">
        <v>3108</v>
      </c>
      <c r="CO144" s="2" t="s">
        <v>3108</v>
      </c>
      <c r="CV144" s="3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</row>
    <row r="145" spans="4:190" ht="11.25" customHeight="1">
      <c r="D145" s="2" t="s">
        <v>596</v>
      </c>
      <c r="E145" s="2" t="s">
        <v>596</v>
      </c>
      <c r="F145" s="2" t="s">
        <v>596</v>
      </c>
      <c r="G145" s="2" t="s">
        <v>596</v>
      </c>
      <c r="H145" s="2" t="s">
        <v>596</v>
      </c>
      <c r="I145" s="2" t="s">
        <v>596</v>
      </c>
      <c r="J145" s="2" t="s">
        <v>596</v>
      </c>
      <c r="K145" s="2" t="s">
        <v>596</v>
      </c>
      <c r="L145" s="2" t="s">
        <v>596</v>
      </c>
      <c r="M145" s="2" t="s">
        <v>596</v>
      </c>
      <c r="N145" s="2" t="s">
        <v>596</v>
      </c>
      <c r="O145" s="2" t="s">
        <v>596</v>
      </c>
      <c r="P145" s="2" t="s">
        <v>596</v>
      </c>
      <c r="Q145" s="2" t="s">
        <v>596</v>
      </c>
      <c r="R145" s="2" t="s">
        <v>596</v>
      </c>
      <c r="S145" s="2" t="s">
        <v>596</v>
      </c>
      <c r="T145" s="2" t="s">
        <v>596</v>
      </c>
      <c r="U145" s="2" t="s">
        <v>596</v>
      </c>
      <c r="V145" s="2" t="s">
        <v>596</v>
      </c>
      <c r="W145" s="2" t="s">
        <v>3109</v>
      </c>
      <c r="X145" s="2" t="s">
        <v>3109</v>
      </c>
      <c r="Y145" s="2" t="s">
        <v>3109</v>
      </c>
      <c r="Z145" s="2" t="s">
        <v>3109</v>
      </c>
      <c r="AA145" s="2" t="s">
        <v>3109</v>
      </c>
      <c r="AB145" s="2" t="s">
        <v>3109</v>
      </c>
      <c r="AC145" s="2" t="s">
        <v>3109</v>
      </c>
      <c r="AD145" s="2" t="s">
        <v>3109</v>
      </c>
      <c r="AE145" s="2" t="s">
        <v>3109</v>
      </c>
      <c r="AF145" s="2" t="s">
        <v>3109</v>
      </c>
      <c r="AG145" s="2" t="s">
        <v>3109</v>
      </c>
      <c r="AH145" s="2" t="s">
        <v>3109</v>
      </c>
      <c r="AI145" s="2" t="s">
        <v>3109</v>
      </c>
      <c r="AJ145" s="2" t="s">
        <v>3109</v>
      </c>
      <c r="AK145" s="2" t="s">
        <v>3109</v>
      </c>
      <c r="AL145" s="2" t="s">
        <v>3109</v>
      </c>
      <c r="AM145" s="2" t="s">
        <v>3109</v>
      </c>
      <c r="AN145" s="2" t="s">
        <v>3109</v>
      </c>
      <c r="AO145" s="2" t="s">
        <v>3109</v>
      </c>
      <c r="AP145" s="2" t="s">
        <v>3109</v>
      </c>
      <c r="AQ145" s="2" t="s">
        <v>3109</v>
      </c>
      <c r="AR145" s="2" t="s">
        <v>3109</v>
      </c>
      <c r="AS145" s="2" t="s">
        <v>3109</v>
      </c>
      <c r="AT145" s="2" t="s">
        <v>3109</v>
      </c>
      <c r="AU145" s="2" t="s">
        <v>3109</v>
      </c>
      <c r="AV145" s="2" t="s">
        <v>3109</v>
      </c>
      <c r="AW145" s="2" t="s">
        <v>3109</v>
      </c>
      <c r="AX145" s="2" t="s">
        <v>3109</v>
      </c>
      <c r="AY145" s="2" t="s">
        <v>3109</v>
      </c>
      <c r="AZ145" s="2" t="s">
        <v>3109</v>
      </c>
      <c r="BA145" s="2" t="s">
        <v>3109</v>
      </c>
      <c r="BB145" s="2" t="s">
        <v>3109</v>
      </c>
      <c r="BC145" s="2" t="s">
        <v>3109</v>
      </c>
      <c r="BD145" s="2" t="s">
        <v>3109</v>
      </c>
      <c r="BE145" s="2" t="s">
        <v>3109</v>
      </c>
      <c r="BF145" s="2" t="s">
        <v>3109</v>
      </c>
      <c r="BG145" s="2" t="s">
        <v>3109</v>
      </c>
      <c r="BH145" s="2" t="s">
        <v>3109</v>
      </c>
      <c r="BI145" s="2" t="s">
        <v>3109</v>
      </c>
      <c r="BJ145" s="2" t="s">
        <v>3109</v>
      </c>
      <c r="BK145" s="2" t="s">
        <v>3109</v>
      </c>
      <c r="BL145" s="2" t="s">
        <v>3109</v>
      </c>
      <c r="BM145" s="2" t="s">
        <v>3109</v>
      </c>
      <c r="BN145" s="2" t="s">
        <v>3109</v>
      </c>
      <c r="BO145" s="2" t="s">
        <v>3109</v>
      </c>
      <c r="BP145" s="2" t="s">
        <v>3109</v>
      </c>
      <c r="BQ145" s="2" t="s">
        <v>3109</v>
      </c>
      <c r="BR145" s="2" t="s">
        <v>3109</v>
      </c>
      <c r="BS145" s="2" t="s">
        <v>3109</v>
      </c>
      <c r="BT145" s="2" t="s">
        <v>3109</v>
      </c>
      <c r="BU145" s="2" t="s">
        <v>3109</v>
      </c>
      <c r="BV145" s="2" t="s">
        <v>3109</v>
      </c>
      <c r="BW145" s="2" t="s">
        <v>3109</v>
      </c>
      <c r="BX145" s="2" t="s">
        <v>3109</v>
      </c>
      <c r="BY145" s="2" t="s">
        <v>3109</v>
      </c>
      <c r="BZ145" s="2" t="s">
        <v>3109</v>
      </c>
      <c r="CA145" s="2" t="s">
        <v>3109</v>
      </c>
      <c r="CB145" s="2" t="s">
        <v>3109</v>
      </c>
      <c r="CC145" s="2" t="s">
        <v>3109</v>
      </c>
      <c r="CD145" s="2" t="s">
        <v>3109</v>
      </c>
      <c r="CE145" s="2" t="s">
        <v>3109</v>
      </c>
      <c r="CF145" s="2" t="s">
        <v>3109</v>
      </c>
      <c r="CG145" s="2" t="s">
        <v>3109</v>
      </c>
      <c r="CH145" s="2" t="s">
        <v>3109</v>
      </c>
      <c r="CI145" s="2" t="s">
        <v>3109</v>
      </c>
      <c r="CJ145" s="2" t="s">
        <v>3109</v>
      </c>
      <c r="CK145" s="2" t="s">
        <v>3109</v>
      </c>
      <c r="CL145" s="2" t="s">
        <v>3109</v>
      </c>
      <c r="CM145" s="2" t="s">
        <v>3109</v>
      </c>
      <c r="CN145" s="2" t="s">
        <v>3109</v>
      </c>
      <c r="CO145" s="2" t="s">
        <v>3109</v>
      </c>
      <c r="CV145" s="3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</row>
    <row r="146" spans="4:190" ht="11.25" customHeight="1">
      <c r="D146" s="2" t="s">
        <v>23787</v>
      </c>
      <c r="E146" s="2" t="s">
        <v>631</v>
      </c>
      <c r="F146" s="2" t="s">
        <v>631</v>
      </c>
      <c r="G146" s="2" t="s">
        <v>631</v>
      </c>
      <c r="H146" s="2" t="s">
        <v>22698</v>
      </c>
      <c r="I146" s="2" t="s">
        <v>22414</v>
      </c>
      <c r="J146" s="2" t="s">
        <v>22116</v>
      </c>
      <c r="K146" s="2" t="s">
        <v>21861</v>
      </c>
      <c r="L146" s="2" t="s">
        <v>11</v>
      </c>
      <c r="M146" s="2" t="s">
        <v>631</v>
      </c>
      <c r="N146" s="2" t="s">
        <v>1200</v>
      </c>
      <c r="O146" s="2" t="s">
        <v>273</v>
      </c>
      <c r="P146" s="2" t="s">
        <v>532</v>
      </c>
      <c r="Q146" s="2" t="s">
        <v>720</v>
      </c>
      <c r="R146" s="2" t="s">
        <v>985</v>
      </c>
      <c r="S146" s="2" t="s">
        <v>2379</v>
      </c>
      <c r="T146" s="2" t="s">
        <v>1455</v>
      </c>
      <c r="U146" s="2" t="s">
        <v>1705</v>
      </c>
      <c r="V146" s="2" t="s">
        <v>3006</v>
      </c>
      <c r="W146" s="2" t="s">
        <v>2163</v>
      </c>
      <c r="X146" s="2" t="s">
        <v>631</v>
      </c>
      <c r="Y146" s="2" t="s">
        <v>3660</v>
      </c>
      <c r="Z146" s="2" t="s">
        <v>631</v>
      </c>
      <c r="AA146" s="2" t="s">
        <v>631</v>
      </c>
      <c r="AB146" s="2" t="s">
        <v>3635</v>
      </c>
      <c r="AC146" s="2" t="s">
        <v>4828</v>
      </c>
      <c r="AD146" s="2" t="s">
        <v>631</v>
      </c>
      <c r="AE146" s="2" t="s">
        <v>631</v>
      </c>
      <c r="AF146" s="2" t="s">
        <v>4753</v>
      </c>
      <c r="AG146" s="2" t="s">
        <v>5044</v>
      </c>
      <c r="AH146" s="2" t="s">
        <v>5340</v>
      </c>
      <c r="AI146" s="2" t="s">
        <v>5626</v>
      </c>
      <c r="AJ146" s="2" t="s">
        <v>6810</v>
      </c>
      <c r="AK146" s="2" t="s">
        <v>7059</v>
      </c>
      <c r="AL146" s="2" t="s">
        <v>631</v>
      </c>
      <c r="AM146" s="2" t="s">
        <v>631</v>
      </c>
      <c r="AN146" s="2" t="s">
        <v>7005</v>
      </c>
      <c r="AO146" s="2" t="s">
        <v>631</v>
      </c>
      <c r="AP146" s="2" t="s">
        <v>631</v>
      </c>
      <c r="AQ146" s="2" t="s">
        <v>7870</v>
      </c>
      <c r="AR146" s="2" t="s">
        <v>8172</v>
      </c>
      <c r="AS146" s="2" t="s">
        <v>8471</v>
      </c>
      <c r="AT146" s="2" t="s">
        <v>631</v>
      </c>
      <c r="AU146" s="2" t="s">
        <v>9014</v>
      </c>
      <c r="AV146" s="2" t="s">
        <v>10181</v>
      </c>
      <c r="AW146" s="2" t="s">
        <v>9580</v>
      </c>
      <c r="AX146" s="2" t="s">
        <v>10757</v>
      </c>
      <c r="AY146" s="2" t="s">
        <v>11063</v>
      </c>
      <c r="AZ146" s="2" t="s">
        <v>10456</v>
      </c>
      <c r="BA146" s="2" t="s">
        <v>631</v>
      </c>
      <c r="BB146" s="2" t="s">
        <v>631</v>
      </c>
      <c r="BC146" s="2" t="s">
        <v>12186</v>
      </c>
      <c r="BD146" s="2" t="s">
        <v>11577</v>
      </c>
      <c r="BE146" s="2" t="s">
        <v>11894</v>
      </c>
      <c r="BF146" s="2" t="s">
        <v>12148</v>
      </c>
      <c r="BG146" s="2" t="s">
        <v>12395</v>
      </c>
      <c r="BH146" s="2" t="s">
        <v>12686</v>
      </c>
      <c r="BI146" s="2" t="s">
        <v>12958</v>
      </c>
      <c r="BJ146" s="2" t="s">
        <v>631</v>
      </c>
      <c r="BK146" s="2" t="s">
        <v>14431</v>
      </c>
      <c r="BL146" s="2" t="s">
        <v>13812</v>
      </c>
      <c r="BM146" s="2" t="s">
        <v>14984</v>
      </c>
      <c r="BN146" s="2" t="s">
        <v>631</v>
      </c>
      <c r="BO146" s="2" t="s">
        <v>631</v>
      </c>
      <c r="BP146" s="2" t="s">
        <v>14912</v>
      </c>
      <c r="BQ146" s="2" t="s">
        <v>16007</v>
      </c>
      <c r="BR146" s="2" t="s">
        <v>631</v>
      </c>
      <c r="BS146" s="2" t="s">
        <v>16563</v>
      </c>
      <c r="BT146" s="2" t="s">
        <v>631</v>
      </c>
      <c r="BU146" s="2" t="s">
        <v>16291</v>
      </c>
      <c r="BV146" s="2" t="s">
        <v>17482</v>
      </c>
      <c r="BW146" s="2" t="s">
        <v>16872</v>
      </c>
      <c r="BX146" s="2" t="s">
        <v>17170</v>
      </c>
      <c r="BY146" s="2" t="s">
        <v>18341</v>
      </c>
      <c r="BZ146" s="2" t="s">
        <v>8901</v>
      </c>
      <c r="CA146" s="2" t="s">
        <v>631</v>
      </c>
      <c r="CB146" s="2" t="s">
        <v>18199</v>
      </c>
      <c r="CC146" s="2" t="s">
        <v>18481</v>
      </c>
      <c r="CD146" s="2" t="s">
        <v>631</v>
      </c>
      <c r="CE146" s="2" t="s">
        <v>19074</v>
      </c>
      <c r="CF146" s="2" t="s">
        <v>20249</v>
      </c>
      <c r="CG146" s="2" t="s">
        <v>20499</v>
      </c>
      <c r="CH146" s="2" t="s">
        <v>19851</v>
      </c>
      <c r="CI146" s="2" t="s">
        <v>17725</v>
      </c>
      <c r="CJ146" s="2" t="s">
        <v>18707</v>
      </c>
      <c r="CK146" s="2" t="s">
        <v>20418</v>
      </c>
      <c r="CL146" s="2" t="s">
        <v>20295</v>
      </c>
      <c r="CM146" s="2" t="s">
        <v>18707</v>
      </c>
      <c r="CN146" s="2" t="s">
        <v>18707</v>
      </c>
      <c r="CO146" s="2" t="s">
        <v>18707</v>
      </c>
      <c r="CV146" s="5">
        <v>1</v>
      </c>
      <c r="CW146" s="4" t="str">
        <f t="shared" ref="CW146:CX177" si="335">RIGHT(L146,5)</f>
        <v xml:space="preserve">   24</v>
      </c>
      <c r="CX146" s="4" t="str">
        <f t="shared" si="335"/>
        <v xml:space="preserve">    -</v>
      </c>
      <c r="CY146" s="4" t="str">
        <f t="shared" ref="CY146:CY177" si="336">RIGHT(N146,5)</f>
        <v xml:space="preserve">   28</v>
      </c>
      <c r="CZ146" s="4" t="str">
        <f t="shared" ref="CZ146:CZ177" si="337">RIGHT(O146,5)</f>
        <v xml:space="preserve">    0</v>
      </c>
      <c r="DA146" s="4" t="str">
        <f t="shared" ref="DA146:DA177" si="338">RIGHT(P146,5)</f>
        <v xml:space="preserve">   34</v>
      </c>
      <c r="DB146" s="4" t="str">
        <f t="shared" ref="DB146:DB177" si="339">RIGHT(Q146,5)</f>
        <v xml:space="preserve">   11</v>
      </c>
      <c r="DC146" s="4" t="str">
        <f t="shared" ref="DC146:DC177" si="340">RIGHT(R146,5)</f>
        <v xml:space="preserve">   62</v>
      </c>
      <c r="DD146" s="4" t="str">
        <f t="shared" ref="DD146:DD177" si="341">RIGHT(S146,5)</f>
        <v xml:space="preserve">  101</v>
      </c>
      <c r="DE146" s="4" t="str">
        <f t="shared" ref="DE146:DE177" si="342">RIGHT(T146,5)</f>
        <v xml:space="preserve">   93</v>
      </c>
      <c r="DF146" s="4" t="str">
        <f t="shared" ref="DF146:DF177" si="343">RIGHT(U146,5)</f>
        <v xml:space="preserve">  157</v>
      </c>
      <c r="DG146" s="4" t="str">
        <f t="shared" ref="DG146:DG177" si="344">RIGHT(V146,5)</f>
        <v xml:space="preserve">  139</v>
      </c>
      <c r="DH146" s="4" t="str">
        <f t="shared" ref="DH146:DH177" si="345">RIGHT(W146,5)</f>
        <v xml:space="preserve"> 46.0</v>
      </c>
      <c r="DI146" s="4" t="str">
        <f t="shared" ref="DI146:DI177" si="346">RIGHT(X146,5)</f>
        <v xml:space="preserve">    -</v>
      </c>
      <c r="DJ146" s="4" t="str">
        <f t="shared" ref="DJ146:DJ177" si="347">RIGHT(Y146,5)</f>
        <v xml:space="preserve"> 13.8</v>
      </c>
      <c r="DK146" s="4" t="str">
        <f t="shared" ref="DK146:DK177" si="348">RIGHT(Z146,5)</f>
        <v xml:space="preserve">    -</v>
      </c>
      <c r="DL146" s="4" t="str">
        <f>RIGHT(AA146,5)</f>
        <v xml:space="preserve">    -</v>
      </c>
      <c r="DM146" s="4" t="str">
        <f t="shared" ref="DM146:DM177" si="349">RIGHT(AB146,5)</f>
        <v xml:space="preserve"> 18.0</v>
      </c>
      <c r="DN146" s="4" t="str">
        <f t="shared" ref="DN146:DN177" si="350">RIGHT(AC146,5)</f>
        <v xml:space="preserve"> 61.8</v>
      </c>
      <c r="DO146" s="4" t="str">
        <f t="shared" ref="DO146:DO177" si="351">RIGHT(AD146,5)</f>
        <v xml:space="preserve">    -</v>
      </c>
      <c r="DP146" s="4" t="str">
        <f t="shared" ref="DP146:DP177" si="352">RIGHT(AE146,5)</f>
        <v xml:space="preserve">    -</v>
      </c>
      <c r="DQ146" s="4" t="str">
        <f t="shared" ref="DQ146:DQ177" si="353">RIGHT(AF146,5)</f>
        <v xml:space="preserve"> 86.4</v>
      </c>
      <c r="DR146" s="4" t="str">
        <f t="shared" ref="DR146:DR177" si="354">RIGHT(AG146,5)</f>
        <v>103.8</v>
      </c>
      <c r="DS146" s="4" t="str">
        <f t="shared" ref="DS146:DS177" si="355">RIGHT(AH146,5)</f>
        <v>121.8</v>
      </c>
      <c r="DT146" s="4" t="str">
        <f t="shared" ref="DT146:DT177" si="356">RIGHT(AI146,5)</f>
        <v xml:space="preserve"> 11.4</v>
      </c>
      <c r="DU146" s="4" t="str">
        <f t="shared" ref="DU146:DU177" si="357">RIGHT(AJ146,5)</f>
        <v xml:space="preserve">  0.0</v>
      </c>
      <c r="DV146" s="4" t="str">
        <f t="shared" ref="DV146:DV177" si="358">RIGHT(AK146,5)</f>
        <v xml:space="preserve"> 32.4</v>
      </c>
      <c r="DW146" s="4" t="str">
        <f t="shared" ref="DW146:DW177" si="359">RIGHT(AL146,5)</f>
        <v xml:space="preserve">    -</v>
      </c>
      <c r="DX146" s="4" t="str">
        <f t="shared" ref="DX146:DX177" si="360">RIGHT(AM146,5)</f>
        <v xml:space="preserve">    -</v>
      </c>
      <c r="DY146" s="4" t="str">
        <f t="shared" ref="DY146:DY177" si="361">RIGHT(AN146,5)</f>
        <v>163.4</v>
      </c>
      <c r="DZ146" s="4" t="str">
        <f t="shared" ref="DZ146:DZ177" si="362">RIGHT(AO146,5)</f>
        <v xml:space="preserve">    -</v>
      </c>
      <c r="EA146" s="4" t="str">
        <f>RIGHT(AP146,5)</f>
        <v xml:space="preserve">    -</v>
      </c>
      <c r="EB146" s="4" t="str">
        <f t="shared" ref="EB146:EB177" si="363">RIGHT(AQ146,5)</f>
        <v>158.4</v>
      </c>
      <c r="EC146" s="4" t="str">
        <f t="shared" ref="EC146:EC177" si="364">RIGHT(AR146,5)</f>
        <v xml:space="preserve"> 72.7</v>
      </c>
      <c r="ED146" s="4" t="str">
        <f t="shared" ref="ED146:ED177" si="365">RIGHT(AS146,5)</f>
        <v xml:space="preserve"> 17.3</v>
      </c>
      <c r="EE146" s="4" t="str">
        <f t="shared" ref="EE146:EE177" si="366">RIGHT(AT146,5)</f>
        <v xml:space="preserve">    -</v>
      </c>
      <c r="EF146" s="4" t="str">
        <f t="shared" ref="EF146:EF177" si="367">RIGHT(AU146,5)</f>
        <v xml:space="preserve">  7.9</v>
      </c>
      <c r="EG146" s="4" t="str">
        <f t="shared" ref="EG146:EG177" si="368">RIGHT(AV146,5)</f>
        <v xml:space="preserve"> 20.2</v>
      </c>
      <c r="EH146" s="4" t="str">
        <f t="shared" ref="EH146:EH177" si="369">RIGHT(AW146,5)</f>
        <v xml:space="preserve"> 61.9</v>
      </c>
      <c r="EI146" s="4" t="str">
        <f t="shared" ref="EI146:EI177" si="370">RIGHT(AX146,5)</f>
        <v xml:space="preserve"> 39.6</v>
      </c>
      <c r="EJ146" s="4" t="str">
        <f t="shared" ref="EJ146:EJ177" si="371">RIGHT(AY146,5)</f>
        <v xml:space="preserve"> 75.6</v>
      </c>
      <c r="EK146" s="4" t="str">
        <f t="shared" ref="EK146:EK177" si="372">RIGHT(AZ146,5)</f>
        <v xml:space="preserve"> 97.2</v>
      </c>
      <c r="EL146" s="4" t="str">
        <f t="shared" ref="EL146:EL177" si="373">RIGHT(BA146,5)</f>
        <v xml:space="preserve">    -</v>
      </c>
      <c r="EM146" s="4" t="str">
        <f t="shared" ref="EM146:EM177" si="374">RIGHT(BB146,5)</f>
        <v xml:space="preserve">    -</v>
      </c>
      <c r="EN146" s="4" t="str">
        <f t="shared" ref="EN146:EN177" si="375">RIGHT(BC146,5)</f>
        <v>162.0</v>
      </c>
      <c r="EO146" s="4" t="str">
        <f t="shared" ref="EO146:EO177" si="376">RIGHT(BD146,5)</f>
        <v xml:space="preserve"> 38.2</v>
      </c>
      <c r="EP146" s="4" t="str">
        <f>RIGHT(BE146,5)</f>
        <v xml:space="preserve">  0.0</v>
      </c>
      <c r="EQ146" s="4" t="str">
        <f t="shared" ref="EQ146:EQ177" si="377">RIGHT(BF146,5)</f>
        <v xml:space="preserve">  7.9</v>
      </c>
      <c r="ER146" s="4" t="str">
        <f t="shared" ref="ER146:ER177" si="378">RIGHT(BG146,5)</f>
        <v xml:space="preserve"> 13.7</v>
      </c>
      <c r="ES146" s="4" t="str">
        <f t="shared" ref="ES146:ES177" si="379">RIGHT(BH146,5)</f>
        <v xml:space="preserve"> 46.8</v>
      </c>
      <c r="ET146" s="4" t="str">
        <f t="shared" ref="ET146:ET177" si="380">RIGHT(BI146,5)</f>
        <v xml:space="preserve"> 90.7</v>
      </c>
      <c r="EU146" s="4" t="str">
        <f t="shared" ref="EU146:EU177" si="381">RIGHT(BJ146,5)</f>
        <v xml:space="preserve">    -</v>
      </c>
      <c r="EV146" s="4" t="str">
        <f t="shared" ref="EV146:EV177" si="382">RIGHT(BK146,5)</f>
        <v>154.7</v>
      </c>
      <c r="EW146" s="4" t="str">
        <f t="shared" ref="EW146:EW177" si="383">RIGHT(BL146,5)</f>
        <v>250.9</v>
      </c>
      <c r="EX146" s="4" t="str">
        <f t="shared" ref="EX146:EX177" si="384">RIGHT(BM146,5)</f>
        <v>107.2</v>
      </c>
      <c r="EY146" s="4" t="str">
        <f t="shared" ref="EY146:EY177" si="385">RIGHT(BN146,5)</f>
        <v xml:space="preserve">    -</v>
      </c>
      <c r="EZ146" s="4" t="str">
        <f t="shared" ref="EZ146:EZ177" si="386">RIGHT(BO146,5)</f>
        <v xml:space="preserve">    -</v>
      </c>
      <c r="FA146" s="4" t="str">
        <f t="shared" ref="FA146:FA177" si="387">RIGHT(BP146,5)</f>
        <v xml:space="preserve">  0.0</v>
      </c>
      <c r="FB146" s="4" t="str">
        <f t="shared" ref="FB146:FB177" si="388">RIGHT(BQ146,5)</f>
        <v xml:space="preserve"> 44.2</v>
      </c>
      <c r="FC146" s="4" t="str">
        <f t="shared" ref="FC146:FC177" si="389">RIGHT(BR146,5)</f>
        <v xml:space="preserve">    -</v>
      </c>
      <c r="FD146" s="4" t="str">
        <f t="shared" ref="FD146:FD177" si="390">RIGHT(BS146,5)</f>
        <v xml:space="preserve"> 40.3</v>
      </c>
      <c r="FE146" s="4" t="str">
        <f>RIGHT(BT146,5)</f>
        <v xml:space="preserve">    -</v>
      </c>
      <c r="FF146" s="4" t="str">
        <f t="shared" ref="FF146:FF177" si="391">RIGHT(BU146,5)</f>
        <v>138.6</v>
      </c>
      <c r="FG146" s="4" t="str">
        <f t="shared" ref="FG146:FG177" si="392">RIGHT(BV146,5)</f>
        <v>191.8</v>
      </c>
      <c r="FH146" s="4" t="str">
        <f t="shared" ref="FH146:FH177" si="393">RIGHT(BW146,5)</f>
        <v>241.5</v>
      </c>
      <c r="FI146" s="4" t="str">
        <f t="shared" ref="FI146:FI177" si="394">RIGHT(BX146,5)</f>
        <v xml:space="preserve"> 56.0</v>
      </c>
      <c r="FJ146" s="4" t="str">
        <f t="shared" ref="FJ146:FJ177" si="395">RIGHT(BY146,5)</f>
        <v xml:space="preserve"> 59.5</v>
      </c>
      <c r="FK146" s="4" t="str">
        <f t="shared" ref="FK146:FK177" si="396">RIGHT(BZ146,5)</f>
        <v xml:space="preserve">  0.0</v>
      </c>
      <c r="FL146" s="4" t="str">
        <f t="shared" ref="FL146:FL177" si="397">RIGHT(CA146,5)</f>
        <v xml:space="preserve">    -</v>
      </c>
      <c r="FM146" s="4" t="str">
        <f t="shared" ref="FM146:FM177" si="398">RIGHT(CB146,5)</f>
        <v xml:space="preserve"> 40.2</v>
      </c>
      <c r="FN146" s="4" t="str">
        <f t="shared" ref="FN146:FN177" si="399">RIGHT(CC146,5)</f>
        <v xml:space="preserve"> 42.6</v>
      </c>
      <c r="FO146" s="4" t="str">
        <f t="shared" ref="FO146:FO177" si="400">RIGHT(CD146,5)</f>
        <v xml:space="preserve">    -</v>
      </c>
      <c r="FP146" s="4" t="str">
        <f t="shared" ref="FP146:FP177" si="401">RIGHT(CE146,5)</f>
        <v xml:space="preserve"> 21.0</v>
      </c>
      <c r="FQ146" s="4" t="str">
        <f t="shared" ref="FQ146:FQ177" si="402">RIGHT(CF146,5)</f>
        <v>110.4</v>
      </c>
      <c r="FR146" s="4" t="str">
        <f t="shared" ref="FR146:FR177" si="403">RIGHT(CG146,5)</f>
        <v>118.8</v>
      </c>
      <c r="FS146" s="4" t="str">
        <f t="shared" ref="FS146:FS177" si="404">RIGHT(CH146,5)</f>
        <v>105.6</v>
      </c>
      <c r="FT146" s="4" t="str">
        <f>RIGHT(CI146,5)</f>
        <v xml:space="preserve">  0.0</v>
      </c>
      <c r="FU146" s="4" t="str">
        <f t="shared" ref="FU146:FU177" si="405">RIGHT(CJ146,5)</f>
        <v xml:space="preserve">    -</v>
      </c>
      <c r="FV146" s="4" t="str">
        <f t="shared" ref="FV146:FV177" si="406">RIGHT(CK146,5)</f>
        <v xml:space="preserve">  9.8</v>
      </c>
      <c r="FW146" s="4" t="str">
        <f t="shared" ref="FW146:FW177" si="407">RIGHT(CL146,5)</f>
        <v xml:space="preserve">  7.8</v>
      </c>
      <c r="FX146" s="4" t="str">
        <f t="shared" ref="FX146:FX177" si="408">RIGHT(CM146,5)</f>
        <v xml:space="preserve">    -</v>
      </c>
      <c r="FY146" s="4" t="str">
        <f t="shared" ref="FY146:FY177" si="409">RIGHT(CN146,5)</f>
        <v xml:space="preserve">    -</v>
      </c>
      <c r="FZ146" s="4" t="str">
        <f t="shared" ref="FZ146:FZ177" si="410">RIGHT(CO146,5)</f>
        <v xml:space="preserve">    -</v>
      </c>
      <c r="GA146" s="4" t="str">
        <f t="shared" ref="GA146:GA177" si="411">RIGHT(CP146,5)</f>
        <v/>
      </c>
      <c r="GB146" s="4" t="str">
        <f t="shared" ref="GB146:GB177" si="412">RIGHT(CQ146,5)</f>
        <v/>
      </c>
      <c r="GC146" s="4" t="str">
        <f t="shared" ref="GC146:GC177" si="413">RIGHT(CR146,5)</f>
        <v/>
      </c>
      <c r="GD146" s="4" t="str">
        <f t="shared" ref="GD146:GD177" si="414">RIGHT(CS146,5)</f>
        <v/>
      </c>
      <c r="GE146" s="4" t="str">
        <f t="shared" ref="GE146:GE177" si="415">RIGHT(CT146,5)</f>
        <v/>
      </c>
      <c r="GF146" s="4" t="str">
        <f t="shared" ref="GF146:GF177" si="416">RIGHT(CU146,5)</f>
        <v/>
      </c>
      <c r="GG146" s="4" t="str">
        <f t="shared" ref="GG146:GG177" si="417">RIGHT(CV146,5)</f>
        <v>1</v>
      </c>
      <c r="GH146" s="4" t="str">
        <f t="shared" ref="GH146:GH177" si="418">RIGHT(CW146,5)</f>
        <v xml:space="preserve">   24</v>
      </c>
    </row>
    <row r="147" spans="4:190" ht="11.25" customHeight="1">
      <c r="D147" s="2" t="s">
        <v>23788</v>
      </c>
      <c r="E147" s="2" t="s">
        <v>23508</v>
      </c>
      <c r="F147" s="2" t="s">
        <v>632</v>
      </c>
      <c r="G147" s="2" t="s">
        <v>22983</v>
      </c>
      <c r="H147" s="2" t="s">
        <v>22699</v>
      </c>
      <c r="I147" s="2" t="s">
        <v>632</v>
      </c>
      <c r="J147" s="2" t="s">
        <v>22117</v>
      </c>
      <c r="K147" s="2" t="s">
        <v>21862</v>
      </c>
      <c r="L147" s="2" t="s">
        <v>632</v>
      </c>
      <c r="M147" s="2" t="s">
        <v>916</v>
      </c>
      <c r="N147" s="2" t="s">
        <v>1201</v>
      </c>
      <c r="O147" s="2" t="s">
        <v>632</v>
      </c>
      <c r="P147" s="2" t="s">
        <v>632</v>
      </c>
      <c r="Q147" s="2" t="s">
        <v>632</v>
      </c>
      <c r="R147" s="2" t="s">
        <v>986</v>
      </c>
      <c r="S147" s="2" t="s">
        <v>632</v>
      </c>
      <c r="T147" s="2" t="s">
        <v>1456</v>
      </c>
      <c r="U147" s="2" t="s">
        <v>1706</v>
      </c>
      <c r="V147" s="2" t="s">
        <v>632</v>
      </c>
      <c r="W147" s="2" t="s">
        <v>632</v>
      </c>
      <c r="X147" s="2" t="s">
        <v>632</v>
      </c>
      <c r="Y147" s="2" t="s">
        <v>632</v>
      </c>
      <c r="Z147" s="2" t="s">
        <v>632</v>
      </c>
      <c r="AA147" s="2" t="s">
        <v>4239</v>
      </c>
      <c r="AB147" s="2" t="s">
        <v>3636</v>
      </c>
      <c r="AC147" s="2" t="s">
        <v>4829</v>
      </c>
      <c r="AD147" s="2" t="s">
        <v>4194</v>
      </c>
      <c r="AE147" s="2" t="s">
        <v>632</v>
      </c>
      <c r="AF147" s="2" t="s">
        <v>4754</v>
      </c>
      <c r="AG147" s="2" t="s">
        <v>5045</v>
      </c>
      <c r="AH147" s="2" t="s">
        <v>632</v>
      </c>
      <c r="AI147" s="2" t="s">
        <v>5627</v>
      </c>
      <c r="AJ147" s="2" t="s">
        <v>6811</v>
      </c>
      <c r="AK147" s="2" t="s">
        <v>7060</v>
      </c>
      <c r="AL147" s="2" t="s">
        <v>6419</v>
      </c>
      <c r="AM147" s="2" t="s">
        <v>7599</v>
      </c>
      <c r="AN147" s="2" t="s">
        <v>632</v>
      </c>
      <c r="AO147" s="2" t="s">
        <v>632</v>
      </c>
      <c r="AP147" s="2" t="s">
        <v>8495</v>
      </c>
      <c r="AQ147" s="2" t="s">
        <v>632</v>
      </c>
      <c r="AR147" s="2" t="s">
        <v>632</v>
      </c>
      <c r="AS147" s="2" t="s">
        <v>8472</v>
      </c>
      <c r="AT147" s="2" t="s">
        <v>9648</v>
      </c>
      <c r="AU147" s="2" t="s">
        <v>3498</v>
      </c>
      <c r="AV147" s="2" t="s">
        <v>10182</v>
      </c>
      <c r="AW147" s="2" t="s">
        <v>632</v>
      </c>
      <c r="AX147" s="2" t="s">
        <v>10758</v>
      </c>
      <c r="AY147" s="2" t="s">
        <v>11064</v>
      </c>
      <c r="AZ147" s="2" t="s">
        <v>632</v>
      </c>
      <c r="BA147" s="2" t="s">
        <v>10702</v>
      </c>
      <c r="BB147" s="2" t="s">
        <v>11004</v>
      </c>
      <c r="BC147" s="2" t="s">
        <v>632</v>
      </c>
      <c r="BD147" s="2" t="s">
        <v>11578</v>
      </c>
      <c r="BE147" s="2" t="s">
        <v>11895</v>
      </c>
      <c r="BF147" s="2" t="s">
        <v>3388</v>
      </c>
      <c r="BG147" s="2" t="s">
        <v>12396</v>
      </c>
      <c r="BH147" s="2" t="s">
        <v>12687</v>
      </c>
      <c r="BI147" s="2" t="s">
        <v>12959</v>
      </c>
      <c r="BJ147" s="2" t="s">
        <v>13251</v>
      </c>
      <c r="BK147" s="2" t="s">
        <v>14432</v>
      </c>
      <c r="BL147" s="2" t="s">
        <v>632</v>
      </c>
      <c r="BM147" s="2" t="s">
        <v>14985</v>
      </c>
      <c r="BN147" s="2" t="s">
        <v>14366</v>
      </c>
      <c r="BO147" s="2" t="s">
        <v>632</v>
      </c>
      <c r="BP147" s="2" t="s">
        <v>3272</v>
      </c>
      <c r="BQ147" s="2" t="s">
        <v>16008</v>
      </c>
      <c r="BR147" s="2" t="s">
        <v>15351</v>
      </c>
      <c r="BS147" s="2" t="s">
        <v>632</v>
      </c>
      <c r="BT147" s="2" t="s">
        <v>16881</v>
      </c>
      <c r="BU147" s="2" t="s">
        <v>16292</v>
      </c>
      <c r="BV147" s="2" t="s">
        <v>17483</v>
      </c>
      <c r="BW147" s="2" t="s">
        <v>16873</v>
      </c>
      <c r="BX147" s="2" t="s">
        <v>17171</v>
      </c>
      <c r="BY147" s="2" t="s">
        <v>18342</v>
      </c>
      <c r="BZ147" s="2" t="s">
        <v>632</v>
      </c>
      <c r="CA147" s="2" t="s">
        <v>17936</v>
      </c>
      <c r="CB147" s="2" t="s">
        <v>18200</v>
      </c>
      <c r="CC147" s="2" t="s">
        <v>18482</v>
      </c>
      <c r="CD147" s="2" t="s">
        <v>18755</v>
      </c>
      <c r="CE147" s="2" t="s">
        <v>632</v>
      </c>
      <c r="CF147" s="2" t="s">
        <v>20250</v>
      </c>
      <c r="CG147" s="2" t="s">
        <v>17726</v>
      </c>
      <c r="CH147" s="2" t="s">
        <v>17726</v>
      </c>
      <c r="CI147" s="2" t="s">
        <v>17758</v>
      </c>
      <c r="CJ147" s="2" t="s">
        <v>20284</v>
      </c>
      <c r="CK147" s="2" t="s">
        <v>20419</v>
      </c>
      <c r="CL147" s="2" t="s">
        <v>20454</v>
      </c>
      <c r="CM147" s="2" t="s">
        <v>20649</v>
      </c>
      <c r="CN147" s="2" t="s">
        <v>17726</v>
      </c>
      <c r="CO147" s="2" t="s">
        <v>17726</v>
      </c>
      <c r="CV147" s="5">
        <v>2</v>
      </c>
      <c r="CW147" s="4" t="str">
        <f t="shared" si="335"/>
        <v xml:space="preserve">    -</v>
      </c>
      <c r="CX147" s="4" t="str">
        <f t="shared" si="335"/>
        <v xml:space="preserve">    0</v>
      </c>
      <c r="CY147" s="4" t="str">
        <f t="shared" si="336"/>
        <v xml:space="preserve">   11</v>
      </c>
      <c r="CZ147" s="4" t="str">
        <f t="shared" si="337"/>
        <v xml:space="preserve">    -</v>
      </c>
      <c r="DA147" s="4" t="str">
        <f t="shared" si="338"/>
        <v xml:space="preserve">    -</v>
      </c>
      <c r="DB147" s="4" t="str">
        <f t="shared" si="339"/>
        <v xml:space="preserve">    -</v>
      </c>
      <c r="DC147" s="4" t="str">
        <f t="shared" si="340"/>
        <v xml:space="preserve">   54</v>
      </c>
      <c r="DD147" s="4" t="str">
        <f t="shared" si="341"/>
        <v xml:space="preserve">    -</v>
      </c>
      <c r="DE147" s="4" t="str">
        <f t="shared" si="342"/>
        <v xml:space="preserve">  152</v>
      </c>
      <c r="DF147" s="4" t="str">
        <f t="shared" si="343"/>
        <v xml:space="preserve">  133</v>
      </c>
      <c r="DG147" s="4" t="str">
        <f t="shared" si="344"/>
        <v xml:space="preserve">    -</v>
      </c>
      <c r="DH147" s="4" t="str">
        <f t="shared" si="345"/>
        <v xml:space="preserve">    -</v>
      </c>
      <c r="DI147" s="4" t="str">
        <f t="shared" si="346"/>
        <v xml:space="preserve">    -</v>
      </c>
      <c r="DJ147" s="4" t="str">
        <f t="shared" si="347"/>
        <v xml:space="preserve">    -</v>
      </c>
      <c r="DK147" s="4" t="str">
        <f t="shared" si="348"/>
        <v xml:space="preserve">    -</v>
      </c>
      <c r="DL147" s="4" t="str">
        <f t="shared" ref="DL147:DL176" si="419">RIGHT(AA147,5)</f>
        <v xml:space="preserve">  9.0</v>
      </c>
      <c r="DM147" s="4" t="str">
        <f t="shared" si="349"/>
        <v xml:space="preserve">  0.0</v>
      </c>
      <c r="DN147" s="4" t="str">
        <f t="shared" si="350"/>
        <v xml:space="preserve"> 61.2</v>
      </c>
      <c r="DO147" s="4" t="str">
        <f t="shared" si="351"/>
        <v>117.6</v>
      </c>
      <c r="DP147" s="4" t="str">
        <f t="shared" si="352"/>
        <v xml:space="preserve">    -</v>
      </c>
      <c r="DQ147" s="4" t="str">
        <f t="shared" si="353"/>
        <v>115.2</v>
      </c>
      <c r="DR147" s="4" t="str">
        <f t="shared" si="354"/>
        <v xml:space="preserve"> 94.8</v>
      </c>
      <c r="DS147" s="4" t="str">
        <f t="shared" si="355"/>
        <v xml:space="preserve">    -</v>
      </c>
      <c r="DT147" s="4" t="str">
        <f t="shared" si="356"/>
        <v xml:space="preserve">  8.4</v>
      </c>
      <c r="DU147" s="4" t="str">
        <f t="shared" si="357"/>
        <v xml:space="preserve">  7.8</v>
      </c>
      <c r="DV147" s="4" t="str">
        <f t="shared" si="358"/>
        <v xml:space="preserve"> 18.0</v>
      </c>
      <c r="DW147" s="4" t="str">
        <f t="shared" si="359"/>
        <v>123.8</v>
      </c>
      <c r="DX147" s="4" t="str">
        <f t="shared" si="360"/>
        <v xml:space="preserve"> 90.7</v>
      </c>
      <c r="DY147" s="4" t="str">
        <f t="shared" si="361"/>
        <v xml:space="preserve">    -</v>
      </c>
      <c r="DZ147" s="4" t="str">
        <f t="shared" si="362"/>
        <v xml:space="preserve">    -</v>
      </c>
      <c r="EA147" s="4" t="str">
        <f t="shared" ref="EA147:EA176" si="420">RIGHT(AP147,5)</f>
        <v>133.9</v>
      </c>
      <c r="EB147" s="4" t="str">
        <f t="shared" si="363"/>
        <v xml:space="preserve">    -</v>
      </c>
      <c r="EC147" s="4" t="str">
        <f t="shared" si="364"/>
        <v xml:space="preserve">    -</v>
      </c>
      <c r="ED147" s="4" t="str">
        <f t="shared" si="365"/>
        <v xml:space="preserve"> 12.2</v>
      </c>
      <c r="EE147" s="4" t="str">
        <f t="shared" si="366"/>
        <v xml:space="preserve"> 28.1</v>
      </c>
      <c r="EF147" s="4" t="str">
        <f t="shared" si="367"/>
        <v xml:space="preserve">  0.0</v>
      </c>
      <c r="EG147" s="4" t="str">
        <f t="shared" si="368"/>
        <v xml:space="preserve"> 26.6</v>
      </c>
      <c r="EH147" s="4" t="str">
        <f t="shared" si="369"/>
        <v xml:space="preserve">    -</v>
      </c>
      <c r="EI147" s="4" t="str">
        <f t="shared" si="370"/>
        <v xml:space="preserve"> 98.6</v>
      </c>
      <c r="EJ147" s="4" t="str">
        <f t="shared" si="371"/>
        <v xml:space="preserve"> 67.7</v>
      </c>
      <c r="EK147" s="4" t="str">
        <f t="shared" si="372"/>
        <v xml:space="preserve">    -</v>
      </c>
      <c r="EL147" s="4" t="str">
        <f t="shared" si="373"/>
        <v>141.8</v>
      </c>
      <c r="EM147" s="4" t="str">
        <f t="shared" si="374"/>
        <v xml:space="preserve"> 99.4</v>
      </c>
      <c r="EN147" s="4" t="str">
        <f t="shared" si="375"/>
        <v xml:space="preserve">    -</v>
      </c>
      <c r="EO147" s="4" t="str">
        <f t="shared" si="376"/>
        <v xml:space="preserve"> 44.6</v>
      </c>
      <c r="EP147" s="4" t="str">
        <f t="shared" ref="EP147:EP176" si="421">RIGHT(BE147,5)</f>
        <v xml:space="preserve">  0.0</v>
      </c>
      <c r="EQ147" s="4" t="str">
        <f t="shared" si="377"/>
        <v xml:space="preserve">  0.0</v>
      </c>
      <c r="ER147" s="4" t="str">
        <f t="shared" si="378"/>
        <v xml:space="preserve"> 12.2</v>
      </c>
      <c r="ES147" s="4" t="str">
        <f t="shared" si="379"/>
        <v xml:space="preserve"> 33.1</v>
      </c>
      <c r="ET147" s="4" t="str">
        <f t="shared" si="380"/>
        <v xml:space="preserve"> 93.6</v>
      </c>
      <c r="EU147" s="4" t="str">
        <f t="shared" si="381"/>
        <v>108.0</v>
      </c>
      <c r="EV147" s="4" t="str">
        <f t="shared" si="382"/>
        <v>202.8</v>
      </c>
      <c r="EW147" s="4" t="str">
        <f t="shared" si="383"/>
        <v xml:space="preserve">    -</v>
      </c>
      <c r="EX147" s="4" t="str">
        <f t="shared" si="384"/>
        <v xml:space="preserve"> 95.5</v>
      </c>
      <c r="EY147" s="4" t="str">
        <f t="shared" si="385"/>
        <v xml:space="preserve"> 83.2</v>
      </c>
      <c r="EZ147" s="4" t="str">
        <f t="shared" si="386"/>
        <v xml:space="preserve">    -</v>
      </c>
      <c r="FA147" s="4" t="str">
        <f t="shared" si="387"/>
        <v xml:space="preserve">  0.0</v>
      </c>
      <c r="FB147" s="4" t="str">
        <f t="shared" si="388"/>
        <v xml:space="preserve"> 52.0</v>
      </c>
      <c r="FC147" s="4" t="str">
        <f t="shared" si="389"/>
        <v xml:space="preserve"> 16.9</v>
      </c>
      <c r="FD147" s="4" t="str">
        <f t="shared" si="390"/>
        <v xml:space="preserve">    -</v>
      </c>
      <c r="FE147" s="4" t="str">
        <f t="shared" ref="FE147:FE176" si="422">RIGHT(BT147,5)</f>
        <v xml:space="preserve"> 81.2</v>
      </c>
      <c r="FF147" s="4" t="str">
        <f t="shared" si="391"/>
        <v>126.0</v>
      </c>
      <c r="FG147" s="4" t="str">
        <f t="shared" si="392"/>
        <v>206.5</v>
      </c>
      <c r="FH147" s="4" t="str">
        <f t="shared" si="393"/>
        <v>240.1</v>
      </c>
      <c r="FI147" s="4" t="str">
        <f t="shared" si="394"/>
        <v xml:space="preserve"> 81.9</v>
      </c>
      <c r="FJ147" s="4" t="str">
        <f t="shared" si="395"/>
        <v xml:space="preserve"> 67.2</v>
      </c>
      <c r="FK147" s="4" t="str">
        <f t="shared" si="396"/>
        <v xml:space="preserve">    -</v>
      </c>
      <c r="FL147" s="4" t="str">
        <f t="shared" si="397"/>
        <v xml:space="preserve"> 38.4</v>
      </c>
      <c r="FM147" s="4" t="str">
        <f t="shared" si="398"/>
        <v xml:space="preserve"> 36.6</v>
      </c>
      <c r="FN147" s="4" t="str">
        <f t="shared" si="399"/>
        <v xml:space="preserve"> 28.2</v>
      </c>
      <c r="FO147" s="4" t="str">
        <f t="shared" si="400"/>
        <v xml:space="preserve"> 91.2</v>
      </c>
      <c r="FP147" s="4" t="str">
        <f t="shared" si="401"/>
        <v xml:space="preserve">    -</v>
      </c>
      <c r="FQ147" s="4" t="str">
        <f t="shared" si="402"/>
        <v>109.2</v>
      </c>
      <c r="FR147" s="4" t="str">
        <f t="shared" si="403"/>
        <v xml:space="preserve">    -</v>
      </c>
      <c r="FS147" s="4" t="str">
        <f t="shared" si="404"/>
        <v xml:space="preserve">    -</v>
      </c>
      <c r="FT147" s="4" t="str">
        <f t="shared" ref="FT147:FT176" si="423">RIGHT(CI147,5)</f>
        <v xml:space="preserve">  0.0</v>
      </c>
      <c r="FU147" s="4" t="str">
        <f t="shared" si="405"/>
        <v xml:space="preserve"> 10.4</v>
      </c>
      <c r="FV147" s="4" t="str">
        <f t="shared" si="406"/>
        <v xml:space="preserve">  8.4</v>
      </c>
      <c r="FW147" s="4" t="str">
        <f t="shared" si="407"/>
        <v xml:space="preserve">  7.8</v>
      </c>
      <c r="FX147" s="4" t="str">
        <f t="shared" si="408"/>
        <v xml:space="preserve"> 50.0</v>
      </c>
      <c r="FY147" s="4" t="str">
        <f t="shared" si="409"/>
        <v xml:space="preserve">    -</v>
      </c>
      <c r="FZ147" s="4" t="str">
        <f t="shared" si="410"/>
        <v xml:space="preserve">    -</v>
      </c>
      <c r="GA147" s="4" t="str">
        <f t="shared" si="411"/>
        <v/>
      </c>
      <c r="GB147" s="4" t="str">
        <f t="shared" si="412"/>
        <v/>
      </c>
      <c r="GC147" s="4" t="str">
        <f t="shared" si="413"/>
        <v/>
      </c>
      <c r="GD147" s="4" t="str">
        <f t="shared" si="414"/>
        <v/>
      </c>
      <c r="GE147" s="4" t="str">
        <f t="shared" si="415"/>
        <v/>
      </c>
      <c r="GF147" s="4" t="str">
        <f t="shared" si="416"/>
        <v/>
      </c>
      <c r="GG147" s="4" t="str">
        <f t="shared" si="417"/>
        <v>2</v>
      </c>
      <c r="GH147" s="4" t="str">
        <f t="shared" si="418"/>
        <v xml:space="preserve">    -</v>
      </c>
    </row>
    <row r="148" spans="4:190" ht="11.25" customHeight="1">
      <c r="D148" s="2" t="s">
        <v>23789</v>
      </c>
      <c r="E148" s="2" t="s">
        <v>23509</v>
      </c>
      <c r="F148" s="2" t="s">
        <v>750</v>
      </c>
      <c r="G148" s="2" t="s">
        <v>22984</v>
      </c>
      <c r="H148" s="2" t="s">
        <v>750</v>
      </c>
      <c r="I148" s="2" t="s">
        <v>750</v>
      </c>
      <c r="J148" s="2" t="s">
        <v>750</v>
      </c>
      <c r="K148" s="2" t="s">
        <v>750</v>
      </c>
      <c r="L148" s="2" t="s">
        <v>12</v>
      </c>
      <c r="M148" s="2" t="s">
        <v>917</v>
      </c>
      <c r="N148" s="2" t="s">
        <v>1202</v>
      </c>
      <c r="O148" s="2" t="s">
        <v>750</v>
      </c>
      <c r="P148" s="2" t="s">
        <v>533</v>
      </c>
      <c r="Q148" s="2" t="s">
        <v>721</v>
      </c>
      <c r="R148" s="2" t="s">
        <v>987</v>
      </c>
      <c r="S148" s="2" t="s">
        <v>2380</v>
      </c>
      <c r="T148" s="2" t="s">
        <v>1457</v>
      </c>
      <c r="U148" s="2" t="s">
        <v>1707</v>
      </c>
      <c r="V148" s="2" t="s">
        <v>750</v>
      </c>
      <c r="W148" s="2" t="s">
        <v>750</v>
      </c>
      <c r="X148" s="2" t="s">
        <v>2439</v>
      </c>
      <c r="Y148" s="2" t="s">
        <v>750</v>
      </c>
      <c r="Z148" s="2" t="s">
        <v>3055</v>
      </c>
      <c r="AA148" s="2" t="s">
        <v>4240</v>
      </c>
      <c r="AB148" s="2" t="s">
        <v>3637</v>
      </c>
      <c r="AC148" s="2" t="s">
        <v>4830</v>
      </c>
      <c r="AD148" s="2" t="s">
        <v>4195</v>
      </c>
      <c r="AE148" s="2" t="s">
        <v>5382</v>
      </c>
      <c r="AF148" s="2" t="s">
        <v>4755</v>
      </c>
      <c r="AG148" s="2" t="s">
        <v>750</v>
      </c>
      <c r="AH148" s="2" t="s">
        <v>5341</v>
      </c>
      <c r="AI148" s="2" t="s">
        <v>5628</v>
      </c>
      <c r="AJ148" s="2" t="s">
        <v>6812</v>
      </c>
      <c r="AK148" s="2" t="s">
        <v>7061</v>
      </c>
      <c r="AL148" s="2" t="s">
        <v>750</v>
      </c>
      <c r="AM148" s="2" t="s">
        <v>7600</v>
      </c>
      <c r="AN148" s="2" t="s">
        <v>7006</v>
      </c>
      <c r="AO148" s="2" t="s">
        <v>7303</v>
      </c>
      <c r="AP148" s="2" t="s">
        <v>8496</v>
      </c>
      <c r="AQ148" s="2" t="s">
        <v>750</v>
      </c>
      <c r="AR148" s="2" t="s">
        <v>750</v>
      </c>
      <c r="AS148" s="2" t="s">
        <v>8473</v>
      </c>
      <c r="AT148" s="2" t="s">
        <v>750</v>
      </c>
      <c r="AU148" s="2" t="s">
        <v>3926</v>
      </c>
      <c r="AV148" s="2" t="s">
        <v>10183</v>
      </c>
      <c r="AW148" s="2" t="s">
        <v>750</v>
      </c>
      <c r="AX148" s="2" t="s">
        <v>10759</v>
      </c>
      <c r="AY148" s="2" t="s">
        <v>750</v>
      </c>
      <c r="AZ148" s="2" t="s">
        <v>750</v>
      </c>
      <c r="BA148" s="2" t="s">
        <v>10703</v>
      </c>
      <c r="BB148" s="2" t="s">
        <v>11005</v>
      </c>
      <c r="BC148" s="2" t="s">
        <v>12187</v>
      </c>
      <c r="BD148" s="2" t="s">
        <v>11579</v>
      </c>
      <c r="BE148" s="2" t="s">
        <v>9477</v>
      </c>
      <c r="BF148" s="2" t="s">
        <v>13003</v>
      </c>
      <c r="BG148" s="2" t="s">
        <v>12397</v>
      </c>
      <c r="BH148" s="2" t="s">
        <v>750</v>
      </c>
      <c r="BI148" s="2" t="s">
        <v>13853</v>
      </c>
      <c r="BJ148" s="2" t="s">
        <v>750</v>
      </c>
      <c r="BK148" s="2" t="s">
        <v>14433</v>
      </c>
      <c r="BL148" s="2" t="s">
        <v>750</v>
      </c>
      <c r="BM148" s="2" t="s">
        <v>14986</v>
      </c>
      <c r="BN148" s="2" t="s">
        <v>14367</v>
      </c>
      <c r="BO148" s="2" t="s">
        <v>750</v>
      </c>
      <c r="BP148" s="2" t="s">
        <v>3637</v>
      </c>
      <c r="BQ148" s="2" t="s">
        <v>750</v>
      </c>
      <c r="BR148" s="2" t="s">
        <v>15352</v>
      </c>
      <c r="BS148" s="2" t="s">
        <v>750</v>
      </c>
      <c r="BT148" s="2" t="s">
        <v>16882</v>
      </c>
      <c r="BU148" s="2" t="s">
        <v>750</v>
      </c>
      <c r="BV148" s="2" t="s">
        <v>750</v>
      </c>
      <c r="BW148" s="2" t="s">
        <v>16874</v>
      </c>
      <c r="BX148" s="2" t="s">
        <v>17172</v>
      </c>
      <c r="BY148" s="2" t="s">
        <v>18343</v>
      </c>
      <c r="BZ148" s="2" t="s">
        <v>13003</v>
      </c>
      <c r="CA148" s="2" t="s">
        <v>17937</v>
      </c>
      <c r="CB148" s="2" t="s">
        <v>18201</v>
      </c>
      <c r="CC148" s="2" t="s">
        <v>18483</v>
      </c>
      <c r="CD148" s="2" t="s">
        <v>750</v>
      </c>
      <c r="CE148" s="2" t="s">
        <v>750</v>
      </c>
      <c r="CF148" s="2" t="s">
        <v>17838</v>
      </c>
      <c r="CG148" s="2" t="s">
        <v>20500</v>
      </c>
      <c r="CH148" s="2" t="s">
        <v>17838</v>
      </c>
      <c r="CI148" s="2" t="s">
        <v>17759</v>
      </c>
      <c r="CJ148" s="2" t="s">
        <v>17838</v>
      </c>
      <c r="CK148" s="2" t="s">
        <v>17838</v>
      </c>
      <c r="CL148" s="2" t="s">
        <v>21405</v>
      </c>
      <c r="CM148" s="2" t="s">
        <v>20650</v>
      </c>
      <c r="CN148" s="2" t="s">
        <v>17838</v>
      </c>
      <c r="CO148" s="2" t="s">
        <v>21117</v>
      </c>
      <c r="CV148" s="5">
        <v>3</v>
      </c>
      <c r="CW148" s="4" t="str">
        <f t="shared" si="335"/>
        <v xml:space="preserve">   24</v>
      </c>
      <c r="CX148" s="4" t="str">
        <f t="shared" si="335"/>
        <v xml:space="preserve">    0</v>
      </c>
      <c r="CY148" s="4" t="str">
        <f t="shared" si="336"/>
        <v xml:space="preserve">   12</v>
      </c>
      <c r="CZ148" s="4" t="str">
        <f t="shared" si="337"/>
        <v xml:space="preserve">    -</v>
      </c>
      <c r="DA148" s="4" t="str">
        <f t="shared" si="338"/>
        <v xml:space="preserve">   52</v>
      </c>
      <c r="DB148" s="4" t="str">
        <f t="shared" si="339"/>
        <v xml:space="preserve">   23</v>
      </c>
      <c r="DC148" s="4" t="str">
        <f t="shared" si="340"/>
        <v xml:space="preserve">   51</v>
      </c>
      <c r="DD148" s="4" t="str">
        <f t="shared" si="341"/>
        <v xml:space="preserve">  105</v>
      </c>
      <c r="DE148" s="4" t="str">
        <f t="shared" si="342"/>
        <v xml:space="preserve">  148</v>
      </c>
      <c r="DF148" s="4" t="str">
        <f t="shared" si="343"/>
        <v xml:space="preserve">  116</v>
      </c>
      <c r="DG148" s="4" t="str">
        <f t="shared" si="344"/>
        <v xml:space="preserve">    -</v>
      </c>
      <c r="DH148" s="4" t="str">
        <f t="shared" si="345"/>
        <v xml:space="preserve">    -</v>
      </c>
      <c r="DI148" s="4" t="str">
        <f t="shared" si="346"/>
        <v xml:space="preserve"> 73.2</v>
      </c>
      <c r="DJ148" s="4" t="str">
        <f t="shared" si="347"/>
        <v xml:space="preserve">    -</v>
      </c>
      <c r="DK148" s="4" t="str">
        <f t="shared" si="348"/>
        <v xml:space="preserve"> 15.0</v>
      </c>
      <c r="DL148" s="4" t="str">
        <f t="shared" si="419"/>
        <v xml:space="preserve"> 19.2</v>
      </c>
      <c r="DM148" s="4" t="str">
        <f t="shared" si="349"/>
        <v xml:space="preserve">  0.0</v>
      </c>
      <c r="DN148" s="4" t="str">
        <f t="shared" si="350"/>
        <v xml:space="preserve"> 72.0</v>
      </c>
      <c r="DO148" s="4" t="str">
        <f t="shared" si="351"/>
        <v>103.2</v>
      </c>
      <c r="DP148" s="4" t="str">
        <f t="shared" si="352"/>
        <v>174.0</v>
      </c>
      <c r="DQ148" s="4" t="str">
        <f t="shared" si="353"/>
        <v>131.4</v>
      </c>
      <c r="DR148" s="4" t="str">
        <f t="shared" si="354"/>
        <v xml:space="preserve">    -</v>
      </c>
      <c r="DS148" s="4" t="str">
        <f t="shared" si="355"/>
        <v xml:space="preserve"> 63.6</v>
      </c>
      <c r="DT148" s="4" t="str">
        <f t="shared" si="356"/>
        <v xml:space="preserve">  7.2</v>
      </c>
      <c r="DU148" s="4" t="str">
        <f t="shared" si="357"/>
        <v xml:space="preserve">  7.2</v>
      </c>
      <c r="DV148" s="4" t="str">
        <f t="shared" si="358"/>
        <v xml:space="preserve"> 29.5</v>
      </c>
      <c r="DW148" s="4" t="str">
        <f t="shared" si="359"/>
        <v xml:space="preserve">    -</v>
      </c>
      <c r="DX148" s="4" t="str">
        <f t="shared" si="360"/>
        <v xml:space="preserve"> 48.2</v>
      </c>
      <c r="DY148" s="4" t="str">
        <f t="shared" si="361"/>
        <v>205.2</v>
      </c>
      <c r="DZ148" s="4" t="str">
        <f t="shared" si="362"/>
        <v>185.8</v>
      </c>
      <c r="EA148" s="4" t="str">
        <f t="shared" si="420"/>
        <v>142.6</v>
      </c>
      <c r="EB148" s="4" t="str">
        <f t="shared" si="363"/>
        <v xml:space="preserve">    -</v>
      </c>
      <c r="EC148" s="4" t="str">
        <f t="shared" si="364"/>
        <v xml:space="preserve">    -</v>
      </c>
      <c r="ED148" s="4" t="str">
        <f t="shared" si="365"/>
        <v xml:space="preserve">  8.6</v>
      </c>
      <c r="EE148" s="4" t="str">
        <f t="shared" si="366"/>
        <v xml:space="preserve">    -</v>
      </c>
      <c r="EF148" s="4" t="str">
        <f t="shared" si="367"/>
        <v xml:space="preserve">  0.0</v>
      </c>
      <c r="EG148" s="4" t="str">
        <f t="shared" si="368"/>
        <v xml:space="preserve"> 24.5</v>
      </c>
      <c r="EH148" s="4" t="str">
        <f t="shared" si="369"/>
        <v xml:space="preserve">    -</v>
      </c>
      <c r="EI148" s="4" t="str">
        <f t="shared" si="370"/>
        <v xml:space="preserve"> 43.2</v>
      </c>
      <c r="EJ148" s="4" t="str">
        <f t="shared" si="371"/>
        <v xml:space="preserve">    -</v>
      </c>
      <c r="EK148" s="4" t="str">
        <f t="shared" si="372"/>
        <v xml:space="preserve">    -</v>
      </c>
      <c r="EL148" s="4" t="str">
        <f t="shared" si="373"/>
        <v>138.2</v>
      </c>
      <c r="EM148" s="4" t="str">
        <f t="shared" si="374"/>
        <v>121.0</v>
      </c>
      <c r="EN148" s="4" t="str">
        <f t="shared" si="375"/>
        <v xml:space="preserve"> 57.6</v>
      </c>
      <c r="EO148" s="4" t="str">
        <f t="shared" si="376"/>
        <v xml:space="preserve"> 61.2</v>
      </c>
      <c r="EP148" s="4" t="str">
        <f t="shared" si="421"/>
        <v xml:space="preserve">  0.0</v>
      </c>
      <c r="EQ148" s="4" t="str">
        <f t="shared" si="377"/>
        <v xml:space="preserve">  0.0</v>
      </c>
      <c r="ER148" s="4" t="str">
        <f t="shared" si="378"/>
        <v xml:space="preserve"> 15.8</v>
      </c>
      <c r="ES148" s="4" t="str">
        <f t="shared" si="379"/>
        <v xml:space="preserve">    -</v>
      </c>
      <c r="ET148" s="4" t="str">
        <f t="shared" si="380"/>
        <v xml:space="preserve"> 64.8</v>
      </c>
      <c r="EU148" s="4" t="str">
        <f t="shared" si="381"/>
        <v xml:space="preserve">    -</v>
      </c>
      <c r="EV148" s="4" t="str">
        <f t="shared" si="382"/>
        <v>169.0</v>
      </c>
      <c r="EW148" s="4" t="str">
        <f t="shared" si="383"/>
        <v xml:space="preserve">    -</v>
      </c>
      <c r="EX148" s="4" t="str">
        <f t="shared" si="384"/>
        <v>124.1</v>
      </c>
      <c r="EY148" s="4" t="str">
        <f t="shared" si="385"/>
        <v xml:space="preserve"> 70.2</v>
      </c>
      <c r="EZ148" s="4" t="str">
        <f t="shared" si="386"/>
        <v xml:space="preserve">    -</v>
      </c>
      <c r="FA148" s="4" t="str">
        <f t="shared" si="387"/>
        <v xml:space="preserve">  0.0</v>
      </c>
      <c r="FB148" s="4" t="str">
        <f t="shared" si="388"/>
        <v xml:space="preserve">    -</v>
      </c>
      <c r="FC148" s="4" t="str">
        <f t="shared" si="389"/>
        <v xml:space="preserve"> 13.0</v>
      </c>
      <c r="FD148" s="4" t="str">
        <f t="shared" si="390"/>
        <v xml:space="preserve">    -</v>
      </c>
      <c r="FE148" s="4" t="str">
        <f t="shared" si="422"/>
        <v>100.8</v>
      </c>
      <c r="FF148" s="4" t="str">
        <f t="shared" si="391"/>
        <v xml:space="preserve">    -</v>
      </c>
      <c r="FG148" s="4" t="str">
        <f t="shared" si="392"/>
        <v xml:space="preserve">    -</v>
      </c>
      <c r="FH148" s="4" t="str">
        <f t="shared" si="393"/>
        <v>249.9</v>
      </c>
      <c r="FI148" s="4" t="str">
        <f t="shared" si="394"/>
        <v xml:space="preserve"> 72.1</v>
      </c>
      <c r="FJ148" s="4" t="str">
        <f t="shared" si="395"/>
        <v xml:space="preserve"> 56.7</v>
      </c>
      <c r="FK148" s="4" t="str">
        <f t="shared" si="396"/>
        <v xml:space="preserve">  0.0</v>
      </c>
      <c r="FL148" s="4" t="str">
        <f t="shared" si="397"/>
        <v xml:space="preserve"> 29.4</v>
      </c>
      <c r="FM148" s="4" t="str">
        <f t="shared" si="398"/>
        <v xml:space="preserve"> 29.4</v>
      </c>
      <c r="FN148" s="4" t="str">
        <f t="shared" si="399"/>
        <v xml:space="preserve"> 16.8</v>
      </c>
      <c r="FO148" s="4" t="str">
        <f t="shared" si="400"/>
        <v xml:space="preserve">    -</v>
      </c>
      <c r="FP148" s="4" t="str">
        <f t="shared" si="401"/>
        <v xml:space="preserve">    -</v>
      </c>
      <c r="FQ148" s="4" t="str">
        <f t="shared" si="402"/>
        <v xml:space="preserve">    -</v>
      </c>
      <c r="FR148" s="4" t="str">
        <f t="shared" si="403"/>
        <v>107.4</v>
      </c>
      <c r="FS148" s="4" t="str">
        <f t="shared" si="404"/>
        <v xml:space="preserve">    -</v>
      </c>
      <c r="FT148" s="4" t="str">
        <f t="shared" si="423"/>
        <v xml:space="preserve">  0.0</v>
      </c>
      <c r="FU148" s="4" t="str">
        <f t="shared" si="405"/>
        <v xml:space="preserve">    -</v>
      </c>
      <c r="FV148" s="4" t="str">
        <f t="shared" si="406"/>
        <v xml:space="preserve">    -</v>
      </c>
      <c r="FW148" s="4" t="str">
        <f t="shared" si="407"/>
        <v xml:space="preserve"> 16.2</v>
      </c>
      <c r="FX148" s="4" t="str">
        <f t="shared" si="408"/>
        <v xml:space="preserve"> 35.8</v>
      </c>
      <c r="FY148" s="4" t="str">
        <f t="shared" si="409"/>
        <v xml:space="preserve">    -</v>
      </c>
      <c r="FZ148" s="4" t="str">
        <f t="shared" si="410"/>
        <v xml:space="preserve"> 39.1</v>
      </c>
      <c r="GA148" s="4" t="str">
        <f t="shared" si="411"/>
        <v/>
      </c>
      <c r="GB148" s="4" t="str">
        <f t="shared" si="412"/>
        <v/>
      </c>
      <c r="GC148" s="4" t="str">
        <f t="shared" si="413"/>
        <v/>
      </c>
      <c r="GD148" s="4" t="str">
        <f t="shared" si="414"/>
        <v/>
      </c>
      <c r="GE148" s="4" t="str">
        <f t="shared" si="415"/>
        <v/>
      </c>
      <c r="GF148" s="4" t="str">
        <f t="shared" si="416"/>
        <v/>
      </c>
      <c r="GG148" s="4" t="str">
        <f t="shared" si="417"/>
        <v>3</v>
      </c>
      <c r="GH148" s="4" t="str">
        <f t="shared" si="418"/>
        <v xml:space="preserve">   24</v>
      </c>
    </row>
    <row r="149" spans="4:190" ht="11.25" customHeight="1">
      <c r="D149" s="2" t="s">
        <v>23790</v>
      </c>
      <c r="E149" s="2" t="s">
        <v>23510</v>
      </c>
      <c r="F149" s="2" t="s">
        <v>634</v>
      </c>
      <c r="G149" s="2" t="s">
        <v>634</v>
      </c>
      <c r="H149" s="2" t="s">
        <v>22700</v>
      </c>
      <c r="I149" s="2" t="s">
        <v>22415</v>
      </c>
      <c r="J149" s="2" t="s">
        <v>22118</v>
      </c>
      <c r="K149" s="2" t="s">
        <v>21863</v>
      </c>
      <c r="L149" s="2" t="s">
        <v>634</v>
      </c>
      <c r="M149" s="2" t="s">
        <v>918</v>
      </c>
      <c r="N149" s="2" t="s">
        <v>1203</v>
      </c>
      <c r="O149" s="2" t="s">
        <v>634</v>
      </c>
      <c r="P149" s="2" t="s">
        <v>534</v>
      </c>
      <c r="Q149" s="2" t="s">
        <v>634</v>
      </c>
      <c r="R149" s="2" t="s">
        <v>634</v>
      </c>
      <c r="S149" s="2" t="s">
        <v>2381</v>
      </c>
      <c r="T149" s="2" t="s">
        <v>1458</v>
      </c>
      <c r="U149" s="2" t="s">
        <v>1708</v>
      </c>
      <c r="V149" s="2" t="s">
        <v>3007</v>
      </c>
      <c r="W149" s="2" t="s">
        <v>634</v>
      </c>
      <c r="X149" s="2" t="s">
        <v>2440</v>
      </c>
      <c r="Y149" s="2" t="s">
        <v>3661</v>
      </c>
      <c r="Z149" s="2" t="s">
        <v>3056</v>
      </c>
      <c r="AA149" s="2" t="s">
        <v>4241</v>
      </c>
      <c r="AB149" s="2" t="s">
        <v>3638</v>
      </c>
      <c r="AC149" s="2" t="s">
        <v>634</v>
      </c>
      <c r="AD149" s="2" t="s">
        <v>4196</v>
      </c>
      <c r="AE149" s="2" t="s">
        <v>5383</v>
      </c>
      <c r="AF149" s="2" t="s">
        <v>634</v>
      </c>
      <c r="AG149" s="2" t="s">
        <v>5046</v>
      </c>
      <c r="AH149" s="2" t="s">
        <v>5342</v>
      </c>
      <c r="AI149" s="2" t="s">
        <v>5629</v>
      </c>
      <c r="AJ149" s="2" t="s">
        <v>634</v>
      </c>
      <c r="AK149" s="2" t="s">
        <v>634</v>
      </c>
      <c r="AL149" s="2" t="s">
        <v>6420</v>
      </c>
      <c r="AM149" s="2" t="s">
        <v>7601</v>
      </c>
      <c r="AN149" s="2" t="s">
        <v>7007</v>
      </c>
      <c r="AO149" s="2" t="s">
        <v>634</v>
      </c>
      <c r="AP149" s="2" t="s">
        <v>8497</v>
      </c>
      <c r="AQ149" s="2" t="s">
        <v>7871</v>
      </c>
      <c r="AR149" s="2" t="s">
        <v>8173</v>
      </c>
      <c r="AS149" s="2" t="s">
        <v>8474</v>
      </c>
      <c r="AT149" s="2" t="s">
        <v>634</v>
      </c>
      <c r="AU149" s="2" t="s">
        <v>9015</v>
      </c>
      <c r="AV149" s="2" t="s">
        <v>10184</v>
      </c>
      <c r="AW149" s="2" t="s">
        <v>634</v>
      </c>
      <c r="AX149" s="2" t="s">
        <v>634</v>
      </c>
      <c r="AY149" s="2" t="s">
        <v>634</v>
      </c>
      <c r="AZ149" s="2" t="s">
        <v>10457</v>
      </c>
      <c r="BA149" s="2" t="s">
        <v>634</v>
      </c>
      <c r="BB149" s="2" t="s">
        <v>11006</v>
      </c>
      <c r="BC149" s="2" t="s">
        <v>634</v>
      </c>
      <c r="BD149" s="2" t="s">
        <v>634</v>
      </c>
      <c r="BE149" s="2" t="s">
        <v>6100</v>
      </c>
      <c r="BF149" s="2" t="s">
        <v>12149</v>
      </c>
      <c r="BG149" s="2" t="s">
        <v>13291</v>
      </c>
      <c r="BH149" s="2" t="s">
        <v>12688</v>
      </c>
      <c r="BI149" s="2" t="s">
        <v>13854</v>
      </c>
      <c r="BJ149" s="2" t="s">
        <v>634</v>
      </c>
      <c r="BK149" s="2" t="s">
        <v>14434</v>
      </c>
      <c r="BL149" s="2" t="s">
        <v>13813</v>
      </c>
      <c r="BM149" s="2" t="s">
        <v>14987</v>
      </c>
      <c r="BN149" s="2" t="s">
        <v>14368</v>
      </c>
      <c r="BO149" s="2" t="s">
        <v>15549</v>
      </c>
      <c r="BP149" s="2" t="s">
        <v>14913</v>
      </c>
      <c r="BQ149" s="2" t="s">
        <v>16009</v>
      </c>
      <c r="BR149" s="2" t="s">
        <v>15353</v>
      </c>
      <c r="BS149" s="2" t="s">
        <v>634</v>
      </c>
      <c r="BT149" s="2" t="s">
        <v>16883</v>
      </c>
      <c r="BU149" s="2" t="s">
        <v>16293</v>
      </c>
      <c r="BV149" s="2" t="s">
        <v>17484</v>
      </c>
      <c r="BW149" s="2" t="s">
        <v>17770</v>
      </c>
      <c r="BX149" s="2" t="s">
        <v>634</v>
      </c>
      <c r="BY149" s="2" t="s">
        <v>634</v>
      </c>
      <c r="BZ149" s="2" t="s">
        <v>18585</v>
      </c>
      <c r="CA149" s="2" t="s">
        <v>634</v>
      </c>
      <c r="CB149" s="2" t="s">
        <v>18202</v>
      </c>
      <c r="CC149" s="2" t="s">
        <v>18484</v>
      </c>
      <c r="CD149" s="2" t="s">
        <v>18756</v>
      </c>
      <c r="CE149" s="2" t="s">
        <v>634</v>
      </c>
      <c r="CF149" s="2" t="s">
        <v>20251</v>
      </c>
      <c r="CG149" s="2" t="s">
        <v>17728</v>
      </c>
      <c r="CH149" s="2" t="s">
        <v>19852</v>
      </c>
      <c r="CI149" s="2" t="s">
        <v>17728</v>
      </c>
      <c r="CJ149" s="2" t="s">
        <v>20285</v>
      </c>
      <c r="CK149" s="2" t="s">
        <v>17728</v>
      </c>
      <c r="CL149" s="2" t="s">
        <v>17728</v>
      </c>
      <c r="CM149" s="2" t="s">
        <v>20651</v>
      </c>
      <c r="CN149" s="2" t="s">
        <v>21781</v>
      </c>
      <c r="CO149" s="2" t="s">
        <v>21118</v>
      </c>
      <c r="CV149" s="5">
        <v>4</v>
      </c>
      <c r="CW149" s="4" t="str">
        <f t="shared" si="335"/>
        <v xml:space="preserve">    -</v>
      </c>
      <c r="CX149" s="4" t="str">
        <f t="shared" si="335"/>
        <v xml:space="preserve">    0</v>
      </c>
      <c r="CY149" s="4" t="str">
        <f t="shared" si="336"/>
        <v xml:space="preserve">    0</v>
      </c>
      <c r="CZ149" s="4" t="str">
        <f t="shared" si="337"/>
        <v xml:space="preserve">    -</v>
      </c>
      <c r="DA149" s="4" t="str">
        <f t="shared" si="338"/>
        <v xml:space="preserve">   67</v>
      </c>
      <c r="DB149" s="4" t="str">
        <f t="shared" si="339"/>
        <v xml:space="preserve">    -</v>
      </c>
      <c r="DC149" s="4" t="str">
        <f t="shared" si="340"/>
        <v xml:space="preserve">    -</v>
      </c>
      <c r="DD149" s="4" t="str">
        <f t="shared" si="341"/>
        <v xml:space="preserve">   76</v>
      </c>
      <c r="DE149" s="4" t="str">
        <f t="shared" si="342"/>
        <v xml:space="preserve">  102</v>
      </c>
      <c r="DF149" s="4" t="str">
        <f t="shared" si="343"/>
        <v xml:space="preserve">  152</v>
      </c>
      <c r="DG149" s="4" t="str">
        <f t="shared" si="344"/>
        <v xml:space="preserve">  135</v>
      </c>
      <c r="DH149" s="4" t="str">
        <f t="shared" si="345"/>
        <v xml:space="preserve">    -</v>
      </c>
      <c r="DI149" s="4" t="str">
        <f t="shared" si="346"/>
        <v xml:space="preserve"> 52.8</v>
      </c>
      <c r="DJ149" s="4" t="str">
        <f t="shared" si="347"/>
        <v xml:space="preserve"> 30.6</v>
      </c>
      <c r="DK149" s="4" t="str">
        <f t="shared" si="348"/>
        <v xml:space="preserve">  7.8</v>
      </c>
      <c r="DL149" s="4" t="str">
        <f t="shared" si="419"/>
        <v xml:space="preserve"> 15.6</v>
      </c>
      <c r="DM149" s="4" t="str">
        <f t="shared" si="349"/>
        <v xml:space="preserve">  0.0</v>
      </c>
      <c r="DN149" s="4" t="str">
        <f t="shared" si="350"/>
        <v xml:space="preserve">    -</v>
      </c>
      <c r="DO149" s="4" t="str">
        <f t="shared" si="351"/>
        <v xml:space="preserve"> 90.0</v>
      </c>
      <c r="DP149" s="4" t="str">
        <f t="shared" si="352"/>
        <v>181.2</v>
      </c>
      <c r="DQ149" s="4" t="str">
        <f t="shared" si="353"/>
        <v xml:space="preserve">    -</v>
      </c>
      <c r="DR149" s="4" t="str">
        <f t="shared" si="354"/>
        <v>114.0</v>
      </c>
      <c r="DS149" s="4" t="str">
        <f t="shared" si="355"/>
        <v xml:space="preserve"> 70.8</v>
      </c>
      <c r="DT149" s="4" t="str">
        <f t="shared" si="356"/>
        <v xml:space="preserve">  7.2</v>
      </c>
      <c r="DU149" s="4" t="str">
        <f t="shared" si="357"/>
        <v xml:space="preserve">    -</v>
      </c>
      <c r="DV149" s="4" t="str">
        <f t="shared" si="358"/>
        <v xml:space="preserve">    -</v>
      </c>
      <c r="DW149" s="4" t="str">
        <f t="shared" si="359"/>
        <v xml:space="preserve"> 97.9</v>
      </c>
      <c r="DX149" s="4" t="str">
        <f t="shared" si="360"/>
        <v xml:space="preserve"> 68.4</v>
      </c>
      <c r="DY149" s="4" t="str">
        <f t="shared" si="361"/>
        <v>168.5</v>
      </c>
      <c r="DZ149" s="4" t="str">
        <f t="shared" si="362"/>
        <v xml:space="preserve">    -</v>
      </c>
      <c r="EA149" s="4" t="str">
        <f t="shared" si="420"/>
        <v>110.2</v>
      </c>
      <c r="EB149" s="4" t="str">
        <f t="shared" si="363"/>
        <v>108.0</v>
      </c>
      <c r="EC149" s="4" t="str">
        <f t="shared" si="364"/>
        <v>100.8</v>
      </c>
      <c r="ED149" s="4" t="str">
        <f t="shared" si="365"/>
        <v xml:space="preserve"> 10.1</v>
      </c>
      <c r="EE149" s="4" t="str">
        <f t="shared" si="366"/>
        <v xml:space="preserve">    -</v>
      </c>
      <c r="EF149" s="4" t="str">
        <f t="shared" si="367"/>
        <v xml:space="preserve">  8.6</v>
      </c>
      <c r="EG149" s="4" t="str">
        <f t="shared" si="368"/>
        <v xml:space="preserve"> 18.7</v>
      </c>
      <c r="EH149" s="4" t="str">
        <f t="shared" si="369"/>
        <v xml:space="preserve">    -</v>
      </c>
      <c r="EI149" s="4" t="str">
        <f t="shared" si="370"/>
        <v xml:space="preserve">    -</v>
      </c>
      <c r="EJ149" s="4" t="str">
        <f t="shared" si="371"/>
        <v xml:space="preserve">    -</v>
      </c>
      <c r="EK149" s="4" t="str">
        <f t="shared" si="372"/>
        <v xml:space="preserve"> 86.4</v>
      </c>
      <c r="EL149" s="4" t="str">
        <f t="shared" si="373"/>
        <v xml:space="preserve">    -</v>
      </c>
      <c r="EM149" s="4" t="str">
        <f t="shared" si="374"/>
        <v xml:space="preserve"> 79.9</v>
      </c>
      <c r="EN149" s="4" t="str">
        <f t="shared" si="375"/>
        <v xml:space="preserve">    -</v>
      </c>
      <c r="EO149" s="4" t="str">
        <f t="shared" si="376"/>
        <v xml:space="preserve">    -</v>
      </c>
      <c r="EP149" s="4" t="str">
        <f t="shared" si="421"/>
        <v xml:space="preserve">  0.0</v>
      </c>
      <c r="EQ149" s="4" t="str">
        <f t="shared" si="377"/>
        <v xml:space="preserve">  0.0</v>
      </c>
      <c r="ER149" s="4" t="str">
        <f t="shared" si="378"/>
        <v xml:space="preserve">  9.4</v>
      </c>
      <c r="ES149" s="4" t="str">
        <f t="shared" si="379"/>
        <v xml:space="preserve"> 23.0</v>
      </c>
      <c r="ET149" s="4" t="str">
        <f t="shared" si="380"/>
        <v xml:space="preserve"> 74.2</v>
      </c>
      <c r="EU149" s="4" t="str">
        <f t="shared" si="381"/>
        <v xml:space="preserve">    -</v>
      </c>
      <c r="EV149" s="4" t="str">
        <f t="shared" si="382"/>
        <v>113.1</v>
      </c>
      <c r="EW149" s="4" t="str">
        <f t="shared" si="383"/>
        <v>269.1</v>
      </c>
      <c r="EX149" s="4" t="str">
        <f t="shared" si="384"/>
        <v>146.9</v>
      </c>
      <c r="EY149" s="4" t="str">
        <f t="shared" si="385"/>
        <v xml:space="preserve"> 66.3</v>
      </c>
      <c r="EZ149" s="4" t="str">
        <f t="shared" si="386"/>
        <v xml:space="preserve"> 17.5</v>
      </c>
      <c r="FA149" s="4" t="str">
        <f t="shared" si="387"/>
        <v xml:space="preserve">  0.0</v>
      </c>
      <c r="FB149" s="4" t="str">
        <f t="shared" si="388"/>
        <v xml:space="preserve"> 58.5</v>
      </c>
      <c r="FC149" s="4" t="str">
        <f t="shared" si="389"/>
        <v xml:space="preserve"> 29.9</v>
      </c>
      <c r="FD149" s="4" t="str">
        <f t="shared" si="390"/>
        <v xml:space="preserve">    -</v>
      </c>
      <c r="FE149" s="4" t="str">
        <f t="shared" si="422"/>
        <v>144.9</v>
      </c>
      <c r="FF149" s="4" t="str">
        <f t="shared" si="391"/>
        <v>173.6</v>
      </c>
      <c r="FG149" s="4" t="str">
        <f t="shared" si="392"/>
        <v>249.2</v>
      </c>
      <c r="FH149" s="4" t="str">
        <f t="shared" si="393"/>
        <v>228.2</v>
      </c>
      <c r="FI149" s="4" t="str">
        <f t="shared" si="394"/>
        <v xml:space="preserve">    -</v>
      </c>
      <c r="FJ149" s="4" t="str">
        <f t="shared" si="395"/>
        <v xml:space="preserve">    -</v>
      </c>
      <c r="FK149" s="4" t="str">
        <f t="shared" si="396"/>
        <v xml:space="preserve">  0.0</v>
      </c>
      <c r="FL149" s="4" t="str">
        <f t="shared" si="397"/>
        <v xml:space="preserve">    -</v>
      </c>
      <c r="FM149" s="4" t="str">
        <f t="shared" si="398"/>
        <v xml:space="preserve"> 36.0</v>
      </c>
      <c r="FN149" s="4" t="str">
        <f t="shared" si="399"/>
        <v xml:space="preserve">  8.4</v>
      </c>
      <c r="FO149" s="4" t="str">
        <f t="shared" si="400"/>
        <v xml:space="preserve"> 63.6</v>
      </c>
      <c r="FP149" s="4" t="str">
        <f t="shared" si="401"/>
        <v xml:space="preserve">    -</v>
      </c>
      <c r="FQ149" s="4" t="str">
        <f t="shared" si="402"/>
        <v xml:space="preserve"> 95.4</v>
      </c>
      <c r="FR149" s="4" t="str">
        <f t="shared" si="403"/>
        <v xml:space="preserve">    -</v>
      </c>
      <c r="FS149" s="4" t="str">
        <f t="shared" si="404"/>
        <v xml:space="preserve"> 78.1</v>
      </c>
      <c r="FT149" s="4" t="str">
        <f t="shared" si="423"/>
        <v xml:space="preserve">    -</v>
      </c>
      <c r="FU149" s="4" t="str">
        <f t="shared" si="405"/>
        <v xml:space="preserve"> 10.4</v>
      </c>
      <c r="FV149" s="4" t="str">
        <f t="shared" si="406"/>
        <v xml:space="preserve">    -</v>
      </c>
      <c r="FW149" s="4" t="str">
        <f t="shared" si="407"/>
        <v xml:space="preserve">    -</v>
      </c>
      <c r="FX149" s="4" t="str">
        <f t="shared" si="408"/>
        <v xml:space="preserve"> 38.3</v>
      </c>
      <c r="FY149" s="4" t="str">
        <f t="shared" si="409"/>
        <v xml:space="preserve"> 60.8</v>
      </c>
      <c r="FZ149" s="4" t="str">
        <f t="shared" si="410"/>
        <v xml:space="preserve"> 38.2</v>
      </c>
      <c r="GA149" s="4" t="str">
        <f t="shared" si="411"/>
        <v/>
      </c>
      <c r="GB149" s="4" t="str">
        <f t="shared" si="412"/>
        <v/>
      </c>
      <c r="GC149" s="4" t="str">
        <f t="shared" si="413"/>
        <v/>
      </c>
      <c r="GD149" s="4" t="str">
        <f t="shared" si="414"/>
        <v/>
      </c>
      <c r="GE149" s="4" t="str">
        <f t="shared" si="415"/>
        <v/>
      </c>
      <c r="GF149" s="4" t="str">
        <f t="shared" si="416"/>
        <v/>
      </c>
      <c r="GG149" s="4" t="str">
        <f t="shared" si="417"/>
        <v>4</v>
      </c>
      <c r="GH149" s="4" t="str">
        <f t="shared" si="418"/>
        <v xml:space="preserve">    -</v>
      </c>
    </row>
    <row r="150" spans="4:190" ht="11.25" customHeight="1">
      <c r="D150" s="2" t="s">
        <v>13</v>
      </c>
      <c r="E150" s="2" t="s">
        <v>23511</v>
      </c>
      <c r="F150" s="2" t="s">
        <v>13</v>
      </c>
      <c r="G150" s="2" t="s">
        <v>13</v>
      </c>
      <c r="H150" s="2" t="s">
        <v>22701</v>
      </c>
      <c r="I150" s="2" t="s">
        <v>22416</v>
      </c>
      <c r="J150" s="2" t="s">
        <v>22119</v>
      </c>
      <c r="K150" s="2" t="s">
        <v>21864</v>
      </c>
      <c r="L150" s="2" t="s">
        <v>13</v>
      </c>
      <c r="M150" s="2" t="s">
        <v>919</v>
      </c>
      <c r="N150" s="2" t="s">
        <v>1204</v>
      </c>
      <c r="O150" s="2" t="s">
        <v>274</v>
      </c>
      <c r="P150" s="2" t="s">
        <v>13</v>
      </c>
      <c r="Q150" s="2" t="s">
        <v>722</v>
      </c>
      <c r="R150" s="2" t="s">
        <v>988</v>
      </c>
      <c r="S150" s="2" t="s">
        <v>13</v>
      </c>
      <c r="T150" s="2" t="s">
        <v>1459</v>
      </c>
      <c r="U150" s="2" t="s">
        <v>1709</v>
      </c>
      <c r="V150" s="2" t="s">
        <v>13</v>
      </c>
      <c r="W150" s="2" t="s">
        <v>13</v>
      </c>
      <c r="X150" s="2" t="s">
        <v>2441</v>
      </c>
      <c r="Y150" s="2" t="s">
        <v>13</v>
      </c>
      <c r="Z150" s="2" t="s">
        <v>2686</v>
      </c>
      <c r="AA150" s="2" t="s">
        <v>4242</v>
      </c>
      <c r="AB150" s="2" t="s">
        <v>3639</v>
      </c>
      <c r="AC150" s="2" t="s">
        <v>4831</v>
      </c>
      <c r="AD150" s="2" t="s">
        <v>13</v>
      </c>
      <c r="AE150" s="2" t="s">
        <v>5384</v>
      </c>
      <c r="AF150" s="2" t="s">
        <v>4756</v>
      </c>
      <c r="AG150" s="2" t="s">
        <v>13</v>
      </c>
      <c r="AH150" s="2" t="s">
        <v>5343</v>
      </c>
      <c r="AI150" s="2" t="s">
        <v>5630</v>
      </c>
      <c r="AJ150" s="2" t="s">
        <v>6813</v>
      </c>
      <c r="AK150" s="2" t="s">
        <v>7062</v>
      </c>
      <c r="AL150" s="2" t="s">
        <v>13</v>
      </c>
      <c r="AM150" s="2" t="s">
        <v>7602</v>
      </c>
      <c r="AN150" s="2" t="s">
        <v>7008</v>
      </c>
      <c r="AO150" s="2" t="s">
        <v>13</v>
      </c>
      <c r="AP150" s="2" t="s">
        <v>8498</v>
      </c>
      <c r="AQ150" s="2" t="s">
        <v>13</v>
      </c>
      <c r="AR150" s="2" t="s">
        <v>8174</v>
      </c>
      <c r="AS150" s="2" t="s">
        <v>3905</v>
      </c>
      <c r="AT150" s="2" t="s">
        <v>9649</v>
      </c>
      <c r="AU150" s="2" t="s">
        <v>9016</v>
      </c>
      <c r="AV150" s="2" t="s">
        <v>10185</v>
      </c>
      <c r="AW150" s="2" t="s">
        <v>13</v>
      </c>
      <c r="AX150" s="2" t="s">
        <v>10760</v>
      </c>
      <c r="AY150" s="2" t="s">
        <v>13</v>
      </c>
      <c r="AZ150" s="2" t="s">
        <v>13</v>
      </c>
      <c r="BA150" s="2" t="s">
        <v>10704</v>
      </c>
      <c r="BB150" s="2" t="s">
        <v>11007</v>
      </c>
      <c r="BC150" s="2" t="s">
        <v>12188</v>
      </c>
      <c r="BD150" s="2" t="s">
        <v>11580</v>
      </c>
      <c r="BE150" s="2" t="s">
        <v>11896</v>
      </c>
      <c r="BF150" s="2" t="s">
        <v>12150</v>
      </c>
      <c r="BG150" s="2" t="s">
        <v>13292</v>
      </c>
      <c r="BH150" s="2" t="s">
        <v>12689</v>
      </c>
      <c r="BI150" s="2" t="s">
        <v>13855</v>
      </c>
      <c r="BJ150" s="2" t="s">
        <v>13252</v>
      </c>
      <c r="BK150" s="2" t="s">
        <v>13</v>
      </c>
      <c r="BL150" s="2" t="s">
        <v>13814</v>
      </c>
      <c r="BM150" s="2" t="s">
        <v>13</v>
      </c>
      <c r="BN150" s="2" t="s">
        <v>14369</v>
      </c>
      <c r="BO150" s="2" t="s">
        <v>15550</v>
      </c>
      <c r="BP150" s="2" t="s">
        <v>3905</v>
      </c>
      <c r="BQ150" s="2" t="s">
        <v>16010</v>
      </c>
      <c r="BR150" s="2" t="s">
        <v>15354</v>
      </c>
      <c r="BS150" s="2" t="s">
        <v>16564</v>
      </c>
      <c r="BT150" s="2" t="s">
        <v>13</v>
      </c>
      <c r="BU150" s="2" t="s">
        <v>17186</v>
      </c>
      <c r="BV150" s="2" t="s">
        <v>17485</v>
      </c>
      <c r="BW150" s="2" t="s">
        <v>17771</v>
      </c>
      <c r="BX150" s="2" t="s">
        <v>17173</v>
      </c>
      <c r="BY150" s="2" t="s">
        <v>18344</v>
      </c>
      <c r="BZ150" s="2" t="s">
        <v>18586</v>
      </c>
      <c r="CA150" s="2" t="s">
        <v>17938</v>
      </c>
      <c r="CB150" s="2" t="s">
        <v>18203</v>
      </c>
      <c r="CC150" s="2" t="s">
        <v>13</v>
      </c>
      <c r="CD150" s="2" t="s">
        <v>18757</v>
      </c>
      <c r="CE150" s="2" t="s">
        <v>13</v>
      </c>
      <c r="CF150" s="2" t="s">
        <v>19354</v>
      </c>
      <c r="CG150" s="2" t="s">
        <v>20501</v>
      </c>
      <c r="CH150" s="2" t="s">
        <v>19853</v>
      </c>
      <c r="CI150" s="2" t="s">
        <v>17729</v>
      </c>
      <c r="CJ150" s="2" t="s">
        <v>17729</v>
      </c>
      <c r="CK150" s="2" t="s">
        <v>17729</v>
      </c>
      <c r="CL150" s="2" t="s">
        <v>21406</v>
      </c>
      <c r="CM150" s="2" t="s">
        <v>17729</v>
      </c>
      <c r="CN150" s="2" t="s">
        <v>20854</v>
      </c>
      <c r="CO150" s="2" t="s">
        <v>21119</v>
      </c>
      <c r="CV150" s="5">
        <v>5</v>
      </c>
      <c r="CW150" s="4" t="str">
        <f t="shared" si="335"/>
        <v xml:space="preserve">    -</v>
      </c>
      <c r="CX150" s="4" t="str">
        <f t="shared" si="335"/>
        <v xml:space="preserve">    0</v>
      </c>
      <c r="CY150" s="4" t="str">
        <f t="shared" si="336"/>
        <v xml:space="preserve">    0</v>
      </c>
      <c r="CZ150" s="4" t="str">
        <f t="shared" si="337"/>
        <v xml:space="preserve">    0</v>
      </c>
      <c r="DA150" s="4" t="str">
        <f t="shared" si="338"/>
        <v xml:space="preserve">    -</v>
      </c>
      <c r="DB150" s="4" t="str">
        <f t="shared" si="339"/>
        <v xml:space="preserve">   40</v>
      </c>
      <c r="DC150" s="4" t="str">
        <f t="shared" si="340"/>
        <v xml:space="preserve">   52</v>
      </c>
      <c r="DD150" s="4" t="str">
        <f t="shared" si="341"/>
        <v xml:space="preserve">    -</v>
      </c>
      <c r="DE150" s="4" t="str">
        <f t="shared" si="342"/>
        <v xml:space="preserve">  117</v>
      </c>
      <c r="DF150" s="4" t="str">
        <f t="shared" si="343"/>
        <v xml:space="preserve">  123</v>
      </c>
      <c r="DG150" s="4" t="str">
        <f t="shared" si="344"/>
        <v xml:space="preserve">    -</v>
      </c>
      <c r="DH150" s="4" t="str">
        <f t="shared" si="345"/>
        <v xml:space="preserve">    -</v>
      </c>
      <c r="DI150" s="4" t="str">
        <f t="shared" si="346"/>
        <v xml:space="preserve"> 59.4</v>
      </c>
      <c r="DJ150" s="4" t="str">
        <f t="shared" si="347"/>
        <v xml:space="preserve">    -</v>
      </c>
      <c r="DK150" s="4" t="str">
        <f t="shared" si="348"/>
        <v xml:space="preserve">  0.0</v>
      </c>
      <c r="DL150" s="4" t="str">
        <f t="shared" si="419"/>
        <v xml:space="preserve">  0.0</v>
      </c>
      <c r="DM150" s="4" t="str">
        <f t="shared" si="349"/>
        <v xml:space="preserve">  0.0</v>
      </c>
      <c r="DN150" s="4" t="str">
        <f t="shared" si="350"/>
        <v xml:space="preserve"> 68.4</v>
      </c>
      <c r="DO150" s="4" t="str">
        <f t="shared" si="351"/>
        <v xml:space="preserve">    -</v>
      </c>
      <c r="DP150" s="4" t="str">
        <f t="shared" si="352"/>
        <v>253.8</v>
      </c>
      <c r="DQ150" s="4" t="str">
        <f t="shared" si="353"/>
        <v>127.2</v>
      </c>
      <c r="DR150" s="4" t="str">
        <f t="shared" si="354"/>
        <v xml:space="preserve">    -</v>
      </c>
      <c r="DS150" s="4" t="str">
        <f t="shared" si="355"/>
        <v xml:space="preserve"> 62.4</v>
      </c>
      <c r="DT150" s="4" t="str">
        <f t="shared" si="356"/>
        <v xml:space="preserve"> 15.6</v>
      </c>
      <c r="DU150" s="4" t="str">
        <f t="shared" si="357"/>
        <v xml:space="preserve">  0.0</v>
      </c>
      <c r="DV150" s="4" t="str">
        <f t="shared" si="358"/>
        <v xml:space="preserve"> 21.6</v>
      </c>
      <c r="DW150" s="4" t="str">
        <f t="shared" si="359"/>
        <v xml:space="preserve">    -</v>
      </c>
      <c r="DX150" s="4" t="str">
        <f t="shared" si="360"/>
        <v xml:space="preserve"> 47.5</v>
      </c>
      <c r="DY150" s="4" t="str">
        <f t="shared" si="361"/>
        <v>133.9</v>
      </c>
      <c r="DZ150" s="4" t="str">
        <f t="shared" si="362"/>
        <v xml:space="preserve">    -</v>
      </c>
      <c r="EA150" s="4" t="str">
        <f t="shared" si="420"/>
        <v>107.3</v>
      </c>
      <c r="EB150" s="4" t="str">
        <f t="shared" si="363"/>
        <v xml:space="preserve">    -</v>
      </c>
      <c r="EC150" s="4" t="str">
        <f t="shared" si="364"/>
        <v xml:space="preserve"> 99.4</v>
      </c>
      <c r="ED150" s="4" t="str">
        <f t="shared" si="365"/>
        <v xml:space="preserve">  0.0</v>
      </c>
      <c r="EE150" s="4" t="str">
        <f t="shared" si="366"/>
        <v xml:space="preserve"> 13.0</v>
      </c>
      <c r="EF150" s="4" t="str">
        <f t="shared" si="367"/>
        <v xml:space="preserve">  0.0</v>
      </c>
      <c r="EG150" s="4" t="str">
        <f t="shared" si="368"/>
        <v xml:space="preserve"> 18.0</v>
      </c>
      <c r="EH150" s="4" t="str">
        <f t="shared" si="369"/>
        <v xml:space="preserve">    -</v>
      </c>
      <c r="EI150" s="4" t="str">
        <f t="shared" si="370"/>
        <v xml:space="preserve"> 62.6</v>
      </c>
      <c r="EJ150" s="4" t="str">
        <f t="shared" si="371"/>
        <v xml:space="preserve">    -</v>
      </c>
      <c r="EK150" s="4" t="str">
        <f t="shared" si="372"/>
        <v xml:space="preserve">    -</v>
      </c>
      <c r="EL150" s="4" t="str">
        <f t="shared" si="373"/>
        <v>100.8</v>
      </c>
      <c r="EM150" s="4" t="str">
        <f t="shared" si="374"/>
        <v xml:space="preserve"> 76.3</v>
      </c>
      <c r="EN150" s="4" t="str">
        <f t="shared" si="375"/>
        <v xml:space="preserve"> 61.9</v>
      </c>
      <c r="EO150" s="4" t="str">
        <f t="shared" si="376"/>
        <v xml:space="preserve"> 39.6</v>
      </c>
      <c r="EP150" s="4" t="str">
        <f t="shared" si="421"/>
        <v xml:space="preserve">  0.0</v>
      </c>
      <c r="EQ150" s="4" t="str">
        <f t="shared" si="377"/>
        <v xml:space="preserve">  7.9</v>
      </c>
      <c r="ER150" s="4" t="str">
        <f t="shared" si="378"/>
        <v xml:space="preserve">  7.9</v>
      </c>
      <c r="ES150" s="4" t="str">
        <f t="shared" si="379"/>
        <v xml:space="preserve"> 31.7</v>
      </c>
      <c r="ET150" s="4" t="str">
        <f t="shared" si="380"/>
        <v xml:space="preserve"> 87.8</v>
      </c>
      <c r="EU150" s="4" t="str">
        <f t="shared" si="381"/>
        <v>169.2</v>
      </c>
      <c r="EV150" s="4" t="str">
        <f t="shared" si="382"/>
        <v xml:space="preserve">    -</v>
      </c>
      <c r="EW150" s="4" t="str">
        <f t="shared" si="383"/>
        <v>273.6</v>
      </c>
      <c r="EX150" s="4" t="str">
        <f t="shared" si="384"/>
        <v xml:space="preserve">    -</v>
      </c>
      <c r="EY150" s="4" t="str">
        <f t="shared" si="385"/>
        <v xml:space="preserve"> 43.5</v>
      </c>
      <c r="EZ150" s="4" t="str">
        <f t="shared" si="386"/>
        <v xml:space="preserve"> 31.8</v>
      </c>
      <c r="FA150" s="4" t="str">
        <f t="shared" si="387"/>
        <v xml:space="preserve">  0.0</v>
      </c>
      <c r="FB150" s="4" t="str">
        <f t="shared" si="388"/>
        <v xml:space="preserve"> 50.0</v>
      </c>
      <c r="FC150" s="4" t="str">
        <f t="shared" si="389"/>
        <v xml:space="preserve"> 29.2</v>
      </c>
      <c r="FD150" s="4" t="str">
        <f t="shared" si="390"/>
        <v xml:space="preserve"> 40.9</v>
      </c>
      <c r="FE150" s="4" t="str">
        <f t="shared" si="422"/>
        <v xml:space="preserve">    -</v>
      </c>
      <c r="FF150" s="4" t="str">
        <f t="shared" si="391"/>
        <v>153.3</v>
      </c>
      <c r="FG150" s="4" t="str">
        <f t="shared" si="392"/>
        <v>225.4</v>
      </c>
      <c r="FH150" s="4" t="str">
        <f t="shared" si="393"/>
        <v>218.4</v>
      </c>
      <c r="FI150" s="4" t="str">
        <f t="shared" si="394"/>
        <v xml:space="preserve"> 69.3</v>
      </c>
      <c r="FJ150" s="4" t="str">
        <f t="shared" si="395"/>
        <v xml:space="preserve"> 39.2</v>
      </c>
      <c r="FK150" s="4" t="str">
        <f t="shared" si="396"/>
        <v xml:space="preserve">  0.0</v>
      </c>
      <c r="FL150" s="4" t="str">
        <f t="shared" si="397"/>
        <v xml:space="preserve"> 22.8</v>
      </c>
      <c r="FM150" s="4" t="str">
        <f t="shared" si="398"/>
        <v xml:space="preserve"> 28.2</v>
      </c>
      <c r="FN150" s="4" t="str">
        <f t="shared" si="399"/>
        <v xml:space="preserve">    -</v>
      </c>
      <c r="FO150" s="4" t="str">
        <f t="shared" si="400"/>
        <v xml:space="preserve"> 59.4</v>
      </c>
      <c r="FP150" s="4" t="str">
        <f t="shared" si="401"/>
        <v xml:space="preserve">    -</v>
      </c>
      <c r="FQ150" s="4" t="str">
        <f t="shared" si="402"/>
        <v>100.8</v>
      </c>
      <c r="FR150" s="4" t="str">
        <f t="shared" si="403"/>
        <v>127.2</v>
      </c>
      <c r="FS150" s="4" t="str">
        <f t="shared" si="404"/>
        <v xml:space="preserve"> 73.7</v>
      </c>
      <c r="FT150" s="4" t="str">
        <f t="shared" si="423"/>
        <v xml:space="preserve">    -</v>
      </c>
      <c r="FU150" s="4" t="str">
        <f t="shared" si="405"/>
        <v xml:space="preserve">    -</v>
      </c>
      <c r="FV150" s="4" t="str">
        <f t="shared" si="406"/>
        <v xml:space="preserve">    -</v>
      </c>
      <c r="FW150" s="4" t="str">
        <f t="shared" si="407"/>
        <v xml:space="preserve"> 11.7</v>
      </c>
      <c r="FX150" s="4" t="str">
        <f t="shared" si="408"/>
        <v xml:space="preserve">    -</v>
      </c>
      <c r="FY150" s="4" t="str">
        <f t="shared" si="409"/>
        <v xml:space="preserve"> 55.5</v>
      </c>
      <c r="FZ150" s="4" t="str">
        <f t="shared" si="410"/>
        <v xml:space="preserve"> 52.7</v>
      </c>
      <c r="GA150" s="4" t="str">
        <f t="shared" si="411"/>
        <v/>
      </c>
      <c r="GB150" s="4" t="str">
        <f t="shared" si="412"/>
        <v/>
      </c>
      <c r="GC150" s="4" t="str">
        <f t="shared" si="413"/>
        <v/>
      </c>
      <c r="GD150" s="4" t="str">
        <f t="shared" si="414"/>
        <v/>
      </c>
      <c r="GE150" s="4" t="str">
        <f t="shared" si="415"/>
        <v/>
      </c>
      <c r="GF150" s="4" t="str">
        <f t="shared" si="416"/>
        <v/>
      </c>
      <c r="GG150" s="4" t="str">
        <f t="shared" si="417"/>
        <v>5</v>
      </c>
      <c r="GH150" s="4" t="str">
        <f t="shared" si="418"/>
        <v xml:space="preserve">    -</v>
      </c>
    </row>
    <row r="151" spans="4:190" ht="11.25" customHeight="1">
      <c r="D151" s="2" t="s">
        <v>661</v>
      </c>
      <c r="E151" s="2" t="s">
        <v>23512</v>
      </c>
      <c r="F151" s="2" t="s">
        <v>23248</v>
      </c>
      <c r="G151" s="2" t="s">
        <v>22985</v>
      </c>
      <c r="H151" s="2" t="s">
        <v>22702</v>
      </c>
      <c r="I151" s="2" t="s">
        <v>661</v>
      </c>
      <c r="J151" s="2" t="s">
        <v>22120</v>
      </c>
      <c r="K151" s="2" t="s">
        <v>21865</v>
      </c>
      <c r="L151" s="2" t="s">
        <v>14</v>
      </c>
      <c r="M151" s="2" t="s">
        <v>163</v>
      </c>
      <c r="N151" s="2" t="s">
        <v>1205</v>
      </c>
      <c r="O151" s="2" t="s">
        <v>275</v>
      </c>
      <c r="P151" s="2" t="s">
        <v>535</v>
      </c>
      <c r="Q151" s="2" t="s">
        <v>723</v>
      </c>
      <c r="R151" s="2" t="s">
        <v>989</v>
      </c>
      <c r="S151" s="2" t="s">
        <v>2382</v>
      </c>
      <c r="T151" s="2" t="s">
        <v>1460</v>
      </c>
      <c r="U151" s="2" t="s">
        <v>1710</v>
      </c>
      <c r="V151" s="2" t="s">
        <v>661</v>
      </c>
      <c r="W151" s="2" t="s">
        <v>661</v>
      </c>
      <c r="X151" s="2" t="s">
        <v>661</v>
      </c>
      <c r="Y151" s="2" t="s">
        <v>661</v>
      </c>
      <c r="Z151" s="2" t="s">
        <v>3057</v>
      </c>
      <c r="AA151" s="2" t="s">
        <v>3180</v>
      </c>
      <c r="AB151" s="2" t="s">
        <v>3640</v>
      </c>
      <c r="AC151" s="2" t="s">
        <v>661</v>
      </c>
      <c r="AD151" s="2" t="s">
        <v>4197</v>
      </c>
      <c r="AE151" s="2" t="s">
        <v>5385</v>
      </c>
      <c r="AF151" s="2" t="s">
        <v>4757</v>
      </c>
      <c r="AG151" s="2" t="s">
        <v>5047</v>
      </c>
      <c r="AH151" s="2" t="s">
        <v>5344</v>
      </c>
      <c r="AI151" s="2" t="s">
        <v>5631</v>
      </c>
      <c r="AJ151" s="2" t="s">
        <v>6814</v>
      </c>
      <c r="AK151" s="2" t="s">
        <v>7063</v>
      </c>
      <c r="AL151" s="2" t="s">
        <v>6421</v>
      </c>
      <c r="AM151" s="2" t="s">
        <v>7603</v>
      </c>
      <c r="AN151" s="2" t="s">
        <v>7009</v>
      </c>
      <c r="AO151" s="2" t="s">
        <v>661</v>
      </c>
      <c r="AP151" s="2" t="s">
        <v>8499</v>
      </c>
      <c r="AQ151" s="2" t="s">
        <v>7872</v>
      </c>
      <c r="AR151" s="2" t="s">
        <v>661</v>
      </c>
      <c r="AS151" s="2" t="s">
        <v>661</v>
      </c>
      <c r="AT151" s="2" t="s">
        <v>9650</v>
      </c>
      <c r="AU151" s="2" t="s">
        <v>661</v>
      </c>
      <c r="AV151" s="2" t="s">
        <v>10186</v>
      </c>
      <c r="AW151" s="2" t="s">
        <v>10479</v>
      </c>
      <c r="AX151" s="2" t="s">
        <v>10761</v>
      </c>
      <c r="AY151" s="2" t="s">
        <v>11065</v>
      </c>
      <c r="AZ151" s="2" t="s">
        <v>10458</v>
      </c>
      <c r="BA151" s="2" t="s">
        <v>10705</v>
      </c>
      <c r="BB151" s="2" t="s">
        <v>11008</v>
      </c>
      <c r="BC151" s="2" t="s">
        <v>12189</v>
      </c>
      <c r="BD151" s="2" t="s">
        <v>11581</v>
      </c>
      <c r="BE151" s="2" t="s">
        <v>3929</v>
      </c>
      <c r="BF151" s="2" t="s">
        <v>12151</v>
      </c>
      <c r="BG151" s="2" t="s">
        <v>13293</v>
      </c>
      <c r="BH151" s="2" t="s">
        <v>661</v>
      </c>
      <c r="BI151" s="2" t="s">
        <v>13856</v>
      </c>
      <c r="BJ151" s="2" t="s">
        <v>13253</v>
      </c>
      <c r="BK151" s="2" t="s">
        <v>14435</v>
      </c>
      <c r="BL151" s="2" t="s">
        <v>661</v>
      </c>
      <c r="BM151" s="2" t="s">
        <v>14988</v>
      </c>
      <c r="BN151" s="2" t="s">
        <v>14370</v>
      </c>
      <c r="BO151" s="2" t="s">
        <v>15551</v>
      </c>
      <c r="BP151" s="2" t="s">
        <v>661</v>
      </c>
      <c r="BQ151" s="2" t="s">
        <v>16011</v>
      </c>
      <c r="BR151" s="2" t="s">
        <v>15355</v>
      </c>
      <c r="BS151" s="2" t="s">
        <v>661</v>
      </c>
      <c r="BT151" s="2" t="s">
        <v>661</v>
      </c>
      <c r="BU151" s="2" t="s">
        <v>17187</v>
      </c>
      <c r="BV151" s="2" t="s">
        <v>17486</v>
      </c>
      <c r="BW151" s="2" t="s">
        <v>17772</v>
      </c>
      <c r="BX151" s="2" t="s">
        <v>661</v>
      </c>
      <c r="BY151" s="2" t="s">
        <v>18345</v>
      </c>
      <c r="BZ151" s="2" t="s">
        <v>18587</v>
      </c>
      <c r="CA151" s="2" t="s">
        <v>17939</v>
      </c>
      <c r="CB151" s="2" t="s">
        <v>661</v>
      </c>
      <c r="CC151" s="2" t="s">
        <v>661</v>
      </c>
      <c r="CD151" s="2" t="s">
        <v>18758</v>
      </c>
      <c r="CE151" s="2" t="s">
        <v>661</v>
      </c>
      <c r="CF151" s="2" t="s">
        <v>19355</v>
      </c>
      <c r="CG151" s="2" t="s">
        <v>20502</v>
      </c>
      <c r="CH151" s="2" t="s">
        <v>18709</v>
      </c>
      <c r="CI151" s="2" t="s">
        <v>18709</v>
      </c>
      <c r="CJ151" s="2" t="s">
        <v>18709</v>
      </c>
      <c r="CK151" s="2" t="s">
        <v>18709</v>
      </c>
      <c r="CL151" s="2" t="s">
        <v>20258</v>
      </c>
      <c r="CM151" s="2" t="s">
        <v>20652</v>
      </c>
      <c r="CN151" s="2" t="s">
        <v>20855</v>
      </c>
      <c r="CO151" s="2" t="s">
        <v>21563</v>
      </c>
      <c r="CV151" s="5">
        <v>6</v>
      </c>
      <c r="CW151" s="4" t="str">
        <f t="shared" si="335"/>
        <v xml:space="preserve">   27</v>
      </c>
      <c r="CX151" s="4" t="str">
        <f t="shared" si="335"/>
        <v xml:space="preserve">    0</v>
      </c>
      <c r="CY151" s="4" t="str">
        <f t="shared" si="336"/>
        <v xml:space="preserve">    0</v>
      </c>
      <c r="CZ151" s="4" t="str">
        <f t="shared" si="337"/>
        <v xml:space="preserve">    0</v>
      </c>
      <c r="DA151" s="4" t="str">
        <f t="shared" si="338"/>
        <v xml:space="preserve">   65</v>
      </c>
      <c r="DB151" s="4" t="str">
        <f t="shared" si="339"/>
        <v xml:space="preserve">   49</v>
      </c>
      <c r="DC151" s="4" t="str">
        <f t="shared" si="340"/>
        <v xml:space="preserve">   33</v>
      </c>
      <c r="DD151" s="4" t="str">
        <f t="shared" si="341"/>
        <v xml:space="preserve">   62</v>
      </c>
      <c r="DE151" s="4" t="str">
        <f t="shared" si="342"/>
        <v xml:space="preserve">  100</v>
      </c>
      <c r="DF151" s="4" t="str">
        <f t="shared" si="343"/>
        <v xml:space="preserve">  133</v>
      </c>
      <c r="DG151" s="4" t="str">
        <f t="shared" si="344"/>
        <v xml:space="preserve">    -</v>
      </c>
      <c r="DH151" s="4" t="str">
        <f t="shared" si="345"/>
        <v xml:space="preserve">    -</v>
      </c>
      <c r="DI151" s="4" t="str">
        <f t="shared" si="346"/>
        <v xml:space="preserve">    -</v>
      </c>
      <c r="DJ151" s="4" t="str">
        <f t="shared" si="347"/>
        <v xml:space="preserve">    -</v>
      </c>
      <c r="DK151" s="4" t="str">
        <f t="shared" si="348"/>
        <v xml:space="preserve">  0.0</v>
      </c>
      <c r="DL151" s="4" t="str">
        <f t="shared" si="419"/>
        <v xml:space="preserve">  0.0</v>
      </c>
      <c r="DM151" s="4" t="str">
        <f t="shared" si="349"/>
        <v xml:space="preserve">  6.6</v>
      </c>
      <c r="DN151" s="4" t="str">
        <f t="shared" si="350"/>
        <v xml:space="preserve">    -</v>
      </c>
      <c r="DO151" s="4" t="str">
        <f t="shared" si="351"/>
        <v xml:space="preserve"> 66.6</v>
      </c>
      <c r="DP151" s="4" t="str">
        <f t="shared" si="352"/>
        <v>170.4</v>
      </c>
      <c r="DQ151" s="4" t="str">
        <f t="shared" si="353"/>
        <v>127.8</v>
      </c>
      <c r="DR151" s="4" t="str">
        <f t="shared" si="354"/>
        <v>163.8</v>
      </c>
      <c r="DS151" s="4" t="str">
        <f t="shared" si="355"/>
        <v xml:space="preserve"> 58.8</v>
      </c>
      <c r="DT151" s="4" t="str">
        <f t="shared" si="356"/>
        <v xml:space="preserve"> 25.2</v>
      </c>
      <c r="DU151" s="4" t="str">
        <f t="shared" si="357"/>
        <v xml:space="preserve">  0.0</v>
      </c>
      <c r="DV151" s="4" t="str">
        <f t="shared" si="358"/>
        <v xml:space="preserve"> 24.5</v>
      </c>
      <c r="DW151" s="4" t="str">
        <f t="shared" si="359"/>
        <v xml:space="preserve"> 84.2</v>
      </c>
      <c r="DX151" s="4" t="str">
        <f t="shared" si="360"/>
        <v xml:space="preserve"> 59.0</v>
      </c>
      <c r="DY151" s="4" t="str">
        <f t="shared" si="361"/>
        <v>136.8</v>
      </c>
      <c r="DZ151" s="4" t="str">
        <f t="shared" si="362"/>
        <v xml:space="preserve">    -</v>
      </c>
      <c r="EA151" s="4" t="str">
        <f t="shared" si="420"/>
        <v>129.6</v>
      </c>
      <c r="EB151" s="4" t="str">
        <f t="shared" si="363"/>
        <v>110.2</v>
      </c>
      <c r="EC151" s="4" t="str">
        <f t="shared" si="364"/>
        <v xml:space="preserve">    -</v>
      </c>
      <c r="ED151" s="4" t="str">
        <f t="shared" si="365"/>
        <v xml:space="preserve">    -</v>
      </c>
      <c r="EE151" s="4" t="str">
        <f t="shared" si="366"/>
        <v xml:space="preserve"> 14.4</v>
      </c>
      <c r="EF151" s="4" t="str">
        <f t="shared" si="367"/>
        <v xml:space="preserve">    -</v>
      </c>
      <c r="EG151" s="4" t="str">
        <f t="shared" si="368"/>
        <v xml:space="preserve"> 27.4</v>
      </c>
      <c r="EH151" s="4" t="str">
        <f t="shared" si="369"/>
        <v>112.3</v>
      </c>
      <c r="EI151" s="4" t="str">
        <f t="shared" si="370"/>
        <v xml:space="preserve"> 65.5</v>
      </c>
      <c r="EJ151" s="4" t="str">
        <f t="shared" si="371"/>
        <v xml:space="preserve"> 70.6</v>
      </c>
      <c r="EK151" s="4" t="str">
        <f t="shared" si="372"/>
        <v>149.8</v>
      </c>
      <c r="EL151" s="4" t="str">
        <f t="shared" si="373"/>
        <v xml:space="preserve"> 79.9</v>
      </c>
      <c r="EM151" s="4" t="str">
        <f t="shared" si="374"/>
        <v xml:space="preserve"> 90.7</v>
      </c>
      <c r="EN151" s="4" t="str">
        <f t="shared" si="375"/>
        <v xml:space="preserve"> 85.0</v>
      </c>
      <c r="EO151" s="4" t="str">
        <f t="shared" si="376"/>
        <v xml:space="preserve"> 46.1</v>
      </c>
      <c r="EP151" s="4" t="str">
        <f t="shared" si="421"/>
        <v xml:space="preserve">  0.0</v>
      </c>
      <c r="EQ151" s="4" t="str">
        <f t="shared" si="377"/>
        <v xml:space="preserve">  7.9</v>
      </c>
      <c r="ER151" s="4" t="str">
        <f t="shared" si="378"/>
        <v xml:space="preserve"> 36.0</v>
      </c>
      <c r="ES151" s="4" t="str">
        <f t="shared" si="379"/>
        <v xml:space="preserve">    -</v>
      </c>
      <c r="ET151" s="4" t="str">
        <f t="shared" si="380"/>
        <v xml:space="preserve"> 92.9</v>
      </c>
      <c r="EU151" s="4" t="str">
        <f t="shared" si="381"/>
        <v>154.8</v>
      </c>
      <c r="EV151" s="4" t="str">
        <f t="shared" si="382"/>
        <v>119.6</v>
      </c>
      <c r="EW151" s="4" t="str">
        <f t="shared" si="383"/>
        <v xml:space="preserve">    -</v>
      </c>
      <c r="EX151" s="4" t="str">
        <f t="shared" si="384"/>
        <v>124.1</v>
      </c>
      <c r="EY151" s="4" t="str">
        <f t="shared" si="385"/>
        <v xml:space="preserve"> 63.0</v>
      </c>
      <c r="EZ151" s="4" t="str">
        <f t="shared" si="386"/>
        <v xml:space="preserve"> 32.5</v>
      </c>
      <c r="FA151" s="4" t="str">
        <f t="shared" si="387"/>
        <v xml:space="preserve">    -</v>
      </c>
      <c r="FB151" s="4" t="str">
        <f t="shared" si="388"/>
        <v xml:space="preserve"> 26.0</v>
      </c>
      <c r="FC151" s="4" t="str">
        <f t="shared" si="389"/>
        <v xml:space="preserve"> 27.9</v>
      </c>
      <c r="FD151" s="4" t="str">
        <f t="shared" si="390"/>
        <v xml:space="preserve">    -</v>
      </c>
      <c r="FE151" s="4" t="str">
        <f t="shared" si="422"/>
        <v xml:space="preserve">    -</v>
      </c>
      <c r="FF151" s="4" t="str">
        <f t="shared" si="391"/>
        <v>158.9</v>
      </c>
      <c r="FG151" s="4" t="str">
        <f t="shared" si="392"/>
        <v>211.4</v>
      </c>
      <c r="FH151" s="4" t="str">
        <f t="shared" si="393"/>
        <v>270.9</v>
      </c>
      <c r="FI151" s="4" t="str">
        <f t="shared" si="394"/>
        <v xml:space="preserve">    -</v>
      </c>
      <c r="FJ151" s="4" t="str">
        <f t="shared" si="395"/>
        <v xml:space="preserve"> 41.3</v>
      </c>
      <c r="FK151" s="4" t="str">
        <f t="shared" si="396"/>
        <v xml:space="preserve">  0.0</v>
      </c>
      <c r="FL151" s="4" t="str">
        <f t="shared" si="397"/>
        <v xml:space="preserve"> 30.6</v>
      </c>
      <c r="FM151" s="4" t="str">
        <f t="shared" si="398"/>
        <v xml:space="preserve">    -</v>
      </c>
      <c r="FN151" s="4" t="str">
        <f t="shared" si="399"/>
        <v xml:space="preserve">    -</v>
      </c>
      <c r="FO151" s="4" t="str">
        <f t="shared" si="400"/>
        <v xml:space="preserve"> 59.4</v>
      </c>
      <c r="FP151" s="4" t="str">
        <f t="shared" si="401"/>
        <v xml:space="preserve">    -</v>
      </c>
      <c r="FQ151" s="4" t="str">
        <f t="shared" si="402"/>
        <v>136.8</v>
      </c>
      <c r="FR151" s="4" t="str">
        <f t="shared" si="403"/>
        <v xml:space="preserve"> 80.4</v>
      </c>
      <c r="FS151" s="4" t="str">
        <f t="shared" si="404"/>
        <v xml:space="preserve">    -</v>
      </c>
      <c r="FT151" s="4" t="str">
        <f t="shared" si="423"/>
        <v xml:space="preserve">    -</v>
      </c>
      <c r="FU151" s="4" t="str">
        <f t="shared" si="405"/>
        <v xml:space="preserve">    -</v>
      </c>
      <c r="FV151" s="4" t="str">
        <f t="shared" si="406"/>
        <v xml:space="preserve">    -</v>
      </c>
      <c r="FW151" s="4" t="str">
        <f t="shared" si="407"/>
        <v xml:space="preserve">  7.8</v>
      </c>
      <c r="FX151" s="4" t="str">
        <f t="shared" si="408"/>
        <v xml:space="preserve"> 44.2</v>
      </c>
      <c r="FY151" s="4" t="str">
        <f t="shared" si="409"/>
        <v xml:space="preserve"> 78.8</v>
      </c>
      <c r="FZ151" s="4" t="str">
        <f t="shared" si="410"/>
        <v xml:space="preserve"> 34.9</v>
      </c>
      <c r="GA151" s="4" t="str">
        <f t="shared" si="411"/>
        <v/>
      </c>
      <c r="GB151" s="4" t="str">
        <f t="shared" si="412"/>
        <v/>
      </c>
      <c r="GC151" s="4" t="str">
        <f t="shared" si="413"/>
        <v/>
      </c>
      <c r="GD151" s="4" t="str">
        <f t="shared" si="414"/>
        <v/>
      </c>
      <c r="GE151" s="4" t="str">
        <f t="shared" si="415"/>
        <v/>
      </c>
      <c r="GF151" s="4" t="str">
        <f t="shared" si="416"/>
        <v/>
      </c>
      <c r="GG151" s="4" t="str">
        <f t="shared" si="417"/>
        <v>6</v>
      </c>
      <c r="GH151" s="4" t="str">
        <f t="shared" si="418"/>
        <v xml:space="preserve">   27</v>
      </c>
    </row>
    <row r="152" spans="4:190" ht="11.25" customHeight="1">
      <c r="D152" s="2" t="s">
        <v>23791</v>
      </c>
      <c r="E152" s="2" t="s">
        <v>23513</v>
      </c>
      <c r="F152" s="2" t="s">
        <v>662</v>
      </c>
      <c r="G152" s="2" t="s">
        <v>662</v>
      </c>
      <c r="H152" s="2" t="s">
        <v>22703</v>
      </c>
      <c r="I152" s="2" t="s">
        <v>22417</v>
      </c>
      <c r="J152" s="2" t="s">
        <v>22121</v>
      </c>
      <c r="K152" s="2" t="s">
        <v>662</v>
      </c>
      <c r="L152" s="2" t="s">
        <v>662</v>
      </c>
      <c r="M152" s="2" t="s">
        <v>920</v>
      </c>
      <c r="N152" s="2" t="s">
        <v>662</v>
      </c>
      <c r="O152" s="2" t="s">
        <v>276</v>
      </c>
      <c r="P152" s="2" t="s">
        <v>662</v>
      </c>
      <c r="Q152" s="2" t="s">
        <v>724</v>
      </c>
      <c r="R152" s="2" t="s">
        <v>990</v>
      </c>
      <c r="S152" s="2" t="s">
        <v>2383</v>
      </c>
      <c r="T152" s="2" t="s">
        <v>1461</v>
      </c>
      <c r="U152" s="2" t="s">
        <v>1711</v>
      </c>
      <c r="V152" s="2" t="s">
        <v>3008</v>
      </c>
      <c r="W152" s="2" t="s">
        <v>662</v>
      </c>
      <c r="X152" s="2" t="s">
        <v>662</v>
      </c>
      <c r="Y152" s="2" t="s">
        <v>662</v>
      </c>
      <c r="Z152" s="2" t="s">
        <v>3058</v>
      </c>
      <c r="AA152" s="2" t="s">
        <v>4243</v>
      </c>
      <c r="AB152" s="2" t="s">
        <v>3641</v>
      </c>
      <c r="AC152" s="2" t="s">
        <v>4832</v>
      </c>
      <c r="AD152" s="2" t="s">
        <v>662</v>
      </c>
      <c r="AE152" s="2" t="s">
        <v>662</v>
      </c>
      <c r="AF152" s="2" t="s">
        <v>4758</v>
      </c>
      <c r="AG152" s="2" t="s">
        <v>5048</v>
      </c>
      <c r="AH152" s="2" t="s">
        <v>662</v>
      </c>
      <c r="AI152" s="2" t="s">
        <v>662</v>
      </c>
      <c r="AJ152" s="2" t="s">
        <v>6815</v>
      </c>
      <c r="AK152" s="2" t="s">
        <v>662</v>
      </c>
      <c r="AL152" s="2" t="s">
        <v>6422</v>
      </c>
      <c r="AM152" s="2" t="s">
        <v>7604</v>
      </c>
      <c r="AN152" s="2" t="s">
        <v>662</v>
      </c>
      <c r="AO152" s="2" t="s">
        <v>7304</v>
      </c>
      <c r="AP152" s="2" t="s">
        <v>8500</v>
      </c>
      <c r="AQ152" s="2" t="s">
        <v>7873</v>
      </c>
      <c r="AR152" s="2" t="s">
        <v>8175</v>
      </c>
      <c r="AS152" s="2" t="s">
        <v>8475</v>
      </c>
      <c r="AT152" s="2" t="s">
        <v>7164</v>
      </c>
      <c r="AU152" s="2" t="s">
        <v>9300</v>
      </c>
      <c r="AV152" s="2" t="s">
        <v>10187</v>
      </c>
      <c r="AW152" s="2" t="s">
        <v>10480</v>
      </c>
      <c r="AX152" s="2" t="s">
        <v>662</v>
      </c>
      <c r="AY152" s="2" t="s">
        <v>11066</v>
      </c>
      <c r="AZ152" s="2" t="s">
        <v>10459</v>
      </c>
      <c r="BA152" s="2" t="s">
        <v>10706</v>
      </c>
      <c r="BB152" s="2" t="s">
        <v>11009</v>
      </c>
      <c r="BC152" s="2" t="s">
        <v>12190</v>
      </c>
      <c r="BD152" s="2" t="s">
        <v>11582</v>
      </c>
      <c r="BE152" s="2" t="s">
        <v>11897</v>
      </c>
      <c r="BF152" s="2" t="s">
        <v>662</v>
      </c>
      <c r="BG152" s="2" t="s">
        <v>662</v>
      </c>
      <c r="BH152" s="2" t="s">
        <v>12690</v>
      </c>
      <c r="BI152" s="2" t="s">
        <v>13857</v>
      </c>
      <c r="BJ152" s="2" t="s">
        <v>13254</v>
      </c>
      <c r="BK152" s="2" t="s">
        <v>13538</v>
      </c>
      <c r="BL152" s="2" t="s">
        <v>13815</v>
      </c>
      <c r="BM152" s="2" t="s">
        <v>14989</v>
      </c>
      <c r="BN152" s="2" t="s">
        <v>14371</v>
      </c>
      <c r="BO152" s="2" t="s">
        <v>15552</v>
      </c>
      <c r="BP152" s="2" t="s">
        <v>14914</v>
      </c>
      <c r="BQ152" s="2" t="s">
        <v>16012</v>
      </c>
      <c r="BR152" s="2" t="s">
        <v>15356</v>
      </c>
      <c r="BS152" s="2" t="s">
        <v>16565</v>
      </c>
      <c r="BT152" s="2" t="s">
        <v>662</v>
      </c>
      <c r="BU152" s="2" t="s">
        <v>17188</v>
      </c>
      <c r="BV152" s="2" t="s">
        <v>17487</v>
      </c>
      <c r="BW152" s="2" t="s">
        <v>17773</v>
      </c>
      <c r="BX152" s="2" t="s">
        <v>17174</v>
      </c>
      <c r="BY152" s="2" t="s">
        <v>18346</v>
      </c>
      <c r="BZ152" s="2" t="s">
        <v>662</v>
      </c>
      <c r="CA152" s="2" t="s">
        <v>662</v>
      </c>
      <c r="CB152" s="2" t="s">
        <v>18204</v>
      </c>
      <c r="CC152" s="2" t="s">
        <v>18485</v>
      </c>
      <c r="CD152" s="2" t="s">
        <v>18759</v>
      </c>
      <c r="CE152" s="2" t="s">
        <v>662</v>
      </c>
      <c r="CF152" s="2" t="s">
        <v>17763</v>
      </c>
      <c r="CG152" s="2" t="s">
        <v>20503</v>
      </c>
      <c r="CH152" s="2" t="s">
        <v>19854</v>
      </c>
      <c r="CI152" s="2" t="s">
        <v>17763</v>
      </c>
      <c r="CJ152" s="2" t="s">
        <v>20275</v>
      </c>
      <c r="CK152" s="2" t="s">
        <v>17731</v>
      </c>
      <c r="CL152" s="2" t="s">
        <v>17731</v>
      </c>
      <c r="CM152" s="2" t="s">
        <v>20653</v>
      </c>
      <c r="CN152" s="2" t="s">
        <v>20856</v>
      </c>
      <c r="CO152" s="2" t="s">
        <v>17763</v>
      </c>
      <c r="CV152" s="5">
        <v>7</v>
      </c>
      <c r="CW152" s="4" t="str">
        <f t="shared" si="335"/>
        <v xml:space="preserve">    -</v>
      </c>
      <c r="CX152" s="4" t="str">
        <f t="shared" si="335"/>
        <v xml:space="preserve">    0</v>
      </c>
      <c r="CY152" s="4" t="str">
        <f t="shared" si="336"/>
        <v xml:space="preserve">    -</v>
      </c>
      <c r="CZ152" s="4" t="str">
        <f t="shared" si="337"/>
        <v xml:space="preserve">    0</v>
      </c>
      <c r="DA152" s="4" t="str">
        <f t="shared" si="338"/>
        <v xml:space="preserve">    -</v>
      </c>
      <c r="DB152" s="4" t="str">
        <f t="shared" si="339"/>
        <v xml:space="preserve">   37</v>
      </c>
      <c r="DC152" s="4" t="str">
        <f t="shared" si="340"/>
        <v xml:space="preserve">   43</v>
      </c>
      <c r="DD152" s="4" t="str">
        <f t="shared" si="341"/>
        <v xml:space="preserve">   60</v>
      </c>
      <c r="DE152" s="4" t="str">
        <f t="shared" si="342"/>
        <v xml:space="preserve">  160</v>
      </c>
      <c r="DF152" s="4" t="str">
        <f t="shared" si="343"/>
        <v xml:space="preserve">   76</v>
      </c>
      <c r="DG152" s="4" t="str">
        <f t="shared" si="344"/>
        <v xml:space="preserve">   91</v>
      </c>
      <c r="DH152" s="4" t="str">
        <f t="shared" si="345"/>
        <v xml:space="preserve">    -</v>
      </c>
      <c r="DI152" s="4" t="str">
        <f t="shared" si="346"/>
        <v xml:space="preserve">    -</v>
      </c>
      <c r="DJ152" s="4" t="str">
        <f t="shared" si="347"/>
        <v xml:space="preserve">    -</v>
      </c>
      <c r="DK152" s="4" t="str">
        <f t="shared" si="348"/>
        <v xml:space="preserve">  0.0</v>
      </c>
      <c r="DL152" s="4" t="str">
        <f t="shared" si="419"/>
        <v xml:space="preserve">  0.0</v>
      </c>
      <c r="DM152" s="4" t="str">
        <f t="shared" si="349"/>
        <v xml:space="preserve">  0.0</v>
      </c>
      <c r="DN152" s="4" t="str">
        <f t="shared" si="350"/>
        <v>117.0</v>
      </c>
      <c r="DO152" s="4" t="str">
        <f t="shared" si="351"/>
        <v xml:space="preserve">    -</v>
      </c>
      <c r="DP152" s="4" t="str">
        <f t="shared" si="352"/>
        <v xml:space="preserve">    -</v>
      </c>
      <c r="DQ152" s="4" t="str">
        <f t="shared" si="353"/>
        <v>115.8</v>
      </c>
      <c r="DR152" s="4" t="str">
        <f t="shared" si="354"/>
        <v>197.4</v>
      </c>
      <c r="DS152" s="4" t="str">
        <f t="shared" si="355"/>
        <v xml:space="preserve">    -</v>
      </c>
      <c r="DT152" s="4" t="str">
        <f t="shared" si="356"/>
        <v xml:space="preserve">    -</v>
      </c>
      <c r="DU152" s="4" t="str">
        <f t="shared" si="357"/>
        <v xml:space="preserve">  0.0</v>
      </c>
      <c r="DV152" s="4" t="str">
        <f t="shared" si="358"/>
        <v xml:space="preserve">    -</v>
      </c>
      <c r="DW152" s="4" t="str">
        <f t="shared" si="359"/>
        <v xml:space="preserve"> 64.8</v>
      </c>
      <c r="DX152" s="4" t="str">
        <f t="shared" si="360"/>
        <v xml:space="preserve"> 72.0</v>
      </c>
      <c r="DY152" s="4" t="str">
        <f t="shared" si="361"/>
        <v xml:space="preserve">    -</v>
      </c>
      <c r="DZ152" s="4" t="str">
        <f t="shared" si="362"/>
        <v>194.4</v>
      </c>
      <c r="EA152" s="4" t="str">
        <f t="shared" si="420"/>
        <v>131.0</v>
      </c>
      <c r="EB152" s="4" t="str">
        <f t="shared" si="363"/>
        <v>113.0</v>
      </c>
      <c r="EC152" s="4" t="str">
        <f t="shared" si="364"/>
        <v>126.0</v>
      </c>
      <c r="ED152" s="4" t="str">
        <f t="shared" si="365"/>
        <v xml:space="preserve">  9.4</v>
      </c>
      <c r="EE152" s="4" t="str">
        <f t="shared" si="366"/>
        <v xml:space="preserve">  0.0</v>
      </c>
      <c r="EF152" s="4" t="str">
        <f t="shared" si="367"/>
        <v xml:space="preserve">  0.0</v>
      </c>
      <c r="EG152" s="4" t="str">
        <f t="shared" si="368"/>
        <v xml:space="preserve"> 28.8</v>
      </c>
      <c r="EH152" s="4" t="str">
        <f t="shared" si="369"/>
        <v xml:space="preserve"> 85.0</v>
      </c>
      <c r="EI152" s="4" t="str">
        <f t="shared" si="370"/>
        <v xml:space="preserve">    -</v>
      </c>
      <c r="EJ152" s="4" t="str">
        <f t="shared" si="371"/>
        <v xml:space="preserve"> 71.3</v>
      </c>
      <c r="EK152" s="4" t="str">
        <f t="shared" si="372"/>
        <v>129.6</v>
      </c>
      <c r="EL152" s="4" t="str">
        <f t="shared" si="373"/>
        <v xml:space="preserve"> 84.2</v>
      </c>
      <c r="EM152" s="4" t="str">
        <f t="shared" si="374"/>
        <v xml:space="preserve"> 59.8</v>
      </c>
      <c r="EN152" s="4" t="str">
        <f t="shared" si="375"/>
        <v xml:space="preserve"> 67.0</v>
      </c>
      <c r="EO152" s="4" t="str">
        <f t="shared" si="376"/>
        <v xml:space="preserve"> 59.0</v>
      </c>
      <c r="EP152" s="4" t="str">
        <f t="shared" si="421"/>
        <v xml:space="preserve">  0.0</v>
      </c>
      <c r="EQ152" s="4" t="str">
        <f t="shared" si="377"/>
        <v xml:space="preserve">    -</v>
      </c>
      <c r="ER152" s="4" t="str">
        <f t="shared" si="378"/>
        <v xml:space="preserve">    -</v>
      </c>
      <c r="ES152" s="4" t="str">
        <f t="shared" si="379"/>
        <v xml:space="preserve"> 23.8</v>
      </c>
      <c r="ET152" s="4" t="str">
        <f t="shared" si="380"/>
        <v xml:space="preserve"> 77.0</v>
      </c>
      <c r="EU152" s="4" t="str">
        <f t="shared" si="381"/>
        <v>107.3</v>
      </c>
      <c r="EV152" s="4" t="str">
        <f t="shared" si="382"/>
        <v xml:space="preserve"> 66.9</v>
      </c>
      <c r="EW152" s="4" t="str">
        <f t="shared" si="383"/>
        <v>240.5</v>
      </c>
      <c r="EX152" s="4" t="str">
        <f t="shared" si="384"/>
        <v>115.7</v>
      </c>
      <c r="EY152" s="4" t="str">
        <f t="shared" si="385"/>
        <v xml:space="preserve"> 56.5</v>
      </c>
      <c r="EZ152" s="4" t="str">
        <f t="shared" si="386"/>
        <v xml:space="preserve"> 29.9</v>
      </c>
      <c r="FA152" s="4" t="str">
        <f t="shared" si="387"/>
        <v xml:space="preserve">  9.8</v>
      </c>
      <c r="FB152" s="4" t="str">
        <f t="shared" si="388"/>
        <v xml:space="preserve"> 20.1</v>
      </c>
      <c r="FC152" s="4" t="str">
        <f t="shared" si="389"/>
        <v xml:space="preserve"> 29.2</v>
      </c>
      <c r="FD152" s="4" t="str">
        <f t="shared" si="390"/>
        <v xml:space="preserve"> 69.5</v>
      </c>
      <c r="FE152" s="4" t="str">
        <f t="shared" si="422"/>
        <v xml:space="preserve">    -</v>
      </c>
      <c r="FF152" s="4" t="str">
        <f t="shared" si="391"/>
        <v>148.4</v>
      </c>
      <c r="FG152" s="4" t="str">
        <f t="shared" si="392"/>
        <v>223.3</v>
      </c>
      <c r="FH152" s="4" t="str">
        <f t="shared" si="393"/>
        <v>298.2</v>
      </c>
      <c r="FI152" s="4" t="str">
        <f t="shared" si="394"/>
        <v xml:space="preserve"> 81.2</v>
      </c>
      <c r="FJ152" s="4" t="str">
        <f t="shared" si="395"/>
        <v xml:space="preserve"> 30.8</v>
      </c>
      <c r="FK152" s="4" t="str">
        <f t="shared" si="396"/>
        <v xml:space="preserve">    -</v>
      </c>
      <c r="FL152" s="4" t="str">
        <f t="shared" si="397"/>
        <v xml:space="preserve">    -</v>
      </c>
      <c r="FM152" s="4" t="str">
        <f t="shared" si="398"/>
        <v xml:space="preserve"> 19.2</v>
      </c>
      <c r="FN152" s="4" t="str">
        <f t="shared" si="399"/>
        <v xml:space="preserve"> 24.0</v>
      </c>
      <c r="FO152" s="4" t="str">
        <f t="shared" si="400"/>
        <v xml:space="preserve"> 56.4</v>
      </c>
      <c r="FP152" s="4" t="str">
        <f t="shared" si="401"/>
        <v xml:space="preserve">    -</v>
      </c>
      <c r="FQ152" s="4" t="str">
        <f t="shared" si="402"/>
        <v xml:space="preserve">    -</v>
      </c>
      <c r="FR152" s="4" t="str">
        <f t="shared" si="403"/>
        <v xml:space="preserve"> 88.8</v>
      </c>
      <c r="FS152" s="4" t="str">
        <f t="shared" si="404"/>
        <v xml:space="preserve"> 91.8</v>
      </c>
      <c r="FT152" s="4" t="str">
        <f t="shared" si="423"/>
        <v xml:space="preserve">    -</v>
      </c>
      <c r="FU152" s="4" t="str">
        <f t="shared" si="405"/>
        <v xml:space="preserve">  7.8</v>
      </c>
      <c r="FV152" s="4" t="str">
        <f t="shared" si="406"/>
        <v xml:space="preserve">  0.0</v>
      </c>
      <c r="FW152" s="4" t="str">
        <f t="shared" si="407"/>
        <v xml:space="preserve">  0.0</v>
      </c>
      <c r="FX152" s="4" t="str">
        <f t="shared" si="408"/>
        <v xml:space="preserve"> 59.8</v>
      </c>
      <c r="FY152" s="4" t="str">
        <f t="shared" si="409"/>
        <v xml:space="preserve"> 75.8</v>
      </c>
      <c r="FZ152" s="4" t="str">
        <f t="shared" si="410"/>
        <v xml:space="preserve">    -</v>
      </c>
      <c r="GA152" s="4" t="str">
        <f t="shared" si="411"/>
        <v/>
      </c>
      <c r="GB152" s="4" t="str">
        <f t="shared" si="412"/>
        <v/>
      </c>
      <c r="GC152" s="4" t="str">
        <f t="shared" si="413"/>
        <v/>
      </c>
      <c r="GD152" s="4" t="str">
        <f t="shared" si="414"/>
        <v/>
      </c>
      <c r="GE152" s="4" t="str">
        <f t="shared" si="415"/>
        <v/>
      </c>
      <c r="GF152" s="4" t="str">
        <f t="shared" si="416"/>
        <v/>
      </c>
      <c r="GG152" s="4" t="str">
        <f t="shared" si="417"/>
        <v>7</v>
      </c>
      <c r="GH152" s="4" t="str">
        <f t="shared" si="418"/>
        <v xml:space="preserve">    -</v>
      </c>
    </row>
    <row r="153" spans="4:190" ht="11.25" customHeight="1">
      <c r="D153" s="2" t="s">
        <v>23792</v>
      </c>
      <c r="E153" s="2" t="s">
        <v>663</v>
      </c>
      <c r="F153" s="2" t="s">
        <v>663</v>
      </c>
      <c r="G153" s="2" t="s">
        <v>663</v>
      </c>
      <c r="H153" s="2" t="s">
        <v>22704</v>
      </c>
      <c r="I153" s="2" t="s">
        <v>22418</v>
      </c>
      <c r="J153" s="2" t="s">
        <v>22122</v>
      </c>
      <c r="K153" s="2" t="s">
        <v>663</v>
      </c>
      <c r="L153" s="2" t="s">
        <v>15</v>
      </c>
      <c r="M153" s="2" t="s">
        <v>921</v>
      </c>
      <c r="N153" s="2" t="s">
        <v>663</v>
      </c>
      <c r="O153" s="2" t="s">
        <v>277</v>
      </c>
      <c r="P153" s="2" t="s">
        <v>536</v>
      </c>
      <c r="Q153" s="2" t="s">
        <v>725</v>
      </c>
      <c r="R153" s="2" t="s">
        <v>991</v>
      </c>
      <c r="S153" s="2" t="s">
        <v>663</v>
      </c>
      <c r="T153" s="2" t="s">
        <v>1462</v>
      </c>
      <c r="U153" s="2" t="s">
        <v>663</v>
      </c>
      <c r="V153" s="2" t="s">
        <v>3009</v>
      </c>
      <c r="W153" s="2" t="s">
        <v>2164</v>
      </c>
      <c r="X153" s="2" t="s">
        <v>663</v>
      </c>
      <c r="Y153" s="2" t="s">
        <v>3662</v>
      </c>
      <c r="Z153" s="2" t="s">
        <v>3059</v>
      </c>
      <c r="AA153" s="2" t="s">
        <v>4244</v>
      </c>
      <c r="AB153" s="2" t="s">
        <v>3642</v>
      </c>
      <c r="AC153" s="2" t="s">
        <v>4833</v>
      </c>
      <c r="AD153" s="2" t="s">
        <v>4198</v>
      </c>
      <c r="AE153" s="2" t="s">
        <v>663</v>
      </c>
      <c r="AF153" s="2" t="s">
        <v>663</v>
      </c>
      <c r="AG153" s="2" t="s">
        <v>663</v>
      </c>
      <c r="AH153" s="2" t="s">
        <v>663</v>
      </c>
      <c r="AI153" s="2" t="s">
        <v>5632</v>
      </c>
      <c r="AJ153" s="2" t="s">
        <v>6816</v>
      </c>
      <c r="AK153" s="2" t="s">
        <v>663</v>
      </c>
      <c r="AL153" s="2" t="s">
        <v>6423</v>
      </c>
      <c r="AM153" s="2" t="s">
        <v>7605</v>
      </c>
      <c r="AN153" s="2" t="s">
        <v>663</v>
      </c>
      <c r="AO153" s="2" t="s">
        <v>7305</v>
      </c>
      <c r="AP153" s="2" t="s">
        <v>8501</v>
      </c>
      <c r="AQ153" s="2" t="s">
        <v>663</v>
      </c>
      <c r="AR153" s="2" t="s">
        <v>8176</v>
      </c>
      <c r="AS153" s="2" t="s">
        <v>8476</v>
      </c>
      <c r="AT153" s="2" t="s">
        <v>9651</v>
      </c>
      <c r="AU153" s="2" t="s">
        <v>663</v>
      </c>
      <c r="AV153" s="2" t="s">
        <v>663</v>
      </c>
      <c r="AW153" s="2" t="s">
        <v>10481</v>
      </c>
      <c r="AX153" s="2" t="s">
        <v>663</v>
      </c>
      <c r="AY153" s="2" t="s">
        <v>11067</v>
      </c>
      <c r="AZ153" s="2" t="s">
        <v>10460</v>
      </c>
      <c r="BA153" s="2" t="s">
        <v>10707</v>
      </c>
      <c r="BB153" s="2" t="s">
        <v>11010</v>
      </c>
      <c r="BC153" s="2" t="s">
        <v>12191</v>
      </c>
      <c r="BD153" s="2" t="s">
        <v>11583</v>
      </c>
      <c r="BE153" s="2" t="s">
        <v>663</v>
      </c>
      <c r="BF153" s="2" t="s">
        <v>663</v>
      </c>
      <c r="BG153" s="2" t="s">
        <v>663</v>
      </c>
      <c r="BH153" s="2" t="s">
        <v>12691</v>
      </c>
      <c r="BI153" s="2" t="s">
        <v>13858</v>
      </c>
      <c r="BJ153" s="2" t="s">
        <v>13255</v>
      </c>
      <c r="BK153" s="2" t="s">
        <v>663</v>
      </c>
      <c r="BL153" s="2" t="s">
        <v>13816</v>
      </c>
      <c r="BM153" s="2" t="s">
        <v>14990</v>
      </c>
      <c r="BN153" s="2" t="s">
        <v>663</v>
      </c>
      <c r="BO153" s="2" t="s">
        <v>15553</v>
      </c>
      <c r="BP153" s="2" t="s">
        <v>14915</v>
      </c>
      <c r="BQ153" s="2" t="s">
        <v>16013</v>
      </c>
      <c r="BR153" s="2" t="s">
        <v>15357</v>
      </c>
      <c r="BS153" s="2" t="s">
        <v>16566</v>
      </c>
      <c r="BT153" s="2" t="s">
        <v>16884</v>
      </c>
      <c r="BU153" s="2" t="s">
        <v>17189</v>
      </c>
      <c r="BV153" s="2" t="s">
        <v>17488</v>
      </c>
      <c r="BW153" s="2" t="s">
        <v>663</v>
      </c>
      <c r="BX153" s="2" t="s">
        <v>17175</v>
      </c>
      <c r="BY153" s="2" t="s">
        <v>663</v>
      </c>
      <c r="BZ153" s="2" t="s">
        <v>663</v>
      </c>
      <c r="CA153" s="2" t="s">
        <v>663</v>
      </c>
      <c r="CB153" s="2" t="s">
        <v>18205</v>
      </c>
      <c r="CC153" s="2" t="s">
        <v>18486</v>
      </c>
      <c r="CD153" s="2" t="s">
        <v>18760</v>
      </c>
      <c r="CE153" s="2" t="s">
        <v>19075</v>
      </c>
      <c r="CF153" s="2" t="s">
        <v>19356</v>
      </c>
      <c r="CG153" s="2" t="s">
        <v>20504</v>
      </c>
      <c r="CH153" s="2" t="s">
        <v>18684</v>
      </c>
      <c r="CI153" s="2" t="s">
        <v>18684</v>
      </c>
      <c r="CJ153" s="2" t="s">
        <v>17732</v>
      </c>
      <c r="CK153" s="2" t="s">
        <v>18684</v>
      </c>
      <c r="CL153" s="2" t="s">
        <v>18684</v>
      </c>
      <c r="CM153" s="2" t="s">
        <v>20654</v>
      </c>
      <c r="CN153" s="2" t="s">
        <v>18684</v>
      </c>
      <c r="CO153" s="2" t="s">
        <v>18684</v>
      </c>
      <c r="CV153" s="5">
        <v>8</v>
      </c>
      <c r="CW153" s="4" t="str">
        <f t="shared" si="335"/>
        <v xml:space="preserve">   24</v>
      </c>
      <c r="CX153" s="4" t="str">
        <f t="shared" si="335"/>
        <v xml:space="preserve">    0</v>
      </c>
      <c r="CY153" s="4" t="str">
        <f t="shared" si="336"/>
        <v xml:space="preserve">    -</v>
      </c>
      <c r="CZ153" s="4" t="str">
        <f t="shared" si="337"/>
        <v xml:space="preserve">    0</v>
      </c>
      <c r="DA153" s="4" t="str">
        <f t="shared" si="338"/>
        <v xml:space="preserve">   48</v>
      </c>
      <c r="DB153" s="4" t="str">
        <f t="shared" si="339"/>
        <v xml:space="preserve">   25</v>
      </c>
      <c r="DC153" s="4" t="str">
        <f t="shared" si="340"/>
        <v xml:space="preserve">   18</v>
      </c>
      <c r="DD153" s="4" t="str">
        <f t="shared" si="341"/>
        <v xml:space="preserve">    -</v>
      </c>
      <c r="DE153" s="4" t="str">
        <f t="shared" si="342"/>
        <v xml:space="preserve">  167</v>
      </c>
      <c r="DF153" s="4" t="str">
        <f t="shared" si="343"/>
        <v xml:space="preserve">    -</v>
      </c>
      <c r="DG153" s="4" t="str">
        <f t="shared" si="344"/>
        <v xml:space="preserve">   93</v>
      </c>
      <c r="DH153" s="4" t="str">
        <f t="shared" si="345"/>
        <v xml:space="preserve"> 89.0</v>
      </c>
      <c r="DI153" s="4" t="str">
        <f t="shared" si="346"/>
        <v xml:space="preserve">    -</v>
      </c>
      <c r="DJ153" s="4" t="str">
        <f t="shared" si="347"/>
        <v xml:space="preserve"> 18.0</v>
      </c>
      <c r="DK153" s="4" t="str">
        <f t="shared" si="348"/>
        <v xml:space="preserve">  0.0</v>
      </c>
      <c r="DL153" s="4" t="str">
        <f t="shared" si="419"/>
        <v xml:space="preserve">  0.0</v>
      </c>
      <c r="DM153" s="4" t="str">
        <f t="shared" si="349"/>
        <v xml:space="preserve">  0.0</v>
      </c>
      <c r="DN153" s="4" t="str">
        <f t="shared" si="350"/>
        <v xml:space="preserve"> 72.0</v>
      </c>
      <c r="DO153" s="4" t="str">
        <f t="shared" si="351"/>
        <v xml:space="preserve"> 49.8</v>
      </c>
      <c r="DP153" s="4" t="str">
        <f t="shared" si="352"/>
        <v xml:space="preserve">    -</v>
      </c>
      <c r="DQ153" s="4" t="str">
        <f t="shared" si="353"/>
        <v xml:space="preserve">    -</v>
      </c>
      <c r="DR153" s="4" t="str">
        <f t="shared" si="354"/>
        <v xml:space="preserve">    -</v>
      </c>
      <c r="DS153" s="4" t="str">
        <f t="shared" si="355"/>
        <v xml:space="preserve">    -</v>
      </c>
      <c r="DT153" s="4" t="str">
        <f t="shared" si="356"/>
        <v xml:space="preserve"> 51.0</v>
      </c>
      <c r="DU153" s="4" t="str">
        <f t="shared" si="357"/>
        <v xml:space="preserve">  7.2</v>
      </c>
      <c r="DV153" s="4" t="str">
        <f t="shared" si="358"/>
        <v xml:space="preserve">    -</v>
      </c>
      <c r="DW153" s="4" t="str">
        <f t="shared" si="359"/>
        <v xml:space="preserve"> 31.0</v>
      </c>
      <c r="DX153" s="4" t="str">
        <f t="shared" si="360"/>
        <v xml:space="preserve"> 66.2</v>
      </c>
      <c r="DY153" s="4" t="str">
        <f t="shared" si="361"/>
        <v xml:space="preserve">    -</v>
      </c>
      <c r="DZ153" s="4" t="str">
        <f t="shared" si="362"/>
        <v>227.5</v>
      </c>
      <c r="EA153" s="4" t="str">
        <f t="shared" si="420"/>
        <v>185.0</v>
      </c>
      <c r="EB153" s="4" t="str">
        <f t="shared" si="363"/>
        <v xml:space="preserve">    -</v>
      </c>
      <c r="EC153" s="4" t="str">
        <f t="shared" si="364"/>
        <v>141.8</v>
      </c>
      <c r="ED153" s="4" t="str">
        <f t="shared" si="365"/>
        <v xml:space="preserve">  0.0</v>
      </c>
      <c r="EE153" s="4" t="str">
        <f t="shared" si="366"/>
        <v xml:space="preserve">  0.0</v>
      </c>
      <c r="EF153" s="4" t="str">
        <f t="shared" si="367"/>
        <v xml:space="preserve">    -</v>
      </c>
      <c r="EG153" s="4" t="str">
        <f t="shared" si="368"/>
        <v xml:space="preserve">    -</v>
      </c>
      <c r="EH153" s="4" t="str">
        <f t="shared" si="369"/>
        <v>162.7</v>
      </c>
      <c r="EI153" s="4" t="str">
        <f t="shared" si="370"/>
        <v xml:space="preserve">    -</v>
      </c>
      <c r="EJ153" s="4" t="str">
        <f t="shared" si="371"/>
        <v xml:space="preserve"> 84.2</v>
      </c>
      <c r="EK153" s="4" t="str">
        <f t="shared" si="372"/>
        <v>150.5</v>
      </c>
      <c r="EL153" s="4" t="str">
        <f t="shared" si="373"/>
        <v xml:space="preserve"> 70.6</v>
      </c>
      <c r="EM153" s="4" t="str">
        <f t="shared" si="374"/>
        <v xml:space="preserve"> 79.2</v>
      </c>
      <c r="EN153" s="4" t="str">
        <f t="shared" si="375"/>
        <v>113.8</v>
      </c>
      <c r="EO153" s="4" t="str">
        <f t="shared" si="376"/>
        <v xml:space="preserve"> 46.1</v>
      </c>
      <c r="EP153" s="4" t="str">
        <f t="shared" si="421"/>
        <v xml:space="preserve">    -</v>
      </c>
      <c r="EQ153" s="4" t="str">
        <f t="shared" si="377"/>
        <v xml:space="preserve">    -</v>
      </c>
      <c r="ER153" s="4" t="str">
        <f t="shared" si="378"/>
        <v xml:space="preserve">    -</v>
      </c>
      <c r="ES153" s="4" t="str">
        <f t="shared" si="379"/>
        <v xml:space="preserve"> 22.3</v>
      </c>
      <c r="ET153" s="4" t="str">
        <f t="shared" si="380"/>
        <v xml:space="preserve"> 59.8</v>
      </c>
      <c r="EU153" s="4" t="str">
        <f t="shared" si="381"/>
        <v>110.2</v>
      </c>
      <c r="EV153" s="4" t="str">
        <f t="shared" si="382"/>
        <v xml:space="preserve">    -</v>
      </c>
      <c r="EW153" s="4" t="str">
        <f t="shared" si="383"/>
        <v>208.6</v>
      </c>
      <c r="EX153" s="4" t="str">
        <f t="shared" si="384"/>
        <v>176.8</v>
      </c>
      <c r="EY153" s="4" t="str">
        <f t="shared" si="385"/>
        <v xml:space="preserve">    -</v>
      </c>
      <c r="EZ153" s="4" t="str">
        <f t="shared" si="386"/>
        <v xml:space="preserve"> 32.5</v>
      </c>
      <c r="FA153" s="4" t="str">
        <f t="shared" si="387"/>
        <v xml:space="preserve">  7.8</v>
      </c>
      <c r="FB153" s="4" t="str">
        <f t="shared" si="388"/>
        <v xml:space="preserve"> 42.9</v>
      </c>
      <c r="FC153" s="4" t="str">
        <f t="shared" si="389"/>
        <v xml:space="preserve"> 47.4</v>
      </c>
      <c r="FD153" s="4" t="str">
        <f t="shared" si="390"/>
        <v xml:space="preserve"> 78.0</v>
      </c>
      <c r="FE153" s="4" t="str">
        <f t="shared" si="422"/>
        <v>112.7</v>
      </c>
      <c r="FF153" s="4" t="str">
        <f t="shared" si="391"/>
        <v>149.1</v>
      </c>
      <c r="FG153" s="4" t="str">
        <f t="shared" si="392"/>
        <v>179.9</v>
      </c>
      <c r="FH153" s="4" t="str">
        <f t="shared" si="393"/>
        <v xml:space="preserve">    -</v>
      </c>
      <c r="FI153" s="4" t="str">
        <f t="shared" si="394"/>
        <v xml:space="preserve"> 66.5</v>
      </c>
      <c r="FJ153" s="4" t="str">
        <f t="shared" si="395"/>
        <v xml:space="preserve">    -</v>
      </c>
      <c r="FK153" s="4" t="str">
        <f t="shared" si="396"/>
        <v xml:space="preserve">    -</v>
      </c>
      <c r="FL153" s="4" t="str">
        <f t="shared" si="397"/>
        <v xml:space="preserve">    -</v>
      </c>
      <c r="FM153" s="4" t="str">
        <f t="shared" si="398"/>
        <v xml:space="preserve"> 28.8</v>
      </c>
      <c r="FN153" s="4" t="str">
        <f t="shared" si="399"/>
        <v xml:space="preserve"> 34.8</v>
      </c>
      <c r="FO153" s="4" t="str">
        <f t="shared" si="400"/>
        <v xml:space="preserve"> 52.2</v>
      </c>
      <c r="FP153" s="4" t="str">
        <f t="shared" si="401"/>
        <v>104.4</v>
      </c>
      <c r="FQ153" s="4" t="str">
        <f t="shared" si="402"/>
        <v xml:space="preserve"> 96.6</v>
      </c>
      <c r="FR153" s="4" t="str">
        <f t="shared" si="403"/>
        <v xml:space="preserve"> 96.0</v>
      </c>
      <c r="FS153" s="4" t="str">
        <f t="shared" si="404"/>
        <v xml:space="preserve">    -</v>
      </c>
      <c r="FT153" s="4" t="str">
        <f t="shared" si="423"/>
        <v xml:space="preserve">    -</v>
      </c>
      <c r="FU153" s="4" t="str">
        <f t="shared" si="405"/>
        <v xml:space="preserve">  0.0</v>
      </c>
      <c r="FV153" s="4" t="str">
        <f t="shared" si="406"/>
        <v xml:space="preserve">    -</v>
      </c>
      <c r="FW153" s="4" t="str">
        <f t="shared" si="407"/>
        <v xml:space="preserve">    -</v>
      </c>
      <c r="FX153" s="4" t="str">
        <f t="shared" si="408"/>
        <v xml:space="preserve"> 46.1</v>
      </c>
      <c r="FY153" s="4" t="str">
        <f t="shared" si="409"/>
        <v xml:space="preserve">    -</v>
      </c>
      <c r="FZ153" s="4" t="str">
        <f t="shared" si="410"/>
        <v xml:space="preserve">    -</v>
      </c>
      <c r="GA153" s="4" t="str">
        <f t="shared" si="411"/>
        <v/>
      </c>
      <c r="GB153" s="4" t="str">
        <f t="shared" si="412"/>
        <v/>
      </c>
      <c r="GC153" s="4" t="str">
        <f t="shared" si="413"/>
        <v/>
      </c>
      <c r="GD153" s="4" t="str">
        <f t="shared" si="414"/>
        <v/>
      </c>
      <c r="GE153" s="4" t="str">
        <f t="shared" si="415"/>
        <v/>
      </c>
      <c r="GF153" s="4" t="str">
        <f t="shared" si="416"/>
        <v/>
      </c>
      <c r="GG153" s="4" t="str">
        <f t="shared" si="417"/>
        <v>8</v>
      </c>
      <c r="GH153" s="4" t="str">
        <f t="shared" si="418"/>
        <v xml:space="preserve">   24</v>
      </c>
    </row>
    <row r="154" spans="4:190" ht="11.25" customHeight="1">
      <c r="D154" s="2" t="s">
        <v>23793</v>
      </c>
      <c r="E154" s="2" t="s">
        <v>664</v>
      </c>
      <c r="F154" s="2" t="s">
        <v>23249</v>
      </c>
      <c r="G154" s="2" t="s">
        <v>22986</v>
      </c>
      <c r="H154" s="2" t="s">
        <v>22705</v>
      </c>
      <c r="I154" s="2" t="s">
        <v>22419</v>
      </c>
      <c r="J154" s="2" t="s">
        <v>22123</v>
      </c>
      <c r="K154" s="2" t="s">
        <v>664</v>
      </c>
      <c r="L154" s="2" t="s">
        <v>664</v>
      </c>
      <c r="M154" s="2" t="s">
        <v>922</v>
      </c>
      <c r="N154" s="2" t="s">
        <v>1045</v>
      </c>
      <c r="O154" s="2" t="s">
        <v>278</v>
      </c>
      <c r="P154" s="2" t="s">
        <v>537</v>
      </c>
      <c r="Q154" s="2" t="s">
        <v>726</v>
      </c>
      <c r="R154" s="2" t="s">
        <v>992</v>
      </c>
      <c r="S154" s="2" t="s">
        <v>2384</v>
      </c>
      <c r="T154" s="2" t="s">
        <v>664</v>
      </c>
      <c r="U154" s="2" t="s">
        <v>664</v>
      </c>
      <c r="V154" s="2" t="s">
        <v>3010</v>
      </c>
      <c r="W154" s="2" t="s">
        <v>2165</v>
      </c>
      <c r="X154" s="2" t="s">
        <v>664</v>
      </c>
      <c r="Y154" s="2" t="s">
        <v>3663</v>
      </c>
      <c r="Z154" s="2" t="s">
        <v>3060</v>
      </c>
      <c r="AA154" s="2" t="s">
        <v>664</v>
      </c>
      <c r="AB154" s="2" t="s">
        <v>3643</v>
      </c>
      <c r="AC154" s="2" t="s">
        <v>4834</v>
      </c>
      <c r="AD154" s="2" t="s">
        <v>4199</v>
      </c>
      <c r="AE154" s="2" t="s">
        <v>5386</v>
      </c>
      <c r="AF154" s="2" t="s">
        <v>4759</v>
      </c>
      <c r="AG154" s="2" t="s">
        <v>5049</v>
      </c>
      <c r="AH154" s="2" t="s">
        <v>5345</v>
      </c>
      <c r="AI154" s="2" t="s">
        <v>5633</v>
      </c>
      <c r="AJ154" s="2" t="s">
        <v>4374</v>
      </c>
      <c r="AK154" s="2" t="s">
        <v>7064</v>
      </c>
      <c r="AL154" s="2" t="s">
        <v>6424</v>
      </c>
      <c r="AM154" s="2" t="s">
        <v>7606</v>
      </c>
      <c r="AN154" s="2" t="s">
        <v>7010</v>
      </c>
      <c r="AO154" s="2" t="s">
        <v>7306</v>
      </c>
      <c r="AP154" s="2" t="s">
        <v>664</v>
      </c>
      <c r="AQ154" s="2" t="s">
        <v>7874</v>
      </c>
      <c r="AR154" s="2" t="s">
        <v>8177</v>
      </c>
      <c r="AS154" s="2" t="s">
        <v>664</v>
      </c>
      <c r="AT154" s="2" t="s">
        <v>664</v>
      </c>
      <c r="AU154" s="2" t="s">
        <v>9017</v>
      </c>
      <c r="AV154" s="2" t="s">
        <v>664</v>
      </c>
      <c r="AW154" s="2" t="s">
        <v>10482</v>
      </c>
      <c r="AX154" s="2" t="s">
        <v>664</v>
      </c>
      <c r="AY154" s="2" t="s">
        <v>664</v>
      </c>
      <c r="AZ154" s="2" t="s">
        <v>10461</v>
      </c>
      <c r="BA154" s="2" t="s">
        <v>10708</v>
      </c>
      <c r="BB154" s="2" t="s">
        <v>11011</v>
      </c>
      <c r="BC154" s="2" t="s">
        <v>664</v>
      </c>
      <c r="BD154" s="2" t="s">
        <v>11584</v>
      </c>
      <c r="BE154" s="2" t="s">
        <v>8904</v>
      </c>
      <c r="BF154" s="2" t="s">
        <v>664</v>
      </c>
      <c r="BG154" s="2" t="s">
        <v>13294</v>
      </c>
      <c r="BH154" s="2" t="s">
        <v>12692</v>
      </c>
      <c r="BI154" s="2" t="s">
        <v>12941</v>
      </c>
      <c r="BJ154" s="2" t="s">
        <v>13256</v>
      </c>
      <c r="BK154" s="2" t="s">
        <v>664</v>
      </c>
      <c r="BL154" s="2" t="s">
        <v>664</v>
      </c>
      <c r="BM154" s="2" t="s">
        <v>14991</v>
      </c>
      <c r="BN154" s="2" t="s">
        <v>14372</v>
      </c>
      <c r="BO154" s="2" t="s">
        <v>15554</v>
      </c>
      <c r="BP154" s="2" t="s">
        <v>14916</v>
      </c>
      <c r="BQ154" s="2" t="s">
        <v>16014</v>
      </c>
      <c r="BR154" s="2" t="s">
        <v>664</v>
      </c>
      <c r="BS154" s="2" t="s">
        <v>16567</v>
      </c>
      <c r="BT154" s="2" t="s">
        <v>16885</v>
      </c>
      <c r="BU154" s="2" t="s">
        <v>17190</v>
      </c>
      <c r="BV154" s="2" t="s">
        <v>16598</v>
      </c>
      <c r="BW154" s="2" t="s">
        <v>17774</v>
      </c>
      <c r="BX154" s="2" t="s">
        <v>17176</v>
      </c>
      <c r="BY154" s="2" t="s">
        <v>664</v>
      </c>
      <c r="BZ154" s="2" t="s">
        <v>664</v>
      </c>
      <c r="CA154" s="2" t="s">
        <v>17940</v>
      </c>
      <c r="CB154" s="2" t="s">
        <v>18206</v>
      </c>
      <c r="CC154" s="2" t="s">
        <v>664</v>
      </c>
      <c r="CD154" s="2" t="s">
        <v>18761</v>
      </c>
      <c r="CE154" s="2" t="s">
        <v>19076</v>
      </c>
      <c r="CF154" s="2" t="s">
        <v>20230</v>
      </c>
      <c r="CG154" s="2" t="s">
        <v>20230</v>
      </c>
      <c r="CH154" s="2" t="s">
        <v>19855</v>
      </c>
      <c r="CI154" s="2" t="s">
        <v>20230</v>
      </c>
      <c r="CJ154" s="2" t="s">
        <v>17733</v>
      </c>
      <c r="CK154" s="2" t="s">
        <v>20230</v>
      </c>
      <c r="CL154" s="2" t="s">
        <v>17733</v>
      </c>
      <c r="CM154" s="2" t="s">
        <v>20655</v>
      </c>
      <c r="CN154" s="2" t="s">
        <v>20857</v>
      </c>
      <c r="CO154" s="2" t="s">
        <v>20230</v>
      </c>
      <c r="CV154" s="5">
        <v>9</v>
      </c>
      <c r="CW154" s="4" t="str">
        <f t="shared" si="335"/>
        <v xml:space="preserve">    -</v>
      </c>
      <c r="CX154" s="4" t="str">
        <f t="shared" si="335"/>
        <v xml:space="preserve">    0</v>
      </c>
      <c r="CY154" s="4" t="str">
        <f t="shared" si="336"/>
        <v xml:space="preserve">    0</v>
      </c>
      <c r="CZ154" s="4" t="str">
        <f t="shared" si="337"/>
        <v xml:space="preserve">    0</v>
      </c>
      <c r="DA154" s="4" t="str">
        <f t="shared" si="338"/>
        <v xml:space="preserve">   35</v>
      </c>
      <c r="DB154" s="4" t="str">
        <f t="shared" si="339"/>
        <v xml:space="preserve">   36</v>
      </c>
      <c r="DC154" s="4" t="str">
        <f t="shared" si="340"/>
        <v xml:space="preserve">   17</v>
      </c>
      <c r="DD154" s="4" t="str">
        <f t="shared" si="341"/>
        <v xml:space="preserve">   12</v>
      </c>
      <c r="DE154" s="4" t="str">
        <f t="shared" si="342"/>
        <v xml:space="preserve">    -</v>
      </c>
      <c r="DF154" s="4" t="str">
        <f t="shared" si="343"/>
        <v xml:space="preserve">    -</v>
      </c>
      <c r="DG154" s="4" t="str">
        <f t="shared" si="344"/>
        <v xml:space="preserve">   94</v>
      </c>
      <c r="DH154" s="4" t="str">
        <f t="shared" si="345"/>
        <v>121.0</v>
      </c>
      <c r="DI154" s="4" t="str">
        <f t="shared" si="346"/>
        <v xml:space="preserve">    -</v>
      </c>
      <c r="DJ154" s="4" t="str">
        <f t="shared" si="347"/>
        <v xml:space="preserve">  7.8</v>
      </c>
      <c r="DK154" s="4" t="str">
        <f t="shared" si="348"/>
        <v xml:space="preserve">  0.0</v>
      </c>
      <c r="DL154" s="4" t="str">
        <f t="shared" si="419"/>
        <v xml:space="preserve">    -</v>
      </c>
      <c r="DM154" s="4" t="str">
        <f t="shared" si="349"/>
        <v xml:space="preserve">  7.2</v>
      </c>
      <c r="DN154" s="4" t="str">
        <f t="shared" si="350"/>
        <v xml:space="preserve"> 81.6</v>
      </c>
      <c r="DO154" s="4" t="str">
        <f t="shared" si="351"/>
        <v xml:space="preserve"> 66.6</v>
      </c>
      <c r="DP154" s="4" t="str">
        <f t="shared" si="352"/>
        <v>178.8</v>
      </c>
      <c r="DQ154" s="4" t="str">
        <f t="shared" si="353"/>
        <v xml:space="preserve"> 88.8</v>
      </c>
      <c r="DR154" s="4" t="str">
        <f t="shared" si="354"/>
        <v>186.0</v>
      </c>
      <c r="DS154" s="4" t="str">
        <f t="shared" si="355"/>
        <v>108.0</v>
      </c>
      <c r="DT154" s="4" t="str">
        <f t="shared" si="356"/>
        <v xml:space="preserve"> 59.4</v>
      </c>
      <c r="DU154" s="4" t="str">
        <f t="shared" si="357"/>
        <v xml:space="preserve">  0.0</v>
      </c>
      <c r="DV154" s="4" t="str">
        <f t="shared" si="358"/>
        <v xml:space="preserve">  8.6</v>
      </c>
      <c r="DW154" s="4" t="str">
        <f t="shared" si="359"/>
        <v xml:space="preserve"> 18.0</v>
      </c>
      <c r="DX154" s="4" t="str">
        <f t="shared" si="360"/>
        <v xml:space="preserve"> 69.8</v>
      </c>
      <c r="DY154" s="4" t="str">
        <f t="shared" si="361"/>
        <v>164.9</v>
      </c>
      <c r="DZ154" s="4" t="str">
        <f t="shared" si="362"/>
        <v>265.0</v>
      </c>
      <c r="EA154" s="4" t="str">
        <f t="shared" si="420"/>
        <v xml:space="preserve">    -</v>
      </c>
      <c r="EB154" s="4" t="str">
        <f t="shared" si="363"/>
        <v xml:space="preserve"> 61.2</v>
      </c>
      <c r="EC154" s="4" t="str">
        <f t="shared" si="364"/>
        <v>162.0</v>
      </c>
      <c r="ED154" s="4" t="str">
        <f t="shared" si="365"/>
        <v xml:space="preserve">    -</v>
      </c>
      <c r="EE154" s="4" t="str">
        <f t="shared" si="366"/>
        <v xml:space="preserve">    -</v>
      </c>
      <c r="EF154" s="4" t="str">
        <f t="shared" si="367"/>
        <v xml:space="preserve"> 20.2</v>
      </c>
      <c r="EG154" s="4" t="str">
        <f t="shared" si="368"/>
        <v xml:space="preserve">    -</v>
      </c>
      <c r="EH154" s="4" t="str">
        <f t="shared" si="369"/>
        <v>130.3</v>
      </c>
      <c r="EI154" s="4" t="str">
        <f t="shared" si="370"/>
        <v xml:space="preserve">    -</v>
      </c>
      <c r="EJ154" s="4" t="str">
        <f t="shared" si="371"/>
        <v xml:space="preserve">    -</v>
      </c>
      <c r="EK154" s="4" t="str">
        <f t="shared" si="372"/>
        <v>168.5</v>
      </c>
      <c r="EL154" s="4" t="str">
        <f t="shared" si="373"/>
        <v xml:space="preserve"> 79.2</v>
      </c>
      <c r="EM154" s="4" t="str">
        <f t="shared" si="374"/>
        <v xml:space="preserve"> 93.6</v>
      </c>
      <c r="EN154" s="4" t="str">
        <f t="shared" si="375"/>
        <v xml:space="preserve">    -</v>
      </c>
      <c r="EO154" s="4" t="str">
        <f t="shared" si="376"/>
        <v xml:space="preserve"> 48.2</v>
      </c>
      <c r="EP154" s="4" t="str">
        <f t="shared" si="421"/>
        <v xml:space="preserve">  0.0</v>
      </c>
      <c r="EQ154" s="4" t="str">
        <f t="shared" si="377"/>
        <v xml:space="preserve">    -</v>
      </c>
      <c r="ER154" s="4" t="str">
        <f t="shared" si="378"/>
        <v xml:space="preserve"> 59.8</v>
      </c>
      <c r="ES154" s="4" t="str">
        <f t="shared" si="379"/>
        <v xml:space="preserve"> 13.0</v>
      </c>
      <c r="ET154" s="4" t="str">
        <f t="shared" si="380"/>
        <v xml:space="preserve"> 35.3</v>
      </c>
      <c r="EU154" s="4" t="str">
        <f t="shared" si="381"/>
        <v>116.6</v>
      </c>
      <c r="EV154" s="4" t="str">
        <f t="shared" si="382"/>
        <v xml:space="preserve">    -</v>
      </c>
      <c r="EW154" s="4" t="str">
        <f t="shared" si="383"/>
        <v xml:space="preserve">    -</v>
      </c>
      <c r="EX154" s="4" t="str">
        <f t="shared" si="384"/>
        <v>165.1</v>
      </c>
      <c r="EY154" s="4" t="str">
        <f t="shared" si="385"/>
        <v xml:space="preserve"> 89.0</v>
      </c>
      <c r="EZ154" s="4" t="str">
        <f t="shared" si="386"/>
        <v xml:space="preserve"> 11.7</v>
      </c>
      <c r="FA154" s="4" t="str">
        <f t="shared" si="387"/>
        <v xml:space="preserve">  7.1</v>
      </c>
      <c r="FB154" s="4" t="str">
        <f t="shared" si="388"/>
        <v xml:space="preserve"> 27.3</v>
      </c>
      <c r="FC154" s="4" t="str">
        <f t="shared" si="389"/>
        <v xml:space="preserve">    -</v>
      </c>
      <c r="FD154" s="4" t="str">
        <f t="shared" si="390"/>
        <v xml:space="preserve"> 92.9</v>
      </c>
      <c r="FE154" s="4" t="str">
        <f t="shared" si="422"/>
        <v>112.0</v>
      </c>
      <c r="FF154" s="4" t="str">
        <f t="shared" si="391"/>
        <v>132.3</v>
      </c>
      <c r="FG154" s="4" t="str">
        <f t="shared" si="392"/>
        <v>218.4</v>
      </c>
      <c r="FH154" s="4" t="str">
        <f t="shared" si="393"/>
        <v>257.6</v>
      </c>
      <c r="FI154" s="4" t="str">
        <f t="shared" si="394"/>
        <v xml:space="preserve"> 64.4</v>
      </c>
      <c r="FJ154" s="4" t="str">
        <f t="shared" si="395"/>
        <v xml:space="preserve">    -</v>
      </c>
      <c r="FK154" s="4" t="str">
        <f t="shared" si="396"/>
        <v xml:space="preserve">    -</v>
      </c>
      <c r="FL154" s="4" t="str">
        <f t="shared" si="397"/>
        <v xml:space="preserve"> 24.0</v>
      </c>
      <c r="FM154" s="4" t="str">
        <f t="shared" si="398"/>
        <v xml:space="preserve"> 26.4</v>
      </c>
      <c r="FN154" s="4" t="str">
        <f t="shared" si="399"/>
        <v xml:space="preserve">    -</v>
      </c>
      <c r="FO154" s="4" t="str">
        <f t="shared" si="400"/>
        <v xml:space="preserve"> 62.4</v>
      </c>
      <c r="FP154" s="4" t="str">
        <f t="shared" si="401"/>
        <v xml:space="preserve"> 87.6</v>
      </c>
      <c r="FQ154" s="4" t="str">
        <f t="shared" si="402"/>
        <v xml:space="preserve">    -</v>
      </c>
      <c r="FR154" s="4" t="str">
        <f t="shared" si="403"/>
        <v xml:space="preserve">    -</v>
      </c>
      <c r="FS154" s="4" t="str">
        <f t="shared" si="404"/>
        <v xml:space="preserve"> 82.0</v>
      </c>
      <c r="FT154" s="4" t="str">
        <f t="shared" si="423"/>
        <v xml:space="preserve">    -</v>
      </c>
      <c r="FU154" s="4" t="str">
        <f t="shared" si="405"/>
        <v xml:space="preserve">  0.0</v>
      </c>
      <c r="FV154" s="4" t="str">
        <f t="shared" si="406"/>
        <v xml:space="preserve">    -</v>
      </c>
      <c r="FW154" s="4" t="str">
        <f t="shared" si="407"/>
        <v xml:space="preserve">  0.0</v>
      </c>
      <c r="FX154" s="4" t="str">
        <f t="shared" si="408"/>
        <v xml:space="preserve"> 48.8</v>
      </c>
      <c r="FY154" s="4" t="str">
        <f t="shared" si="409"/>
        <v xml:space="preserve"> 53.2</v>
      </c>
      <c r="FZ154" s="4" t="str">
        <f t="shared" si="410"/>
        <v xml:space="preserve">    -</v>
      </c>
      <c r="GA154" s="4" t="str">
        <f t="shared" si="411"/>
        <v/>
      </c>
      <c r="GB154" s="4" t="str">
        <f t="shared" si="412"/>
        <v/>
      </c>
      <c r="GC154" s="4" t="str">
        <f t="shared" si="413"/>
        <v/>
      </c>
      <c r="GD154" s="4" t="str">
        <f t="shared" si="414"/>
        <v/>
      </c>
      <c r="GE154" s="4" t="str">
        <f t="shared" si="415"/>
        <v/>
      </c>
      <c r="GF154" s="4" t="str">
        <f t="shared" si="416"/>
        <v/>
      </c>
      <c r="GG154" s="4" t="str">
        <f t="shared" si="417"/>
        <v>9</v>
      </c>
      <c r="GH154" s="4" t="str">
        <f t="shared" si="418"/>
        <v xml:space="preserve">    -</v>
      </c>
    </row>
    <row r="155" spans="4:190" ht="11.25" customHeight="1">
      <c r="D155" s="2" t="s">
        <v>23794</v>
      </c>
      <c r="E155" s="2" t="s">
        <v>640</v>
      </c>
      <c r="F155" s="2" t="s">
        <v>640</v>
      </c>
      <c r="G155" s="2" t="s">
        <v>640</v>
      </c>
      <c r="H155" s="2" t="s">
        <v>22706</v>
      </c>
      <c r="I155" s="2" t="s">
        <v>22420</v>
      </c>
      <c r="J155" s="2" t="s">
        <v>22124</v>
      </c>
      <c r="K155" s="2" t="s">
        <v>640</v>
      </c>
      <c r="L155" s="2" t="s">
        <v>16</v>
      </c>
      <c r="M155" s="2" t="s">
        <v>923</v>
      </c>
      <c r="N155" s="2" t="s">
        <v>640</v>
      </c>
      <c r="O155" s="2" t="s">
        <v>279</v>
      </c>
      <c r="P155" s="2" t="s">
        <v>640</v>
      </c>
      <c r="Q155" s="2" t="s">
        <v>640</v>
      </c>
      <c r="R155" s="2" t="s">
        <v>993</v>
      </c>
      <c r="S155" s="2" t="s">
        <v>2385</v>
      </c>
      <c r="T155" s="2" t="s">
        <v>640</v>
      </c>
      <c r="U155" s="2" t="s">
        <v>640</v>
      </c>
      <c r="V155" s="2" t="s">
        <v>640</v>
      </c>
      <c r="W155" s="2" t="s">
        <v>640</v>
      </c>
      <c r="X155" s="2" t="s">
        <v>2442</v>
      </c>
      <c r="Y155" s="2" t="s">
        <v>3664</v>
      </c>
      <c r="Z155" s="2" t="s">
        <v>3061</v>
      </c>
      <c r="AA155" s="2" t="s">
        <v>4245</v>
      </c>
      <c r="AB155" s="2" t="s">
        <v>3644</v>
      </c>
      <c r="AC155" s="2" t="s">
        <v>4835</v>
      </c>
      <c r="AD155" s="2" t="s">
        <v>640</v>
      </c>
      <c r="AE155" s="2" t="s">
        <v>640</v>
      </c>
      <c r="AF155" s="2" t="s">
        <v>4760</v>
      </c>
      <c r="AG155" s="2" t="s">
        <v>640</v>
      </c>
      <c r="AH155" s="2" t="s">
        <v>6241</v>
      </c>
      <c r="AI155" s="2" t="s">
        <v>640</v>
      </c>
      <c r="AJ155" s="2" t="s">
        <v>6817</v>
      </c>
      <c r="AK155" s="2" t="s">
        <v>4356</v>
      </c>
      <c r="AL155" s="2" t="s">
        <v>640</v>
      </c>
      <c r="AM155" s="2" t="s">
        <v>640</v>
      </c>
      <c r="AN155" s="2" t="s">
        <v>7011</v>
      </c>
      <c r="AO155" s="2" t="s">
        <v>7307</v>
      </c>
      <c r="AP155" s="2" t="s">
        <v>8502</v>
      </c>
      <c r="AQ155" s="2" t="s">
        <v>7875</v>
      </c>
      <c r="AR155" s="2" t="s">
        <v>8178</v>
      </c>
      <c r="AS155" s="2" t="s">
        <v>3279</v>
      </c>
      <c r="AT155" s="2" t="s">
        <v>9652</v>
      </c>
      <c r="AU155" s="2" t="s">
        <v>9018</v>
      </c>
      <c r="AV155" s="2" t="s">
        <v>640</v>
      </c>
      <c r="AW155" s="2" t="s">
        <v>640</v>
      </c>
      <c r="AX155" s="2" t="s">
        <v>10762</v>
      </c>
      <c r="AY155" s="2" t="s">
        <v>11068</v>
      </c>
      <c r="AZ155" s="2" t="s">
        <v>640</v>
      </c>
      <c r="BA155" s="2" t="s">
        <v>10709</v>
      </c>
      <c r="BB155" s="2" t="s">
        <v>11012</v>
      </c>
      <c r="BC155" s="2" t="s">
        <v>640</v>
      </c>
      <c r="BD155" s="2" t="s">
        <v>11585</v>
      </c>
      <c r="BE155" s="2" t="s">
        <v>640</v>
      </c>
      <c r="BF155" s="2" t="s">
        <v>640</v>
      </c>
      <c r="BG155" s="2" t="s">
        <v>13295</v>
      </c>
      <c r="BH155" s="2" t="s">
        <v>12693</v>
      </c>
      <c r="BI155" s="2" t="s">
        <v>13859</v>
      </c>
      <c r="BJ155" s="2" t="s">
        <v>13257</v>
      </c>
      <c r="BK155" s="2" t="s">
        <v>13539</v>
      </c>
      <c r="BL155" s="2" t="s">
        <v>13817</v>
      </c>
      <c r="BM155" s="2" t="s">
        <v>640</v>
      </c>
      <c r="BN155" s="2" t="s">
        <v>14373</v>
      </c>
      <c r="BO155" s="2" t="s">
        <v>15555</v>
      </c>
      <c r="BP155" s="2" t="s">
        <v>12221</v>
      </c>
      <c r="BQ155" s="2" t="s">
        <v>16015</v>
      </c>
      <c r="BR155" s="2" t="s">
        <v>15358</v>
      </c>
      <c r="BS155" s="2" t="s">
        <v>16568</v>
      </c>
      <c r="BT155" s="2" t="s">
        <v>16886</v>
      </c>
      <c r="BU155" s="2" t="s">
        <v>17191</v>
      </c>
      <c r="BV155" s="2" t="s">
        <v>16599</v>
      </c>
      <c r="BW155" s="2" t="s">
        <v>17775</v>
      </c>
      <c r="BX155" s="2" t="s">
        <v>640</v>
      </c>
      <c r="BY155" s="2" t="s">
        <v>640</v>
      </c>
      <c r="BZ155" s="2" t="s">
        <v>640</v>
      </c>
      <c r="CA155" s="2" t="s">
        <v>17941</v>
      </c>
      <c r="CB155" s="2" t="s">
        <v>640</v>
      </c>
      <c r="CC155" s="2" t="s">
        <v>640</v>
      </c>
      <c r="CD155" s="2" t="s">
        <v>18762</v>
      </c>
      <c r="CE155" s="2" t="s">
        <v>19077</v>
      </c>
      <c r="CF155" s="2" t="s">
        <v>19357</v>
      </c>
      <c r="CG155" s="2" t="s">
        <v>20505</v>
      </c>
      <c r="CH155" s="2" t="s">
        <v>19896</v>
      </c>
      <c r="CI155" s="2" t="s">
        <v>19896</v>
      </c>
      <c r="CJ155" s="2" t="s">
        <v>19896</v>
      </c>
      <c r="CK155" s="2" t="s">
        <v>19896</v>
      </c>
      <c r="CL155" s="2" t="s">
        <v>17734</v>
      </c>
      <c r="CM155" s="2" t="s">
        <v>20656</v>
      </c>
      <c r="CN155" s="2" t="s">
        <v>19896</v>
      </c>
      <c r="CO155" s="2" t="s">
        <v>21564</v>
      </c>
      <c r="CV155" s="5">
        <v>10</v>
      </c>
      <c r="CW155" s="4" t="str">
        <f t="shared" si="335"/>
        <v xml:space="preserve">   12</v>
      </c>
      <c r="CX155" s="4" t="str">
        <f t="shared" si="335"/>
        <v xml:space="preserve">    0</v>
      </c>
      <c r="CY155" s="4" t="str">
        <f t="shared" si="336"/>
        <v xml:space="preserve">    -</v>
      </c>
      <c r="CZ155" s="4" t="str">
        <f t="shared" si="337"/>
        <v xml:space="preserve">    0</v>
      </c>
      <c r="DA155" s="4" t="str">
        <f t="shared" si="338"/>
        <v xml:space="preserve">    -</v>
      </c>
      <c r="DB155" s="4" t="str">
        <f t="shared" si="339"/>
        <v xml:space="preserve">    -</v>
      </c>
      <c r="DC155" s="4" t="str">
        <f t="shared" si="340"/>
        <v xml:space="preserve">   15</v>
      </c>
      <c r="DD155" s="4" t="str">
        <f t="shared" si="341"/>
        <v xml:space="preserve">   36</v>
      </c>
      <c r="DE155" s="4" t="str">
        <f t="shared" si="342"/>
        <v xml:space="preserve">    -</v>
      </c>
      <c r="DF155" s="4" t="str">
        <f t="shared" si="343"/>
        <v xml:space="preserve">    -</v>
      </c>
      <c r="DG155" s="4" t="str">
        <f t="shared" si="344"/>
        <v xml:space="preserve">    -</v>
      </c>
      <c r="DH155" s="4" t="str">
        <f t="shared" si="345"/>
        <v xml:space="preserve">    -</v>
      </c>
      <c r="DI155" s="4" t="str">
        <f t="shared" si="346"/>
        <v>118.2</v>
      </c>
      <c r="DJ155" s="4" t="str">
        <f t="shared" si="347"/>
        <v xml:space="preserve"> 20.4</v>
      </c>
      <c r="DK155" s="4" t="str">
        <f t="shared" si="348"/>
        <v xml:space="preserve">  0.0</v>
      </c>
      <c r="DL155" s="4" t="str">
        <f t="shared" si="419"/>
        <v xml:space="preserve">  0.0</v>
      </c>
      <c r="DM155" s="4" t="str">
        <f t="shared" si="349"/>
        <v xml:space="preserve">  7.2</v>
      </c>
      <c r="DN155" s="4" t="str">
        <f t="shared" si="350"/>
        <v xml:space="preserve"> 74.4</v>
      </c>
      <c r="DO155" s="4" t="str">
        <f t="shared" si="351"/>
        <v xml:space="preserve">    -</v>
      </c>
      <c r="DP155" s="4" t="str">
        <f t="shared" si="352"/>
        <v xml:space="preserve">    -</v>
      </c>
      <c r="DQ155" s="4" t="str">
        <f t="shared" si="353"/>
        <v xml:space="preserve"> 93.0</v>
      </c>
      <c r="DR155" s="4" t="str">
        <f t="shared" si="354"/>
        <v xml:space="preserve">    -</v>
      </c>
      <c r="DS155" s="4" t="str">
        <f t="shared" si="355"/>
        <v xml:space="preserve"> 83.4</v>
      </c>
      <c r="DT155" s="4" t="str">
        <f t="shared" si="356"/>
        <v xml:space="preserve">    -</v>
      </c>
      <c r="DU155" s="4" t="str">
        <f t="shared" si="357"/>
        <v xml:space="preserve">  6.6</v>
      </c>
      <c r="DV155" s="4" t="str">
        <f t="shared" si="358"/>
        <v xml:space="preserve">  0.0</v>
      </c>
      <c r="DW155" s="4" t="str">
        <f t="shared" si="359"/>
        <v xml:space="preserve">    -</v>
      </c>
      <c r="DX155" s="4" t="str">
        <f t="shared" si="360"/>
        <v xml:space="preserve">    -</v>
      </c>
      <c r="DY155" s="4" t="str">
        <f t="shared" si="361"/>
        <v>143.3</v>
      </c>
      <c r="DZ155" s="4" t="str">
        <f t="shared" si="362"/>
        <v>198.7</v>
      </c>
      <c r="EA155" s="4" t="str">
        <f t="shared" si="420"/>
        <v>184.3</v>
      </c>
      <c r="EB155" s="4" t="str">
        <f t="shared" si="363"/>
        <v xml:space="preserve"> 53.3</v>
      </c>
      <c r="EC155" s="4" t="str">
        <f t="shared" si="364"/>
        <v>164.9</v>
      </c>
      <c r="ED155" s="4" t="str">
        <f t="shared" si="365"/>
        <v xml:space="preserve">  0.0</v>
      </c>
      <c r="EE155" s="4" t="str">
        <f t="shared" si="366"/>
        <v xml:space="preserve"> 10.8</v>
      </c>
      <c r="EF155" s="4" t="str">
        <f t="shared" si="367"/>
        <v xml:space="preserve"> 24.5</v>
      </c>
      <c r="EG155" s="4" t="str">
        <f t="shared" si="368"/>
        <v xml:space="preserve">    -</v>
      </c>
      <c r="EH155" s="4" t="str">
        <f t="shared" si="369"/>
        <v xml:space="preserve">    -</v>
      </c>
      <c r="EI155" s="4" t="str">
        <f t="shared" si="370"/>
        <v xml:space="preserve"> 91.4</v>
      </c>
      <c r="EJ155" s="4" t="str">
        <f t="shared" si="371"/>
        <v xml:space="preserve"> 56.9</v>
      </c>
      <c r="EK155" s="4" t="str">
        <f t="shared" si="372"/>
        <v xml:space="preserve">    -</v>
      </c>
      <c r="EL155" s="4" t="str">
        <f t="shared" si="373"/>
        <v xml:space="preserve"> 75.6</v>
      </c>
      <c r="EM155" s="4" t="str">
        <f t="shared" si="374"/>
        <v xml:space="preserve"> 92.9</v>
      </c>
      <c r="EN155" s="4" t="str">
        <f t="shared" si="375"/>
        <v xml:space="preserve">    -</v>
      </c>
      <c r="EO155" s="4" t="str">
        <f t="shared" si="376"/>
        <v xml:space="preserve"> 46.8</v>
      </c>
      <c r="EP155" s="4" t="str">
        <f t="shared" si="421"/>
        <v xml:space="preserve">    -</v>
      </c>
      <c r="EQ155" s="4" t="str">
        <f t="shared" si="377"/>
        <v xml:space="preserve">    -</v>
      </c>
      <c r="ER155" s="4" t="str">
        <f t="shared" si="378"/>
        <v xml:space="preserve"> 49.0</v>
      </c>
      <c r="ES155" s="4" t="str">
        <f t="shared" si="379"/>
        <v xml:space="preserve"> 12.2</v>
      </c>
      <c r="ET155" s="4" t="str">
        <f t="shared" si="380"/>
        <v xml:space="preserve"> 38.2</v>
      </c>
      <c r="EU155" s="4" t="str">
        <f t="shared" si="381"/>
        <v>128.2</v>
      </c>
      <c r="EV155" s="4" t="str">
        <f t="shared" si="382"/>
        <v>180.7</v>
      </c>
      <c r="EW155" s="4" t="str">
        <f t="shared" si="383"/>
        <v>183.3</v>
      </c>
      <c r="EX155" s="4" t="str">
        <f t="shared" si="384"/>
        <v xml:space="preserve">    -</v>
      </c>
      <c r="EY155" s="4" t="str">
        <f t="shared" si="385"/>
        <v>124.8</v>
      </c>
      <c r="EZ155" s="4" t="str">
        <f t="shared" si="386"/>
        <v xml:space="preserve"> 10.4</v>
      </c>
      <c r="FA155" s="4" t="str">
        <f t="shared" si="387"/>
        <v xml:space="preserve">  0.0</v>
      </c>
      <c r="FB155" s="4" t="str">
        <f t="shared" si="388"/>
        <v xml:space="preserve"> 22.1</v>
      </c>
      <c r="FC155" s="4" t="str">
        <f t="shared" si="389"/>
        <v xml:space="preserve"> 24.0</v>
      </c>
      <c r="FD155" s="4" t="str">
        <f t="shared" si="390"/>
        <v xml:space="preserve"> 66.3</v>
      </c>
      <c r="FE155" s="4" t="str">
        <f t="shared" si="422"/>
        <v xml:space="preserve"> 91.7</v>
      </c>
      <c r="FF155" s="4" t="str">
        <f t="shared" si="391"/>
        <v>142.8</v>
      </c>
      <c r="FG155" s="4" t="str">
        <f t="shared" si="392"/>
        <v>170.8</v>
      </c>
      <c r="FH155" s="4" t="str">
        <f t="shared" si="393"/>
        <v>238.0</v>
      </c>
      <c r="FI155" s="4" t="str">
        <f t="shared" si="394"/>
        <v xml:space="preserve">    -</v>
      </c>
      <c r="FJ155" s="4" t="str">
        <f t="shared" si="395"/>
        <v xml:space="preserve">    -</v>
      </c>
      <c r="FK155" s="4" t="str">
        <f t="shared" si="396"/>
        <v xml:space="preserve">    -</v>
      </c>
      <c r="FL155" s="4" t="str">
        <f t="shared" si="397"/>
        <v xml:space="preserve"> 24.6</v>
      </c>
      <c r="FM155" s="4" t="str">
        <f t="shared" si="398"/>
        <v xml:space="preserve">    -</v>
      </c>
      <c r="FN155" s="4" t="str">
        <f t="shared" si="399"/>
        <v xml:space="preserve">    -</v>
      </c>
      <c r="FO155" s="4" t="str">
        <f t="shared" si="400"/>
        <v xml:space="preserve"> 66.0</v>
      </c>
      <c r="FP155" s="4" t="str">
        <f t="shared" si="401"/>
        <v>115.8</v>
      </c>
      <c r="FQ155" s="4" t="str">
        <f t="shared" si="402"/>
        <v xml:space="preserve"> 88.8</v>
      </c>
      <c r="FR155" s="4" t="str">
        <f t="shared" si="403"/>
        <v xml:space="preserve"> 64.8</v>
      </c>
      <c r="FS155" s="4" t="str">
        <f t="shared" si="404"/>
        <v xml:space="preserve">    -</v>
      </c>
      <c r="FT155" s="4" t="str">
        <f t="shared" si="423"/>
        <v xml:space="preserve">    -</v>
      </c>
      <c r="FU155" s="4" t="str">
        <f t="shared" si="405"/>
        <v xml:space="preserve">    -</v>
      </c>
      <c r="FV155" s="4" t="str">
        <f t="shared" si="406"/>
        <v xml:space="preserve">    -</v>
      </c>
      <c r="FW155" s="4" t="str">
        <f t="shared" si="407"/>
        <v xml:space="preserve">  0.0</v>
      </c>
      <c r="FX155" s="4" t="str">
        <f t="shared" si="408"/>
        <v xml:space="preserve"> 59.8</v>
      </c>
      <c r="FY155" s="4" t="str">
        <f t="shared" si="409"/>
        <v xml:space="preserve">    -</v>
      </c>
      <c r="FZ155" s="4" t="str">
        <f t="shared" si="410"/>
        <v xml:space="preserve"> 69.7</v>
      </c>
      <c r="GA155" s="4" t="str">
        <f t="shared" si="411"/>
        <v/>
      </c>
      <c r="GB155" s="4" t="str">
        <f t="shared" si="412"/>
        <v/>
      </c>
      <c r="GC155" s="4" t="str">
        <f t="shared" si="413"/>
        <v/>
      </c>
      <c r="GD155" s="4" t="str">
        <f t="shared" si="414"/>
        <v/>
      </c>
      <c r="GE155" s="4" t="str">
        <f t="shared" si="415"/>
        <v/>
      </c>
      <c r="GF155" s="4" t="str">
        <f t="shared" si="416"/>
        <v/>
      </c>
      <c r="GG155" s="4" t="str">
        <f t="shared" si="417"/>
        <v>10</v>
      </c>
      <c r="GH155" s="4" t="str">
        <f t="shared" si="418"/>
        <v xml:space="preserve">   12</v>
      </c>
    </row>
    <row r="156" spans="4:190" ht="11.25" customHeight="1">
      <c r="D156" s="2" t="s">
        <v>23795</v>
      </c>
      <c r="E156" s="2" t="s">
        <v>606</v>
      </c>
      <c r="F156" s="2" t="s">
        <v>23250</v>
      </c>
      <c r="G156" s="2" t="s">
        <v>606</v>
      </c>
      <c r="H156" s="2" t="s">
        <v>22707</v>
      </c>
      <c r="I156" s="2" t="s">
        <v>22421</v>
      </c>
      <c r="J156" s="2" t="s">
        <v>606</v>
      </c>
      <c r="K156" s="2" t="s">
        <v>21866</v>
      </c>
      <c r="L156" s="2" t="s">
        <v>17</v>
      </c>
      <c r="M156" s="2" t="s">
        <v>924</v>
      </c>
      <c r="N156" s="2" t="s">
        <v>1206</v>
      </c>
      <c r="O156" s="2" t="s">
        <v>606</v>
      </c>
      <c r="P156" s="2" t="s">
        <v>606</v>
      </c>
      <c r="Q156" s="2" t="s">
        <v>606</v>
      </c>
      <c r="R156" s="2" t="s">
        <v>994</v>
      </c>
      <c r="S156" s="2" t="s">
        <v>606</v>
      </c>
      <c r="T156" s="2" t="s">
        <v>606</v>
      </c>
      <c r="U156" s="2" t="s">
        <v>1712</v>
      </c>
      <c r="V156" s="2" t="s">
        <v>3011</v>
      </c>
      <c r="W156" s="2" t="s">
        <v>606</v>
      </c>
      <c r="X156" s="2" t="s">
        <v>2443</v>
      </c>
      <c r="Y156" s="2" t="s">
        <v>3665</v>
      </c>
      <c r="Z156" s="2" t="s">
        <v>3062</v>
      </c>
      <c r="AA156" s="2" t="s">
        <v>606</v>
      </c>
      <c r="AB156" s="2" t="s">
        <v>3645</v>
      </c>
      <c r="AC156" s="2" t="s">
        <v>4836</v>
      </c>
      <c r="AD156" s="2" t="s">
        <v>606</v>
      </c>
      <c r="AE156" s="2" t="s">
        <v>606</v>
      </c>
      <c r="AF156" s="2" t="s">
        <v>4761</v>
      </c>
      <c r="AG156" s="2" t="s">
        <v>5050</v>
      </c>
      <c r="AH156" s="2" t="s">
        <v>6242</v>
      </c>
      <c r="AI156" s="2" t="s">
        <v>5634</v>
      </c>
      <c r="AJ156" s="2" t="s">
        <v>606</v>
      </c>
      <c r="AK156" s="2" t="s">
        <v>6484</v>
      </c>
      <c r="AL156" s="2" t="s">
        <v>6425</v>
      </c>
      <c r="AM156" s="2" t="s">
        <v>7607</v>
      </c>
      <c r="AN156" s="2" t="s">
        <v>7012</v>
      </c>
      <c r="AO156" s="2" t="s">
        <v>7308</v>
      </c>
      <c r="AP156" s="2" t="s">
        <v>8503</v>
      </c>
      <c r="AQ156" s="2" t="s">
        <v>7876</v>
      </c>
      <c r="AR156" s="2" t="s">
        <v>606</v>
      </c>
      <c r="AS156" s="2" t="s">
        <v>6103</v>
      </c>
      <c r="AT156" s="2" t="s">
        <v>9653</v>
      </c>
      <c r="AU156" s="2" t="s">
        <v>6103</v>
      </c>
      <c r="AV156" s="2" t="s">
        <v>10188</v>
      </c>
      <c r="AW156" s="2" t="s">
        <v>10483</v>
      </c>
      <c r="AX156" s="2" t="s">
        <v>10763</v>
      </c>
      <c r="AY156" s="2" t="s">
        <v>11069</v>
      </c>
      <c r="AZ156" s="2" t="s">
        <v>606</v>
      </c>
      <c r="BA156" s="2" t="s">
        <v>10710</v>
      </c>
      <c r="BB156" s="2" t="s">
        <v>606</v>
      </c>
      <c r="BC156" s="2" t="s">
        <v>606</v>
      </c>
      <c r="BD156" s="2" t="s">
        <v>606</v>
      </c>
      <c r="BE156" s="2" t="s">
        <v>606</v>
      </c>
      <c r="BF156" s="2" t="s">
        <v>12152</v>
      </c>
      <c r="BG156" s="2" t="s">
        <v>13296</v>
      </c>
      <c r="BH156" s="2" t="s">
        <v>606</v>
      </c>
      <c r="BI156" s="2" t="s">
        <v>13860</v>
      </c>
      <c r="BJ156" s="2" t="s">
        <v>13258</v>
      </c>
      <c r="BK156" s="2" t="s">
        <v>13540</v>
      </c>
      <c r="BL156" s="2" t="s">
        <v>606</v>
      </c>
      <c r="BM156" s="2" t="s">
        <v>14992</v>
      </c>
      <c r="BN156" s="2" t="s">
        <v>14374</v>
      </c>
      <c r="BO156" s="2" t="s">
        <v>15556</v>
      </c>
      <c r="BP156" s="2" t="s">
        <v>14917</v>
      </c>
      <c r="BQ156" s="2" t="s">
        <v>16016</v>
      </c>
      <c r="BR156" s="2" t="s">
        <v>606</v>
      </c>
      <c r="BS156" s="2" t="s">
        <v>606</v>
      </c>
      <c r="BT156" s="2" t="s">
        <v>16887</v>
      </c>
      <c r="BU156" s="2" t="s">
        <v>606</v>
      </c>
      <c r="BV156" s="2" t="s">
        <v>16600</v>
      </c>
      <c r="BW156" s="2" t="s">
        <v>17776</v>
      </c>
      <c r="BX156" s="2" t="s">
        <v>606</v>
      </c>
      <c r="BY156" s="2" t="s">
        <v>18347</v>
      </c>
      <c r="BZ156" s="2" t="s">
        <v>18588</v>
      </c>
      <c r="CA156" s="2" t="s">
        <v>606</v>
      </c>
      <c r="CB156" s="2" t="s">
        <v>606</v>
      </c>
      <c r="CC156" s="2" t="s">
        <v>18487</v>
      </c>
      <c r="CD156" s="2" t="s">
        <v>18763</v>
      </c>
      <c r="CE156" s="2" t="s">
        <v>19078</v>
      </c>
      <c r="CF156" s="2" t="s">
        <v>17841</v>
      </c>
      <c r="CG156" s="2" t="s">
        <v>20506</v>
      </c>
      <c r="CH156" s="2" t="s">
        <v>17841</v>
      </c>
      <c r="CI156" s="2" t="s">
        <v>17841</v>
      </c>
      <c r="CJ156" s="2" t="s">
        <v>17841</v>
      </c>
      <c r="CK156" s="2" t="s">
        <v>17841</v>
      </c>
      <c r="CL156" s="2" t="s">
        <v>17735</v>
      </c>
      <c r="CM156" s="2" t="s">
        <v>17841</v>
      </c>
      <c r="CN156" s="2" t="s">
        <v>20858</v>
      </c>
      <c r="CO156" s="2" t="s">
        <v>17841</v>
      </c>
      <c r="CV156" s="5">
        <v>11</v>
      </c>
      <c r="CW156" s="4" t="str">
        <f t="shared" si="335"/>
        <v xml:space="preserve">    0</v>
      </c>
      <c r="CX156" s="4" t="str">
        <f t="shared" si="335"/>
        <v xml:space="preserve">    0</v>
      </c>
      <c r="CY156" s="4" t="str">
        <f t="shared" si="336"/>
        <v xml:space="preserve">    0</v>
      </c>
      <c r="CZ156" s="4" t="str">
        <f t="shared" si="337"/>
        <v xml:space="preserve">    -</v>
      </c>
      <c r="DA156" s="4" t="str">
        <f t="shared" si="338"/>
        <v xml:space="preserve">    -</v>
      </c>
      <c r="DB156" s="4" t="str">
        <f t="shared" si="339"/>
        <v xml:space="preserve">    -</v>
      </c>
      <c r="DC156" s="4" t="str">
        <f t="shared" si="340"/>
        <v xml:space="preserve">   14</v>
      </c>
      <c r="DD156" s="4" t="str">
        <f t="shared" si="341"/>
        <v xml:space="preserve">    -</v>
      </c>
      <c r="DE156" s="4" t="str">
        <f t="shared" si="342"/>
        <v xml:space="preserve">    -</v>
      </c>
      <c r="DF156" s="4" t="str">
        <f t="shared" si="343"/>
        <v xml:space="preserve">  136</v>
      </c>
      <c r="DG156" s="4" t="str">
        <f t="shared" si="344"/>
        <v xml:space="preserve">  107</v>
      </c>
      <c r="DH156" s="4" t="str">
        <f t="shared" si="345"/>
        <v xml:space="preserve">    -</v>
      </c>
      <c r="DI156" s="4" t="str">
        <f t="shared" si="346"/>
        <v>126.0</v>
      </c>
      <c r="DJ156" s="4" t="str">
        <f t="shared" si="347"/>
        <v xml:space="preserve"> 22.8</v>
      </c>
      <c r="DK156" s="4" t="str">
        <f t="shared" si="348"/>
        <v xml:space="preserve">  0.0</v>
      </c>
      <c r="DL156" s="4" t="str">
        <f t="shared" si="419"/>
        <v xml:space="preserve">    -</v>
      </c>
      <c r="DM156" s="4" t="str">
        <f t="shared" si="349"/>
        <v xml:space="preserve"> 11.4</v>
      </c>
      <c r="DN156" s="4" t="str">
        <f t="shared" si="350"/>
        <v xml:space="preserve"> 92.4</v>
      </c>
      <c r="DO156" s="4" t="str">
        <f t="shared" si="351"/>
        <v xml:space="preserve">    -</v>
      </c>
      <c r="DP156" s="4" t="str">
        <f t="shared" si="352"/>
        <v xml:space="preserve">    -</v>
      </c>
      <c r="DQ156" s="4" t="str">
        <f t="shared" si="353"/>
        <v xml:space="preserve"> 87.0</v>
      </c>
      <c r="DR156" s="4" t="str">
        <f t="shared" si="354"/>
        <v xml:space="preserve"> 97.2</v>
      </c>
      <c r="DS156" s="4" t="str">
        <f t="shared" si="355"/>
        <v xml:space="preserve"> 98.4</v>
      </c>
      <c r="DT156" s="4" t="str">
        <f t="shared" si="356"/>
        <v xml:space="preserve"> 52.2</v>
      </c>
      <c r="DU156" s="4" t="str">
        <f t="shared" si="357"/>
        <v xml:space="preserve">    -</v>
      </c>
      <c r="DV156" s="4" t="str">
        <f t="shared" si="358"/>
        <v xml:space="preserve">  0.0</v>
      </c>
      <c r="DW156" s="4" t="str">
        <f t="shared" si="359"/>
        <v xml:space="preserve"> 31.0</v>
      </c>
      <c r="DX156" s="4" t="str">
        <f t="shared" si="360"/>
        <v xml:space="preserve"> 87.1</v>
      </c>
      <c r="DY156" s="4" t="str">
        <f t="shared" si="361"/>
        <v>152.6</v>
      </c>
      <c r="DZ156" s="4" t="str">
        <f t="shared" si="362"/>
        <v>220.3</v>
      </c>
      <c r="EA156" s="4" t="str">
        <f t="shared" si="420"/>
        <v>190.8</v>
      </c>
      <c r="EB156" s="4" t="str">
        <f t="shared" si="363"/>
        <v xml:space="preserve"> 76.3</v>
      </c>
      <c r="EC156" s="4" t="str">
        <f t="shared" si="364"/>
        <v xml:space="preserve">    -</v>
      </c>
      <c r="ED156" s="4" t="str">
        <f t="shared" si="365"/>
        <v xml:space="preserve">  0.0</v>
      </c>
      <c r="EE156" s="4" t="str">
        <f t="shared" si="366"/>
        <v xml:space="preserve"> 10.1</v>
      </c>
      <c r="EF156" s="4" t="str">
        <f t="shared" si="367"/>
        <v xml:space="preserve">  0.0</v>
      </c>
      <c r="EG156" s="4" t="str">
        <f t="shared" si="368"/>
        <v xml:space="preserve"> 69.8</v>
      </c>
      <c r="EH156" s="4" t="str">
        <f t="shared" si="369"/>
        <v>123.1</v>
      </c>
      <c r="EI156" s="4" t="str">
        <f t="shared" si="370"/>
        <v xml:space="preserve"> 88.6</v>
      </c>
      <c r="EJ156" s="4" t="str">
        <f t="shared" si="371"/>
        <v xml:space="preserve"> 69.1</v>
      </c>
      <c r="EK156" s="4" t="str">
        <f t="shared" si="372"/>
        <v xml:space="preserve">    -</v>
      </c>
      <c r="EL156" s="4" t="str">
        <f t="shared" si="373"/>
        <v xml:space="preserve"> 87.1</v>
      </c>
      <c r="EM156" s="4" t="str">
        <f t="shared" si="374"/>
        <v xml:space="preserve">    -</v>
      </c>
      <c r="EN156" s="4" t="str">
        <f t="shared" si="375"/>
        <v xml:space="preserve">    -</v>
      </c>
      <c r="EO156" s="4" t="str">
        <f t="shared" si="376"/>
        <v xml:space="preserve">    -</v>
      </c>
      <c r="EP156" s="4" t="str">
        <f t="shared" si="421"/>
        <v xml:space="preserve">    -</v>
      </c>
      <c r="EQ156" s="4" t="str">
        <f t="shared" si="377"/>
        <v xml:space="preserve">  7.9</v>
      </c>
      <c r="ER156" s="4" t="str">
        <f t="shared" si="378"/>
        <v xml:space="preserve"> 44.6</v>
      </c>
      <c r="ES156" s="4" t="str">
        <f t="shared" si="379"/>
        <v xml:space="preserve">    -</v>
      </c>
      <c r="ET156" s="4" t="str">
        <f t="shared" si="380"/>
        <v xml:space="preserve"> 47.5</v>
      </c>
      <c r="EU156" s="4" t="str">
        <f t="shared" si="381"/>
        <v>100.8</v>
      </c>
      <c r="EV156" s="4" t="str">
        <f t="shared" si="382"/>
        <v>118.3</v>
      </c>
      <c r="EW156" s="4" t="str">
        <f t="shared" si="383"/>
        <v xml:space="preserve">    -</v>
      </c>
      <c r="EX156" s="4" t="str">
        <f t="shared" si="384"/>
        <v>111.1</v>
      </c>
      <c r="EY156" s="4" t="str">
        <f t="shared" si="385"/>
        <v>140.4</v>
      </c>
      <c r="EZ156" s="4" t="str">
        <f t="shared" si="386"/>
        <v xml:space="preserve">  7.1</v>
      </c>
      <c r="FA156" s="4" t="str">
        <f t="shared" si="387"/>
        <v xml:space="preserve">  7.1</v>
      </c>
      <c r="FB156" s="4" t="str">
        <f t="shared" si="388"/>
        <v xml:space="preserve"> 11.0</v>
      </c>
      <c r="FC156" s="4" t="str">
        <f t="shared" si="389"/>
        <v xml:space="preserve">    -</v>
      </c>
      <c r="FD156" s="4" t="str">
        <f t="shared" si="390"/>
        <v xml:space="preserve">    -</v>
      </c>
      <c r="FE156" s="4" t="str">
        <f t="shared" si="422"/>
        <v xml:space="preserve"> 73.5</v>
      </c>
      <c r="FF156" s="4" t="str">
        <f t="shared" si="391"/>
        <v xml:space="preserve">    -</v>
      </c>
      <c r="FG156" s="4" t="str">
        <f t="shared" si="392"/>
        <v>187.6</v>
      </c>
      <c r="FH156" s="4" t="str">
        <f t="shared" si="393"/>
        <v>170.8</v>
      </c>
      <c r="FI156" s="4" t="str">
        <f t="shared" si="394"/>
        <v xml:space="preserve">    -</v>
      </c>
      <c r="FJ156" s="4" t="str">
        <f t="shared" si="395"/>
        <v xml:space="preserve">  0.0</v>
      </c>
      <c r="FK156" s="4" t="str">
        <f t="shared" si="396"/>
        <v xml:space="preserve">  0.0</v>
      </c>
      <c r="FL156" s="4" t="str">
        <f t="shared" si="397"/>
        <v xml:space="preserve">    -</v>
      </c>
      <c r="FM156" s="4" t="str">
        <f t="shared" si="398"/>
        <v xml:space="preserve">    -</v>
      </c>
      <c r="FN156" s="4" t="str">
        <f t="shared" si="399"/>
        <v xml:space="preserve"> 63.6</v>
      </c>
      <c r="FO156" s="4" t="str">
        <f t="shared" si="400"/>
        <v>102.0</v>
      </c>
      <c r="FP156" s="4" t="str">
        <f t="shared" si="401"/>
        <v>121.2</v>
      </c>
      <c r="FQ156" s="4" t="str">
        <f t="shared" si="402"/>
        <v xml:space="preserve">    -</v>
      </c>
      <c r="FR156" s="4" t="str">
        <f t="shared" si="403"/>
        <v xml:space="preserve"> 71.4</v>
      </c>
      <c r="FS156" s="4" t="str">
        <f t="shared" si="404"/>
        <v xml:space="preserve">    -</v>
      </c>
      <c r="FT156" s="4" t="str">
        <f t="shared" si="423"/>
        <v xml:space="preserve">    -</v>
      </c>
      <c r="FU156" s="4" t="str">
        <f t="shared" si="405"/>
        <v xml:space="preserve">    -</v>
      </c>
      <c r="FV156" s="4" t="str">
        <f t="shared" si="406"/>
        <v xml:space="preserve">    -</v>
      </c>
      <c r="FW156" s="4" t="str">
        <f t="shared" si="407"/>
        <v xml:space="preserve">  0.0</v>
      </c>
      <c r="FX156" s="4" t="str">
        <f t="shared" si="408"/>
        <v xml:space="preserve">    -</v>
      </c>
      <c r="FY156" s="4" t="str">
        <f t="shared" si="409"/>
        <v xml:space="preserve"> 61.5</v>
      </c>
      <c r="FZ156" s="4" t="str">
        <f t="shared" si="410"/>
        <v xml:space="preserve">    -</v>
      </c>
      <c r="GA156" s="4" t="str">
        <f t="shared" si="411"/>
        <v/>
      </c>
      <c r="GB156" s="4" t="str">
        <f t="shared" si="412"/>
        <v/>
      </c>
      <c r="GC156" s="4" t="str">
        <f t="shared" si="413"/>
        <v/>
      </c>
      <c r="GD156" s="4" t="str">
        <f t="shared" si="414"/>
        <v/>
      </c>
      <c r="GE156" s="4" t="str">
        <f t="shared" si="415"/>
        <v/>
      </c>
      <c r="GF156" s="4" t="str">
        <f t="shared" si="416"/>
        <v/>
      </c>
      <c r="GG156" s="4" t="str">
        <f t="shared" si="417"/>
        <v>11</v>
      </c>
      <c r="GH156" s="4" t="str">
        <f t="shared" si="418"/>
        <v xml:space="preserve">    0</v>
      </c>
    </row>
    <row r="157" spans="4:190" ht="11.25" customHeight="1">
      <c r="D157" s="2" t="s">
        <v>23796</v>
      </c>
      <c r="E157" s="2" t="s">
        <v>23514</v>
      </c>
      <c r="F157" s="2" t="s">
        <v>23251</v>
      </c>
      <c r="G157" s="2" t="s">
        <v>22987</v>
      </c>
      <c r="H157" s="2" t="s">
        <v>22708</v>
      </c>
      <c r="I157" s="2" t="s">
        <v>22422</v>
      </c>
      <c r="J157" s="2" t="s">
        <v>22125</v>
      </c>
      <c r="K157" s="2" t="s">
        <v>21867</v>
      </c>
      <c r="L157" s="2" t="s">
        <v>607</v>
      </c>
      <c r="M157" s="2" t="s">
        <v>925</v>
      </c>
      <c r="N157" s="2" t="s">
        <v>607</v>
      </c>
      <c r="O157" s="2" t="s">
        <v>280</v>
      </c>
      <c r="P157" s="2" t="s">
        <v>607</v>
      </c>
      <c r="Q157" s="2" t="s">
        <v>607</v>
      </c>
      <c r="R157" s="2" t="s">
        <v>995</v>
      </c>
      <c r="S157" s="2" t="s">
        <v>607</v>
      </c>
      <c r="T157" s="2" t="s">
        <v>607</v>
      </c>
      <c r="U157" s="2" t="s">
        <v>607</v>
      </c>
      <c r="V157" s="2" t="s">
        <v>3012</v>
      </c>
      <c r="W157" s="2" t="s">
        <v>607</v>
      </c>
      <c r="X157" s="2" t="s">
        <v>2444</v>
      </c>
      <c r="Y157" s="2" t="s">
        <v>3666</v>
      </c>
      <c r="Z157" s="2" t="s">
        <v>3063</v>
      </c>
      <c r="AA157" s="2" t="s">
        <v>4246</v>
      </c>
      <c r="AB157" s="2" t="s">
        <v>3646</v>
      </c>
      <c r="AC157" s="2" t="s">
        <v>4837</v>
      </c>
      <c r="AD157" s="2" t="s">
        <v>4200</v>
      </c>
      <c r="AE157" s="2" t="s">
        <v>5387</v>
      </c>
      <c r="AF157" s="2" t="s">
        <v>4762</v>
      </c>
      <c r="AG157" s="2" t="s">
        <v>5051</v>
      </c>
      <c r="AH157" s="2" t="s">
        <v>6243</v>
      </c>
      <c r="AI157" s="2" t="s">
        <v>607</v>
      </c>
      <c r="AJ157" s="2" t="s">
        <v>6818</v>
      </c>
      <c r="AK157" s="2" t="s">
        <v>607</v>
      </c>
      <c r="AL157" s="2" t="s">
        <v>6426</v>
      </c>
      <c r="AM157" s="2" t="s">
        <v>607</v>
      </c>
      <c r="AN157" s="2" t="s">
        <v>7013</v>
      </c>
      <c r="AO157" s="2" t="s">
        <v>7309</v>
      </c>
      <c r="AP157" s="2" t="s">
        <v>8504</v>
      </c>
      <c r="AQ157" s="2" t="s">
        <v>7877</v>
      </c>
      <c r="AR157" s="2" t="s">
        <v>607</v>
      </c>
      <c r="AS157" s="2" t="s">
        <v>8477</v>
      </c>
      <c r="AT157" s="2" t="s">
        <v>9654</v>
      </c>
      <c r="AU157" s="2" t="s">
        <v>4358</v>
      </c>
      <c r="AV157" s="2" t="s">
        <v>10189</v>
      </c>
      <c r="AW157" s="2" t="s">
        <v>10484</v>
      </c>
      <c r="AX157" s="2" t="s">
        <v>607</v>
      </c>
      <c r="AY157" s="2" t="s">
        <v>11070</v>
      </c>
      <c r="AZ157" s="2" t="s">
        <v>10462</v>
      </c>
      <c r="BA157" s="2" t="s">
        <v>10711</v>
      </c>
      <c r="BB157" s="2" t="s">
        <v>607</v>
      </c>
      <c r="BC157" s="2" t="s">
        <v>607</v>
      </c>
      <c r="BD157" s="2" t="s">
        <v>11586</v>
      </c>
      <c r="BE157" s="2" t="s">
        <v>607</v>
      </c>
      <c r="BF157" s="2" t="s">
        <v>607</v>
      </c>
      <c r="BG157" s="2" t="s">
        <v>13297</v>
      </c>
      <c r="BH157" s="2" t="s">
        <v>607</v>
      </c>
      <c r="BI157" s="2" t="s">
        <v>607</v>
      </c>
      <c r="BJ157" s="2" t="s">
        <v>607</v>
      </c>
      <c r="BK157" s="2" t="s">
        <v>607</v>
      </c>
      <c r="BL157" s="2" t="s">
        <v>13818</v>
      </c>
      <c r="BM157" s="2" t="s">
        <v>607</v>
      </c>
      <c r="BN157" s="2" t="s">
        <v>14375</v>
      </c>
      <c r="BO157" s="2" t="s">
        <v>15557</v>
      </c>
      <c r="BP157" s="2" t="s">
        <v>607</v>
      </c>
      <c r="BQ157" s="2" t="s">
        <v>607</v>
      </c>
      <c r="BR157" s="2" t="s">
        <v>15359</v>
      </c>
      <c r="BS157" s="2" t="s">
        <v>16569</v>
      </c>
      <c r="BT157" s="2" t="s">
        <v>16888</v>
      </c>
      <c r="BU157" s="2" t="s">
        <v>17192</v>
      </c>
      <c r="BV157" s="2" t="s">
        <v>16601</v>
      </c>
      <c r="BW157" s="2" t="s">
        <v>17777</v>
      </c>
      <c r="BX157" s="2" t="s">
        <v>17177</v>
      </c>
      <c r="BY157" s="2" t="s">
        <v>18348</v>
      </c>
      <c r="BZ157" s="2" t="s">
        <v>18589</v>
      </c>
      <c r="CA157" s="2" t="s">
        <v>607</v>
      </c>
      <c r="CB157" s="2" t="s">
        <v>18207</v>
      </c>
      <c r="CC157" s="2" t="s">
        <v>18488</v>
      </c>
      <c r="CD157" s="2" t="s">
        <v>18764</v>
      </c>
      <c r="CE157" s="2" t="s">
        <v>19079</v>
      </c>
      <c r="CF157" s="2" t="s">
        <v>19358</v>
      </c>
      <c r="CG157" s="2" t="s">
        <v>18714</v>
      </c>
      <c r="CH157" s="2" t="s">
        <v>18714</v>
      </c>
      <c r="CI157" s="2" t="s">
        <v>20088</v>
      </c>
      <c r="CJ157" s="2" t="s">
        <v>18714</v>
      </c>
      <c r="CK157" s="2" t="s">
        <v>17736</v>
      </c>
      <c r="CL157" s="2" t="s">
        <v>18714</v>
      </c>
      <c r="CM157" s="2" t="s">
        <v>18714</v>
      </c>
      <c r="CN157" s="2" t="s">
        <v>18714</v>
      </c>
      <c r="CO157" s="2" t="s">
        <v>18714</v>
      </c>
      <c r="CV157" s="5">
        <v>12</v>
      </c>
      <c r="CW157" s="4" t="str">
        <f t="shared" si="335"/>
        <v xml:space="preserve">    -</v>
      </c>
      <c r="CX157" s="4" t="str">
        <f t="shared" si="335"/>
        <v xml:space="preserve">    0</v>
      </c>
      <c r="CY157" s="4" t="str">
        <f t="shared" si="336"/>
        <v xml:space="preserve">    -</v>
      </c>
      <c r="CZ157" s="4" t="str">
        <f t="shared" si="337"/>
        <v xml:space="preserve">    0</v>
      </c>
      <c r="DA157" s="4" t="str">
        <f t="shared" si="338"/>
        <v xml:space="preserve">    -</v>
      </c>
      <c r="DB157" s="4" t="str">
        <f t="shared" si="339"/>
        <v xml:space="preserve">    -</v>
      </c>
      <c r="DC157" s="4" t="str">
        <f t="shared" si="340"/>
        <v xml:space="preserve">   26</v>
      </c>
      <c r="DD157" s="4" t="str">
        <f t="shared" si="341"/>
        <v xml:space="preserve">    -</v>
      </c>
      <c r="DE157" s="4" t="str">
        <f t="shared" si="342"/>
        <v xml:space="preserve">    -</v>
      </c>
      <c r="DF157" s="4" t="str">
        <f t="shared" si="343"/>
        <v xml:space="preserve">    -</v>
      </c>
      <c r="DG157" s="4" t="str">
        <f t="shared" si="344"/>
        <v xml:space="preserve">  129</v>
      </c>
      <c r="DH157" s="4" t="str">
        <f t="shared" si="345"/>
        <v xml:space="preserve">    -</v>
      </c>
      <c r="DI157" s="4" t="str">
        <f t="shared" si="346"/>
        <v>126.6</v>
      </c>
      <c r="DJ157" s="4" t="str">
        <f t="shared" si="347"/>
        <v xml:space="preserve"> 10.2</v>
      </c>
      <c r="DK157" s="4" t="str">
        <f t="shared" si="348"/>
        <v xml:space="preserve">  7.8</v>
      </c>
      <c r="DL157" s="4" t="str">
        <f t="shared" si="419"/>
        <v xml:space="preserve"> 16.2</v>
      </c>
      <c r="DM157" s="4" t="str">
        <f t="shared" si="349"/>
        <v xml:space="preserve"> 10.2</v>
      </c>
      <c r="DN157" s="4" t="str">
        <f t="shared" si="350"/>
        <v xml:space="preserve"> 56.4</v>
      </c>
      <c r="DO157" s="4" t="str">
        <f t="shared" si="351"/>
        <v xml:space="preserve"> 54.0</v>
      </c>
      <c r="DP157" s="4" t="str">
        <f t="shared" si="352"/>
        <v>274.8</v>
      </c>
      <c r="DQ157" s="4" t="str">
        <f t="shared" si="353"/>
        <v xml:space="preserve"> 86.4</v>
      </c>
      <c r="DR157" s="4" t="str">
        <f t="shared" si="354"/>
        <v>102.0</v>
      </c>
      <c r="DS157" s="4" t="str">
        <f t="shared" si="355"/>
        <v>101.4</v>
      </c>
      <c r="DT157" s="4" t="str">
        <f t="shared" si="356"/>
        <v xml:space="preserve">    -</v>
      </c>
      <c r="DU157" s="4" t="str">
        <f t="shared" si="357"/>
        <v xml:space="preserve"> 10.2</v>
      </c>
      <c r="DV157" s="4" t="str">
        <f t="shared" si="358"/>
        <v xml:space="preserve">    -</v>
      </c>
      <c r="DW157" s="4" t="str">
        <f t="shared" si="359"/>
        <v xml:space="preserve"> 37.4</v>
      </c>
      <c r="DX157" s="4" t="str">
        <f t="shared" si="360"/>
        <v xml:space="preserve">    -</v>
      </c>
      <c r="DY157" s="4" t="str">
        <f t="shared" si="361"/>
        <v>208.8</v>
      </c>
      <c r="DZ157" s="4" t="str">
        <f t="shared" si="362"/>
        <v>210.2</v>
      </c>
      <c r="EA157" s="4" t="str">
        <f t="shared" si="420"/>
        <v>202.3</v>
      </c>
      <c r="EB157" s="4" t="str">
        <f t="shared" si="363"/>
        <v xml:space="preserve"> 97.2</v>
      </c>
      <c r="EC157" s="4" t="str">
        <f t="shared" si="364"/>
        <v xml:space="preserve">    -</v>
      </c>
      <c r="ED157" s="4" t="str">
        <f t="shared" si="365"/>
        <v xml:space="preserve"> 11.5</v>
      </c>
      <c r="EE157" s="4" t="str">
        <f t="shared" si="366"/>
        <v xml:space="preserve"> 10.1</v>
      </c>
      <c r="EF157" s="4" t="str">
        <f t="shared" si="367"/>
        <v xml:space="preserve">  0.0</v>
      </c>
      <c r="EG157" s="4" t="str">
        <f t="shared" si="368"/>
        <v xml:space="preserve"> 82.8</v>
      </c>
      <c r="EH157" s="4" t="str">
        <f t="shared" si="369"/>
        <v xml:space="preserve"> 46.1</v>
      </c>
      <c r="EI157" s="4" t="str">
        <f t="shared" si="370"/>
        <v xml:space="preserve">    -</v>
      </c>
      <c r="EJ157" s="4" t="str">
        <f t="shared" si="371"/>
        <v>134.6</v>
      </c>
      <c r="EK157" s="4" t="str">
        <f t="shared" si="372"/>
        <v>179.3</v>
      </c>
      <c r="EL157" s="4" t="str">
        <f t="shared" si="373"/>
        <v xml:space="preserve"> 79.2</v>
      </c>
      <c r="EM157" s="4" t="str">
        <f t="shared" si="374"/>
        <v xml:space="preserve">    -</v>
      </c>
      <c r="EN157" s="4" t="str">
        <f t="shared" si="375"/>
        <v xml:space="preserve">    -</v>
      </c>
      <c r="EO157" s="4" t="str">
        <f t="shared" si="376"/>
        <v xml:space="preserve"> 30.2</v>
      </c>
      <c r="EP157" s="4" t="str">
        <f t="shared" si="421"/>
        <v xml:space="preserve">    -</v>
      </c>
      <c r="EQ157" s="4" t="str">
        <f t="shared" si="377"/>
        <v xml:space="preserve">    -</v>
      </c>
      <c r="ER157" s="4" t="str">
        <f t="shared" si="378"/>
        <v xml:space="preserve"> 57.6</v>
      </c>
      <c r="ES157" s="4" t="str">
        <f t="shared" si="379"/>
        <v xml:space="preserve">    -</v>
      </c>
      <c r="ET157" s="4" t="str">
        <f t="shared" si="380"/>
        <v xml:space="preserve">    -</v>
      </c>
      <c r="EU157" s="4" t="str">
        <f t="shared" si="381"/>
        <v xml:space="preserve">    -</v>
      </c>
      <c r="EV157" s="4" t="str">
        <f t="shared" si="382"/>
        <v xml:space="preserve">    -</v>
      </c>
      <c r="EW157" s="4" t="str">
        <f t="shared" si="383"/>
        <v>174.2</v>
      </c>
      <c r="EX157" s="4" t="str">
        <f t="shared" si="384"/>
        <v xml:space="preserve">    -</v>
      </c>
      <c r="EY157" s="4" t="str">
        <f t="shared" si="385"/>
        <v>171.6</v>
      </c>
      <c r="EZ157" s="4" t="str">
        <f t="shared" si="386"/>
        <v xml:space="preserve">  0.0</v>
      </c>
      <c r="FA157" s="4" t="str">
        <f t="shared" si="387"/>
        <v xml:space="preserve">    -</v>
      </c>
      <c r="FB157" s="4" t="str">
        <f t="shared" si="388"/>
        <v xml:space="preserve">    -</v>
      </c>
      <c r="FC157" s="4" t="str">
        <f t="shared" si="389"/>
        <v xml:space="preserve"> 24.7</v>
      </c>
      <c r="FD157" s="4" t="str">
        <f t="shared" si="390"/>
        <v xml:space="preserve"> 83.2</v>
      </c>
      <c r="FE157" s="4" t="str">
        <f t="shared" si="422"/>
        <v>110.6</v>
      </c>
      <c r="FF157" s="4" t="str">
        <f t="shared" si="391"/>
        <v>124.6</v>
      </c>
      <c r="FG157" s="4" t="str">
        <f t="shared" si="392"/>
        <v>169.4</v>
      </c>
      <c r="FH157" s="4" t="str">
        <f t="shared" si="393"/>
        <v>145.6</v>
      </c>
      <c r="FI157" s="4" t="str">
        <f t="shared" si="394"/>
        <v xml:space="preserve"> 56.7</v>
      </c>
      <c r="FJ157" s="4" t="str">
        <f t="shared" si="395"/>
        <v xml:space="preserve">  0.0</v>
      </c>
      <c r="FK157" s="4" t="str">
        <f t="shared" si="396"/>
        <v xml:space="preserve">  0.0</v>
      </c>
      <c r="FL157" s="4" t="str">
        <f t="shared" si="397"/>
        <v xml:space="preserve">    -</v>
      </c>
      <c r="FM157" s="4" t="str">
        <f t="shared" si="398"/>
        <v xml:space="preserve"> 43.2</v>
      </c>
      <c r="FN157" s="4" t="str">
        <f t="shared" si="399"/>
        <v xml:space="preserve"> 46.2</v>
      </c>
      <c r="FO157" s="4" t="str">
        <f t="shared" si="400"/>
        <v xml:space="preserve"> 69.0</v>
      </c>
      <c r="FP157" s="4" t="str">
        <f t="shared" si="401"/>
        <v>107.4</v>
      </c>
      <c r="FQ157" s="4" t="str">
        <f t="shared" si="402"/>
        <v>112.8</v>
      </c>
      <c r="FR157" s="4" t="str">
        <f t="shared" si="403"/>
        <v xml:space="preserve">    -</v>
      </c>
      <c r="FS157" s="4" t="str">
        <f t="shared" si="404"/>
        <v xml:space="preserve">    -</v>
      </c>
      <c r="FT157" s="4" t="str">
        <f t="shared" si="423"/>
        <v xml:space="preserve"> 35.7</v>
      </c>
      <c r="FU157" s="4" t="str">
        <f t="shared" si="405"/>
        <v xml:space="preserve">    -</v>
      </c>
      <c r="FV157" s="4" t="str">
        <f t="shared" si="406"/>
        <v xml:space="preserve">  0.0</v>
      </c>
      <c r="FW157" s="4" t="str">
        <f t="shared" si="407"/>
        <v xml:space="preserve">    -</v>
      </c>
      <c r="FX157" s="4" t="str">
        <f t="shared" si="408"/>
        <v xml:space="preserve">    -</v>
      </c>
      <c r="FY157" s="4" t="str">
        <f t="shared" si="409"/>
        <v xml:space="preserve">    -</v>
      </c>
      <c r="FZ157" s="4" t="str">
        <f t="shared" si="410"/>
        <v xml:space="preserve">    -</v>
      </c>
      <c r="GA157" s="4" t="str">
        <f t="shared" si="411"/>
        <v/>
      </c>
      <c r="GB157" s="4" t="str">
        <f t="shared" si="412"/>
        <v/>
      </c>
      <c r="GC157" s="4" t="str">
        <f t="shared" si="413"/>
        <v/>
      </c>
      <c r="GD157" s="4" t="str">
        <f t="shared" si="414"/>
        <v/>
      </c>
      <c r="GE157" s="4" t="str">
        <f t="shared" si="415"/>
        <v/>
      </c>
      <c r="GF157" s="4" t="str">
        <f t="shared" si="416"/>
        <v/>
      </c>
      <c r="GG157" s="4" t="str">
        <f t="shared" si="417"/>
        <v>12</v>
      </c>
      <c r="GH157" s="4" t="str">
        <f t="shared" si="418"/>
        <v xml:space="preserve">    -</v>
      </c>
    </row>
    <row r="158" spans="4:190" ht="11.25" customHeight="1">
      <c r="D158" s="2" t="s">
        <v>23797</v>
      </c>
      <c r="E158" s="2" t="s">
        <v>23515</v>
      </c>
      <c r="F158" s="2" t="s">
        <v>641</v>
      </c>
      <c r="G158" s="2" t="s">
        <v>641</v>
      </c>
      <c r="H158" s="2" t="s">
        <v>22709</v>
      </c>
      <c r="I158" s="2" t="s">
        <v>22423</v>
      </c>
      <c r="J158" s="2" t="s">
        <v>22126</v>
      </c>
      <c r="K158" s="2" t="s">
        <v>21868</v>
      </c>
      <c r="L158" s="2" t="s">
        <v>18</v>
      </c>
      <c r="M158" s="2" t="s">
        <v>926</v>
      </c>
      <c r="N158" s="2" t="s">
        <v>641</v>
      </c>
      <c r="O158" s="2" t="s">
        <v>641</v>
      </c>
      <c r="P158" s="2" t="s">
        <v>641</v>
      </c>
      <c r="Q158" s="2" t="s">
        <v>641</v>
      </c>
      <c r="R158" s="2" t="s">
        <v>641</v>
      </c>
      <c r="S158" s="2" t="s">
        <v>2386</v>
      </c>
      <c r="T158" s="2" t="s">
        <v>1463</v>
      </c>
      <c r="U158" s="2" t="s">
        <v>641</v>
      </c>
      <c r="V158" s="2" t="s">
        <v>3013</v>
      </c>
      <c r="W158" s="2" t="s">
        <v>2166</v>
      </c>
      <c r="X158" s="2" t="s">
        <v>2445</v>
      </c>
      <c r="Y158" s="2" t="s">
        <v>3667</v>
      </c>
      <c r="Z158" s="2" t="s">
        <v>3064</v>
      </c>
      <c r="AA158" s="2" t="s">
        <v>4247</v>
      </c>
      <c r="AB158" s="2" t="s">
        <v>3647</v>
      </c>
      <c r="AC158" s="2" t="s">
        <v>4838</v>
      </c>
      <c r="AD158" s="2" t="s">
        <v>4201</v>
      </c>
      <c r="AE158" s="2" t="s">
        <v>641</v>
      </c>
      <c r="AF158" s="2" t="s">
        <v>641</v>
      </c>
      <c r="AG158" s="2" t="s">
        <v>5052</v>
      </c>
      <c r="AH158" s="2" t="s">
        <v>641</v>
      </c>
      <c r="AI158" s="2" t="s">
        <v>5635</v>
      </c>
      <c r="AJ158" s="2" t="s">
        <v>6819</v>
      </c>
      <c r="AK158" s="2" t="s">
        <v>641</v>
      </c>
      <c r="AL158" s="2" t="s">
        <v>6427</v>
      </c>
      <c r="AM158" s="2" t="s">
        <v>7608</v>
      </c>
      <c r="AN158" s="2" t="s">
        <v>7014</v>
      </c>
      <c r="AO158" s="2" t="s">
        <v>641</v>
      </c>
      <c r="AP158" s="2" t="s">
        <v>641</v>
      </c>
      <c r="AQ158" s="2" t="s">
        <v>7878</v>
      </c>
      <c r="AR158" s="2" t="s">
        <v>641</v>
      </c>
      <c r="AS158" s="2" t="s">
        <v>641</v>
      </c>
      <c r="AT158" s="2" t="s">
        <v>9655</v>
      </c>
      <c r="AU158" s="2" t="s">
        <v>641</v>
      </c>
      <c r="AV158" s="2" t="s">
        <v>10190</v>
      </c>
      <c r="AW158" s="2" t="s">
        <v>10485</v>
      </c>
      <c r="AX158" s="2" t="s">
        <v>10764</v>
      </c>
      <c r="AY158" s="2" t="s">
        <v>11071</v>
      </c>
      <c r="AZ158" s="2" t="s">
        <v>10463</v>
      </c>
      <c r="BA158" s="2" t="s">
        <v>10712</v>
      </c>
      <c r="BB158" s="2" t="s">
        <v>11013</v>
      </c>
      <c r="BC158" s="2" t="s">
        <v>641</v>
      </c>
      <c r="BD158" s="2" t="s">
        <v>11587</v>
      </c>
      <c r="BE158" s="2" t="s">
        <v>641</v>
      </c>
      <c r="BF158" s="2" t="s">
        <v>641</v>
      </c>
      <c r="BG158" s="2" t="s">
        <v>13298</v>
      </c>
      <c r="BH158" s="2" t="s">
        <v>641</v>
      </c>
      <c r="BI158" s="2" t="s">
        <v>13861</v>
      </c>
      <c r="BJ158" s="2" t="s">
        <v>641</v>
      </c>
      <c r="BK158" s="2" t="s">
        <v>13541</v>
      </c>
      <c r="BL158" s="2" t="s">
        <v>641</v>
      </c>
      <c r="BM158" s="2" t="s">
        <v>641</v>
      </c>
      <c r="BN158" s="2" t="s">
        <v>14376</v>
      </c>
      <c r="BO158" s="2" t="s">
        <v>15558</v>
      </c>
      <c r="BP158" s="2" t="s">
        <v>641</v>
      </c>
      <c r="BQ158" s="2" t="s">
        <v>12204</v>
      </c>
      <c r="BR158" s="2" t="s">
        <v>15360</v>
      </c>
      <c r="BS158" s="2" t="s">
        <v>16570</v>
      </c>
      <c r="BT158" s="2" t="s">
        <v>16889</v>
      </c>
      <c r="BU158" s="2" t="s">
        <v>17193</v>
      </c>
      <c r="BV158" s="2" t="s">
        <v>641</v>
      </c>
      <c r="BW158" s="2" t="s">
        <v>17778</v>
      </c>
      <c r="BX158" s="2" t="s">
        <v>641</v>
      </c>
      <c r="BY158" s="2" t="s">
        <v>18349</v>
      </c>
      <c r="BZ158" s="2" t="s">
        <v>641</v>
      </c>
      <c r="CA158" s="2" t="s">
        <v>17942</v>
      </c>
      <c r="CB158" s="2" t="s">
        <v>18208</v>
      </c>
      <c r="CC158" s="2" t="s">
        <v>641</v>
      </c>
      <c r="CD158" s="2" t="s">
        <v>641</v>
      </c>
      <c r="CE158" s="2" t="s">
        <v>641</v>
      </c>
      <c r="CF158" s="2" t="s">
        <v>19359</v>
      </c>
      <c r="CG158" s="2" t="s">
        <v>20232</v>
      </c>
      <c r="CH158" s="2" t="s">
        <v>20232</v>
      </c>
      <c r="CI158" s="2" t="s">
        <v>20089</v>
      </c>
      <c r="CJ158" s="2" t="s">
        <v>20232</v>
      </c>
      <c r="CK158" s="2" t="s">
        <v>20232</v>
      </c>
      <c r="CL158" s="2" t="s">
        <v>17737</v>
      </c>
      <c r="CM158" s="2" t="s">
        <v>20232</v>
      </c>
      <c r="CN158" s="2" t="s">
        <v>20232</v>
      </c>
      <c r="CO158" s="2" t="s">
        <v>21565</v>
      </c>
      <c r="CV158" s="5">
        <v>13</v>
      </c>
      <c r="CW158" s="4" t="str">
        <f t="shared" si="335"/>
        <v xml:space="preserve">   11</v>
      </c>
      <c r="CX158" s="4" t="str">
        <f t="shared" si="335"/>
        <v xml:space="preserve">    0</v>
      </c>
      <c r="CY158" s="4" t="str">
        <f t="shared" si="336"/>
        <v xml:space="preserve">    -</v>
      </c>
      <c r="CZ158" s="4" t="str">
        <f t="shared" si="337"/>
        <v xml:space="preserve">    -</v>
      </c>
      <c r="DA158" s="4" t="str">
        <f t="shared" si="338"/>
        <v xml:space="preserve">    -</v>
      </c>
      <c r="DB158" s="4" t="str">
        <f t="shared" si="339"/>
        <v xml:space="preserve">    -</v>
      </c>
      <c r="DC158" s="4" t="str">
        <f t="shared" si="340"/>
        <v xml:space="preserve">    -</v>
      </c>
      <c r="DD158" s="4" t="str">
        <f t="shared" si="341"/>
        <v xml:space="preserve">     </v>
      </c>
      <c r="DE158" s="4" t="str">
        <f t="shared" si="342"/>
        <v xml:space="preserve">  168</v>
      </c>
      <c r="DF158" s="4" t="str">
        <f t="shared" si="343"/>
        <v xml:space="preserve">    -</v>
      </c>
      <c r="DG158" s="4" t="str">
        <f t="shared" si="344"/>
        <v xml:space="preserve">  115</v>
      </c>
      <c r="DH158" s="4" t="str">
        <f t="shared" si="345"/>
        <v>106.0</v>
      </c>
      <c r="DI158" s="4" t="str">
        <f t="shared" si="346"/>
        <v>111.6</v>
      </c>
      <c r="DJ158" s="4" t="str">
        <f t="shared" si="347"/>
        <v xml:space="preserve"> 18.0</v>
      </c>
      <c r="DK158" s="4" t="str">
        <f t="shared" si="348"/>
        <v xml:space="preserve">  7.8</v>
      </c>
      <c r="DL158" s="4" t="str">
        <f t="shared" si="419"/>
        <v xml:space="preserve"> 24.0</v>
      </c>
      <c r="DM158" s="4" t="str">
        <f t="shared" si="349"/>
        <v xml:space="preserve"> 13.2</v>
      </c>
      <c r="DN158" s="4" t="str">
        <f t="shared" si="350"/>
        <v xml:space="preserve"> 34.2</v>
      </c>
      <c r="DO158" s="4" t="str">
        <f t="shared" si="351"/>
        <v xml:space="preserve"> 75.0</v>
      </c>
      <c r="DP158" s="4" t="str">
        <f t="shared" si="352"/>
        <v xml:space="preserve">    -</v>
      </c>
      <c r="DQ158" s="4" t="str">
        <f t="shared" si="353"/>
        <v xml:space="preserve">    -</v>
      </c>
      <c r="DR158" s="4" t="str">
        <f t="shared" si="354"/>
        <v>109.8</v>
      </c>
      <c r="DS158" s="4" t="str">
        <f t="shared" si="355"/>
        <v xml:space="preserve">    -</v>
      </c>
      <c r="DT158" s="4" t="str">
        <f t="shared" si="356"/>
        <v xml:space="preserve"> 64.8</v>
      </c>
      <c r="DU158" s="4" t="str">
        <f t="shared" si="357"/>
        <v xml:space="preserve"> 10.2</v>
      </c>
      <c r="DV158" s="4" t="str">
        <f t="shared" si="358"/>
        <v xml:space="preserve">    -</v>
      </c>
      <c r="DW158" s="4" t="str">
        <f t="shared" si="359"/>
        <v xml:space="preserve"> 25.9</v>
      </c>
      <c r="DX158" s="4" t="str">
        <f t="shared" si="360"/>
        <v xml:space="preserve"> 81.4</v>
      </c>
      <c r="DY158" s="4" t="str">
        <f t="shared" si="361"/>
        <v>189.4</v>
      </c>
      <c r="DZ158" s="4" t="str">
        <f t="shared" si="362"/>
        <v xml:space="preserve">    -</v>
      </c>
      <c r="EA158" s="4" t="str">
        <f t="shared" si="420"/>
        <v xml:space="preserve">    -</v>
      </c>
      <c r="EB158" s="4" t="str">
        <f t="shared" si="363"/>
        <v>120.2</v>
      </c>
      <c r="EC158" s="4" t="str">
        <f t="shared" si="364"/>
        <v xml:space="preserve">    -</v>
      </c>
      <c r="ED158" s="4" t="str">
        <f t="shared" si="365"/>
        <v xml:space="preserve">    -</v>
      </c>
      <c r="EE158" s="4" t="str">
        <f t="shared" si="366"/>
        <v xml:space="preserve"> 10.1</v>
      </c>
      <c r="EF158" s="4" t="str">
        <f t="shared" si="367"/>
        <v xml:space="preserve">    -</v>
      </c>
      <c r="EG158" s="4" t="str">
        <f t="shared" si="368"/>
        <v xml:space="preserve"> 92.2</v>
      </c>
      <c r="EH158" s="4" t="str">
        <f t="shared" si="369"/>
        <v xml:space="preserve"> 56.9</v>
      </c>
      <c r="EI158" s="4" t="str">
        <f t="shared" si="370"/>
        <v>106.6</v>
      </c>
      <c r="EJ158" s="4" t="str">
        <f t="shared" si="371"/>
        <v>132.5</v>
      </c>
      <c r="EK158" s="4" t="str">
        <f t="shared" si="372"/>
        <v>155.5</v>
      </c>
      <c r="EL158" s="4" t="str">
        <f t="shared" si="373"/>
        <v>112.3</v>
      </c>
      <c r="EM158" s="4" t="str">
        <f t="shared" si="374"/>
        <v xml:space="preserve"> 81.4</v>
      </c>
      <c r="EN158" s="4" t="str">
        <f t="shared" si="375"/>
        <v xml:space="preserve">    -</v>
      </c>
      <c r="EO158" s="4" t="str">
        <f t="shared" si="376"/>
        <v xml:space="preserve"> 23.0</v>
      </c>
      <c r="EP158" s="4" t="str">
        <f t="shared" si="421"/>
        <v xml:space="preserve">    -</v>
      </c>
      <c r="EQ158" s="4" t="str">
        <f t="shared" si="377"/>
        <v xml:space="preserve">    -</v>
      </c>
      <c r="ER158" s="4" t="str">
        <f t="shared" si="378"/>
        <v xml:space="preserve"> 52.6</v>
      </c>
      <c r="ES158" s="4" t="str">
        <f t="shared" si="379"/>
        <v xml:space="preserve">    -</v>
      </c>
      <c r="ET158" s="4" t="str">
        <f t="shared" si="380"/>
        <v xml:space="preserve"> 35.3</v>
      </c>
      <c r="EU158" s="4" t="str">
        <f t="shared" si="381"/>
        <v xml:space="preserve">    -</v>
      </c>
      <c r="EV158" s="4" t="str">
        <f t="shared" si="382"/>
        <v>137.1</v>
      </c>
      <c r="EW158" s="4" t="str">
        <f t="shared" si="383"/>
        <v xml:space="preserve">    -</v>
      </c>
      <c r="EX158" s="4" t="str">
        <f t="shared" si="384"/>
        <v xml:space="preserve">    -</v>
      </c>
      <c r="EY158" s="4" t="str">
        <f t="shared" si="385"/>
        <v>185.9</v>
      </c>
      <c r="EZ158" s="4" t="str">
        <f t="shared" si="386"/>
        <v xml:space="preserve">  7.1</v>
      </c>
      <c r="FA158" s="4" t="str">
        <f t="shared" si="387"/>
        <v xml:space="preserve">    -</v>
      </c>
      <c r="FB158" s="4" t="str">
        <f t="shared" si="388"/>
        <v xml:space="preserve">  0.0</v>
      </c>
      <c r="FC158" s="4" t="str">
        <f t="shared" si="389"/>
        <v xml:space="preserve"> 20.1</v>
      </c>
      <c r="FD158" s="4" t="str">
        <f t="shared" si="390"/>
        <v xml:space="preserve"> 93.6</v>
      </c>
      <c r="FE158" s="4" t="str">
        <f t="shared" si="422"/>
        <v xml:space="preserve"> 98.7</v>
      </c>
      <c r="FF158" s="4" t="str">
        <f t="shared" si="391"/>
        <v>148.4</v>
      </c>
      <c r="FG158" s="4" t="str">
        <f t="shared" si="392"/>
        <v xml:space="preserve">    -</v>
      </c>
      <c r="FH158" s="4" t="str">
        <f t="shared" si="393"/>
        <v>112.0</v>
      </c>
      <c r="FI158" s="4" t="str">
        <f t="shared" si="394"/>
        <v xml:space="preserve">    -</v>
      </c>
      <c r="FJ158" s="4" t="str">
        <f t="shared" si="395"/>
        <v xml:space="preserve">  7.7</v>
      </c>
      <c r="FK158" s="4" t="str">
        <f t="shared" si="396"/>
        <v xml:space="preserve">    -</v>
      </c>
      <c r="FL158" s="4" t="str">
        <f t="shared" si="397"/>
        <v xml:space="preserve"> 22.8</v>
      </c>
      <c r="FM158" s="4" t="str">
        <f t="shared" si="398"/>
        <v xml:space="preserve"> 48.6</v>
      </c>
      <c r="FN158" s="4" t="str">
        <f t="shared" si="399"/>
        <v xml:space="preserve">    -</v>
      </c>
      <c r="FO158" s="4" t="str">
        <f t="shared" si="400"/>
        <v xml:space="preserve">    -</v>
      </c>
      <c r="FP158" s="4" t="str">
        <f t="shared" si="401"/>
        <v xml:space="preserve">    -</v>
      </c>
      <c r="FQ158" s="4" t="str">
        <f t="shared" si="402"/>
        <v>122.4</v>
      </c>
      <c r="FR158" s="4" t="str">
        <f t="shared" si="403"/>
        <v xml:space="preserve">    -</v>
      </c>
      <c r="FS158" s="4" t="str">
        <f t="shared" si="404"/>
        <v xml:space="preserve">    -</v>
      </c>
      <c r="FT158" s="4" t="str">
        <f t="shared" si="423"/>
        <v xml:space="preserve"> 42.7</v>
      </c>
      <c r="FU158" s="4" t="str">
        <f t="shared" si="405"/>
        <v xml:space="preserve">    -</v>
      </c>
      <c r="FV158" s="4" t="str">
        <f t="shared" si="406"/>
        <v xml:space="preserve">    -</v>
      </c>
      <c r="FW158" s="4" t="str">
        <f t="shared" si="407"/>
        <v xml:space="preserve">  0.0</v>
      </c>
      <c r="FX158" s="4" t="str">
        <f t="shared" si="408"/>
        <v xml:space="preserve">    -</v>
      </c>
      <c r="FY158" s="4" t="str">
        <f t="shared" si="409"/>
        <v xml:space="preserve">    -</v>
      </c>
      <c r="FZ158" s="4" t="str">
        <f t="shared" si="410"/>
        <v xml:space="preserve"> 57.0</v>
      </c>
      <c r="GA158" s="4" t="str">
        <f t="shared" si="411"/>
        <v/>
      </c>
      <c r="GB158" s="4" t="str">
        <f t="shared" si="412"/>
        <v/>
      </c>
      <c r="GC158" s="4" t="str">
        <f t="shared" si="413"/>
        <v/>
      </c>
      <c r="GD158" s="4" t="str">
        <f t="shared" si="414"/>
        <v/>
      </c>
      <c r="GE158" s="4" t="str">
        <f t="shared" si="415"/>
        <v/>
      </c>
      <c r="GF158" s="4" t="str">
        <f t="shared" si="416"/>
        <v/>
      </c>
      <c r="GG158" s="4" t="str">
        <f t="shared" si="417"/>
        <v>13</v>
      </c>
      <c r="GH158" s="4" t="str">
        <f t="shared" si="418"/>
        <v xml:space="preserve">   11</v>
      </c>
    </row>
    <row r="159" spans="4:190" ht="11.25" customHeight="1">
      <c r="D159" s="2" t="s">
        <v>69</v>
      </c>
      <c r="E159" s="2" t="s">
        <v>23516</v>
      </c>
      <c r="F159" s="2" t="s">
        <v>69</v>
      </c>
      <c r="G159" s="2" t="s">
        <v>69</v>
      </c>
      <c r="H159" s="2" t="s">
        <v>22710</v>
      </c>
      <c r="I159" s="2" t="s">
        <v>22424</v>
      </c>
      <c r="J159" s="2" t="s">
        <v>69</v>
      </c>
      <c r="K159" s="2" t="s">
        <v>21869</v>
      </c>
      <c r="L159" s="2" t="s">
        <v>19</v>
      </c>
      <c r="M159" s="2" t="s">
        <v>69</v>
      </c>
      <c r="N159" s="2" t="s">
        <v>1207</v>
      </c>
      <c r="O159" s="2" t="s">
        <v>281</v>
      </c>
      <c r="P159" s="2" t="s">
        <v>538</v>
      </c>
      <c r="Q159" s="2" t="s">
        <v>727</v>
      </c>
      <c r="R159" s="2" t="s">
        <v>69</v>
      </c>
      <c r="S159" s="2" t="s">
        <v>69</v>
      </c>
      <c r="T159" s="2" t="s">
        <v>1464</v>
      </c>
      <c r="U159" s="2" t="s">
        <v>1713</v>
      </c>
      <c r="V159" s="2" t="s">
        <v>69</v>
      </c>
      <c r="W159" s="2" t="s">
        <v>2167</v>
      </c>
      <c r="X159" s="2" t="s">
        <v>69</v>
      </c>
      <c r="Y159" s="2" t="s">
        <v>3668</v>
      </c>
      <c r="Z159" s="2" t="s">
        <v>3065</v>
      </c>
      <c r="AA159" s="2" t="s">
        <v>69</v>
      </c>
      <c r="AB159" s="2" t="s">
        <v>3648</v>
      </c>
      <c r="AC159" s="2" t="s">
        <v>4839</v>
      </c>
      <c r="AD159" s="2" t="s">
        <v>4202</v>
      </c>
      <c r="AE159" s="2" t="s">
        <v>69</v>
      </c>
      <c r="AF159" s="2" t="s">
        <v>69</v>
      </c>
      <c r="AG159" s="2" t="s">
        <v>5053</v>
      </c>
      <c r="AH159" s="2" t="s">
        <v>6244</v>
      </c>
      <c r="AI159" s="2" t="s">
        <v>5636</v>
      </c>
      <c r="AJ159" s="2" t="s">
        <v>6820</v>
      </c>
      <c r="AK159" s="2" t="s">
        <v>69</v>
      </c>
      <c r="AL159" s="2" t="s">
        <v>6428</v>
      </c>
      <c r="AM159" s="2" t="s">
        <v>7609</v>
      </c>
      <c r="AN159" s="2" t="s">
        <v>7015</v>
      </c>
      <c r="AO159" s="2" t="s">
        <v>7310</v>
      </c>
      <c r="AP159" s="2" t="s">
        <v>69</v>
      </c>
      <c r="AQ159" s="2" t="s">
        <v>7879</v>
      </c>
      <c r="AR159" s="2" t="s">
        <v>8179</v>
      </c>
      <c r="AS159" s="2" t="s">
        <v>8478</v>
      </c>
      <c r="AT159" s="2" t="s">
        <v>69</v>
      </c>
      <c r="AU159" s="2" t="s">
        <v>9019</v>
      </c>
      <c r="AV159" s="2" t="s">
        <v>10191</v>
      </c>
      <c r="AW159" s="2" t="s">
        <v>10486</v>
      </c>
      <c r="AX159" s="2" t="s">
        <v>10765</v>
      </c>
      <c r="AY159" s="2" t="s">
        <v>11072</v>
      </c>
      <c r="AZ159" s="2" t="s">
        <v>10464</v>
      </c>
      <c r="BA159" s="2" t="s">
        <v>10713</v>
      </c>
      <c r="BB159" s="2" t="s">
        <v>11014</v>
      </c>
      <c r="BC159" s="2" t="s">
        <v>12192</v>
      </c>
      <c r="BD159" s="2" t="s">
        <v>11588</v>
      </c>
      <c r="BE159" s="2" t="s">
        <v>69</v>
      </c>
      <c r="BF159" s="2" t="s">
        <v>12153</v>
      </c>
      <c r="BG159" s="2" t="s">
        <v>13299</v>
      </c>
      <c r="BH159" s="2" t="s">
        <v>12694</v>
      </c>
      <c r="BI159" s="2" t="s">
        <v>69</v>
      </c>
      <c r="BJ159" s="2" t="s">
        <v>13259</v>
      </c>
      <c r="BK159" s="2" t="s">
        <v>13542</v>
      </c>
      <c r="BL159" s="2" t="s">
        <v>13819</v>
      </c>
      <c r="BM159" s="2" t="s">
        <v>14993</v>
      </c>
      <c r="BN159" s="2" t="s">
        <v>14377</v>
      </c>
      <c r="BO159" s="2" t="s">
        <v>69</v>
      </c>
      <c r="BP159" s="2" t="s">
        <v>14918</v>
      </c>
      <c r="BQ159" s="2" t="s">
        <v>3586</v>
      </c>
      <c r="BR159" s="2" t="s">
        <v>69</v>
      </c>
      <c r="BS159" s="2" t="s">
        <v>16571</v>
      </c>
      <c r="BT159" s="2" t="s">
        <v>16890</v>
      </c>
      <c r="BU159" s="2" t="s">
        <v>17194</v>
      </c>
      <c r="BV159" s="2" t="s">
        <v>16602</v>
      </c>
      <c r="BW159" s="2" t="s">
        <v>17779</v>
      </c>
      <c r="BX159" s="2" t="s">
        <v>69</v>
      </c>
      <c r="BY159" s="2" t="s">
        <v>18350</v>
      </c>
      <c r="BZ159" s="2" t="s">
        <v>18590</v>
      </c>
      <c r="CA159" s="2" t="s">
        <v>17943</v>
      </c>
      <c r="CB159" s="2" t="s">
        <v>18209</v>
      </c>
      <c r="CC159" s="2" t="s">
        <v>69</v>
      </c>
      <c r="CD159" s="2" t="s">
        <v>69</v>
      </c>
      <c r="CE159" s="2" t="s">
        <v>19080</v>
      </c>
      <c r="CF159" s="2" t="s">
        <v>19360</v>
      </c>
      <c r="CG159" s="2" t="s">
        <v>20507</v>
      </c>
      <c r="CH159" s="2" t="s">
        <v>19856</v>
      </c>
      <c r="CI159" s="2" t="s">
        <v>20090</v>
      </c>
      <c r="CJ159" s="2" t="s">
        <v>17738</v>
      </c>
      <c r="CK159" s="2" t="s">
        <v>18689</v>
      </c>
      <c r="CL159" s="2" t="s">
        <v>17738</v>
      </c>
      <c r="CM159" s="2" t="s">
        <v>20657</v>
      </c>
      <c r="CN159" s="2" t="s">
        <v>18689</v>
      </c>
      <c r="CO159" s="2" t="s">
        <v>21566</v>
      </c>
      <c r="CV159" s="5">
        <v>14</v>
      </c>
      <c r="CW159" s="4" t="str">
        <f t="shared" si="335"/>
        <v xml:space="preserve">   11</v>
      </c>
      <c r="CX159" s="4" t="str">
        <f t="shared" si="335"/>
        <v xml:space="preserve">    -</v>
      </c>
      <c r="CY159" s="4" t="str">
        <f t="shared" si="336"/>
        <v xml:space="preserve">   11</v>
      </c>
      <c r="CZ159" s="4" t="str">
        <f t="shared" si="337"/>
        <v xml:space="preserve">    0</v>
      </c>
      <c r="DA159" s="4" t="str">
        <f t="shared" si="338"/>
        <v xml:space="preserve">   35</v>
      </c>
      <c r="DB159" s="4" t="str">
        <f t="shared" si="339"/>
        <v xml:space="preserve">   39</v>
      </c>
      <c r="DC159" s="4" t="str">
        <f t="shared" si="340"/>
        <v xml:space="preserve">    -</v>
      </c>
      <c r="DD159" s="4" t="str">
        <f t="shared" si="341"/>
        <v xml:space="preserve">    -</v>
      </c>
      <c r="DE159" s="4" t="str">
        <f t="shared" si="342"/>
        <v xml:space="preserve">  151</v>
      </c>
      <c r="DF159" s="4" t="str">
        <f t="shared" si="343"/>
        <v xml:space="preserve">  102</v>
      </c>
      <c r="DG159" s="4" t="str">
        <f t="shared" si="344"/>
        <v xml:space="preserve">    -</v>
      </c>
      <c r="DH159" s="4" t="str">
        <f t="shared" si="345"/>
        <v xml:space="preserve"> 74.0</v>
      </c>
      <c r="DI159" s="4" t="str">
        <f t="shared" si="346"/>
        <v xml:space="preserve">    -</v>
      </c>
      <c r="DJ159" s="4" t="str">
        <f t="shared" si="347"/>
        <v xml:space="preserve"> 24.6</v>
      </c>
      <c r="DK159" s="4" t="str">
        <f t="shared" si="348"/>
        <v xml:space="preserve">  0.0</v>
      </c>
      <c r="DL159" s="4" t="str">
        <f t="shared" si="419"/>
        <v xml:space="preserve">    -</v>
      </c>
      <c r="DM159" s="4" t="str">
        <f t="shared" si="349"/>
        <v xml:space="preserve"> 14.4</v>
      </c>
      <c r="DN159" s="4" t="str">
        <f t="shared" si="350"/>
        <v xml:space="preserve"> 15.0</v>
      </c>
      <c r="DO159" s="4" t="str">
        <f t="shared" si="351"/>
        <v xml:space="preserve"> 97.2</v>
      </c>
      <c r="DP159" s="4" t="str">
        <f t="shared" si="352"/>
        <v xml:space="preserve">    -</v>
      </c>
      <c r="DQ159" s="4" t="str">
        <f t="shared" si="353"/>
        <v xml:space="preserve">    -</v>
      </c>
      <c r="DR159" s="4" t="str">
        <f t="shared" si="354"/>
        <v xml:space="preserve"> 84.6</v>
      </c>
      <c r="DS159" s="4" t="str">
        <f t="shared" si="355"/>
        <v>131.4</v>
      </c>
      <c r="DT159" s="4" t="str">
        <f t="shared" si="356"/>
        <v xml:space="preserve"> 66.6</v>
      </c>
      <c r="DU159" s="4" t="str">
        <f t="shared" si="357"/>
        <v xml:space="preserve"> 15.0</v>
      </c>
      <c r="DV159" s="4" t="str">
        <f t="shared" si="358"/>
        <v xml:space="preserve">    -</v>
      </c>
      <c r="DW159" s="4" t="str">
        <f t="shared" si="359"/>
        <v xml:space="preserve"> 37.4</v>
      </c>
      <c r="DX159" s="4" t="str">
        <f t="shared" si="360"/>
        <v xml:space="preserve"> 85.0</v>
      </c>
      <c r="DY159" s="4" t="str">
        <f t="shared" si="361"/>
        <v>173.5</v>
      </c>
      <c r="DZ159" s="4" t="str">
        <f t="shared" si="362"/>
        <v>193.7</v>
      </c>
      <c r="EA159" s="4" t="str">
        <f t="shared" si="420"/>
        <v xml:space="preserve">    -</v>
      </c>
      <c r="EB159" s="4" t="str">
        <f t="shared" si="363"/>
        <v>139.7</v>
      </c>
      <c r="EC159" s="4" t="str">
        <f t="shared" si="364"/>
        <v>151.2</v>
      </c>
      <c r="ED159" s="4" t="str">
        <f t="shared" si="365"/>
        <v xml:space="preserve"> 24.5</v>
      </c>
      <c r="EE159" s="4" t="str">
        <f t="shared" si="366"/>
        <v xml:space="preserve">    -</v>
      </c>
      <c r="EF159" s="4" t="str">
        <f t="shared" si="367"/>
        <v xml:space="preserve">  0.0</v>
      </c>
      <c r="EG159" s="4" t="str">
        <f t="shared" si="368"/>
        <v xml:space="preserve"> 86.4</v>
      </c>
      <c r="EH159" s="4" t="str">
        <f t="shared" si="369"/>
        <v xml:space="preserve"> 40.3</v>
      </c>
      <c r="EI159" s="4" t="str">
        <f t="shared" si="370"/>
        <v xml:space="preserve"> 74.9</v>
      </c>
      <c r="EJ159" s="4" t="str">
        <f t="shared" si="371"/>
        <v>151.2</v>
      </c>
      <c r="EK159" s="4" t="str">
        <f t="shared" si="372"/>
        <v>126.7</v>
      </c>
      <c r="EL159" s="4" t="str">
        <f t="shared" si="373"/>
        <v>151.2</v>
      </c>
      <c r="EM159" s="4" t="str">
        <f t="shared" si="374"/>
        <v xml:space="preserve"> 80.6</v>
      </c>
      <c r="EN159" s="4" t="str">
        <f t="shared" si="375"/>
        <v xml:space="preserve"> 46.1</v>
      </c>
      <c r="EO159" s="4" t="str">
        <f t="shared" si="376"/>
        <v xml:space="preserve"> 13.7</v>
      </c>
      <c r="EP159" s="4" t="str">
        <f t="shared" si="421"/>
        <v xml:space="preserve">    -</v>
      </c>
      <c r="EQ159" s="4" t="str">
        <f t="shared" si="377"/>
        <v xml:space="preserve">  7.9</v>
      </c>
      <c r="ER159" s="4" t="str">
        <f t="shared" si="378"/>
        <v xml:space="preserve"> 31.7</v>
      </c>
      <c r="ES159" s="4" t="str">
        <f t="shared" si="379"/>
        <v xml:space="preserve"> 57.6</v>
      </c>
      <c r="ET159" s="4" t="str">
        <f t="shared" si="380"/>
        <v xml:space="preserve">    -</v>
      </c>
      <c r="EU159" s="4" t="str">
        <f t="shared" si="381"/>
        <v>119.5</v>
      </c>
      <c r="EV159" s="4" t="str">
        <f t="shared" si="382"/>
        <v>169.0</v>
      </c>
      <c r="EW159" s="4" t="str">
        <f t="shared" si="383"/>
        <v xml:space="preserve"> 79.9</v>
      </c>
      <c r="EX159" s="4" t="str">
        <f t="shared" si="384"/>
        <v>119.6</v>
      </c>
      <c r="EY159" s="4" t="str">
        <f t="shared" si="385"/>
        <v>155.3</v>
      </c>
      <c r="EZ159" s="4" t="str">
        <f t="shared" si="386"/>
        <v xml:space="preserve">    -</v>
      </c>
      <c r="FA159" s="4" t="str">
        <f t="shared" si="387"/>
        <v xml:space="preserve">  0.0</v>
      </c>
      <c r="FB159" s="4" t="str">
        <f t="shared" si="388"/>
        <v xml:space="preserve">  0.0</v>
      </c>
      <c r="FC159" s="4" t="str">
        <f t="shared" si="389"/>
        <v xml:space="preserve">    -</v>
      </c>
      <c r="FD159" s="4" t="str">
        <f t="shared" si="390"/>
        <v xml:space="preserve"> 80.6</v>
      </c>
      <c r="FE159" s="4" t="str">
        <f t="shared" si="422"/>
        <v>133.7</v>
      </c>
      <c r="FF159" s="4" t="str">
        <f t="shared" si="391"/>
        <v>127.4</v>
      </c>
      <c r="FG159" s="4" t="str">
        <f t="shared" si="392"/>
        <v>272.3</v>
      </c>
      <c r="FH159" s="4" t="str">
        <f t="shared" si="393"/>
        <v>105.7</v>
      </c>
      <c r="FI159" s="4" t="str">
        <f t="shared" si="394"/>
        <v xml:space="preserve">    -</v>
      </c>
      <c r="FJ159" s="4" t="str">
        <f t="shared" si="395"/>
        <v xml:space="preserve">  9.1</v>
      </c>
      <c r="FK159" s="4" t="str">
        <f t="shared" si="396"/>
        <v xml:space="preserve">  0.0</v>
      </c>
      <c r="FL159" s="4" t="str">
        <f t="shared" si="397"/>
        <v xml:space="preserve"> 18.0</v>
      </c>
      <c r="FM159" s="4" t="str">
        <f t="shared" si="398"/>
        <v xml:space="preserve"> 55.2</v>
      </c>
      <c r="FN159" s="4" t="str">
        <f t="shared" si="399"/>
        <v xml:space="preserve">    -</v>
      </c>
      <c r="FO159" s="4" t="str">
        <f t="shared" si="400"/>
        <v xml:space="preserve">    -</v>
      </c>
      <c r="FP159" s="4" t="str">
        <f t="shared" si="401"/>
        <v>109.2</v>
      </c>
      <c r="FQ159" s="4" t="str">
        <f t="shared" si="402"/>
        <v>147.6</v>
      </c>
      <c r="FR159" s="4" t="str">
        <f t="shared" si="403"/>
        <v xml:space="preserve"> 44.4</v>
      </c>
      <c r="FS159" s="4" t="str">
        <f t="shared" si="404"/>
        <v>110.0</v>
      </c>
      <c r="FT159" s="4" t="str">
        <f t="shared" si="423"/>
        <v xml:space="preserve"> 52.5</v>
      </c>
      <c r="FU159" s="4" t="str">
        <f t="shared" si="405"/>
        <v xml:space="preserve">  0.0</v>
      </c>
      <c r="FV159" s="4" t="str">
        <f t="shared" si="406"/>
        <v xml:space="preserve">    -</v>
      </c>
      <c r="FW159" s="4" t="str">
        <f t="shared" si="407"/>
        <v xml:space="preserve">  0.0</v>
      </c>
      <c r="FX159" s="4" t="str">
        <f t="shared" si="408"/>
        <v xml:space="preserve"> 61.7</v>
      </c>
      <c r="FY159" s="4" t="str">
        <f t="shared" si="409"/>
        <v xml:space="preserve">    -</v>
      </c>
      <c r="FZ159" s="4" t="str">
        <f t="shared" si="410"/>
        <v xml:space="preserve"> 64.6</v>
      </c>
      <c r="GA159" s="4" t="str">
        <f t="shared" si="411"/>
        <v/>
      </c>
      <c r="GB159" s="4" t="str">
        <f t="shared" si="412"/>
        <v/>
      </c>
      <c r="GC159" s="4" t="str">
        <f t="shared" si="413"/>
        <v/>
      </c>
      <c r="GD159" s="4" t="str">
        <f t="shared" si="414"/>
        <v/>
      </c>
      <c r="GE159" s="4" t="str">
        <f t="shared" si="415"/>
        <v/>
      </c>
      <c r="GF159" s="4" t="str">
        <f t="shared" si="416"/>
        <v/>
      </c>
      <c r="GG159" s="4" t="str">
        <f t="shared" si="417"/>
        <v>14</v>
      </c>
      <c r="GH159" s="4" t="str">
        <f t="shared" si="418"/>
        <v xml:space="preserve">   11</v>
      </c>
    </row>
    <row r="160" spans="4:190" ht="11.25" customHeight="1">
      <c r="D160" s="2" t="s">
        <v>643</v>
      </c>
      <c r="E160" s="2" t="s">
        <v>899</v>
      </c>
      <c r="F160" s="2" t="s">
        <v>23252</v>
      </c>
      <c r="G160" s="2" t="s">
        <v>22988</v>
      </c>
      <c r="H160" s="2" t="s">
        <v>22711</v>
      </c>
      <c r="I160" s="2" t="s">
        <v>643</v>
      </c>
      <c r="J160" s="2" t="s">
        <v>22127</v>
      </c>
      <c r="K160" s="2" t="s">
        <v>21870</v>
      </c>
      <c r="L160" s="2" t="s">
        <v>643</v>
      </c>
      <c r="M160" s="2" t="s">
        <v>927</v>
      </c>
      <c r="N160" s="2" t="s">
        <v>1208</v>
      </c>
      <c r="O160" s="2" t="s">
        <v>643</v>
      </c>
      <c r="P160" s="2" t="s">
        <v>643</v>
      </c>
      <c r="Q160" s="2" t="s">
        <v>728</v>
      </c>
      <c r="R160" s="2" t="s">
        <v>996</v>
      </c>
      <c r="S160" s="2" t="s">
        <v>643</v>
      </c>
      <c r="T160" s="2" t="s">
        <v>1465</v>
      </c>
      <c r="U160" s="2" t="s">
        <v>1714</v>
      </c>
      <c r="V160" s="2" t="s">
        <v>643</v>
      </c>
      <c r="W160" s="2" t="s">
        <v>2168</v>
      </c>
      <c r="X160" s="2" t="s">
        <v>643</v>
      </c>
      <c r="Y160" s="2" t="s">
        <v>643</v>
      </c>
      <c r="Z160" s="2" t="s">
        <v>3066</v>
      </c>
      <c r="AA160" s="2" t="s">
        <v>4248</v>
      </c>
      <c r="AB160" s="2" t="s">
        <v>3649</v>
      </c>
      <c r="AC160" s="2" t="s">
        <v>3944</v>
      </c>
      <c r="AD160" s="2" t="s">
        <v>4203</v>
      </c>
      <c r="AE160" s="2" t="s">
        <v>5388</v>
      </c>
      <c r="AF160" s="2" t="s">
        <v>643</v>
      </c>
      <c r="AG160" s="2" t="s">
        <v>5054</v>
      </c>
      <c r="AH160" s="2" t="s">
        <v>6245</v>
      </c>
      <c r="AI160" s="2" t="s">
        <v>5637</v>
      </c>
      <c r="AJ160" s="2" t="s">
        <v>643</v>
      </c>
      <c r="AK160" s="2" t="s">
        <v>2803</v>
      </c>
      <c r="AL160" s="2" t="s">
        <v>6429</v>
      </c>
      <c r="AM160" s="2" t="s">
        <v>643</v>
      </c>
      <c r="AN160" s="2" t="s">
        <v>643</v>
      </c>
      <c r="AO160" s="2" t="s">
        <v>7311</v>
      </c>
      <c r="AP160" s="2" t="s">
        <v>643</v>
      </c>
      <c r="AQ160" s="2" t="s">
        <v>643</v>
      </c>
      <c r="AR160" s="2" t="s">
        <v>8180</v>
      </c>
      <c r="AS160" s="2" t="s">
        <v>8479</v>
      </c>
      <c r="AT160" s="2" t="s">
        <v>8760</v>
      </c>
      <c r="AU160" s="2" t="s">
        <v>9020</v>
      </c>
      <c r="AV160" s="2" t="s">
        <v>10192</v>
      </c>
      <c r="AW160" s="2" t="s">
        <v>643</v>
      </c>
      <c r="AX160" s="2" t="s">
        <v>643</v>
      </c>
      <c r="AY160" s="2" t="s">
        <v>643</v>
      </c>
      <c r="AZ160" s="2" t="s">
        <v>10465</v>
      </c>
      <c r="BA160" s="2" t="s">
        <v>10714</v>
      </c>
      <c r="BB160" s="2" t="s">
        <v>11015</v>
      </c>
      <c r="BC160" s="2" t="s">
        <v>643</v>
      </c>
      <c r="BD160" s="2" t="s">
        <v>643</v>
      </c>
      <c r="BE160" s="2" t="s">
        <v>643</v>
      </c>
      <c r="BF160" s="2" t="s">
        <v>3392</v>
      </c>
      <c r="BG160" s="2" t="s">
        <v>13300</v>
      </c>
      <c r="BH160" s="2" t="s">
        <v>12695</v>
      </c>
      <c r="BI160" s="2" t="s">
        <v>643</v>
      </c>
      <c r="BJ160" s="2" t="s">
        <v>643</v>
      </c>
      <c r="BK160" s="2" t="s">
        <v>13543</v>
      </c>
      <c r="BL160" s="2" t="s">
        <v>13820</v>
      </c>
      <c r="BM160" s="2" t="s">
        <v>14994</v>
      </c>
      <c r="BN160" s="2" t="s">
        <v>14378</v>
      </c>
      <c r="BO160" s="2" t="s">
        <v>643</v>
      </c>
      <c r="BP160" s="2" t="s">
        <v>14919</v>
      </c>
      <c r="BQ160" s="2" t="s">
        <v>16017</v>
      </c>
      <c r="BR160" s="2" t="s">
        <v>643</v>
      </c>
      <c r="BS160" s="2" t="s">
        <v>643</v>
      </c>
      <c r="BT160" s="2" t="s">
        <v>16891</v>
      </c>
      <c r="BU160" s="2" t="s">
        <v>17195</v>
      </c>
      <c r="BV160" s="2" t="s">
        <v>643</v>
      </c>
      <c r="BW160" s="2" t="s">
        <v>17780</v>
      </c>
      <c r="BX160" s="2" t="s">
        <v>17178</v>
      </c>
      <c r="BY160" s="2" t="s">
        <v>18351</v>
      </c>
      <c r="BZ160" s="2" t="s">
        <v>15144</v>
      </c>
      <c r="CA160" s="2" t="s">
        <v>17944</v>
      </c>
      <c r="CB160" s="2" t="s">
        <v>18210</v>
      </c>
      <c r="CC160" s="2" t="s">
        <v>18489</v>
      </c>
      <c r="CD160" s="2" t="s">
        <v>18765</v>
      </c>
      <c r="CE160" s="2" t="s">
        <v>19081</v>
      </c>
      <c r="CF160" s="2" t="s">
        <v>19361</v>
      </c>
      <c r="CG160" s="2" t="s">
        <v>20508</v>
      </c>
      <c r="CH160" s="2" t="s">
        <v>19857</v>
      </c>
      <c r="CI160" s="2" t="s">
        <v>18690</v>
      </c>
      <c r="CJ160" s="2" t="s">
        <v>18690</v>
      </c>
      <c r="CK160" s="2" t="s">
        <v>18690</v>
      </c>
      <c r="CL160" s="2" t="s">
        <v>18690</v>
      </c>
      <c r="CM160" s="2" t="s">
        <v>20658</v>
      </c>
      <c r="CN160" s="2" t="s">
        <v>18690</v>
      </c>
      <c r="CO160" s="2" t="s">
        <v>21567</v>
      </c>
      <c r="CV160" s="5">
        <v>15</v>
      </c>
      <c r="CW160" s="4" t="str">
        <f t="shared" si="335"/>
        <v xml:space="preserve">    -</v>
      </c>
      <c r="CX160" s="4" t="str">
        <f t="shared" si="335"/>
        <v xml:space="preserve">    0</v>
      </c>
      <c r="CY160" s="4" t="str">
        <f t="shared" si="336"/>
        <v xml:space="preserve">    0</v>
      </c>
      <c r="CZ160" s="4" t="str">
        <f t="shared" si="337"/>
        <v xml:space="preserve">    -</v>
      </c>
      <c r="DA160" s="4" t="str">
        <f t="shared" si="338"/>
        <v xml:space="preserve">    -</v>
      </c>
      <c r="DB160" s="4" t="str">
        <f t="shared" si="339"/>
        <v xml:space="preserve">   53</v>
      </c>
      <c r="DC160" s="4" t="str">
        <f t="shared" si="340"/>
        <v xml:space="preserve">   37</v>
      </c>
      <c r="DD160" s="4" t="str">
        <f t="shared" si="341"/>
        <v xml:space="preserve">    -</v>
      </c>
      <c r="DE160" s="4" t="str">
        <f t="shared" si="342"/>
        <v xml:space="preserve">  135</v>
      </c>
      <c r="DF160" s="4" t="str">
        <f t="shared" si="343"/>
        <v xml:space="preserve">   83</v>
      </c>
      <c r="DG160" s="4" t="str">
        <f t="shared" si="344"/>
        <v xml:space="preserve">    -</v>
      </c>
      <c r="DH160" s="4" t="str">
        <f t="shared" si="345"/>
        <v xml:space="preserve"> 90.0</v>
      </c>
      <c r="DI160" s="4" t="str">
        <f t="shared" si="346"/>
        <v xml:space="preserve">    -</v>
      </c>
      <c r="DJ160" s="4" t="str">
        <f t="shared" si="347"/>
        <v xml:space="preserve">    -</v>
      </c>
      <c r="DK160" s="4" t="str">
        <f t="shared" si="348"/>
        <v xml:space="preserve">  0.0</v>
      </c>
      <c r="DL160" s="4" t="str">
        <f t="shared" si="419"/>
        <v xml:space="preserve"> 34.8</v>
      </c>
      <c r="DM160" s="4" t="str">
        <f t="shared" si="349"/>
        <v xml:space="preserve"> 18.6</v>
      </c>
      <c r="DN160" s="4" t="str">
        <f t="shared" si="350"/>
        <v xml:space="preserve"> 12.0</v>
      </c>
      <c r="DO160" s="4" t="str">
        <f t="shared" si="351"/>
        <v xml:space="preserve"> 91.2</v>
      </c>
      <c r="DP160" s="4" t="str">
        <f t="shared" si="352"/>
        <v>241.8</v>
      </c>
      <c r="DQ160" s="4" t="str">
        <f t="shared" si="353"/>
        <v xml:space="preserve">    -</v>
      </c>
      <c r="DR160" s="4" t="str">
        <f t="shared" si="354"/>
        <v xml:space="preserve"> 96.6</v>
      </c>
      <c r="DS160" s="4" t="str">
        <f t="shared" si="355"/>
        <v>139.8</v>
      </c>
      <c r="DT160" s="4" t="str">
        <f t="shared" si="356"/>
        <v xml:space="preserve"> 76.2</v>
      </c>
      <c r="DU160" s="4" t="str">
        <f t="shared" si="357"/>
        <v xml:space="preserve">    -</v>
      </c>
      <c r="DV160" s="4" t="str">
        <f t="shared" si="358"/>
        <v xml:space="preserve">  0.0</v>
      </c>
      <c r="DW160" s="4" t="str">
        <f t="shared" si="359"/>
        <v xml:space="preserve"> 42.5</v>
      </c>
      <c r="DX160" s="4" t="str">
        <f t="shared" si="360"/>
        <v xml:space="preserve">    -</v>
      </c>
      <c r="DY160" s="4" t="str">
        <f t="shared" si="361"/>
        <v xml:space="preserve">    -</v>
      </c>
      <c r="DZ160" s="4" t="str">
        <f t="shared" si="362"/>
        <v>241.9</v>
      </c>
      <c r="EA160" s="4" t="str">
        <f t="shared" si="420"/>
        <v xml:space="preserve">    -</v>
      </c>
      <c r="EB160" s="4" t="str">
        <f t="shared" si="363"/>
        <v xml:space="preserve">    -</v>
      </c>
      <c r="EC160" s="4" t="str">
        <f t="shared" si="364"/>
        <v>143.3</v>
      </c>
      <c r="ED160" s="4" t="str">
        <f t="shared" si="365"/>
        <v xml:space="preserve"> 36.0</v>
      </c>
      <c r="EE160" s="4" t="str">
        <f t="shared" si="366"/>
        <v xml:space="preserve"> 23.0</v>
      </c>
      <c r="EF160" s="4" t="str">
        <f t="shared" si="367"/>
        <v xml:space="preserve">  7.9</v>
      </c>
      <c r="EG160" s="4" t="str">
        <f t="shared" si="368"/>
        <v>129.6</v>
      </c>
      <c r="EH160" s="4" t="str">
        <f t="shared" si="369"/>
        <v xml:space="preserve">    -</v>
      </c>
      <c r="EI160" s="4" t="str">
        <f t="shared" si="370"/>
        <v xml:space="preserve">    -</v>
      </c>
      <c r="EJ160" s="4" t="str">
        <f t="shared" si="371"/>
        <v xml:space="preserve">    -</v>
      </c>
      <c r="EK160" s="4" t="str">
        <f t="shared" si="372"/>
        <v>113.8</v>
      </c>
      <c r="EL160" s="4" t="str">
        <f t="shared" si="373"/>
        <v>144.7</v>
      </c>
      <c r="EM160" s="4" t="str">
        <f t="shared" si="374"/>
        <v>100.1</v>
      </c>
      <c r="EN160" s="4" t="str">
        <f t="shared" si="375"/>
        <v xml:space="preserve">    -</v>
      </c>
      <c r="EO160" s="4" t="str">
        <f t="shared" si="376"/>
        <v xml:space="preserve">    -</v>
      </c>
      <c r="EP160" s="4" t="str">
        <f t="shared" si="421"/>
        <v xml:space="preserve">    -</v>
      </c>
      <c r="EQ160" s="4" t="str">
        <f t="shared" si="377"/>
        <v xml:space="preserve">  0.0</v>
      </c>
      <c r="ER160" s="4" t="str">
        <f t="shared" si="378"/>
        <v xml:space="preserve"> 41.0</v>
      </c>
      <c r="ES160" s="4" t="str">
        <f t="shared" si="379"/>
        <v xml:space="preserve"> 79.9</v>
      </c>
      <c r="ET160" s="4" t="str">
        <f t="shared" si="380"/>
        <v xml:space="preserve">    -</v>
      </c>
      <c r="EU160" s="4" t="str">
        <f t="shared" si="381"/>
        <v xml:space="preserve">    -</v>
      </c>
      <c r="EV160" s="4" t="str">
        <f t="shared" si="382"/>
        <v>152.8</v>
      </c>
      <c r="EW160" s="4" t="str">
        <f t="shared" si="383"/>
        <v xml:space="preserve"> 90.3</v>
      </c>
      <c r="EX160" s="4" t="str">
        <f t="shared" si="384"/>
        <v>108.5</v>
      </c>
      <c r="EY160" s="4" t="str">
        <f t="shared" si="385"/>
        <v>174.2</v>
      </c>
      <c r="EZ160" s="4" t="str">
        <f t="shared" si="386"/>
        <v xml:space="preserve">    -</v>
      </c>
      <c r="FA160" s="4" t="str">
        <f t="shared" si="387"/>
        <v xml:space="preserve"> 15.6</v>
      </c>
      <c r="FB160" s="4" t="str">
        <f t="shared" si="388"/>
        <v xml:space="preserve">  0.0</v>
      </c>
      <c r="FC160" s="4" t="str">
        <f t="shared" si="389"/>
        <v xml:space="preserve">    -</v>
      </c>
      <c r="FD160" s="4" t="str">
        <f t="shared" si="390"/>
        <v xml:space="preserve">    -</v>
      </c>
      <c r="FE160" s="4" t="str">
        <f t="shared" si="422"/>
        <v>135.1</v>
      </c>
      <c r="FF160" s="4" t="str">
        <f t="shared" si="391"/>
        <v>126.0</v>
      </c>
      <c r="FG160" s="4" t="str">
        <f t="shared" si="392"/>
        <v xml:space="preserve">    -</v>
      </c>
      <c r="FH160" s="4" t="str">
        <f t="shared" si="393"/>
        <v>119.7</v>
      </c>
      <c r="FI160" s="4" t="str">
        <f t="shared" si="394"/>
        <v xml:space="preserve"> 42.7</v>
      </c>
      <c r="FJ160" s="4" t="str">
        <f t="shared" si="395"/>
        <v xml:space="preserve"> 10.5</v>
      </c>
      <c r="FK160" s="4" t="str">
        <f t="shared" si="396"/>
        <v xml:space="preserve">  0.0</v>
      </c>
      <c r="FL160" s="4" t="str">
        <f t="shared" si="397"/>
        <v xml:space="preserve"> 27.6</v>
      </c>
      <c r="FM160" s="4" t="str">
        <f t="shared" si="398"/>
        <v xml:space="preserve"> 68.4</v>
      </c>
      <c r="FN160" s="4" t="str">
        <f t="shared" si="399"/>
        <v xml:space="preserve"> 19.2</v>
      </c>
      <c r="FO160" s="4" t="str">
        <f t="shared" si="400"/>
        <v xml:space="preserve"> 86.4</v>
      </c>
      <c r="FP160" s="4" t="str">
        <f t="shared" si="401"/>
        <v>129.6</v>
      </c>
      <c r="FQ160" s="4" t="str">
        <f t="shared" si="402"/>
        <v>118.8</v>
      </c>
      <c r="FR160" s="4" t="str">
        <f t="shared" si="403"/>
        <v xml:space="preserve"> 43.8</v>
      </c>
      <c r="FS160" s="4" t="str">
        <f t="shared" si="404"/>
        <v xml:space="preserve"> 88.0</v>
      </c>
      <c r="FT160" s="4" t="str">
        <f t="shared" si="423"/>
        <v xml:space="preserve">    -</v>
      </c>
      <c r="FU160" s="4" t="str">
        <f t="shared" si="405"/>
        <v xml:space="preserve">    -</v>
      </c>
      <c r="FV160" s="4" t="str">
        <f t="shared" si="406"/>
        <v xml:space="preserve">    -</v>
      </c>
      <c r="FW160" s="4" t="str">
        <f t="shared" si="407"/>
        <v xml:space="preserve">    -</v>
      </c>
      <c r="FX160" s="4" t="str">
        <f t="shared" si="408"/>
        <v xml:space="preserve"> 57.8</v>
      </c>
      <c r="FY160" s="4" t="str">
        <f t="shared" si="409"/>
        <v xml:space="preserve">    -</v>
      </c>
      <c r="FZ160" s="4" t="str">
        <f t="shared" si="410"/>
        <v xml:space="preserve"> 64.6</v>
      </c>
      <c r="GA160" s="4" t="str">
        <f t="shared" si="411"/>
        <v/>
      </c>
      <c r="GB160" s="4" t="str">
        <f t="shared" si="412"/>
        <v/>
      </c>
      <c r="GC160" s="4" t="str">
        <f t="shared" si="413"/>
        <v/>
      </c>
      <c r="GD160" s="4" t="str">
        <f t="shared" si="414"/>
        <v/>
      </c>
      <c r="GE160" s="4" t="str">
        <f t="shared" si="415"/>
        <v/>
      </c>
      <c r="GF160" s="4" t="str">
        <f t="shared" si="416"/>
        <v/>
      </c>
      <c r="GG160" s="4" t="str">
        <f t="shared" si="417"/>
        <v>15</v>
      </c>
      <c r="GH160" s="4" t="str">
        <f t="shared" si="418"/>
        <v xml:space="preserve">    -</v>
      </c>
    </row>
    <row r="161" spans="4:190" ht="11.25" customHeight="1">
      <c r="D161" s="2" t="s">
        <v>644</v>
      </c>
      <c r="E161" s="2" t="s">
        <v>23517</v>
      </c>
      <c r="F161" s="2" t="s">
        <v>23253</v>
      </c>
      <c r="G161" s="2" t="s">
        <v>22989</v>
      </c>
      <c r="H161" s="2" t="s">
        <v>22712</v>
      </c>
      <c r="I161" s="2" t="s">
        <v>22425</v>
      </c>
      <c r="J161" s="2" t="s">
        <v>22128</v>
      </c>
      <c r="K161" s="2" t="s">
        <v>21871</v>
      </c>
      <c r="L161" s="2" t="s">
        <v>644</v>
      </c>
      <c r="M161" s="2" t="s">
        <v>928</v>
      </c>
      <c r="N161" s="2" t="s">
        <v>644</v>
      </c>
      <c r="O161" s="2" t="s">
        <v>644</v>
      </c>
      <c r="P161" s="2" t="s">
        <v>644</v>
      </c>
      <c r="Q161" s="2" t="s">
        <v>644</v>
      </c>
      <c r="R161" s="2" t="s">
        <v>997</v>
      </c>
      <c r="S161" s="2" t="s">
        <v>2387</v>
      </c>
      <c r="T161" s="2" t="s">
        <v>644</v>
      </c>
      <c r="U161" s="2" t="s">
        <v>1715</v>
      </c>
      <c r="V161" s="2" t="s">
        <v>644</v>
      </c>
      <c r="W161" s="2" t="s">
        <v>644</v>
      </c>
      <c r="X161" s="2" t="s">
        <v>2446</v>
      </c>
      <c r="Y161" s="2" t="s">
        <v>3669</v>
      </c>
      <c r="Z161" s="2" t="s">
        <v>644</v>
      </c>
      <c r="AA161" s="2" t="s">
        <v>4249</v>
      </c>
      <c r="AB161" s="2" t="s">
        <v>3650</v>
      </c>
      <c r="AC161" s="2" t="s">
        <v>3945</v>
      </c>
      <c r="AD161" s="2" t="s">
        <v>4204</v>
      </c>
      <c r="AE161" s="2" t="s">
        <v>5389</v>
      </c>
      <c r="AF161" s="2" t="s">
        <v>644</v>
      </c>
      <c r="AG161" s="2" t="s">
        <v>5055</v>
      </c>
      <c r="AH161" s="2" t="s">
        <v>6246</v>
      </c>
      <c r="AI161" s="2" t="s">
        <v>5638</v>
      </c>
      <c r="AJ161" s="2" t="s">
        <v>6821</v>
      </c>
      <c r="AK161" s="2" t="s">
        <v>7065</v>
      </c>
      <c r="AL161" s="2" t="s">
        <v>644</v>
      </c>
      <c r="AM161" s="2" t="s">
        <v>644</v>
      </c>
      <c r="AN161" s="2" t="s">
        <v>7016</v>
      </c>
      <c r="AO161" s="2" t="s">
        <v>644</v>
      </c>
      <c r="AP161" s="2" t="s">
        <v>644</v>
      </c>
      <c r="AQ161" s="2" t="s">
        <v>7880</v>
      </c>
      <c r="AR161" s="2" t="s">
        <v>8181</v>
      </c>
      <c r="AS161" s="2" t="s">
        <v>8480</v>
      </c>
      <c r="AT161" s="2" t="s">
        <v>8761</v>
      </c>
      <c r="AU161" s="2" t="s">
        <v>8554</v>
      </c>
      <c r="AV161" s="2" t="s">
        <v>644</v>
      </c>
      <c r="AW161" s="2" t="s">
        <v>644</v>
      </c>
      <c r="AX161" s="2" t="s">
        <v>10766</v>
      </c>
      <c r="AY161" s="2" t="s">
        <v>644</v>
      </c>
      <c r="AZ161" s="2" t="s">
        <v>10466</v>
      </c>
      <c r="BA161" s="2" t="s">
        <v>644</v>
      </c>
      <c r="BB161" s="2" t="s">
        <v>11016</v>
      </c>
      <c r="BC161" s="2" t="s">
        <v>644</v>
      </c>
      <c r="BD161" s="2" t="s">
        <v>11589</v>
      </c>
      <c r="BE161" s="2" t="s">
        <v>644</v>
      </c>
      <c r="BF161" s="2" t="s">
        <v>9762</v>
      </c>
      <c r="BG161" s="2" t="s">
        <v>13301</v>
      </c>
      <c r="BH161" s="2" t="s">
        <v>12696</v>
      </c>
      <c r="BI161" s="2" t="s">
        <v>13862</v>
      </c>
      <c r="BJ161" s="2" t="s">
        <v>644</v>
      </c>
      <c r="BK161" s="2" t="s">
        <v>644</v>
      </c>
      <c r="BL161" s="2" t="s">
        <v>13821</v>
      </c>
      <c r="BM161" s="2" t="s">
        <v>14995</v>
      </c>
      <c r="BN161" s="2" t="s">
        <v>14379</v>
      </c>
      <c r="BO161" s="2" t="s">
        <v>644</v>
      </c>
      <c r="BP161" s="2" t="s">
        <v>14920</v>
      </c>
      <c r="BQ161" s="2" t="s">
        <v>16018</v>
      </c>
      <c r="BR161" s="2" t="s">
        <v>15361</v>
      </c>
      <c r="BS161" s="2" t="s">
        <v>16572</v>
      </c>
      <c r="BT161" s="2" t="s">
        <v>16892</v>
      </c>
      <c r="BU161" s="2" t="s">
        <v>17196</v>
      </c>
      <c r="BV161" s="2" t="s">
        <v>644</v>
      </c>
      <c r="BW161" s="2" t="s">
        <v>17781</v>
      </c>
      <c r="BX161" s="2" t="s">
        <v>17179</v>
      </c>
      <c r="BY161" s="2" t="s">
        <v>18352</v>
      </c>
      <c r="BZ161" s="2" t="s">
        <v>5883</v>
      </c>
      <c r="CA161" s="2" t="s">
        <v>17945</v>
      </c>
      <c r="CB161" s="2" t="s">
        <v>18211</v>
      </c>
      <c r="CC161" s="2" t="s">
        <v>18490</v>
      </c>
      <c r="CD161" s="2" t="s">
        <v>18766</v>
      </c>
      <c r="CE161" s="2" t="s">
        <v>644</v>
      </c>
      <c r="CF161" s="2" t="s">
        <v>19362</v>
      </c>
      <c r="CG161" s="2" t="s">
        <v>20509</v>
      </c>
      <c r="CH161" s="2" t="s">
        <v>19858</v>
      </c>
      <c r="CI161" s="2" t="s">
        <v>18691</v>
      </c>
      <c r="CJ161" s="2" t="s">
        <v>18691</v>
      </c>
      <c r="CK161" s="2" t="s">
        <v>18691</v>
      </c>
      <c r="CL161" s="2" t="s">
        <v>21407</v>
      </c>
      <c r="CM161" s="2" t="s">
        <v>20659</v>
      </c>
      <c r="CN161" s="2" t="s">
        <v>20859</v>
      </c>
      <c r="CO161" s="2" t="s">
        <v>21443</v>
      </c>
      <c r="CV161" s="5">
        <v>16</v>
      </c>
      <c r="CW161" s="4" t="str">
        <f t="shared" si="335"/>
        <v xml:space="preserve">    -</v>
      </c>
      <c r="CX161" s="4" t="str">
        <f t="shared" si="335"/>
        <v xml:space="preserve">    0</v>
      </c>
      <c r="CY161" s="4" t="str">
        <f t="shared" si="336"/>
        <v xml:space="preserve">    -</v>
      </c>
      <c r="CZ161" s="4" t="str">
        <f t="shared" si="337"/>
        <v xml:space="preserve">    -</v>
      </c>
      <c r="DA161" s="4" t="str">
        <f t="shared" si="338"/>
        <v xml:space="preserve">    -</v>
      </c>
      <c r="DB161" s="4" t="str">
        <f t="shared" si="339"/>
        <v xml:space="preserve">    -</v>
      </c>
      <c r="DC161" s="4" t="str">
        <f t="shared" si="340"/>
        <v xml:space="preserve">   37</v>
      </c>
      <c r="DD161" s="4" t="str">
        <f t="shared" si="341"/>
        <v xml:space="preserve">   23</v>
      </c>
      <c r="DE161" s="4" t="str">
        <f t="shared" si="342"/>
        <v xml:space="preserve">    -</v>
      </c>
      <c r="DF161" s="4" t="str">
        <f t="shared" si="343"/>
        <v xml:space="preserve">   82</v>
      </c>
      <c r="DG161" s="4" t="str">
        <f t="shared" si="344"/>
        <v xml:space="preserve">    -</v>
      </c>
      <c r="DH161" s="4" t="str">
        <f t="shared" si="345"/>
        <v xml:space="preserve">    -</v>
      </c>
      <c r="DI161" s="4" t="str">
        <f t="shared" si="346"/>
        <v xml:space="preserve"> 90.0</v>
      </c>
      <c r="DJ161" s="4" t="str">
        <f t="shared" si="347"/>
        <v xml:space="preserve"> 31.8</v>
      </c>
      <c r="DK161" s="4" t="str">
        <f t="shared" si="348"/>
        <v xml:space="preserve">    -</v>
      </c>
      <c r="DL161" s="4" t="str">
        <f t="shared" si="419"/>
        <v xml:space="preserve"> 61.2</v>
      </c>
      <c r="DM161" s="4" t="str">
        <f t="shared" si="349"/>
        <v xml:space="preserve"> 14.4</v>
      </c>
      <c r="DN161" s="4" t="str">
        <f t="shared" si="350"/>
        <v xml:space="preserve"> 11.4</v>
      </c>
      <c r="DO161" s="4" t="str">
        <f t="shared" si="351"/>
        <v xml:space="preserve"> 92.4</v>
      </c>
      <c r="DP161" s="4" t="str">
        <f t="shared" si="352"/>
        <v>260.4</v>
      </c>
      <c r="DQ161" s="4" t="str">
        <f t="shared" si="353"/>
        <v xml:space="preserve">    -</v>
      </c>
      <c r="DR161" s="4" t="str">
        <f t="shared" si="354"/>
        <v>110.4</v>
      </c>
      <c r="DS161" s="4" t="str">
        <f t="shared" si="355"/>
        <v>162.6</v>
      </c>
      <c r="DT161" s="4" t="str">
        <f t="shared" si="356"/>
        <v xml:space="preserve"> 69.6</v>
      </c>
      <c r="DU161" s="4" t="str">
        <f t="shared" si="357"/>
        <v xml:space="preserve"> 14.4</v>
      </c>
      <c r="DV161" s="4" t="str">
        <f t="shared" si="358"/>
        <v xml:space="preserve">  0.0</v>
      </c>
      <c r="DW161" s="4" t="str">
        <f t="shared" si="359"/>
        <v xml:space="preserve">    -</v>
      </c>
      <c r="DX161" s="4" t="str">
        <f t="shared" si="360"/>
        <v xml:space="preserve">    -</v>
      </c>
      <c r="DY161" s="4" t="str">
        <f t="shared" si="361"/>
        <v>149.8</v>
      </c>
      <c r="DZ161" s="4" t="str">
        <f t="shared" si="362"/>
        <v xml:space="preserve">    -</v>
      </c>
      <c r="EA161" s="4" t="str">
        <f t="shared" si="420"/>
        <v xml:space="preserve">    -</v>
      </c>
      <c r="EB161" s="4" t="str">
        <f t="shared" si="363"/>
        <v>108.7</v>
      </c>
      <c r="EC161" s="4" t="str">
        <f t="shared" si="364"/>
        <v>112.3</v>
      </c>
      <c r="ED161" s="4" t="str">
        <f t="shared" si="365"/>
        <v xml:space="preserve"> 38.2</v>
      </c>
      <c r="EE161" s="4" t="str">
        <f t="shared" si="366"/>
        <v xml:space="preserve"> 19.4</v>
      </c>
      <c r="EF161" s="4" t="str">
        <f t="shared" si="367"/>
        <v xml:space="preserve">  0.0</v>
      </c>
      <c r="EG161" s="4" t="str">
        <f t="shared" si="368"/>
        <v xml:space="preserve">    -</v>
      </c>
      <c r="EH161" s="4" t="str">
        <f t="shared" si="369"/>
        <v xml:space="preserve">    -</v>
      </c>
      <c r="EI161" s="4" t="str">
        <f t="shared" si="370"/>
        <v xml:space="preserve"> 73.4</v>
      </c>
      <c r="EJ161" s="4" t="str">
        <f t="shared" si="371"/>
        <v xml:space="preserve">    -</v>
      </c>
      <c r="EK161" s="4" t="str">
        <f t="shared" si="372"/>
        <v>108.0</v>
      </c>
      <c r="EL161" s="4" t="str">
        <f t="shared" si="373"/>
        <v xml:space="preserve">    -</v>
      </c>
      <c r="EM161" s="4" t="str">
        <f t="shared" si="374"/>
        <v>102.2</v>
      </c>
      <c r="EN161" s="4" t="str">
        <f t="shared" si="375"/>
        <v xml:space="preserve">    -</v>
      </c>
      <c r="EO161" s="4" t="str">
        <f t="shared" si="376"/>
        <v xml:space="preserve"> 31.0</v>
      </c>
      <c r="EP161" s="4" t="str">
        <f t="shared" si="421"/>
        <v xml:space="preserve">    -</v>
      </c>
      <c r="EQ161" s="4" t="str">
        <f t="shared" si="377"/>
        <v xml:space="preserve">  7.9</v>
      </c>
      <c r="ER161" s="4" t="str">
        <f t="shared" si="378"/>
        <v xml:space="preserve"> 38.2</v>
      </c>
      <c r="ES161" s="4" t="str">
        <f t="shared" si="379"/>
        <v xml:space="preserve"> 73.4</v>
      </c>
      <c r="ET161" s="4" t="str">
        <f t="shared" si="380"/>
        <v xml:space="preserve"> 63.4</v>
      </c>
      <c r="EU161" s="4" t="str">
        <f t="shared" si="381"/>
        <v xml:space="preserve">    -</v>
      </c>
      <c r="EV161" s="4" t="str">
        <f t="shared" si="382"/>
        <v xml:space="preserve">    -</v>
      </c>
      <c r="EW161" s="4" t="str">
        <f t="shared" si="383"/>
        <v xml:space="preserve"> 77.3</v>
      </c>
      <c r="EX161" s="4" t="str">
        <f t="shared" si="384"/>
        <v>118.9</v>
      </c>
      <c r="EY161" s="4" t="str">
        <f t="shared" si="385"/>
        <v>171.6</v>
      </c>
      <c r="EZ161" s="4" t="str">
        <f t="shared" si="386"/>
        <v xml:space="preserve">    -</v>
      </c>
      <c r="FA161" s="4" t="str">
        <f t="shared" si="387"/>
        <v xml:space="preserve">  7.8</v>
      </c>
      <c r="FB161" s="4" t="str">
        <f t="shared" si="388"/>
        <v xml:space="preserve">  0.0</v>
      </c>
      <c r="FC161" s="4" t="str">
        <f t="shared" si="389"/>
        <v xml:space="preserve">  7.1</v>
      </c>
      <c r="FD161" s="4" t="str">
        <f t="shared" si="390"/>
        <v>112.4</v>
      </c>
      <c r="FE161" s="4" t="str">
        <f t="shared" si="422"/>
        <v>136.5</v>
      </c>
      <c r="FF161" s="4" t="str">
        <f t="shared" si="391"/>
        <v xml:space="preserve"> 98.7</v>
      </c>
      <c r="FG161" s="4" t="str">
        <f t="shared" si="392"/>
        <v xml:space="preserve">    -</v>
      </c>
      <c r="FH161" s="4" t="str">
        <f t="shared" si="393"/>
        <v xml:space="preserve"> 62.3</v>
      </c>
      <c r="FI161" s="4" t="str">
        <f t="shared" si="394"/>
        <v xml:space="preserve"> 51.8</v>
      </c>
      <c r="FJ161" s="4" t="str">
        <f t="shared" si="395"/>
        <v xml:space="preserve">  9.8</v>
      </c>
      <c r="FK161" s="4" t="str">
        <f t="shared" si="396"/>
        <v xml:space="preserve">  0.0</v>
      </c>
      <c r="FL161" s="4" t="str">
        <f t="shared" si="397"/>
        <v xml:space="preserve"> 25.8</v>
      </c>
      <c r="FM161" s="4" t="str">
        <f t="shared" si="398"/>
        <v xml:space="preserve"> 67.2</v>
      </c>
      <c r="FN161" s="4" t="str">
        <f t="shared" si="399"/>
        <v xml:space="preserve">  8.4</v>
      </c>
      <c r="FO161" s="4" t="str">
        <f t="shared" si="400"/>
        <v xml:space="preserve"> 67.2</v>
      </c>
      <c r="FP161" s="4" t="str">
        <f t="shared" si="401"/>
        <v xml:space="preserve">    -</v>
      </c>
      <c r="FQ161" s="4" t="str">
        <f t="shared" si="402"/>
        <v>123.0</v>
      </c>
      <c r="FR161" s="4" t="str">
        <f t="shared" si="403"/>
        <v xml:space="preserve"> 61.8</v>
      </c>
      <c r="FS161" s="4" t="str">
        <f t="shared" si="404"/>
        <v xml:space="preserve"> 82.0</v>
      </c>
      <c r="FT161" s="4" t="str">
        <f t="shared" si="423"/>
        <v xml:space="preserve">    -</v>
      </c>
      <c r="FU161" s="4" t="str">
        <f t="shared" si="405"/>
        <v xml:space="preserve">    -</v>
      </c>
      <c r="FV161" s="4" t="str">
        <f t="shared" si="406"/>
        <v xml:space="preserve">    -</v>
      </c>
      <c r="FW161" s="4" t="str">
        <f t="shared" si="407"/>
        <v xml:space="preserve"> 11.0</v>
      </c>
      <c r="FX161" s="4" t="str">
        <f t="shared" si="408"/>
        <v xml:space="preserve"> 74.1</v>
      </c>
      <c r="FY161" s="4" t="str">
        <f t="shared" si="409"/>
        <v xml:space="preserve"> 38.2</v>
      </c>
      <c r="FZ161" s="4" t="str">
        <f t="shared" si="410"/>
        <v xml:space="preserve"> 67.2</v>
      </c>
      <c r="GA161" s="4" t="str">
        <f t="shared" si="411"/>
        <v/>
      </c>
      <c r="GB161" s="4" t="str">
        <f t="shared" si="412"/>
        <v/>
      </c>
      <c r="GC161" s="4" t="str">
        <f t="shared" si="413"/>
        <v/>
      </c>
      <c r="GD161" s="4" t="str">
        <f t="shared" si="414"/>
        <v/>
      </c>
      <c r="GE161" s="4" t="str">
        <f t="shared" si="415"/>
        <v/>
      </c>
      <c r="GF161" s="4" t="str">
        <f t="shared" si="416"/>
        <v/>
      </c>
      <c r="GG161" s="4" t="str">
        <f t="shared" si="417"/>
        <v>16</v>
      </c>
      <c r="GH161" s="4" t="str">
        <f t="shared" si="418"/>
        <v xml:space="preserve">    -</v>
      </c>
    </row>
    <row r="162" spans="4:190" ht="11.25" customHeight="1">
      <c r="D162" s="2" t="s">
        <v>645</v>
      </c>
      <c r="E162" s="2" t="s">
        <v>645</v>
      </c>
      <c r="F162" s="2" t="s">
        <v>23254</v>
      </c>
      <c r="G162" s="2" t="s">
        <v>22990</v>
      </c>
      <c r="H162" s="2" t="s">
        <v>22713</v>
      </c>
      <c r="I162" s="2" t="s">
        <v>645</v>
      </c>
      <c r="J162" s="2" t="s">
        <v>22129</v>
      </c>
      <c r="K162" s="2" t="s">
        <v>21872</v>
      </c>
      <c r="L162" s="2" t="s">
        <v>20</v>
      </c>
      <c r="M162" s="2" t="s">
        <v>645</v>
      </c>
      <c r="N162" s="2" t="s">
        <v>645</v>
      </c>
      <c r="O162" s="2" t="s">
        <v>645</v>
      </c>
      <c r="P162" s="2" t="s">
        <v>539</v>
      </c>
      <c r="Q162" s="2" t="s">
        <v>729</v>
      </c>
      <c r="R162" s="2" t="s">
        <v>645</v>
      </c>
      <c r="S162" s="2" t="s">
        <v>2388</v>
      </c>
      <c r="T162" s="2" t="s">
        <v>645</v>
      </c>
      <c r="U162" s="2" t="s">
        <v>645</v>
      </c>
      <c r="V162" s="2" t="s">
        <v>3014</v>
      </c>
      <c r="W162" s="2" t="s">
        <v>645</v>
      </c>
      <c r="X162" s="2" t="s">
        <v>645</v>
      </c>
      <c r="Y162" s="2" t="s">
        <v>3670</v>
      </c>
      <c r="Z162" s="2" t="s">
        <v>3067</v>
      </c>
      <c r="AA162" s="2" t="s">
        <v>4250</v>
      </c>
      <c r="AB162" s="2" t="s">
        <v>3651</v>
      </c>
      <c r="AC162" s="2" t="s">
        <v>645</v>
      </c>
      <c r="AD162" s="2" t="s">
        <v>4205</v>
      </c>
      <c r="AE162" s="2" t="s">
        <v>5390</v>
      </c>
      <c r="AF162" s="2" t="s">
        <v>645</v>
      </c>
      <c r="AG162" s="2" t="s">
        <v>5056</v>
      </c>
      <c r="AH162" s="2" t="s">
        <v>6247</v>
      </c>
      <c r="AI162" s="2" t="s">
        <v>5639</v>
      </c>
      <c r="AJ162" s="2" t="s">
        <v>6822</v>
      </c>
      <c r="AK162" s="2" t="s">
        <v>6462</v>
      </c>
      <c r="AL162" s="2" t="s">
        <v>6430</v>
      </c>
      <c r="AM162" s="2" t="s">
        <v>645</v>
      </c>
      <c r="AN162" s="2" t="s">
        <v>7017</v>
      </c>
      <c r="AO162" s="2" t="s">
        <v>7312</v>
      </c>
      <c r="AP162" s="2" t="s">
        <v>645</v>
      </c>
      <c r="AQ162" s="2" t="s">
        <v>7881</v>
      </c>
      <c r="AR162" s="2" t="s">
        <v>645</v>
      </c>
      <c r="AS162" s="2" t="s">
        <v>9379</v>
      </c>
      <c r="AT162" s="2" t="s">
        <v>8762</v>
      </c>
      <c r="AU162" s="2" t="s">
        <v>645</v>
      </c>
      <c r="AV162" s="2" t="s">
        <v>10193</v>
      </c>
      <c r="AW162" s="2" t="s">
        <v>645</v>
      </c>
      <c r="AX162" s="2" t="s">
        <v>10767</v>
      </c>
      <c r="AY162" s="2" t="s">
        <v>645</v>
      </c>
      <c r="AZ162" s="2" t="s">
        <v>10467</v>
      </c>
      <c r="BA162" s="2" t="s">
        <v>645</v>
      </c>
      <c r="BB162" s="2" t="s">
        <v>11017</v>
      </c>
      <c r="BC162" s="2" t="s">
        <v>645</v>
      </c>
      <c r="BD162" s="2" t="s">
        <v>11590</v>
      </c>
      <c r="BE162" s="2" t="s">
        <v>645</v>
      </c>
      <c r="BF162" s="2" t="s">
        <v>645</v>
      </c>
      <c r="BG162" s="2" t="s">
        <v>13302</v>
      </c>
      <c r="BH162" s="2" t="s">
        <v>12697</v>
      </c>
      <c r="BI162" s="2" t="s">
        <v>13863</v>
      </c>
      <c r="BJ162" s="2" t="s">
        <v>13260</v>
      </c>
      <c r="BK162" s="2" t="s">
        <v>13544</v>
      </c>
      <c r="BL162" s="2" t="s">
        <v>13822</v>
      </c>
      <c r="BM162" s="2" t="s">
        <v>14996</v>
      </c>
      <c r="BN162" s="2" t="s">
        <v>14380</v>
      </c>
      <c r="BO162" s="2" t="s">
        <v>15559</v>
      </c>
      <c r="BP162" s="2" t="s">
        <v>15701</v>
      </c>
      <c r="BQ162" s="2" t="s">
        <v>16019</v>
      </c>
      <c r="BR162" s="2" t="s">
        <v>15362</v>
      </c>
      <c r="BS162" s="2" t="s">
        <v>645</v>
      </c>
      <c r="BT162" s="2" t="s">
        <v>16893</v>
      </c>
      <c r="BU162" s="2" t="s">
        <v>17197</v>
      </c>
      <c r="BV162" s="2" t="s">
        <v>645</v>
      </c>
      <c r="BW162" s="2" t="s">
        <v>17782</v>
      </c>
      <c r="BX162" s="2" t="s">
        <v>645</v>
      </c>
      <c r="BY162" s="2" t="s">
        <v>18353</v>
      </c>
      <c r="BZ162" s="2" t="s">
        <v>3187</v>
      </c>
      <c r="CA162" s="2" t="s">
        <v>17946</v>
      </c>
      <c r="CB162" s="2" t="s">
        <v>18212</v>
      </c>
      <c r="CC162" s="2" t="s">
        <v>18491</v>
      </c>
      <c r="CD162" s="2" t="s">
        <v>18767</v>
      </c>
      <c r="CE162" s="2" t="s">
        <v>19082</v>
      </c>
      <c r="CF162" s="2" t="s">
        <v>19363</v>
      </c>
      <c r="CG162" s="2" t="s">
        <v>20510</v>
      </c>
      <c r="CH162" s="2" t="s">
        <v>18717</v>
      </c>
      <c r="CI162" s="2" t="s">
        <v>18717</v>
      </c>
      <c r="CJ162" s="2" t="s">
        <v>20286</v>
      </c>
      <c r="CK162" s="2" t="s">
        <v>18717</v>
      </c>
      <c r="CL162" s="2" t="s">
        <v>21408</v>
      </c>
      <c r="CM162" s="2" t="s">
        <v>20660</v>
      </c>
      <c r="CN162" s="2" t="s">
        <v>20860</v>
      </c>
      <c r="CO162" s="2" t="s">
        <v>21568</v>
      </c>
      <c r="CV162" s="5">
        <v>17</v>
      </c>
      <c r="CW162" s="4" t="str">
        <f t="shared" si="335"/>
        <v xml:space="preserve">    0</v>
      </c>
      <c r="CX162" s="4" t="str">
        <f t="shared" si="335"/>
        <v xml:space="preserve">    -</v>
      </c>
      <c r="CY162" s="4" t="str">
        <f t="shared" si="336"/>
        <v xml:space="preserve">    -</v>
      </c>
      <c r="CZ162" s="4" t="str">
        <f t="shared" si="337"/>
        <v xml:space="preserve">    -</v>
      </c>
      <c r="DA162" s="4" t="str">
        <f t="shared" si="338"/>
        <v xml:space="preserve">   22</v>
      </c>
      <c r="DB162" s="4" t="str">
        <f t="shared" si="339"/>
        <v xml:space="preserve">   26</v>
      </c>
      <c r="DC162" s="4" t="str">
        <f t="shared" si="340"/>
        <v xml:space="preserve">    -</v>
      </c>
      <c r="DD162" s="4" t="str">
        <f t="shared" si="341"/>
        <v xml:space="preserve">   11</v>
      </c>
      <c r="DE162" s="4" t="str">
        <f t="shared" si="342"/>
        <v xml:space="preserve">    -</v>
      </c>
      <c r="DF162" s="4" t="str">
        <f t="shared" si="343"/>
        <v xml:space="preserve">    -</v>
      </c>
      <c r="DG162" s="4" t="str">
        <f t="shared" si="344"/>
        <v xml:space="preserve">  140</v>
      </c>
      <c r="DH162" s="4" t="str">
        <f t="shared" si="345"/>
        <v xml:space="preserve">    -</v>
      </c>
      <c r="DI162" s="4" t="str">
        <f t="shared" si="346"/>
        <v xml:space="preserve">    -</v>
      </c>
      <c r="DJ162" s="4" t="str">
        <f t="shared" si="347"/>
        <v xml:space="preserve"> 22.2</v>
      </c>
      <c r="DK162" s="4" t="str">
        <f t="shared" si="348"/>
        <v xml:space="preserve">  7.8</v>
      </c>
      <c r="DL162" s="4" t="str">
        <f t="shared" si="419"/>
        <v xml:space="preserve"> 51.0</v>
      </c>
      <c r="DM162" s="4" t="str">
        <f t="shared" si="349"/>
        <v xml:space="preserve"> 15.0</v>
      </c>
      <c r="DN162" s="4" t="str">
        <f t="shared" si="350"/>
        <v xml:space="preserve">    -</v>
      </c>
      <c r="DO162" s="4" t="str">
        <f t="shared" si="351"/>
        <v>127.8</v>
      </c>
      <c r="DP162" s="4" t="str">
        <f t="shared" si="352"/>
        <v>252.6</v>
      </c>
      <c r="DQ162" s="4" t="str">
        <f t="shared" si="353"/>
        <v xml:space="preserve">    -</v>
      </c>
      <c r="DR162" s="4" t="str">
        <f t="shared" si="354"/>
        <v>130.8</v>
      </c>
      <c r="DS162" s="4" t="str">
        <f t="shared" si="355"/>
        <v xml:space="preserve"> 90.0</v>
      </c>
      <c r="DT162" s="4" t="str">
        <f t="shared" si="356"/>
        <v xml:space="preserve"> 51.6</v>
      </c>
      <c r="DU162" s="4" t="str">
        <f t="shared" si="357"/>
        <v xml:space="preserve">  9.6</v>
      </c>
      <c r="DV162" s="4" t="str">
        <f t="shared" si="358"/>
        <v xml:space="preserve">  0.0</v>
      </c>
      <c r="DW162" s="4" t="str">
        <f t="shared" si="359"/>
        <v xml:space="preserve"> 96.5</v>
      </c>
      <c r="DX162" s="4" t="str">
        <f t="shared" si="360"/>
        <v xml:space="preserve">    -</v>
      </c>
      <c r="DY162" s="4" t="str">
        <f t="shared" si="361"/>
        <v>107.3</v>
      </c>
      <c r="DZ162" s="4" t="str">
        <f t="shared" si="362"/>
        <v>254.9</v>
      </c>
      <c r="EA162" s="4" t="str">
        <f t="shared" si="420"/>
        <v xml:space="preserve">    -</v>
      </c>
      <c r="EB162" s="4" t="str">
        <f t="shared" si="363"/>
        <v>146.9</v>
      </c>
      <c r="EC162" s="4" t="str">
        <f t="shared" si="364"/>
        <v xml:space="preserve">    -</v>
      </c>
      <c r="ED162" s="4" t="str">
        <f t="shared" si="365"/>
        <v xml:space="preserve"> 34.6</v>
      </c>
      <c r="EE162" s="4" t="str">
        <f t="shared" si="366"/>
        <v xml:space="preserve"> 18.0</v>
      </c>
      <c r="EF162" s="4" t="str">
        <f t="shared" si="367"/>
        <v xml:space="preserve">    -</v>
      </c>
      <c r="EG162" s="4" t="str">
        <f t="shared" si="368"/>
        <v xml:space="preserve"> 89.3</v>
      </c>
      <c r="EH162" s="4" t="str">
        <f t="shared" si="369"/>
        <v xml:space="preserve">    -</v>
      </c>
      <c r="EI162" s="4" t="str">
        <f t="shared" si="370"/>
        <v xml:space="preserve"> 79.2</v>
      </c>
      <c r="EJ162" s="4" t="str">
        <f t="shared" si="371"/>
        <v xml:space="preserve">    -</v>
      </c>
      <c r="EK162" s="4" t="str">
        <f t="shared" si="372"/>
        <v xml:space="preserve"> 78.5</v>
      </c>
      <c r="EL162" s="4" t="str">
        <f t="shared" si="373"/>
        <v xml:space="preserve">    -</v>
      </c>
      <c r="EM162" s="4" t="str">
        <f t="shared" si="374"/>
        <v xml:space="preserve"> 79.2</v>
      </c>
      <c r="EN162" s="4" t="str">
        <f t="shared" si="375"/>
        <v xml:space="preserve">    -</v>
      </c>
      <c r="EO162" s="4" t="str">
        <f t="shared" si="376"/>
        <v xml:space="preserve"> 42.5</v>
      </c>
      <c r="EP162" s="4" t="str">
        <f t="shared" si="421"/>
        <v xml:space="preserve">    -</v>
      </c>
      <c r="EQ162" s="4" t="str">
        <f t="shared" si="377"/>
        <v xml:space="preserve">    -</v>
      </c>
      <c r="ER162" s="4" t="str">
        <f t="shared" si="378"/>
        <v xml:space="preserve"> 44.6</v>
      </c>
      <c r="ES162" s="4" t="str">
        <f t="shared" si="379"/>
        <v xml:space="preserve"> 63.4</v>
      </c>
      <c r="ET162" s="4" t="str">
        <f t="shared" si="380"/>
        <v xml:space="preserve"> 71.3</v>
      </c>
      <c r="EU162" s="4" t="str">
        <f t="shared" si="381"/>
        <v>152.6</v>
      </c>
      <c r="EV162" s="4" t="str">
        <f t="shared" si="382"/>
        <v>134.5</v>
      </c>
      <c r="EW162" s="4" t="str">
        <f t="shared" si="383"/>
        <v>110.5</v>
      </c>
      <c r="EX162" s="4" t="str">
        <f t="shared" si="384"/>
        <v>158.6</v>
      </c>
      <c r="EY162" s="4" t="str">
        <f t="shared" si="385"/>
        <v>187.2</v>
      </c>
      <c r="EZ162" s="4" t="str">
        <f t="shared" si="386"/>
        <v xml:space="preserve"> 14.9</v>
      </c>
      <c r="FA162" s="4" t="str">
        <f t="shared" si="387"/>
        <v xml:space="preserve">  7.1</v>
      </c>
      <c r="FB162" s="4" t="str">
        <f t="shared" si="388"/>
        <v xml:space="preserve">  0.0</v>
      </c>
      <c r="FC162" s="4" t="str">
        <f t="shared" si="389"/>
        <v xml:space="preserve">  7.1</v>
      </c>
      <c r="FD162" s="4" t="str">
        <f t="shared" si="390"/>
        <v xml:space="preserve">    -</v>
      </c>
      <c r="FE162" s="4" t="str">
        <f t="shared" si="422"/>
        <v>127.4</v>
      </c>
      <c r="FF162" s="4" t="str">
        <f t="shared" si="391"/>
        <v>157.5</v>
      </c>
      <c r="FG162" s="4" t="str">
        <f t="shared" si="392"/>
        <v xml:space="preserve">    -</v>
      </c>
      <c r="FH162" s="4" t="str">
        <f t="shared" si="393"/>
        <v xml:space="preserve"> 78.4</v>
      </c>
      <c r="FI162" s="4" t="str">
        <f t="shared" si="394"/>
        <v xml:space="preserve">    -</v>
      </c>
      <c r="FJ162" s="4" t="str">
        <f t="shared" si="395"/>
        <v xml:space="preserve"> 14.0</v>
      </c>
      <c r="FK162" s="4" t="str">
        <f t="shared" si="396"/>
        <v xml:space="preserve">  0.0</v>
      </c>
      <c r="FL162" s="4" t="str">
        <f t="shared" si="397"/>
        <v xml:space="preserve"> 28.8</v>
      </c>
      <c r="FM162" s="4" t="str">
        <f t="shared" si="398"/>
        <v>100.8</v>
      </c>
      <c r="FN162" s="4" t="str">
        <f t="shared" si="399"/>
        <v xml:space="preserve"> 20.4</v>
      </c>
      <c r="FO162" s="4" t="str">
        <f t="shared" si="400"/>
        <v xml:space="preserve"> 76.8</v>
      </c>
      <c r="FP162" s="4" t="str">
        <f t="shared" si="401"/>
        <v>124.2</v>
      </c>
      <c r="FQ162" s="4" t="str">
        <f t="shared" si="402"/>
        <v>135.6</v>
      </c>
      <c r="FR162" s="4" t="str">
        <f t="shared" si="403"/>
        <v xml:space="preserve"> 58.8</v>
      </c>
      <c r="FS162" s="4" t="str">
        <f t="shared" si="404"/>
        <v xml:space="preserve">    -</v>
      </c>
      <c r="FT162" s="4" t="str">
        <f t="shared" si="423"/>
        <v xml:space="preserve">    -</v>
      </c>
      <c r="FU162" s="4" t="str">
        <f t="shared" si="405"/>
        <v xml:space="preserve"> 26.6</v>
      </c>
      <c r="FV162" s="4" t="str">
        <f t="shared" si="406"/>
        <v xml:space="preserve">    -</v>
      </c>
      <c r="FW162" s="4" t="str">
        <f t="shared" si="407"/>
        <v xml:space="preserve">  8.4</v>
      </c>
      <c r="FX162" s="4" t="str">
        <f t="shared" si="408"/>
        <v xml:space="preserve"> 61.1</v>
      </c>
      <c r="FY162" s="4" t="str">
        <f t="shared" si="409"/>
        <v xml:space="preserve"> 34.5</v>
      </c>
      <c r="FZ162" s="4" t="str">
        <f t="shared" si="410"/>
        <v xml:space="preserve"> 63.8</v>
      </c>
      <c r="GA162" s="4" t="str">
        <f t="shared" si="411"/>
        <v/>
      </c>
      <c r="GB162" s="4" t="str">
        <f t="shared" si="412"/>
        <v/>
      </c>
      <c r="GC162" s="4" t="str">
        <f t="shared" si="413"/>
        <v/>
      </c>
      <c r="GD162" s="4" t="str">
        <f t="shared" si="414"/>
        <v/>
      </c>
      <c r="GE162" s="4" t="str">
        <f t="shared" si="415"/>
        <v/>
      </c>
      <c r="GF162" s="4" t="str">
        <f t="shared" si="416"/>
        <v/>
      </c>
      <c r="GG162" s="4" t="str">
        <f t="shared" si="417"/>
        <v>17</v>
      </c>
      <c r="GH162" s="4" t="str">
        <f t="shared" si="418"/>
        <v xml:space="preserve">    0</v>
      </c>
    </row>
    <row r="163" spans="4:190" ht="11.25" customHeight="1">
      <c r="D163" s="2" t="s">
        <v>23798</v>
      </c>
      <c r="E163" s="2" t="s">
        <v>23518</v>
      </c>
      <c r="F163" s="2" t="s">
        <v>23255</v>
      </c>
      <c r="G163" s="2" t="s">
        <v>22991</v>
      </c>
      <c r="H163" s="2" t="s">
        <v>73</v>
      </c>
      <c r="I163" s="2" t="s">
        <v>22426</v>
      </c>
      <c r="J163" s="2" t="s">
        <v>22130</v>
      </c>
      <c r="K163" s="2" t="s">
        <v>73</v>
      </c>
      <c r="L163" s="2" t="s">
        <v>21</v>
      </c>
      <c r="M163" s="2" t="s">
        <v>929</v>
      </c>
      <c r="N163" s="2" t="s">
        <v>73</v>
      </c>
      <c r="O163" s="2" t="s">
        <v>73</v>
      </c>
      <c r="P163" s="2" t="s">
        <v>540</v>
      </c>
      <c r="Q163" s="2" t="s">
        <v>73</v>
      </c>
      <c r="R163" s="2" t="s">
        <v>998</v>
      </c>
      <c r="S163" s="2" t="s">
        <v>2389</v>
      </c>
      <c r="T163" s="2" t="s">
        <v>1466</v>
      </c>
      <c r="U163" s="2" t="s">
        <v>73</v>
      </c>
      <c r="V163" s="2" t="s">
        <v>3015</v>
      </c>
      <c r="W163" s="2" t="s">
        <v>73</v>
      </c>
      <c r="X163" s="2" t="s">
        <v>73</v>
      </c>
      <c r="Y163" s="2" t="s">
        <v>3671</v>
      </c>
      <c r="Z163" s="2" t="s">
        <v>3068</v>
      </c>
      <c r="AA163" s="2" t="s">
        <v>4251</v>
      </c>
      <c r="AB163" s="2" t="s">
        <v>3652</v>
      </c>
      <c r="AC163" s="2" t="s">
        <v>3946</v>
      </c>
      <c r="AD163" s="2" t="s">
        <v>4206</v>
      </c>
      <c r="AE163" s="2" t="s">
        <v>73</v>
      </c>
      <c r="AF163" s="2" t="s">
        <v>4763</v>
      </c>
      <c r="AG163" s="2" t="s">
        <v>5057</v>
      </c>
      <c r="AH163" s="2" t="s">
        <v>6248</v>
      </c>
      <c r="AI163" s="2" t="s">
        <v>5640</v>
      </c>
      <c r="AJ163" s="2" t="s">
        <v>6823</v>
      </c>
      <c r="AK163" s="2" t="s">
        <v>7066</v>
      </c>
      <c r="AL163" s="2" t="s">
        <v>6431</v>
      </c>
      <c r="AM163" s="2" t="s">
        <v>7610</v>
      </c>
      <c r="AN163" s="2" t="s">
        <v>7018</v>
      </c>
      <c r="AO163" s="2" t="s">
        <v>7313</v>
      </c>
      <c r="AP163" s="2" t="s">
        <v>8505</v>
      </c>
      <c r="AQ163" s="2" t="s">
        <v>7882</v>
      </c>
      <c r="AR163" s="2" t="s">
        <v>73</v>
      </c>
      <c r="AS163" s="2" t="s">
        <v>9380</v>
      </c>
      <c r="AT163" s="2" t="s">
        <v>8763</v>
      </c>
      <c r="AU163" s="2" t="s">
        <v>9021</v>
      </c>
      <c r="AV163" s="2" t="s">
        <v>10194</v>
      </c>
      <c r="AW163" s="2" t="s">
        <v>10487</v>
      </c>
      <c r="AX163" s="2" t="s">
        <v>10768</v>
      </c>
      <c r="AY163" s="2" t="s">
        <v>73</v>
      </c>
      <c r="AZ163" s="2" t="s">
        <v>73</v>
      </c>
      <c r="BA163" s="2" t="s">
        <v>10715</v>
      </c>
      <c r="BB163" s="2" t="s">
        <v>73</v>
      </c>
      <c r="BC163" s="2" t="s">
        <v>12193</v>
      </c>
      <c r="BD163" s="2" t="s">
        <v>11591</v>
      </c>
      <c r="BE163" s="2" t="s">
        <v>73</v>
      </c>
      <c r="BF163" s="2" t="s">
        <v>12027</v>
      </c>
      <c r="BG163" s="2" t="s">
        <v>13303</v>
      </c>
      <c r="BH163" s="2" t="s">
        <v>73</v>
      </c>
      <c r="BI163" s="2" t="s">
        <v>13864</v>
      </c>
      <c r="BJ163" s="2" t="s">
        <v>13261</v>
      </c>
      <c r="BK163" s="2" t="s">
        <v>13545</v>
      </c>
      <c r="BL163" s="2" t="s">
        <v>73</v>
      </c>
      <c r="BM163" s="2" t="s">
        <v>14997</v>
      </c>
      <c r="BN163" s="2" t="s">
        <v>14381</v>
      </c>
      <c r="BO163" s="2" t="s">
        <v>73</v>
      </c>
      <c r="BP163" s="2" t="s">
        <v>14921</v>
      </c>
      <c r="BQ163" s="2" t="s">
        <v>16020</v>
      </c>
      <c r="BR163" s="2" t="s">
        <v>15363</v>
      </c>
      <c r="BS163" s="2" t="s">
        <v>16573</v>
      </c>
      <c r="BT163" s="2" t="s">
        <v>16894</v>
      </c>
      <c r="BU163" s="2" t="s">
        <v>17198</v>
      </c>
      <c r="BV163" s="2" t="s">
        <v>16603</v>
      </c>
      <c r="BW163" s="2" t="s">
        <v>17783</v>
      </c>
      <c r="BX163" s="2" t="s">
        <v>17180</v>
      </c>
      <c r="BY163" s="2" t="s">
        <v>18354</v>
      </c>
      <c r="BZ163" s="2" t="s">
        <v>73</v>
      </c>
      <c r="CA163" s="2" t="s">
        <v>17947</v>
      </c>
      <c r="CB163" s="2" t="s">
        <v>18213</v>
      </c>
      <c r="CC163" s="2" t="s">
        <v>18492</v>
      </c>
      <c r="CD163" s="2" t="s">
        <v>18768</v>
      </c>
      <c r="CE163" s="2" t="s">
        <v>19083</v>
      </c>
      <c r="CF163" s="2" t="s">
        <v>19364</v>
      </c>
      <c r="CG163" s="2" t="s">
        <v>20511</v>
      </c>
      <c r="CH163" s="2" t="s">
        <v>17845</v>
      </c>
      <c r="CI163" s="2" t="s">
        <v>20091</v>
      </c>
      <c r="CJ163" s="2" t="s">
        <v>20287</v>
      </c>
      <c r="CK163" s="2" t="s">
        <v>20420</v>
      </c>
      <c r="CL163" s="2" t="s">
        <v>17845</v>
      </c>
      <c r="CM163" s="2" t="s">
        <v>20661</v>
      </c>
      <c r="CN163" s="2" t="s">
        <v>20861</v>
      </c>
      <c r="CO163" s="2" t="s">
        <v>17845</v>
      </c>
      <c r="CV163" s="5">
        <v>18</v>
      </c>
      <c r="CW163" s="4" t="str">
        <f t="shared" si="335"/>
        <v xml:space="preserve">    0</v>
      </c>
      <c r="CX163" s="4" t="str">
        <f t="shared" si="335"/>
        <v xml:space="preserve">    0</v>
      </c>
      <c r="CY163" s="4" t="str">
        <f t="shared" si="336"/>
        <v xml:space="preserve">    -</v>
      </c>
      <c r="CZ163" s="4" t="str">
        <f t="shared" si="337"/>
        <v xml:space="preserve">    -</v>
      </c>
      <c r="DA163" s="4" t="str">
        <f t="shared" si="338"/>
        <v xml:space="preserve">   11</v>
      </c>
      <c r="DB163" s="4" t="str">
        <f t="shared" si="339"/>
        <v xml:space="preserve">    -</v>
      </c>
      <c r="DC163" s="4" t="str">
        <f t="shared" si="340"/>
        <v xml:space="preserve">   34</v>
      </c>
      <c r="DD163" s="4" t="str">
        <f t="shared" si="341"/>
        <v xml:space="preserve">   24</v>
      </c>
      <c r="DE163" s="4" t="str">
        <f t="shared" si="342"/>
        <v xml:space="preserve">  107</v>
      </c>
      <c r="DF163" s="4" t="str">
        <f t="shared" si="343"/>
        <v xml:space="preserve">    -</v>
      </c>
      <c r="DG163" s="4" t="str">
        <f t="shared" si="344"/>
        <v xml:space="preserve">  112</v>
      </c>
      <c r="DH163" s="4" t="str">
        <f t="shared" si="345"/>
        <v xml:space="preserve">    -</v>
      </c>
      <c r="DI163" s="4" t="str">
        <f t="shared" si="346"/>
        <v xml:space="preserve">    -</v>
      </c>
      <c r="DJ163" s="4" t="str">
        <f t="shared" si="347"/>
        <v xml:space="preserve"> 12.6</v>
      </c>
      <c r="DK163" s="4" t="str">
        <f t="shared" si="348"/>
        <v xml:space="preserve"> 15.0</v>
      </c>
      <c r="DL163" s="4" t="str">
        <f t="shared" si="419"/>
        <v xml:space="preserve"> 38.4</v>
      </c>
      <c r="DM163" s="4" t="str">
        <f t="shared" si="349"/>
        <v xml:space="preserve"> 21.0</v>
      </c>
      <c r="DN163" s="4" t="str">
        <f t="shared" si="350"/>
        <v xml:space="preserve"> 40.8</v>
      </c>
      <c r="DO163" s="4" t="str">
        <f t="shared" si="351"/>
        <v>120.0</v>
      </c>
      <c r="DP163" s="4" t="str">
        <f t="shared" si="352"/>
        <v xml:space="preserve">    -</v>
      </c>
      <c r="DQ163" s="4" t="str">
        <f t="shared" si="353"/>
        <v>243.0</v>
      </c>
      <c r="DR163" s="4" t="str">
        <f t="shared" si="354"/>
        <v>135.6</v>
      </c>
      <c r="DS163" s="4" t="str">
        <f t="shared" si="355"/>
        <v>130.2</v>
      </c>
      <c r="DT163" s="4" t="str">
        <f t="shared" si="356"/>
        <v xml:space="preserve"> 44.4</v>
      </c>
      <c r="DU163" s="4" t="str">
        <f t="shared" si="357"/>
        <v xml:space="preserve"> 16.2</v>
      </c>
      <c r="DV163" s="4" t="str">
        <f t="shared" si="358"/>
        <v xml:space="preserve">  7.9</v>
      </c>
      <c r="DW163" s="4" t="str">
        <f t="shared" si="359"/>
        <v>104.4</v>
      </c>
      <c r="DX163" s="4" t="str">
        <f t="shared" si="360"/>
        <v xml:space="preserve"> 88.6</v>
      </c>
      <c r="DY163" s="4" t="str">
        <f t="shared" si="361"/>
        <v xml:space="preserve"> 87.1</v>
      </c>
      <c r="DZ163" s="4" t="str">
        <f t="shared" si="362"/>
        <v>252.7</v>
      </c>
      <c r="EA163" s="4" t="str">
        <f t="shared" si="420"/>
        <v>121.0</v>
      </c>
      <c r="EB163" s="4" t="str">
        <f t="shared" si="363"/>
        <v>126.0</v>
      </c>
      <c r="EC163" s="4" t="str">
        <f t="shared" si="364"/>
        <v xml:space="preserve">    -</v>
      </c>
      <c r="ED163" s="4" t="str">
        <f t="shared" si="365"/>
        <v xml:space="preserve"> 33.1</v>
      </c>
      <c r="EE163" s="4" t="str">
        <f t="shared" si="366"/>
        <v xml:space="preserve"> 28.1</v>
      </c>
      <c r="EF163" s="4" t="str">
        <f t="shared" si="367"/>
        <v xml:space="preserve">  0.0</v>
      </c>
      <c r="EG163" s="4" t="str">
        <f t="shared" si="368"/>
        <v xml:space="preserve"> 55.4</v>
      </c>
      <c r="EH163" s="4" t="str">
        <f t="shared" si="369"/>
        <v xml:space="preserve"> 16.6</v>
      </c>
      <c r="EI163" s="4" t="str">
        <f t="shared" si="370"/>
        <v xml:space="preserve"> 72.7</v>
      </c>
      <c r="EJ163" s="4" t="str">
        <f t="shared" si="371"/>
        <v xml:space="preserve">    -</v>
      </c>
      <c r="EK163" s="4" t="str">
        <f t="shared" si="372"/>
        <v xml:space="preserve">    -</v>
      </c>
      <c r="EL163" s="4" t="str">
        <f t="shared" si="373"/>
        <v>146.2</v>
      </c>
      <c r="EM163" s="4" t="str">
        <f t="shared" si="374"/>
        <v xml:space="preserve">    -</v>
      </c>
      <c r="EN163" s="4" t="str">
        <f t="shared" si="375"/>
        <v xml:space="preserve"> 45.4</v>
      </c>
      <c r="EO163" s="4" t="str">
        <f t="shared" si="376"/>
        <v xml:space="preserve"> 41.8</v>
      </c>
      <c r="EP163" s="4" t="str">
        <f t="shared" si="421"/>
        <v xml:space="preserve">    -</v>
      </c>
      <c r="EQ163" s="4" t="str">
        <f t="shared" si="377"/>
        <v xml:space="preserve">  0.0</v>
      </c>
      <c r="ER163" s="4" t="str">
        <f t="shared" si="378"/>
        <v xml:space="preserve"> 28.8</v>
      </c>
      <c r="ES163" s="4" t="str">
        <f t="shared" si="379"/>
        <v xml:space="preserve">    -</v>
      </c>
      <c r="ET163" s="4" t="str">
        <f t="shared" si="380"/>
        <v xml:space="preserve"> 68.4</v>
      </c>
      <c r="EU163" s="4" t="str">
        <f t="shared" si="381"/>
        <v>113.0</v>
      </c>
      <c r="EV163" s="4" t="str">
        <f t="shared" si="382"/>
        <v>116.3</v>
      </c>
      <c r="EW163" s="4" t="str">
        <f t="shared" si="383"/>
        <v xml:space="preserve">    -</v>
      </c>
      <c r="EX163" s="4" t="str">
        <f t="shared" si="384"/>
        <v>163.8</v>
      </c>
      <c r="EY163" s="4" t="str">
        <f t="shared" si="385"/>
        <v>184.6</v>
      </c>
      <c r="EZ163" s="4" t="str">
        <f t="shared" si="386"/>
        <v xml:space="preserve">    -</v>
      </c>
      <c r="FA163" s="4" t="str">
        <f t="shared" si="387"/>
        <v xml:space="preserve">  0.0</v>
      </c>
      <c r="FB163" s="4" t="str">
        <f t="shared" si="388"/>
        <v xml:space="preserve">  0.0</v>
      </c>
      <c r="FC163" s="4" t="str">
        <f t="shared" si="389"/>
        <v xml:space="preserve"> 18.8</v>
      </c>
      <c r="FD163" s="4" t="str">
        <f t="shared" si="390"/>
        <v>124.1</v>
      </c>
      <c r="FE163" s="4" t="str">
        <f t="shared" si="422"/>
        <v>100.1</v>
      </c>
      <c r="FF163" s="4" t="str">
        <f t="shared" si="391"/>
        <v>205.8</v>
      </c>
      <c r="FG163" s="4" t="str">
        <f t="shared" si="392"/>
        <v>277.2</v>
      </c>
      <c r="FH163" s="4" t="str">
        <f t="shared" si="393"/>
        <v xml:space="preserve"> 83.3</v>
      </c>
      <c r="FI163" s="4" t="str">
        <f t="shared" si="394"/>
        <v xml:space="preserve"> 40.6</v>
      </c>
      <c r="FJ163" s="4" t="str">
        <f t="shared" si="395"/>
        <v xml:space="preserve"> 25.9</v>
      </c>
      <c r="FK163" s="4" t="str">
        <f t="shared" si="396"/>
        <v xml:space="preserve">    -</v>
      </c>
      <c r="FL163" s="4" t="str">
        <f t="shared" si="397"/>
        <v xml:space="preserve"> 41.4</v>
      </c>
      <c r="FM163" s="4" t="str">
        <f t="shared" si="398"/>
        <v xml:space="preserve"> 79.8</v>
      </c>
      <c r="FN163" s="4" t="str">
        <f t="shared" si="399"/>
        <v xml:space="preserve"> 20.4</v>
      </c>
      <c r="FO163" s="4" t="str">
        <f t="shared" si="400"/>
        <v xml:space="preserve"> 77.4</v>
      </c>
      <c r="FP163" s="4" t="str">
        <f t="shared" si="401"/>
        <v>118.8</v>
      </c>
      <c r="FQ163" s="4" t="str">
        <f t="shared" si="402"/>
        <v>117.6</v>
      </c>
      <c r="FR163" s="4" t="str">
        <f t="shared" si="403"/>
        <v xml:space="preserve"> 70.2</v>
      </c>
      <c r="FS163" s="4" t="str">
        <f t="shared" si="404"/>
        <v xml:space="preserve">    -</v>
      </c>
      <c r="FT163" s="4" t="str">
        <f t="shared" si="423"/>
        <v xml:space="preserve"> 31.5</v>
      </c>
      <c r="FU163" s="4" t="str">
        <f t="shared" si="405"/>
        <v xml:space="preserve"> 32.5</v>
      </c>
      <c r="FV163" s="4" t="str">
        <f t="shared" si="406"/>
        <v xml:space="preserve"> 10.4</v>
      </c>
      <c r="FW163" s="4" t="str">
        <f t="shared" si="407"/>
        <v xml:space="preserve">    -</v>
      </c>
      <c r="FX163" s="4" t="str">
        <f t="shared" si="408"/>
        <v xml:space="preserve"> 42.9</v>
      </c>
      <c r="FY163" s="4" t="str">
        <f t="shared" si="409"/>
        <v xml:space="preserve">  9.8</v>
      </c>
      <c r="FZ163" s="4" t="str">
        <f t="shared" si="410"/>
        <v xml:space="preserve">    -</v>
      </c>
      <c r="GA163" s="4" t="str">
        <f t="shared" si="411"/>
        <v/>
      </c>
      <c r="GB163" s="4" t="str">
        <f t="shared" si="412"/>
        <v/>
      </c>
      <c r="GC163" s="4" t="str">
        <f t="shared" si="413"/>
        <v/>
      </c>
      <c r="GD163" s="4" t="str">
        <f t="shared" si="414"/>
        <v/>
      </c>
      <c r="GE163" s="4" t="str">
        <f t="shared" si="415"/>
        <v/>
      </c>
      <c r="GF163" s="4" t="str">
        <f t="shared" si="416"/>
        <v/>
      </c>
      <c r="GG163" s="4" t="str">
        <f t="shared" si="417"/>
        <v>18</v>
      </c>
      <c r="GH163" s="4" t="str">
        <f t="shared" si="418"/>
        <v xml:space="preserve">    0</v>
      </c>
    </row>
    <row r="164" spans="4:190" ht="11.25" customHeight="1">
      <c r="D164" s="2" t="s">
        <v>23799</v>
      </c>
      <c r="E164" s="2" t="s">
        <v>23519</v>
      </c>
      <c r="F164" s="2" t="s">
        <v>23256</v>
      </c>
      <c r="G164" s="2" t="s">
        <v>647</v>
      </c>
      <c r="H164" s="2" t="s">
        <v>22714</v>
      </c>
      <c r="I164" s="2" t="s">
        <v>647</v>
      </c>
      <c r="J164" s="2" t="s">
        <v>647</v>
      </c>
      <c r="K164" s="2" t="s">
        <v>647</v>
      </c>
      <c r="L164" s="2" t="s">
        <v>22</v>
      </c>
      <c r="M164" s="2" t="s">
        <v>930</v>
      </c>
      <c r="N164" s="2" t="s">
        <v>1209</v>
      </c>
      <c r="O164" s="2" t="s">
        <v>282</v>
      </c>
      <c r="P164" s="2" t="s">
        <v>647</v>
      </c>
      <c r="Q164" s="2" t="s">
        <v>730</v>
      </c>
      <c r="R164" s="2" t="s">
        <v>647</v>
      </c>
      <c r="S164" s="2" t="s">
        <v>647</v>
      </c>
      <c r="T164" s="2" t="s">
        <v>1467</v>
      </c>
      <c r="U164" s="2" t="s">
        <v>647</v>
      </c>
      <c r="V164" s="2" t="s">
        <v>647</v>
      </c>
      <c r="W164" s="2" t="s">
        <v>647</v>
      </c>
      <c r="X164" s="2" t="s">
        <v>2447</v>
      </c>
      <c r="Y164" s="2" t="s">
        <v>647</v>
      </c>
      <c r="Z164" s="2" t="s">
        <v>647</v>
      </c>
      <c r="AA164" s="2" t="s">
        <v>4252</v>
      </c>
      <c r="AB164" s="2" t="s">
        <v>3653</v>
      </c>
      <c r="AC164" s="2" t="s">
        <v>3947</v>
      </c>
      <c r="AD164" s="2" t="s">
        <v>647</v>
      </c>
      <c r="AE164" s="2" t="s">
        <v>5391</v>
      </c>
      <c r="AF164" s="2" t="s">
        <v>4764</v>
      </c>
      <c r="AG164" s="2" t="s">
        <v>5058</v>
      </c>
      <c r="AH164" s="2" t="s">
        <v>6249</v>
      </c>
      <c r="AI164" s="2" t="s">
        <v>5641</v>
      </c>
      <c r="AJ164" s="2" t="s">
        <v>647</v>
      </c>
      <c r="AK164" s="2" t="s">
        <v>7067</v>
      </c>
      <c r="AL164" s="2" t="s">
        <v>647</v>
      </c>
      <c r="AM164" s="2" t="s">
        <v>647</v>
      </c>
      <c r="AN164" s="2" t="s">
        <v>7019</v>
      </c>
      <c r="AO164" s="2" t="s">
        <v>647</v>
      </c>
      <c r="AP164" s="2" t="s">
        <v>8506</v>
      </c>
      <c r="AQ164" s="2" t="s">
        <v>647</v>
      </c>
      <c r="AR164" s="2" t="s">
        <v>8182</v>
      </c>
      <c r="AS164" s="2" t="s">
        <v>9381</v>
      </c>
      <c r="AT164" s="2" t="s">
        <v>647</v>
      </c>
      <c r="AU164" s="2" t="s">
        <v>9022</v>
      </c>
      <c r="AV164" s="2" t="s">
        <v>10195</v>
      </c>
      <c r="AW164" s="2" t="s">
        <v>10488</v>
      </c>
      <c r="AX164" s="2" t="s">
        <v>10769</v>
      </c>
      <c r="AY164" s="2" t="s">
        <v>11073</v>
      </c>
      <c r="AZ164" s="2" t="s">
        <v>647</v>
      </c>
      <c r="BA164" s="2" t="s">
        <v>10716</v>
      </c>
      <c r="BB164" s="2" t="s">
        <v>11018</v>
      </c>
      <c r="BC164" s="2" t="s">
        <v>647</v>
      </c>
      <c r="BD164" s="2" t="s">
        <v>647</v>
      </c>
      <c r="BE164" s="2" t="s">
        <v>647</v>
      </c>
      <c r="BF164" s="2" t="s">
        <v>647</v>
      </c>
      <c r="BG164" s="2" t="s">
        <v>647</v>
      </c>
      <c r="BH164" s="2" t="s">
        <v>12698</v>
      </c>
      <c r="BI164" s="2" t="s">
        <v>13865</v>
      </c>
      <c r="BJ164" s="2" t="s">
        <v>13262</v>
      </c>
      <c r="BK164" s="2" t="s">
        <v>13546</v>
      </c>
      <c r="BL164" s="2" t="s">
        <v>13823</v>
      </c>
      <c r="BM164" s="2" t="s">
        <v>647</v>
      </c>
      <c r="BN164" s="2" t="s">
        <v>14382</v>
      </c>
      <c r="BO164" s="2" t="s">
        <v>647</v>
      </c>
      <c r="BP164" s="2" t="s">
        <v>3206</v>
      </c>
      <c r="BQ164" s="2" t="s">
        <v>16021</v>
      </c>
      <c r="BR164" s="2" t="s">
        <v>15364</v>
      </c>
      <c r="BS164" s="2" t="s">
        <v>647</v>
      </c>
      <c r="BT164" s="2" t="s">
        <v>16895</v>
      </c>
      <c r="BU164" s="2" t="s">
        <v>17199</v>
      </c>
      <c r="BV164" s="2" t="s">
        <v>16604</v>
      </c>
      <c r="BW164" s="2" t="s">
        <v>17784</v>
      </c>
      <c r="BX164" s="2" t="s">
        <v>17181</v>
      </c>
      <c r="BY164" s="2" t="s">
        <v>647</v>
      </c>
      <c r="BZ164" s="2" t="s">
        <v>647</v>
      </c>
      <c r="CA164" s="2" t="s">
        <v>647</v>
      </c>
      <c r="CB164" s="2" t="s">
        <v>647</v>
      </c>
      <c r="CC164" s="2" t="s">
        <v>18493</v>
      </c>
      <c r="CD164" s="2" t="s">
        <v>18769</v>
      </c>
      <c r="CE164" s="2" t="s">
        <v>19084</v>
      </c>
      <c r="CF164" s="2" t="s">
        <v>19365</v>
      </c>
      <c r="CG164" s="2" t="s">
        <v>19384</v>
      </c>
      <c r="CH164" s="2" t="s">
        <v>19384</v>
      </c>
      <c r="CI164" s="2" t="s">
        <v>19384</v>
      </c>
      <c r="CJ164" s="2" t="s">
        <v>20288</v>
      </c>
      <c r="CK164" s="2" t="s">
        <v>19384</v>
      </c>
      <c r="CL164" s="2" t="s">
        <v>17743</v>
      </c>
      <c r="CM164" s="2" t="s">
        <v>20662</v>
      </c>
      <c r="CN164" s="2" t="s">
        <v>20862</v>
      </c>
      <c r="CO164" s="2" t="s">
        <v>19384</v>
      </c>
      <c r="CV164" s="5">
        <v>19</v>
      </c>
      <c r="CW164" s="4" t="str">
        <f t="shared" si="335"/>
        <v xml:space="preserve">    0</v>
      </c>
      <c r="CX164" s="4" t="str">
        <f t="shared" si="335"/>
        <v xml:space="preserve">    0</v>
      </c>
      <c r="CY164" s="4" t="str">
        <f t="shared" si="336"/>
        <v xml:space="preserve">    0</v>
      </c>
      <c r="CZ164" s="4" t="str">
        <f t="shared" si="337"/>
        <v xml:space="preserve">    0</v>
      </c>
      <c r="DA164" s="4" t="str">
        <f t="shared" si="338"/>
        <v xml:space="preserve">    -</v>
      </c>
      <c r="DB164" s="4" t="str">
        <f t="shared" si="339"/>
        <v xml:space="preserve">   40</v>
      </c>
      <c r="DC164" s="4" t="str">
        <f t="shared" si="340"/>
        <v xml:space="preserve">    -</v>
      </c>
      <c r="DD164" s="4" t="str">
        <f t="shared" si="341"/>
        <v xml:space="preserve">    -</v>
      </c>
      <c r="DE164" s="4" t="str">
        <f t="shared" si="342"/>
        <v xml:space="preserve">  114</v>
      </c>
      <c r="DF164" s="4" t="str">
        <f t="shared" si="343"/>
        <v xml:space="preserve">    -</v>
      </c>
      <c r="DG164" s="4" t="str">
        <f t="shared" si="344"/>
        <v xml:space="preserve">    -</v>
      </c>
      <c r="DH164" s="4" t="str">
        <f t="shared" si="345"/>
        <v xml:space="preserve">    -</v>
      </c>
      <c r="DI164" s="4" t="str">
        <f t="shared" si="346"/>
        <v xml:space="preserve"> 26.4</v>
      </c>
      <c r="DJ164" s="4" t="str">
        <f t="shared" si="347"/>
        <v xml:space="preserve">    -</v>
      </c>
      <c r="DK164" s="4" t="str">
        <f t="shared" si="348"/>
        <v xml:space="preserve">    -</v>
      </c>
      <c r="DL164" s="4" t="str">
        <f t="shared" si="419"/>
        <v xml:space="preserve"> 36.0</v>
      </c>
      <c r="DM164" s="4" t="str">
        <f t="shared" si="349"/>
        <v xml:space="preserve"> 14.4</v>
      </c>
      <c r="DN164" s="4" t="str">
        <f t="shared" si="350"/>
        <v xml:space="preserve"> 52.2</v>
      </c>
      <c r="DO164" s="4" t="str">
        <f t="shared" si="351"/>
        <v xml:space="preserve">    -</v>
      </c>
      <c r="DP164" s="4" t="str">
        <f t="shared" si="352"/>
        <v>216.0</v>
      </c>
      <c r="DQ164" s="4" t="str">
        <f t="shared" si="353"/>
        <v>246.0</v>
      </c>
      <c r="DR164" s="4" t="str">
        <f t="shared" si="354"/>
        <v>181.2</v>
      </c>
      <c r="DS164" s="4" t="str">
        <f t="shared" si="355"/>
        <v xml:space="preserve"> 99.0</v>
      </c>
      <c r="DT164" s="4" t="str">
        <f t="shared" si="356"/>
        <v xml:space="preserve"> 24.0</v>
      </c>
      <c r="DU164" s="4" t="str">
        <f t="shared" si="357"/>
        <v xml:space="preserve">    -</v>
      </c>
      <c r="DV164" s="4" t="str">
        <f t="shared" si="358"/>
        <v xml:space="preserve"> 10.1</v>
      </c>
      <c r="DW164" s="4" t="str">
        <f t="shared" si="359"/>
        <v xml:space="preserve">    -</v>
      </c>
      <c r="DX164" s="4" t="str">
        <f t="shared" si="360"/>
        <v xml:space="preserve">    -</v>
      </c>
      <c r="DY164" s="4" t="str">
        <f t="shared" si="361"/>
        <v xml:space="preserve"> 89.3</v>
      </c>
      <c r="DZ164" s="4" t="str">
        <f t="shared" si="362"/>
        <v xml:space="preserve">    -</v>
      </c>
      <c r="EA164" s="4" t="str">
        <f t="shared" si="420"/>
        <v>152.6</v>
      </c>
      <c r="EB164" s="4" t="str">
        <f t="shared" si="363"/>
        <v xml:space="preserve">    -</v>
      </c>
      <c r="EC164" s="4" t="str">
        <f t="shared" si="364"/>
        <v>134.6</v>
      </c>
      <c r="ED164" s="4" t="str">
        <f t="shared" si="365"/>
        <v xml:space="preserve"> 33.8</v>
      </c>
      <c r="EE164" s="4" t="str">
        <f t="shared" si="366"/>
        <v xml:space="preserve">    -</v>
      </c>
      <c r="EF164" s="4" t="str">
        <f t="shared" si="367"/>
        <v xml:space="preserve">  0.0</v>
      </c>
      <c r="EG164" s="4" t="str">
        <f t="shared" si="368"/>
        <v xml:space="preserve"> 61.2</v>
      </c>
      <c r="EH164" s="4" t="str">
        <f t="shared" si="369"/>
        <v xml:space="preserve"> 27.4</v>
      </c>
      <c r="EI164" s="4" t="str">
        <f t="shared" si="370"/>
        <v xml:space="preserve"> 87.1</v>
      </c>
      <c r="EJ164" s="4" t="str">
        <f t="shared" si="371"/>
        <v>175.7</v>
      </c>
      <c r="EK164" s="4" t="str">
        <f t="shared" si="372"/>
        <v xml:space="preserve">    -</v>
      </c>
      <c r="EL164" s="4" t="str">
        <f t="shared" si="373"/>
        <v>123.8</v>
      </c>
      <c r="EM164" s="4" t="str">
        <f t="shared" si="374"/>
        <v xml:space="preserve"> 43.2</v>
      </c>
      <c r="EN164" s="4" t="str">
        <f t="shared" si="375"/>
        <v xml:space="preserve">    -</v>
      </c>
      <c r="EO164" s="4" t="str">
        <f t="shared" si="376"/>
        <v xml:space="preserve">    -</v>
      </c>
      <c r="EP164" s="4" t="str">
        <f t="shared" si="421"/>
        <v xml:space="preserve">    -</v>
      </c>
      <c r="EQ164" s="4" t="str">
        <f t="shared" si="377"/>
        <v xml:space="preserve">    -</v>
      </c>
      <c r="ER164" s="4" t="str">
        <f t="shared" si="378"/>
        <v xml:space="preserve">    -</v>
      </c>
      <c r="ES164" s="4" t="str">
        <f t="shared" si="379"/>
        <v xml:space="preserve"> 54.7</v>
      </c>
      <c r="ET164" s="4" t="str">
        <f t="shared" si="380"/>
        <v xml:space="preserve"> 70.6</v>
      </c>
      <c r="EU164" s="4" t="str">
        <f t="shared" si="381"/>
        <v>118.1</v>
      </c>
      <c r="EV164" s="4" t="str">
        <f t="shared" si="382"/>
        <v>120.9</v>
      </c>
      <c r="EW164" s="4" t="str">
        <f t="shared" si="383"/>
        <v>161.2</v>
      </c>
      <c r="EX164" s="4" t="str">
        <f t="shared" si="384"/>
        <v xml:space="preserve">    -</v>
      </c>
      <c r="EY164" s="4" t="str">
        <f t="shared" si="385"/>
        <v>151.4</v>
      </c>
      <c r="EZ164" s="4" t="str">
        <f t="shared" si="386"/>
        <v xml:space="preserve">    -</v>
      </c>
      <c r="FA164" s="4" t="str">
        <f t="shared" si="387"/>
        <v xml:space="preserve">  0.0</v>
      </c>
      <c r="FB164" s="4" t="str">
        <f t="shared" si="388"/>
        <v xml:space="preserve">  0.0</v>
      </c>
      <c r="FC164" s="4" t="str">
        <f t="shared" si="389"/>
        <v xml:space="preserve"> 24.0</v>
      </c>
      <c r="FD164" s="4" t="str">
        <f t="shared" si="390"/>
        <v xml:space="preserve">    -</v>
      </c>
      <c r="FE164" s="4" t="str">
        <f t="shared" si="422"/>
        <v xml:space="preserve"> 99.4</v>
      </c>
      <c r="FF164" s="4" t="str">
        <f t="shared" si="391"/>
        <v>160.3</v>
      </c>
      <c r="FG164" s="4" t="str">
        <f t="shared" si="392"/>
        <v>270.2</v>
      </c>
      <c r="FH164" s="4" t="str">
        <f t="shared" si="393"/>
        <v xml:space="preserve"> 91.7</v>
      </c>
      <c r="FI164" s="4" t="str">
        <f t="shared" si="394"/>
        <v xml:space="preserve"> 47.6</v>
      </c>
      <c r="FJ164" s="4" t="str">
        <f t="shared" si="395"/>
        <v xml:space="preserve">    -</v>
      </c>
      <c r="FK164" s="4" t="str">
        <f t="shared" si="396"/>
        <v xml:space="preserve">    -</v>
      </c>
      <c r="FL164" s="4" t="str">
        <f t="shared" si="397"/>
        <v xml:space="preserve">    -</v>
      </c>
      <c r="FM164" s="4" t="str">
        <f t="shared" si="398"/>
        <v xml:space="preserve">    -</v>
      </c>
      <c r="FN164" s="4" t="str">
        <f t="shared" si="399"/>
        <v xml:space="preserve"> 28.2</v>
      </c>
      <c r="FO164" s="4" t="str">
        <f t="shared" si="400"/>
        <v xml:space="preserve"> 71.4</v>
      </c>
      <c r="FP164" s="4" t="str">
        <f t="shared" si="401"/>
        <v xml:space="preserve"> 89.4</v>
      </c>
      <c r="FQ164" s="4" t="str">
        <f t="shared" si="402"/>
        <v>131.4</v>
      </c>
      <c r="FR164" s="4" t="str">
        <f t="shared" si="403"/>
        <v xml:space="preserve">    -</v>
      </c>
      <c r="FS164" s="4" t="str">
        <f t="shared" si="404"/>
        <v xml:space="preserve">    -</v>
      </c>
      <c r="FT164" s="4" t="str">
        <f t="shared" si="423"/>
        <v xml:space="preserve">    -</v>
      </c>
      <c r="FU164" s="4" t="str">
        <f t="shared" si="405"/>
        <v xml:space="preserve"> 29.2</v>
      </c>
      <c r="FV164" s="4" t="str">
        <f t="shared" si="406"/>
        <v xml:space="preserve">    -</v>
      </c>
      <c r="FW164" s="4" t="str">
        <f t="shared" si="407"/>
        <v xml:space="preserve">  0.0</v>
      </c>
      <c r="FX164" s="4" t="str">
        <f t="shared" si="408"/>
        <v xml:space="preserve"> 27.3</v>
      </c>
      <c r="FY164" s="4" t="str">
        <f t="shared" si="409"/>
        <v xml:space="preserve"> 31.5</v>
      </c>
      <c r="FZ164" s="4" t="str">
        <f t="shared" si="410"/>
        <v xml:space="preserve">    -</v>
      </c>
      <c r="GA164" s="4" t="str">
        <f t="shared" si="411"/>
        <v/>
      </c>
      <c r="GB164" s="4" t="str">
        <f t="shared" si="412"/>
        <v/>
      </c>
      <c r="GC164" s="4" t="str">
        <f t="shared" si="413"/>
        <v/>
      </c>
      <c r="GD164" s="4" t="str">
        <f t="shared" si="414"/>
        <v/>
      </c>
      <c r="GE164" s="4" t="str">
        <f t="shared" si="415"/>
        <v/>
      </c>
      <c r="GF164" s="4" t="str">
        <f t="shared" si="416"/>
        <v/>
      </c>
      <c r="GG164" s="4" t="str">
        <f t="shared" si="417"/>
        <v>19</v>
      </c>
      <c r="GH164" s="4" t="str">
        <f t="shared" si="418"/>
        <v xml:space="preserve">    0</v>
      </c>
    </row>
    <row r="165" spans="4:190" ht="11.25" customHeight="1">
      <c r="D165" s="2" t="s">
        <v>23800</v>
      </c>
      <c r="E165" s="2" t="s">
        <v>23520</v>
      </c>
      <c r="F165" s="2" t="s">
        <v>23257</v>
      </c>
      <c r="G165" s="2" t="s">
        <v>23</v>
      </c>
      <c r="H165" s="2" t="s">
        <v>23</v>
      </c>
      <c r="I165" s="2" t="s">
        <v>23</v>
      </c>
      <c r="J165" s="2" t="s">
        <v>23</v>
      </c>
      <c r="K165" s="2" t="s">
        <v>21873</v>
      </c>
      <c r="L165" s="2" t="s">
        <v>23</v>
      </c>
      <c r="M165" s="2" t="s">
        <v>23</v>
      </c>
      <c r="N165" s="2" t="s">
        <v>1210</v>
      </c>
      <c r="O165" s="2" t="s">
        <v>283</v>
      </c>
      <c r="P165" s="2" t="s">
        <v>541</v>
      </c>
      <c r="Q165" s="2" t="s">
        <v>731</v>
      </c>
      <c r="R165" s="2" t="s">
        <v>999</v>
      </c>
      <c r="S165" s="2" t="s">
        <v>23</v>
      </c>
      <c r="T165" s="2" t="s">
        <v>23</v>
      </c>
      <c r="U165" s="2" t="s">
        <v>1716</v>
      </c>
      <c r="V165" s="2" t="s">
        <v>23</v>
      </c>
      <c r="W165" s="2" t="s">
        <v>2169</v>
      </c>
      <c r="X165" s="2" t="s">
        <v>2448</v>
      </c>
      <c r="Y165" s="2" t="s">
        <v>23</v>
      </c>
      <c r="Z165" s="2" t="s">
        <v>23</v>
      </c>
      <c r="AA165" s="2" t="s">
        <v>4253</v>
      </c>
      <c r="AB165" s="2" t="s">
        <v>3654</v>
      </c>
      <c r="AC165" s="2" t="s">
        <v>23</v>
      </c>
      <c r="AD165" s="2" t="s">
        <v>4207</v>
      </c>
      <c r="AE165" s="2" t="s">
        <v>5392</v>
      </c>
      <c r="AF165" s="2" t="s">
        <v>23</v>
      </c>
      <c r="AG165" s="2" t="s">
        <v>5059</v>
      </c>
      <c r="AH165" s="2" t="s">
        <v>6250</v>
      </c>
      <c r="AI165" s="2" t="s">
        <v>5642</v>
      </c>
      <c r="AJ165" s="2" t="s">
        <v>23</v>
      </c>
      <c r="AK165" s="2" t="s">
        <v>7068</v>
      </c>
      <c r="AL165" s="2" t="s">
        <v>6432</v>
      </c>
      <c r="AM165" s="2" t="s">
        <v>7611</v>
      </c>
      <c r="AN165" s="2" t="s">
        <v>7020</v>
      </c>
      <c r="AO165" s="2" t="s">
        <v>7314</v>
      </c>
      <c r="AP165" s="2" t="s">
        <v>8507</v>
      </c>
      <c r="AQ165" s="2" t="s">
        <v>23</v>
      </c>
      <c r="AR165" s="2" t="s">
        <v>8183</v>
      </c>
      <c r="AS165" s="2" t="s">
        <v>9382</v>
      </c>
      <c r="AT165" s="2" t="s">
        <v>8764</v>
      </c>
      <c r="AU165" s="2" t="s">
        <v>23</v>
      </c>
      <c r="AV165" s="2" t="s">
        <v>10196</v>
      </c>
      <c r="AW165" s="2" t="s">
        <v>10489</v>
      </c>
      <c r="AX165" s="2" t="s">
        <v>23</v>
      </c>
      <c r="AY165" s="2" t="s">
        <v>11074</v>
      </c>
      <c r="AZ165" s="2" t="s">
        <v>23</v>
      </c>
      <c r="BA165" s="2" t="s">
        <v>10717</v>
      </c>
      <c r="BB165" s="2" t="s">
        <v>11019</v>
      </c>
      <c r="BC165" s="2" t="s">
        <v>12194</v>
      </c>
      <c r="BD165" s="2" t="s">
        <v>11592</v>
      </c>
      <c r="BE165" s="2" t="s">
        <v>11898</v>
      </c>
      <c r="BF165" s="2" t="s">
        <v>12154</v>
      </c>
      <c r="BG165" s="2" t="s">
        <v>13304</v>
      </c>
      <c r="BH165" s="2" t="s">
        <v>12699</v>
      </c>
      <c r="BI165" s="2" t="s">
        <v>13866</v>
      </c>
      <c r="BJ165" s="2" t="s">
        <v>23</v>
      </c>
      <c r="BK165" s="2" t="s">
        <v>23</v>
      </c>
      <c r="BL165" s="2" t="s">
        <v>13824</v>
      </c>
      <c r="BM165" s="2" t="s">
        <v>23</v>
      </c>
      <c r="BN165" s="2" t="s">
        <v>14383</v>
      </c>
      <c r="BO165" s="2" t="s">
        <v>3207</v>
      </c>
      <c r="BP165" s="2" t="s">
        <v>3207</v>
      </c>
      <c r="BQ165" s="2" t="s">
        <v>3207</v>
      </c>
      <c r="BR165" s="2" t="s">
        <v>15365</v>
      </c>
      <c r="BS165" s="2" t="s">
        <v>23</v>
      </c>
      <c r="BT165" s="2" t="s">
        <v>23</v>
      </c>
      <c r="BU165" s="2" t="s">
        <v>17200</v>
      </c>
      <c r="BV165" s="2" t="s">
        <v>23</v>
      </c>
      <c r="BW165" s="2" t="s">
        <v>17785</v>
      </c>
      <c r="BX165" s="2" t="s">
        <v>17182</v>
      </c>
      <c r="BY165" s="2" t="s">
        <v>18355</v>
      </c>
      <c r="BZ165" s="2" t="s">
        <v>18591</v>
      </c>
      <c r="CA165" s="2" t="s">
        <v>17948</v>
      </c>
      <c r="CB165" s="2" t="s">
        <v>23</v>
      </c>
      <c r="CC165" s="2" t="s">
        <v>18494</v>
      </c>
      <c r="CD165" s="2" t="s">
        <v>18770</v>
      </c>
      <c r="CE165" s="2" t="s">
        <v>23</v>
      </c>
      <c r="CF165" s="2" t="s">
        <v>19366</v>
      </c>
      <c r="CG165" s="2" t="s">
        <v>20512</v>
      </c>
      <c r="CH165" s="2" t="s">
        <v>19859</v>
      </c>
      <c r="CI165" s="2" t="s">
        <v>20092</v>
      </c>
      <c r="CJ165" s="2" t="s">
        <v>20289</v>
      </c>
      <c r="CK165" s="2" t="s">
        <v>17744</v>
      </c>
      <c r="CL165" s="2" t="s">
        <v>20113</v>
      </c>
      <c r="CM165" s="2" t="s">
        <v>20663</v>
      </c>
      <c r="CN165" s="2" t="s">
        <v>17744</v>
      </c>
      <c r="CO165" s="2" t="s">
        <v>17744</v>
      </c>
      <c r="CV165" s="5">
        <v>20</v>
      </c>
      <c r="CW165" s="4" t="str">
        <f t="shared" si="335"/>
        <v xml:space="preserve">    -</v>
      </c>
      <c r="CX165" s="4" t="str">
        <f t="shared" si="335"/>
        <v xml:space="preserve">    -</v>
      </c>
      <c r="CY165" s="4" t="str">
        <f t="shared" si="336"/>
        <v xml:space="preserve">    0</v>
      </c>
      <c r="CZ165" s="4" t="str">
        <f t="shared" si="337"/>
        <v xml:space="preserve">    0</v>
      </c>
      <c r="DA165" s="4" t="str">
        <f t="shared" si="338"/>
        <v xml:space="preserve">    0</v>
      </c>
      <c r="DB165" s="4" t="str">
        <f t="shared" si="339"/>
        <v xml:space="preserve">    -</v>
      </c>
      <c r="DC165" s="4" t="str">
        <f t="shared" si="340"/>
        <v xml:space="preserve">   76</v>
      </c>
      <c r="DD165" s="4" t="str">
        <f t="shared" si="341"/>
        <v xml:space="preserve">    -</v>
      </c>
      <c r="DE165" s="4" t="str">
        <f t="shared" si="342"/>
        <v xml:space="preserve">    -</v>
      </c>
      <c r="DF165" s="4" t="str">
        <f t="shared" si="343"/>
        <v xml:space="preserve">   66</v>
      </c>
      <c r="DG165" s="4" t="str">
        <f t="shared" si="344"/>
        <v xml:space="preserve">    -</v>
      </c>
      <c r="DH165" s="4" t="str">
        <f t="shared" si="345"/>
        <v xml:space="preserve"> 65.0</v>
      </c>
      <c r="DI165" s="4" t="str">
        <f t="shared" si="346"/>
        <v xml:space="preserve"> 25.2</v>
      </c>
      <c r="DJ165" s="4" t="str">
        <f t="shared" si="347"/>
        <v xml:space="preserve">    -</v>
      </c>
      <c r="DK165" s="4" t="str">
        <f t="shared" si="348"/>
        <v xml:space="preserve">    -</v>
      </c>
      <c r="DL165" s="4" t="str">
        <f t="shared" si="419"/>
        <v xml:space="preserve"> 33.0</v>
      </c>
      <c r="DM165" s="4" t="str">
        <f t="shared" si="349"/>
        <v xml:space="preserve"> 22.8</v>
      </c>
      <c r="DN165" s="4" t="str">
        <f t="shared" si="350"/>
        <v xml:space="preserve">    -</v>
      </c>
      <c r="DO165" s="4" t="str">
        <f t="shared" si="351"/>
        <v>165.6</v>
      </c>
      <c r="DP165" s="4" t="str">
        <f t="shared" si="352"/>
        <v>195.6</v>
      </c>
      <c r="DQ165" s="4" t="str">
        <f t="shared" si="353"/>
        <v xml:space="preserve">    -</v>
      </c>
      <c r="DR165" s="4" t="str">
        <f t="shared" si="354"/>
        <v>171.6</v>
      </c>
      <c r="DS165" s="4" t="str">
        <f t="shared" si="355"/>
        <v xml:space="preserve"> 84.6</v>
      </c>
      <c r="DT165" s="4" t="str">
        <f t="shared" si="356"/>
        <v xml:space="preserve"> 21.0</v>
      </c>
      <c r="DU165" s="4" t="str">
        <f t="shared" si="357"/>
        <v xml:space="preserve">    -</v>
      </c>
      <c r="DV165" s="4" t="str">
        <f t="shared" si="358"/>
        <v xml:space="preserve">  8.6</v>
      </c>
      <c r="DW165" s="4" t="str">
        <f t="shared" si="359"/>
        <v xml:space="preserve"> 97.2</v>
      </c>
      <c r="DX165" s="4" t="str">
        <f t="shared" si="360"/>
        <v>102.2</v>
      </c>
      <c r="DY165" s="4" t="str">
        <f t="shared" si="361"/>
        <v>137.5</v>
      </c>
      <c r="DZ165" s="4" t="str">
        <f t="shared" si="362"/>
        <v>229.7</v>
      </c>
      <c r="EA165" s="4" t="str">
        <f t="shared" si="420"/>
        <v>151.9</v>
      </c>
      <c r="EB165" s="4" t="str">
        <f t="shared" si="363"/>
        <v xml:space="preserve">    -</v>
      </c>
      <c r="EC165" s="4" t="str">
        <f t="shared" si="364"/>
        <v>121.7</v>
      </c>
      <c r="ED165" s="4" t="str">
        <f t="shared" si="365"/>
        <v xml:space="preserve"> 11.5</v>
      </c>
      <c r="EE165" s="4" t="str">
        <f t="shared" si="366"/>
        <v xml:space="preserve"> 30.2</v>
      </c>
      <c r="EF165" s="4" t="str">
        <f t="shared" si="367"/>
        <v xml:space="preserve">    -</v>
      </c>
      <c r="EG165" s="4" t="str">
        <f t="shared" si="368"/>
        <v xml:space="preserve"> 38.9</v>
      </c>
      <c r="EH165" s="4" t="str">
        <f t="shared" si="369"/>
        <v xml:space="preserve"> 48.2</v>
      </c>
      <c r="EI165" s="4" t="str">
        <f t="shared" si="370"/>
        <v xml:space="preserve">    -</v>
      </c>
      <c r="EJ165" s="4" t="str">
        <f t="shared" si="371"/>
        <v>157.7</v>
      </c>
      <c r="EK165" s="4" t="str">
        <f t="shared" si="372"/>
        <v xml:space="preserve">    -</v>
      </c>
      <c r="EL165" s="4" t="str">
        <f t="shared" si="373"/>
        <v>108.7</v>
      </c>
      <c r="EM165" s="4" t="str">
        <f t="shared" si="374"/>
        <v xml:space="preserve"> 55.4</v>
      </c>
      <c r="EN165" s="4" t="str">
        <f t="shared" si="375"/>
        <v xml:space="preserve"> 47.5</v>
      </c>
      <c r="EO165" s="4" t="str">
        <f t="shared" si="376"/>
        <v xml:space="preserve"> 23.8</v>
      </c>
      <c r="EP165" s="4" t="str">
        <f t="shared" si="421"/>
        <v xml:space="preserve">  8.6</v>
      </c>
      <c r="EQ165" s="4" t="str">
        <f t="shared" si="377"/>
        <v xml:space="preserve">  9.4</v>
      </c>
      <c r="ER165" s="4" t="str">
        <f t="shared" si="378"/>
        <v xml:space="preserve"> 15.8</v>
      </c>
      <c r="ES165" s="4" t="str">
        <f t="shared" si="379"/>
        <v xml:space="preserve"> 56.9</v>
      </c>
      <c r="ET165" s="4" t="str">
        <f t="shared" si="380"/>
        <v xml:space="preserve"> 56.2</v>
      </c>
      <c r="EU165" s="4" t="str">
        <f t="shared" si="381"/>
        <v xml:space="preserve">    -</v>
      </c>
      <c r="EV165" s="4" t="str">
        <f t="shared" si="382"/>
        <v xml:space="preserve">    -</v>
      </c>
      <c r="EW165" s="4" t="str">
        <f t="shared" si="383"/>
        <v>180.0</v>
      </c>
      <c r="EX165" s="4" t="str">
        <f t="shared" si="384"/>
        <v xml:space="preserve">    -</v>
      </c>
      <c r="EY165" s="4" t="str">
        <f t="shared" si="385"/>
        <v>163.8</v>
      </c>
      <c r="EZ165" s="4" t="str">
        <f t="shared" si="386"/>
        <v xml:space="preserve">  0.0</v>
      </c>
      <c r="FA165" s="4" t="str">
        <f t="shared" si="387"/>
        <v xml:space="preserve">  0.0</v>
      </c>
      <c r="FB165" s="4" t="str">
        <f t="shared" si="388"/>
        <v xml:space="preserve">  0.0</v>
      </c>
      <c r="FC165" s="4" t="str">
        <f t="shared" si="389"/>
        <v xml:space="preserve"> 34.4</v>
      </c>
      <c r="FD165" s="4" t="str">
        <f t="shared" si="390"/>
        <v xml:space="preserve">    -</v>
      </c>
      <c r="FE165" s="4" t="str">
        <f t="shared" si="422"/>
        <v xml:space="preserve">    -</v>
      </c>
      <c r="FF165" s="4" t="str">
        <f t="shared" si="391"/>
        <v>177.1</v>
      </c>
      <c r="FG165" s="4" t="str">
        <f t="shared" si="392"/>
        <v xml:space="preserve">    -</v>
      </c>
      <c r="FH165" s="4" t="str">
        <f t="shared" si="393"/>
        <v>102.9</v>
      </c>
      <c r="FI165" s="4" t="str">
        <f t="shared" si="394"/>
        <v xml:space="preserve"> 56.7</v>
      </c>
      <c r="FJ165" s="4" t="str">
        <f t="shared" si="395"/>
        <v xml:space="preserve"> 29.4</v>
      </c>
      <c r="FK165" s="4" t="str">
        <f t="shared" si="396"/>
        <v xml:space="preserve">  0.0</v>
      </c>
      <c r="FL165" s="4" t="str">
        <f t="shared" si="397"/>
        <v xml:space="preserve"> 56.4</v>
      </c>
      <c r="FM165" s="4" t="str">
        <f t="shared" si="398"/>
        <v xml:space="preserve">    -</v>
      </c>
      <c r="FN165" s="4" t="str">
        <f t="shared" si="399"/>
        <v xml:space="preserve"> 20.4</v>
      </c>
      <c r="FO165" s="4" t="str">
        <f t="shared" si="400"/>
        <v xml:space="preserve"> 67.2</v>
      </c>
      <c r="FP165" s="4" t="str">
        <f t="shared" si="401"/>
        <v xml:space="preserve">    -</v>
      </c>
      <c r="FQ165" s="4" t="str">
        <f t="shared" si="402"/>
        <v>121.8</v>
      </c>
      <c r="FR165" s="4" t="str">
        <f t="shared" si="403"/>
        <v>105.0</v>
      </c>
      <c r="FS165" s="4" t="str">
        <f t="shared" si="404"/>
        <v xml:space="preserve"> 52.8</v>
      </c>
      <c r="FT165" s="4" t="str">
        <f t="shared" si="423"/>
        <v xml:space="preserve"> 25.9</v>
      </c>
      <c r="FU165" s="4" t="str">
        <f t="shared" si="405"/>
        <v xml:space="preserve"> 16.2</v>
      </c>
      <c r="FV165" s="4" t="str">
        <f t="shared" si="406"/>
        <v xml:space="preserve">    -</v>
      </c>
      <c r="FW165" s="4" t="str">
        <f t="shared" si="407"/>
        <v xml:space="preserve">  0.0</v>
      </c>
      <c r="FX165" s="4" t="str">
        <f t="shared" si="408"/>
        <v xml:space="preserve"> 35.1</v>
      </c>
      <c r="FY165" s="4" t="str">
        <f t="shared" si="409"/>
        <v xml:space="preserve">    -</v>
      </c>
      <c r="FZ165" s="4" t="str">
        <f t="shared" si="410"/>
        <v xml:space="preserve">    -</v>
      </c>
      <c r="GA165" s="4" t="str">
        <f t="shared" si="411"/>
        <v/>
      </c>
      <c r="GB165" s="4" t="str">
        <f t="shared" si="412"/>
        <v/>
      </c>
      <c r="GC165" s="4" t="str">
        <f t="shared" si="413"/>
        <v/>
      </c>
      <c r="GD165" s="4" t="str">
        <f t="shared" si="414"/>
        <v/>
      </c>
      <c r="GE165" s="4" t="str">
        <f t="shared" si="415"/>
        <v/>
      </c>
      <c r="GF165" s="4" t="str">
        <f t="shared" si="416"/>
        <v/>
      </c>
      <c r="GG165" s="4" t="str">
        <f t="shared" si="417"/>
        <v>20</v>
      </c>
      <c r="GH165" s="4" t="str">
        <f t="shared" si="418"/>
        <v xml:space="preserve">    -</v>
      </c>
    </row>
    <row r="166" spans="4:190" ht="11.25" customHeight="1">
      <c r="D166" s="2" t="s">
        <v>23801</v>
      </c>
      <c r="E166" s="2" t="s">
        <v>616</v>
      </c>
      <c r="F166" s="2" t="s">
        <v>616</v>
      </c>
      <c r="G166" s="2" t="s">
        <v>22992</v>
      </c>
      <c r="H166" s="2" t="s">
        <v>616</v>
      </c>
      <c r="I166" s="2" t="s">
        <v>616</v>
      </c>
      <c r="J166" s="2" t="s">
        <v>616</v>
      </c>
      <c r="K166" s="2" t="s">
        <v>616</v>
      </c>
      <c r="L166" s="2" t="s">
        <v>24</v>
      </c>
      <c r="M166" s="2" t="s">
        <v>616</v>
      </c>
      <c r="N166" s="2" t="s">
        <v>616</v>
      </c>
      <c r="O166" s="2" t="s">
        <v>284</v>
      </c>
      <c r="P166" s="2" t="s">
        <v>542</v>
      </c>
      <c r="Q166" s="2" t="s">
        <v>732</v>
      </c>
      <c r="R166" s="2" t="s">
        <v>1000</v>
      </c>
      <c r="S166" s="2" t="s">
        <v>616</v>
      </c>
      <c r="T166" s="2" t="s">
        <v>616</v>
      </c>
      <c r="U166" s="2" t="s">
        <v>616</v>
      </c>
      <c r="V166" s="2" t="s">
        <v>616</v>
      </c>
      <c r="W166" s="2" t="s">
        <v>616</v>
      </c>
      <c r="X166" s="2" t="s">
        <v>2449</v>
      </c>
      <c r="Y166" s="2" t="s">
        <v>3672</v>
      </c>
      <c r="Z166" s="2" t="s">
        <v>3069</v>
      </c>
      <c r="AA166" s="2" t="s">
        <v>4254</v>
      </c>
      <c r="AB166" s="2" t="s">
        <v>4552</v>
      </c>
      <c r="AC166" s="2" t="s">
        <v>23</v>
      </c>
      <c r="AD166" s="2" t="s">
        <v>4208</v>
      </c>
      <c r="AE166" s="2" t="s">
        <v>5393</v>
      </c>
      <c r="AF166" s="2" t="s">
        <v>616</v>
      </c>
      <c r="AG166" s="2" t="s">
        <v>5060</v>
      </c>
      <c r="AH166" s="2" t="s">
        <v>6251</v>
      </c>
      <c r="AI166" s="2" t="s">
        <v>5643</v>
      </c>
      <c r="AJ166" s="2" t="s">
        <v>6824</v>
      </c>
      <c r="AK166" s="2" t="s">
        <v>616</v>
      </c>
      <c r="AL166" s="2" t="s">
        <v>6433</v>
      </c>
      <c r="AM166" s="2" t="s">
        <v>7612</v>
      </c>
      <c r="AN166" s="2" t="s">
        <v>616</v>
      </c>
      <c r="AO166" s="2" t="s">
        <v>7315</v>
      </c>
      <c r="AP166" s="2" t="s">
        <v>616</v>
      </c>
      <c r="AQ166" s="2" t="s">
        <v>7883</v>
      </c>
      <c r="AR166" s="2" t="s">
        <v>8184</v>
      </c>
      <c r="AS166" s="2" t="s">
        <v>9383</v>
      </c>
      <c r="AT166" s="2" t="s">
        <v>616</v>
      </c>
      <c r="AU166" s="2" t="s">
        <v>616</v>
      </c>
      <c r="AV166" s="2" t="s">
        <v>616</v>
      </c>
      <c r="AW166" s="2" t="s">
        <v>10490</v>
      </c>
      <c r="AX166" s="2" t="s">
        <v>10770</v>
      </c>
      <c r="AY166" s="2" t="s">
        <v>11075</v>
      </c>
      <c r="AZ166" s="2" t="s">
        <v>10468</v>
      </c>
      <c r="BA166" s="2" t="s">
        <v>10718</v>
      </c>
      <c r="BB166" s="2" t="s">
        <v>11020</v>
      </c>
      <c r="BC166" s="2" t="s">
        <v>12195</v>
      </c>
      <c r="BD166" s="2" t="s">
        <v>11593</v>
      </c>
      <c r="BE166" s="2" t="s">
        <v>616</v>
      </c>
      <c r="BF166" s="2" t="s">
        <v>616</v>
      </c>
      <c r="BG166" s="2" t="s">
        <v>13305</v>
      </c>
      <c r="BH166" s="2" t="s">
        <v>12700</v>
      </c>
      <c r="BI166" s="2" t="s">
        <v>13867</v>
      </c>
      <c r="BJ166" s="2" t="s">
        <v>13263</v>
      </c>
      <c r="BK166" s="2" t="s">
        <v>616</v>
      </c>
      <c r="BL166" s="2" t="s">
        <v>616</v>
      </c>
      <c r="BM166" s="2" t="s">
        <v>14998</v>
      </c>
      <c r="BN166" s="2" t="s">
        <v>14384</v>
      </c>
      <c r="BO166" s="2" t="s">
        <v>15560</v>
      </c>
      <c r="BP166" s="2" t="s">
        <v>14922</v>
      </c>
      <c r="BQ166" s="2" t="s">
        <v>3093</v>
      </c>
      <c r="BR166" s="2" t="s">
        <v>15366</v>
      </c>
      <c r="BS166" s="2" t="s">
        <v>16574</v>
      </c>
      <c r="BT166" s="2" t="s">
        <v>616</v>
      </c>
      <c r="BU166" s="2" t="s">
        <v>616</v>
      </c>
      <c r="BV166" s="2" t="s">
        <v>616</v>
      </c>
      <c r="BW166" s="2" t="s">
        <v>17786</v>
      </c>
      <c r="BX166" s="2" t="s">
        <v>17183</v>
      </c>
      <c r="BY166" s="2" t="s">
        <v>18356</v>
      </c>
      <c r="BZ166" s="2" t="s">
        <v>2674</v>
      </c>
      <c r="CA166" s="2" t="s">
        <v>17949</v>
      </c>
      <c r="CB166" s="2" t="s">
        <v>18214</v>
      </c>
      <c r="CC166" s="2" t="s">
        <v>18495</v>
      </c>
      <c r="CD166" s="2" t="s">
        <v>616</v>
      </c>
      <c r="CE166" s="2" t="s">
        <v>616</v>
      </c>
      <c r="CF166" s="2" t="s">
        <v>19367</v>
      </c>
      <c r="CG166" s="2" t="s">
        <v>20513</v>
      </c>
      <c r="CH166" s="2" t="s">
        <v>19860</v>
      </c>
      <c r="CI166" s="2" t="s">
        <v>20093</v>
      </c>
      <c r="CJ166" s="2" t="s">
        <v>17745</v>
      </c>
      <c r="CK166" s="2" t="s">
        <v>17745</v>
      </c>
      <c r="CL166" s="2" t="s">
        <v>21409</v>
      </c>
      <c r="CM166" s="2" t="s">
        <v>20664</v>
      </c>
      <c r="CN166" s="2" t="s">
        <v>20863</v>
      </c>
      <c r="CO166" s="2" t="s">
        <v>21569</v>
      </c>
      <c r="CV166" s="5">
        <v>21</v>
      </c>
      <c r="CW166" s="4" t="str">
        <f t="shared" si="335"/>
        <v xml:space="preserve">    0</v>
      </c>
      <c r="CX166" s="4" t="str">
        <f t="shared" si="335"/>
        <v xml:space="preserve">    -</v>
      </c>
      <c r="CY166" s="4" t="str">
        <f t="shared" si="336"/>
        <v xml:space="preserve">    -</v>
      </c>
      <c r="CZ166" s="4" t="str">
        <f t="shared" si="337"/>
        <v xml:space="preserve">    0</v>
      </c>
      <c r="DA166" s="4" t="str">
        <f t="shared" si="338"/>
        <v xml:space="preserve">   12</v>
      </c>
      <c r="DB166" s="4" t="str">
        <f t="shared" si="339"/>
        <v xml:space="preserve">   34</v>
      </c>
      <c r="DC166" s="4" t="str">
        <f t="shared" si="340"/>
        <v xml:space="preserve">   73</v>
      </c>
      <c r="DD166" s="4" t="str">
        <f t="shared" si="341"/>
        <v xml:space="preserve">    -</v>
      </c>
      <c r="DE166" s="4" t="str">
        <f t="shared" si="342"/>
        <v xml:space="preserve">    -</v>
      </c>
      <c r="DF166" s="4" t="str">
        <f t="shared" si="343"/>
        <v xml:space="preserve">    -</v>
      </c>
      <c r="DG166" s="4" t="str">
        <f t="shared" si="344"/>
        <v xml:space="preserve">    -</v>
      </c>
      <c r="DH166" s="4" t="str">
        <f t="shared" si="345"/>
        <v xml:space="preserve">    -</v>
      </c>
      <c r="DI166" s="4" t="str">
        <f t="shared" si="346"/>
        <v xml:space="preserve"> 21.0</v>
      </c>
      <c r="DJ166" s="4" t="str">
        <f t="shared" si="347"/>
        <v xml:space="preserve">  0.0</v>
      </c>
      <c r="DK166" s="4" t="str">
        <f t="shared" si="348"/>
        <v xml:space="preserve"> 12.0</v>
      </c>
      <c r="DL166" s="4" t="str">
        <f t="shared" si="419"/>
        <v xml:space="preserve"> 13.2</v>
      </c>
      <c r="DM166" s="4" t="str">
        <f t="shared" si="349"/>
        <v xml:space="preserve"> 30.6</v>
      </c>
      <c r="DN166" s="4" t="str">
        <f t="shared" si="350"/>
        <v xml:space="preserve">    -</v>
      </c>
      <c r="DO166" s="4" t="str">
        <f t="shared" si="351"/>
        <v>186.6</v>
      </c>
      <c r="DP166" s="4" t="str">
        <f t="shared" si="352"/>
        <v>162.6</v>
      </c>
      <c r="DQ166" s="4" t="str">
        <f t="shared" si="353"/>
        <v xml:space="preserve">    -</v>
      </c>
      <c r="DR166" s="4" t="str">
        <f t="shared" si="354"/>
        <v>171.0</v>
      </c>
      <c r="DS166" s="4" t="str">
        <f t="shared" si="355"/>
        <v xml:space="preserve"> 79.2</v>
      </c>
      <c r="DT166" s="4" t="str">
        <f t="shared" si="356"/>
        <v xml:space="preserve"> 15.0</v>
      </c>
      <c r="DU166" s="4" t="str">
        <f t="shared" si="357"/>
        <v xml:space="preserve"> 25.8</v>
      </c>
      <c r="DV166" s="4" t="str">
        <f t="shared" si="358"/>
        <v xml:space="preserve">    -</v>
      </c>
      <c r="DW166" s="4" t="str">
        <f t="shared" si="359"/>
        <v xml:space="preserve"> 76.3</v>
      </c>
      <c r="DX166" s="4" t="str">
        <f t="shared" si="360"/>
        <v xml:space="preserve"> 95.0</v>
      </c>
      <c r="DY166" s="4" t="str">
        <f t="shared" si="361"/>
        <v xml:space="preserve">    -</v>
      </c>
      <c r="DZ166" s="4" t="str">
        <f t="shared" si="362"/>
        <v>233.3</v>
      </c>
      <c r="EA166" s="4" t="str">
        <f t="shared" si="420"/>
        <v xml:space="preserve">    -</v>
      </c>
      <c r="EB166" s="4" t="str">
        <f t="shared" si="363"/>
        <v xml:space="preserve"> 74.2</v>
      </c>
      <c r="EC166" s="4" t="str">
        <f t="shared" si="364"/>
        <v>121.7</v>
      </c>
      <c r="ED166" s="4" t="str">
        <f t="shared" si="365"/>
        <v xml:space="preserve"> 18.0</v>
      </c>
      <c r="EE166" s="4" t="str">
        <f t="shared" si="366"/>
        <v xml:space="preserve">    -</v>
      </c>
      <c r="EF166" s="4" t="str">
        <f t="shared" si="367"/>
        <v xml:space="preserve">    -</v>
      </c>
      <c r="EG166" s="4" t="str">
        <f t="shared" si="368"/>
        <v xml:space="preserve">    -</v>
      </c>
      <c r="EH166" s="4" t="str">
        <f t="shared" si="369"/>
        <v xml:space="preserve"> 62.6</v>
      </c>
      <c r="EI166" s="4" t="str">
        <f t="shared" si="370"/>
        <v xml:space="preserve"> 91.4</v>
      </c>
      <c r="EJ166" s="4" t="str">
        <f t="shared" si="371"/>
        <v>130.3</v>
      </c>
      <c r="EK166" s="4" t="str">
        <f t="shared" si="372"/>
        <v xml:space="preserve"> 92.2</v>
      </c>
      <c r="EL166" s="4" t="str">
        <f t="shared" si="373"/>
        <v>131.0</v>
      </c>
      <c r="EM166" s="4" t="str">
        <f t="shared" si="374"/>
        <v xml:space="preserve"> 54.7</v>
      </c>
      <c r="EN166" s="4" t="str">
        <f t="shared" si="375"/>
        <v xml:space="preserve"> 54.7</v>
      </c>
      <c r="EO166" s="4" t="str">
        <f t="shared" si="376"/>
        <v xml:space="preserve"> 34.6</v>
      </c>
      <c r="EP166" s="4" t="str">
        <f t="shared" si="421"/>
        <v xml:space="preserve">    -</v>
      </c>
      <c r="EQ166" s="4" t="str">
        <f t="shared" si="377"/>
        <v xml:space="preserve">    -</v>
      </c>
      <c r="ER166" s="4" t="str">
        <f t="shared" si="378"/>
        <v xml:space="preserve"> 10.1</v>
      </c>
      <c r="ES166" s="4" t="str">
        <f t="shared" si="379"/>
        <v xml:space="preserve"> 62.6</v>
      </c>
      <c r="ET166" s="4" t="str">
        <f t="shared" si="380"/>
        <v xml:space="preserve"> 70.6</v>
      </c>
      <c r="EU166" s="4" t="str">
        <f t="shared" si="381"/>
        <v>133.2</v>
      </c>
      <c r="EV166" s="4" t="str">
        <f t="shared" si="382"/>
        <v xml:space="preserve">    -</v>
      </c>
      <c r="EW166" s="4" t="str">
        <f t="shared" si="383"/>
        <v xml:space="preserve">    -</v>
      </c>
      <c r="EX166" s="4" t="str">
        <f t="shared" si="384"/>
        <v>185.9</v>
      </c>
      <c r="EY166" s="4" t="str">
        <f t="shared" si="385"/>
        <v>148.8</v>
      </c>
      <c r="EZ166" s="4" t="str">
        <f t="shared" si="386"/>
        <v xml:space="preserve"> 16.9</v>
      </c>
      <c r="FA166" s="4" t="str">
        <f t="shared" si="387"/>
        <v xml:space="preserve">  7.1</v>
      </c>
      <c r="FB166" s="4" t="str">
        <f t="shared" si="388"/>
        <v xml:space="preserve">  0.0</v>
      </c>
      <c r="FC166" s="4" t="str">
        <f t="shared" si="389"/>
        <v xml:space="preserve"> 59.1</v>
      </c>
      <c r="FD166" s="4" t="str">
        <f t="shared" si="390"/>
        <v>123.5</v>
      </c>
      <c r="FE166" s="4" t="str">
        <f t="shared" si="422"/>
        <v xml:space="preserve">    -</v>
      </c>
      <c r="FF166" s="4" t="str">
        <f t="shared" si="391"/>
        <v xml:space="preserve">    -</v>
      </c>
      <c r="FG166" s="4" t="str">
        <f t="shared" si="392"/>
        <v xml:space="preserve">    -</v>
      </c>
      <c r="FH166" s="4" t="str">
        <f t="shared" si="393"/>
        <v xml:space="preserve"> 84.7</v>
      </c>
      <c r="FI166" s="4" t="str">
        <f t="shared" si="394"/>
        <v xml:space="preserve"> 45.5</v>
      </c>
      <c r="FJ166" s="4" t="str">
        <f t="shared" si="395"/>
        <v xml:space="preserve"> 35.0</v>
      </c>
      <c r="FK166" s="4" t="str">
        <f t="shared" si="396"/>
        <v xml:space="preserve">  0.0</v>
      </c>
      <c r="FL166" s="4" t="str">
        <f t="shared" si="397"/>
        <v xml:space="preserve"> 59.4</v>
      </c>
      <c r="FM166" s="4" t="str">
        <f t="shared" si="398"/>
        <v xml:space="preserve"> 98.4</v>
      </c>
      <c r="FN166" s="4" t="str">
        <f t="shared" si="399"/>
        <v xml:space="preserve"> 21.0</v>
      </c>
      <c r="FO166" s="4" t="str">
        <f t="shared" si="400"/>
        <v xml:space="preserve">    -</v>
      </c>
      <c r="FP166" s="4" t="str">
        <f t="shared" si="401"/>
        <v xml:space="preserve">    -</v>
      </c>
      <c r="FQ166" s="4" t="str">
        <f t="shared" si="402"/>
        <v>132.0</v>
      </c>
      <c r="FR166" s="4" t="str">
        <f t="shared" si="403"/>
        <v xml:space="preserve"> 99.0</v>
      </c>
      <c r="FS166" s="4" t="str">
        <f t="shared" si="404"/>
        <v xml:space="preserve"> 62.2</v>
      </c>
      <c r="FT166" s="4" t="str">
        <f t="shared" si="423"/>
        <v xml:space="preserve"> 22.4</v>
      </c>
      <c r="FU166" s="4" t="str">
        <f t="shared" si="405"/>
        <v xml:space="preserve">    -</v>
      </c>
      <c r="FV166" s="4" t="str">
        <f t="shared" si="406"/>
        <v xml:space="preserve">    -</v>
      </c>
      <c r="FW166" s="4" t="str">
        <f t="shared" si="407"/>
        <v xml:space="preserve"> 15.6</v>
      </c>
      <c r="FX166" s="4" t="str">
        <f t="shared" si="408"/>
        <v xml:space="preserve"> 46.1</v>
      </c>
      <c r="FY166" s="4" t="str">
        <f t="shared" si="409"/>
        <v xml:space="preserve"> 28.5</v>
      </c>
      <c r="FZ166" s="4" t="str">
        <f t="shared" si="410"/>
        <v xml:space="preserve"> 65.5</v>
      </c>
      <c r="GA166" s="4" t="str">
        <f t="shared" si="411"/>
        <v/>
      </c>
      <c r="GB166" s="4" t="str">
        <f t="shared" si="412"/>
        <v/>
      </c>
      <c r="GC166" s="4" t="str">
        <f t="shared" si="413"/>
        <v/>
      </c>
      <c r="GD166" s="4" t="str">
        <f t="shared" si="414"/>
        <v/>
      </c>
      <c r="GE166" s="4" t="str">
        <f t="shared" si="415"/>
        <v/>
      </c>
      <c r="GF166" s="4" t="str">
        <f t="shared" si="416"/>
        <v/>
      </c>
      <c r="GG166" s="4" t="str">
        <f t="shared" si="417"/>
        <v>21</v>
      </c>
      <c r="GH166" s="4" t="str">
        <f t="shared" si="418"/>
        <v xml:space="preserve">    0</v>
      </c>
    </row>
    <row r="167" spans="4:190" ht="11.25" customHeight="1">
      <c r="D167" s="2" t="s">
        <v>23802</v>
      </c>
      <c r="E167" s="2" t="s">
        <v>25</v>
      </c>
      <c r="F167" s="2" t="s">
        <v>23258</v>
      </c>
      <c r="G167" s="2" t="s">
        <v>22993</v>
      </c>
      <c r="H167" s="2" t="s">
        <v>22715</v>
      </c>
      <c r="I167" s="2" t="s">
        <v>22427</v>
      </c>
      <c r="J167" s="2" t="s">
        <v>25</v>
      </c>
      <c r="K167" s="2" t="s">
        <v>25</v>
      </c>
      <c r="L167" s="2" t="s">
        <v>25</v>
      </c>
      <c r="M167" s="2" t="s">
        <v>931</v>
      </c>
      <c r="N167" s="2" t="s">
        <v>1211</v>
      </c>
      <c r="O167" s="2" t="s">
        <v>25</v>
      </c>
      <c r="P167" s="2" t="s">
        <v>543</v>
      </c>
      <c r="Q167" s="2" t="s">
        <v>733</v>
      </c>
      <c r="R167" s="2" t="s">
        <v>1001</v>
      </c>
      <c r="S167" s="2" t="s">
        <v>2390</v>
      </c>
      <c r="T167" s="2" t="s">
        <v>25</v>
      </c>
      <c r="U167" s="2" t="s">
        <v>1717</v>
      </c>
      <c r="V167" s="2" t="s">
        <v>3016</v>
      </c>
      <c r="W167" s="2" t="s">
        <v>2170</v>
      </c>
      <c r="X167" s="2" t="s">
        <v>2450</v>
      </c>
      <c r="Y167" s="2" t="s">
        <v>3673</v>
      </c>
      <c r="Z167" s="2" t="s">
        <v>3070</v>
      </c>
      <c r="AA167" s="2" t="s">
        <v>4255</v>
      </c>
      <c r="AB167" s="2" t="s">
        <v>4553</v>
      </c>
      <c r="AC167" s="2" t="s">
        <v>25</v>
      </c>
      <c r="AD167" s="2" t="s">
        <v>25</v>
      </c>
      <c r="AE167" s="2" t="s">
        <v>5394</v>
      </c>
      <c r="AF167" s="2" t="s">
        <v>25</v>
      </c>
      <c r="AG167" s="2" t="s">
        <v>5061</v>
      </c>
      <c r="AH167" s="2" t="s">
        <v>6252</v>
      </c>
      <c r="AI167" s="2" t="s">
        <v>5644</v>
      </c>
      <c r="AJ167" s="2" t="s">
        <v>25</v>
      </c>
      <c r="AK167" s="2" t="s">
        <v>7069</v>
      </c>
      <c r="AL167" s="2" t="s">
        <v>6434</v>
      </c>
      <c r="AM167" s="2" t="s">
        <v>25</v>
      </c>
      <c r="AN167" s="2" t="s">
        <v>7021</v>
      </c>
      <c r="AO167" s="2" t="s">
        <v>7316</v>
      </c>
      <c r="AP167" s="2" t="s">
        <v>8508</v>
      </c>
      <c r="AQ167" s="2" t="s">
        <v>7884</v>
      </c>
      <c r="AR167" s="2" t="s">
        <v>8185</v>
      </c>
      <c r="AS167" s="2" t="s">
        <v>9384</v>
      </c>
      <c r="AT167" s="2" t="s">
        <v>25</v>
      </c>
      <c r="AU167" s="2" t="s">
        <v>25</v>
      </c>
      <c r="AV167" s="2" t="s">
        <v>10197</v>
      </c>
      <c r="AW167" s="2" t="s">
        <v>10491</v>
      </c>
      <c r="AX167" s="2" t="s">
        <v>10771</v>
      </c>
      <c r="AY167" s="2" t="s">
        <v>25</v>
      </c>
      <c r="AZ167" s="2" t="s">
        <v>25</v>
      </c>
      <c r="BA167" s="2" t="s">
        <v>10719</v>
      </c>
      <c r="BB167" s="2" t="s">
        <v>11021</v>
      </c>
      <c r="BC167" s="2" t="s">
        <v>12196</v>
      </c>
      <c r="BD167" s="2" t="s">
        <v>25</v>
      </c>
      <c r="BE167" s="2" t="s">
        <v>11899</v>
      </c>
      <c r="BF167" s="2" t="s">
        <v>12155</v>
      </c>
      <c r="BG167" s="2" t="s">
        <v>3441</v>
      </c>
      <c r="BH167" s="2" t="s">
        <v>12701</v>
      </c>
      <c r="BI167" s="2" t="s">
        <v>25</v>
      </c>
      <c r="BJ167" s="2" t="s">
        <v>13264</v>
      </c>
      <c r="BK167" s="2" t="s">
        <v>13547</v>
      </c>
      <c r="BL167" s="2" t="s">
        <v>13825</v>
      </c>
      <c r="BM167" s="2" t="s">
        <v>25</v>
      </c>
      <c r="BN167" s="2" t="s">
        <v>14385</v>
      </c>
      <c r="BO167" s="2" t="s">
        <v>6884</v>
      </c>
      <c r="BP167" s="2" t="s">
        <v>14923</v>
      </c>
      <c r="BQ167" s="2" t="s">
        <v>16022</v>
      </c>
      <c r="BR167" s="2" t="s">
        <v>15367</v>
      </c>
      <c r="BS167" s="2" t="s">
        <v>16575</v>
      </c>
      <c r="BT167" s="2" t="s">
        <v>16896</v>
      </c>
      <c r="BU167" s="2" t="s">
        <v>17201</v>
      </c>
      <c r="BV167" s="2" t="s">
        <v>16605</v>
      </c>
      <c r="BW167" s="2" t="s">
        <v>17787</v>
      </c>
      <c r="BX167" s="2" t="s">
        <v>17184</v>
      </c>
      <c r="BY167" s="2" t="s">
        <v>18357</v>
      </c>
      <c r="BZ167" s="2" t="s">
        <v>25</v>
      </c>
      <c r="CA167" s="2" t="s">
        <v>17950</v>
      </c>
      <c r="CB167" s="2" t="s">
        <v>18215</v>
      </c>
      <c r="CC167" s="2" t="s">
        <v>25</v>
      </c>
      <c r="CD167" s="2" t="s">
        <v>18771</v>
      </c>
      <c r="CE167" s="2" t="s">
        <v>25</v>
      </c>
      <c r="CF167" s="2" t="s">
        <v>19295</v>
      </c>
      <c r="CG167" s="2" t="s">
        <v>19295</v>
      </c>
      <c r="CH167" s="2" t="s">
        <v>19861</v>
      </c>
      <c r="CI167" s="2" t="s">
        <v>20094</v>
      </c>
      <c r="CJ167" s="2" t="s">
        <v>20290</v>
      </c>
      <c r="CK167" s="2" t="s">
        <v>17746</v>
      </c>
      <c r="CL167" s="2" t="s">
        <v>21410</v>
      </c>
      <c r="CM167" s="2" t="s">
        <v>20665</v>
      </c>
      <c r="CN167" s="2" t="s">
        <v>20864</v>
      </c>
      <c r="CO167" s="2" t="s">
        <v>21570</v>
      </c>
      <c r="CV167" s="5">
        <v>22</v>
      </c>
      <c r="CW167" s="4" t="str">
        <f t="shared" si="335"/>
        <v xml:space="preserve">    -</v>
      </c>
      <c r="CX167" s="4" t="str">
        <f t="shared" si="335"/>
        <v xml:space="preserve">    0</v>
      </c>
      <c r="CY167" s="4" t="str">
        <f t="shared" si="336"/>
        <v xml:space="preserve">    0</v>
      </c>
      <c r="CZ167" s="4" t="str">
        <f t="shared" si="337"/>
        <v xml:space="preserve">    -</v>
      </c>
      <c r="DA167" s="4" t="str">
        <f t="shared" si="338"/>
        <v xml:space="preserve">    0</v>
      </c>
      <c r="DB167" s="4" t="str">
        <f t="shared" si="339"/>
        <v xml:space="preserve">   22</v>
      </c>
      <c r="DC167" s="4" t="str">
        <f t="shared" si="340"/>
        <v xml:space="preserve">   55</v>
      </c>
      <c r="DD167" s="4" t="str">
        <f t="shared" si="341"/>
        <v xml:space="preserve">   51</v>
      </c>
      <c r="DE167" s="4" t="str">
        <f t="shared" si="342"/>
        <v xml:space="preserve">    -</v>
      </c>
      <c r="DF167" s="4" t="str">
        <f t="shared" si="343"/>
        <v xml:space="preserve">  106</v>
      </c>
      <c r="DG167" s="4" t="str">
        <f t="shared" si="344"/>
        <v xml:space="preserve">  143</v>
      </c>
      <c r="DH167" s="4" t="str">
        <f t="shared" si="345"/>
        <v xml:space="preserve"> 42.0</v>
      </c>
      <c r="DI167" s="4" t="str">
        <f t="shared" si="346"/>
        <v xml:space="preserve"> 19.2</v>
      </c>
      <c r="DJ167" s="4" t="str">
        <f t="shared" si="347"/>
        <v xml:space="preserve">  0.0</v>
      </c>
      <c r="DK167" s="4" t="str">
        <f t="shared" si="348"/>
        <v xml:space="preserve"> 10.8</v>
      </c>
      <c r="DL167" s="4" t="str">
        <f t="shared" si="419"/>
        <v xml:space="preserve">  8.4</v>
      </c>
      <c r="DM167" s="4" t="str">
        <f t="shared" si="349"/>
        <v xml:space="preserve"> 42.0</v>
      </c>
      <c r="DN167" s="4" t="str">
        <f t="shared" si="350"/>
        <v xml:space="preserve">    -</v>
      </c>
      <c r="DO167" s="4" t="str">
        <f t="shared" si="351"/>
        <v xml:space="preserve">    -</v>
      </c>
      <c r="DP167" s="4" t="str">
        <f t="shared" si="352"/>
        <v>124.8</v>
      </c>
      <c r="DQ167" s="4" t="str">
        <f t="shared" si="353"/>
        <v xml:space="preserve">    -</v>
      </c>
      <c r="DR167" s="4" t="str">
        <f t="shared" si="354"/>
        <v>178.8</v>
      </c>
      <c r="DS167" s="4" t="str">
        <f t="shared" si="355"/>
        <v xml:space="preserve"> 64.8</v>
      </c>
      <c r="DT167" s="4" t="str">
        <f t="shared" si="356"/>
        <v xml:space="preserve"> 34.2</v>
      </c>
      <c r="DU167" s="4" t="str">
        <f t="shared" si="357"/>
        <v xml:space="preserve">    -</v>
      </c>
      <c r="DV167" s="4" t="str">
        <f t="shared" si="358"/>
        <v xml:space="preserve"> 35.3</v>
      </c>
      <c r="DW167" s="4" t="str">
        <f t="shared" si="359"/>
        <v xml:space="preserve"> 84.2</v>
      </c>
      <c r="DX167" s="4" t="str">
        <f t="shared" si="360"/>
        <v xml:space="preserve">    -</v>
      </c>
      <c r="DY167" s="4" t="str">
        <f t="shared" si="361"/>
        <v>120.2</v>
      </c>
      <c r="DZ167" s="4" t="str">
        <f t="shared" si="362"/>
        <v>176.4</v>
      </c>
      <c r="EA167" s="4" t="str">
        <f t="shared" si="420"/>
        <v>115.2</v>
      </c>
      <c r="EB167" s="4" t="str">
        <f t="shared" si="363"/>
        <v xml:space="preserve"> 67.0</v>
      </c>
      <c r="EC167" s="4" t="str">
        <f t="shared" si="364"/>
        <v>110.2</v>
      </c>
      <c r="ED167" s="4" t="str">
        <f t="shared" si="365"/>
        <v xml:space="preserve"> 13.0</v>
      </c>
      <c r="EE167" s="4" t="str">
        <f t="shared" si="366"/>
        <v xml:space="preserve">    -</v>
      </c>
      <c r="EF167" s="4" t="str">
        <f t="shared" si="367"/>
        <v xml:space="preserve">    -</v>
      </c>
      <c r="EG167" s="4" t="str">
        <f t="shared" si="368"/>
        <v xml:space="preserve"> 34.6</v>
      </c>
      <c r="EH167" s="4" t="str">
        <f t="shared" si="369"/>
        <v xml:space="preserve"> 66.2</v>
      </c>
      <c r="EI167" s="4" t="str">
        <f t="shared" si="370"/>
        <v>102.2</v>
      </c>
      <c r="EJ167" s="4" t="str">
        <f t="shared" si="371"/>
        <v xml:space="preserve">    -</v>
      </c>
      <c r="EK167" s="4" t="str">
        <f t="shared" si="372"/>
        <v xml:space="preserve">    -</v>
      </c>
      <c r="EL167" s="4" t="str">
        <f t="shared" si="373"/>
        <v xml:space="preserve"> 87.1</v>
      </c>
      <c r="EM167" s="4" t="str">
        <f t="shared" si="374"/>
        <v xml:space="preserve"> 26.6</v>
      </c>
      <c r="EN167" s="4" t="str">
        <f t="shared" si="375"/>
        <v xml:space="preserve"> 71.3</v>
      </c>
      <c r="EO167" s="4" t="str">
        <f t="shared" si="376"/>
        <v xml:space="preserve">    -</v>
      </c>
      <c r="EP167" s="4" t="str">
        <f t="shared" si="421"/>
        <v xml:space="preserve"> 10.1</v>
      </c>
      <c r="EQ167" s="4" t="str">
        <f t="shared" si="377"/>
        <v xml:space="preserve"> 15.1</v>
      </c>
      <c r="ER167" s="4" t="str">
        <f t="shared" si="378"/>
        <v xml:space="preserve">  0.0</v>
      </c>
      <c r="ES167" s="4" t="str">
        <f t="shared" si="379"/>
        <v xml:space="preserve"> 85.0</v>
      </c>
      <c r="ET167" s="4" t="str">
        <f t="shared" si="380"/>
        <v xml:space="preserve">    -</v>
      </c>
      <c r="EU167" s="4" t="str">
        <f t="shared" si="381"/>
        <v>105.8</v>
      </c>
      <c r="EV167" s="4" t="str">
        <f t="shared" si="382"/>
        <v>112.4</v>
      </c>
      <c r="EW167" s="4" t="str">
        <f t="shared" si="383"/>
        <v>209.3</v>
      </c>
      <c r="EX167" s="4" t="str">
        <f t="shared" si="384"/>
        <v xml:space="preserve">    -</v>
      </c>
      <c r="EY167" s="4" t="str">
        <f t="shared" si="385"/>
        <v>158.6</v>
      </c>
      <c r="EZ167" s="4" t="str">
        <f t="shared" si="386"/>
        <v xml:space="preserve">  0.0</v>
      </c>
      <c r="FA167" s="4" t="str">
        <f t="shared" si="387"/>
        <v xml:space="preserve">  0.0</v>
      </c>
      <c r="FB167" s="4" t="str">
        <f t="shared" si="388"/>
        <v xml:space="preserve">  8.4</v>
      </c>
      <c r="FC167" s="4" t="str">
        <f t="shared" si="389"/>
        <v xml:space="preserve"> 47.4</v>
      </c>
      <c r="FD167" s="4" t="str">
        <f t="shared" si="390"/>
        <v>123.5</v>
      </c>
      <c r="FE167" s="4" t="str">
        <f t="shared" si="422"/>
        <v xml:space="preserve"> 76.3</v>
      </c>
      <c r="FF167" s="4" t="str">
        <f t="shared" si="391"/>
        <v>187.6</v>
      </c>
      <c r="FG167" s="4" t="str">
        <f t="shared" si="392"/>
        <v>227.5</v>
      </c>
      <c r="FH167" s="4" t="str">
        <f t="shared" si="393"/>
        <v xml:space="preserve"> 64.4</v>
      </c>
      <c r="FI167" s="4" t="str">
        <f t="shared" si="394"/>
        <v xml:space="preserve"> 51.1</v>
      </c>
      <c r="FJ167" s="4" t="str">
        <f t="shared" si="395"/>
        <v xml:space="preserve"> 30.1</v>
      </c>
      <c r="FK167" s="4" t="str">
        <f t="shared" si="396"/>
        <v xml:space="preserve">    -</v>
      </c>
      <c r="FL167" s="4" t="str">
        <f t="shared" si="397"/>
        <v xml:space="preserve"> 55.8</v>
      </c>
      <c r="FM167" s="4" t="str">
        <f t="shared" si="398"/>
        <v>144.0</v>
      </c>
      <c r="FN167" s="4" t="str">
        <f t="shared" si="399"/>
        <v xml:space="preserve">    -</v>
      </c>
      <c r="FO167" s="4" t="str">
        <f t="shared" si="400"/>
        <v xml:space="preserve"> 91.8</v>
      </c>
      <c r="FP167" s="4" t="str">
        <f t="shared" si="401"/>
        <v xml:space="preserve">    -</v>
      </c>
      <c r="FQ167" s="4" t="str">
        <f t="shared" si="402"/>
        <v xml:space="preserve">    -</v>
      </c>
      <c r="FR167" s="4" t="str">
        <f t="shared" si="403"/>
        <v xml:space="preserve">    -</v>
      </c>
      <c r="FS167" s="4" t="str">
        <f t="shared" si="404"/>
        <v xml:space="preserve"> 43.5</v>
      </c>
      <c r="FT167" s="4" t="str">
        <f t="shared" si="423"/>
        <v xml:space="preserve"> 28.7</v>
      </c>
      <c r="FU167" s="4" t="str">
        <f t="shared" si="405"/>
        <v xml:space="preserve"> 14.3</v>
      </c>
      <c r="FV167" s="4" t="str">
        <f t="shared" si="406"/>
        <v xml:space="preserve">  0.0</v>
      </c>
      <c r="FW167" s="4" t="str">
        <f t="shared" si="407"/>
        <v xml:space="preserve"> 22.8</v>
      </c>
      <c r="FX167" s="4" t="str">
        <f t="shared" si="408"/>
        <v xml:space="preserve"> 45.5</v>
      </c>
      <c r="FY167" s="4" t="str">
        <f t="shared" si="409"/>
        <v xml:space="preserve"> 25.5</v>
      </c>
      <c r="FZ167" s="4" t="str">
        <f t="shared" si="410"/>
        <v xml:space="preserve"> 51.9</v>
      </c>
      <c r="GA167" s="4" t="str">
        <f t="shared" si="411"/>
        <v/>
      </c>
      <c r="GB167" s="4" t="str">
        <f t="shared" si="412"/>
        <v/>
      </c>
      <c r="GC167" s="4" t="str">
        <f t="shared" si="413"/>
        <v/>
      </c>
      <c r="GD167" s="4" t="str">
        <f t="shared" si="414"/>
        <v/>
      </c>
      <c r="GE167" s="4" t="str">
        <f t="shared" si="415"/>
        <v/>
      </c>
      <c r="GF167" s="4" t="str">
        <f t="shared" si="416"/>
        <v/>
      </c>
      <c r="GG167" s="4" t="str">
        <f t="shared" si="417"/>
        <v>22</v>
      </c>
      <c r="GH167" s="4" t="str">
        <f t="shared" si="418"/>
        <v xml:space="preserve">    -</v>
      </c>
    </row>
    <row r="168" spans="4:190" ht="11.25" customHeight="1">
      <c r="D168" s="2" t="s">
        <v>26</v>
      </c>
      <c r="E168" s="2" t="s">
        <v>23521</v>
      </c>
      <c r="F168" s="2" t="s">
        <v>26</v>
      </c>
      <c r="G168" s="2" t="s">
        <v>22994</v>
      </c>
      <c r="H168" s="2" t="s">
        <v>22716</v>
      </c>
      <c r="I168" s="2" t="s">
        <v>22428</v>
      </c>
      <c r="J168" s="2" t="s">
        <v>26</v>
      </c>
      <c r="K168" s="2" t="s">
        <v>26</v>
      </c>
      <c r="L168" s="2" t="s">
        <v>26</v>
      </c>
      <c r="M168" s="2" t="s">
        <v>932</v>
      </c>
      <c r="N168" s="2" t="s">
        <v>1212</v>
      </c>
      <c r="O168" s="2" t="s">
        <v>26</v>
      </c>
      <c r="P168" s="2" t="s">
        <v>26</v>
      </c>
      <c r="Q168" s="2" t="s">
        <v>734</v>
      </c>
      <c r="R168" s="2" t="s">
        <v>1002</v>
      </c>
      <c r="S168" s="2" t="s">
        <v>26</v>
      </c>
      <c r="T168" s="2" t="s">
        <v>1468</v>
      </c>
      <c r="U168" s="2" t="s">
        <v>1718</v>
      </c>
      <c r="V168" s="2" t="s">
        <v>26</v>
      </c>
      <c r="W168" s="2" t="s">
        <v>26</v>
      </c>
      <c r="X168" s="2" t="s">
        <v>2451</v>
      </c>
      <c r="Y168" s="2" t="s">
        <v>26</v>
      </c>
      <c r="Z168" s="2" t="s">
        <v>3071</v>
      </c>
      <c r="AA168" s="2" t="s">
        <v>26</v>
      </c>
      <c r="AB168" s="2" t="s">
        <v>26</v>
      </c>
      <c r="AC168" s="2" t="s">
        <v>3948</v>
      </c>
      <c r="AD168" s="2" t="s">
        <v>4209</v>
      </c>
      <c r="AE168" s="2" t="s">
        <v>5395</v>
      </c>
      <c r="AF168" s="2" t="s">
        <v>4765</v>
      </c>
      <c r="AG168" s="2" t="s">
        <v>26</v>
      </c>
      <c r="AH168" s="2" t="s">
        <v>6253</v>
      </c>
      <c r="AI168" s="2" t="s">
        <v>5645</v>
      </c>
      <c r="AJ168" s="2" t="s">
        <v>6825</v>
      </c>
      <c r="AK168" s="2" t="s">
        <v>7070</v>
      </c>
      <c r="AL168" s="2" t="s">
        <v>6435</v>
      </c>
      <c r="AM168" s="2" t="s">
        <v>26</v>
      </c>
      <c r="AN168" s="2" t="s">
        <v>7022</v>
      </c>
      <c r="AO168" s="2" t="s">
        <v>7317</v>
      </c>
      <c r="AP168" s="2" t="s">
        <v>8509</v>
      </c>
      <c r="AQ168" s="2" t="s">
        <v>7885</v>
      </c>
      <c r="AR168" s="2" t="s">
        <v>8186</v>
      </c>
      <c r="AS168" s="2" t="s">
        <v>9385</v>
      </c>
      <c r="AT168" s="2" t="s">
        <v>26</v>
      </c>
      <c r="AU168" s="2" t="s">
        <v>26</v>
      </c>
      <c r="AV168" s="2" t="s">
        <v>10198</v>
      </c>
      <c r="AW168" s="2" t="s">
        <v>10492</v>
      </c>
      <c r="AX168" s="2" t="s">
        <v>26</v>
      </c>
      <c r="AY168" s="2" t="s">
        <v>11076</v>
      </c>
      <c r="AZ168" s="2" t="s">
        <v>10469</v>
      </c>
      <c r="BA168" s="2" t="s">
        <v>11617</v>
      </c>
      <c r="BB168" s="2" t="s">
        <v>26</v>
      </c>
      <c r="BC168" s="2" t="s">
        <v>12197</v>
      </c>
      <c r="BD168" s="2" t="s">
        <v>11594</v>
      </c>
      <c r="BE168" s="2" t="s">
        <v>26</v>
      </c>
      <c r="BF168" s="2" t="s">
        <v>12156</v>
      </c>
      <c r="BG168" s="2" t="s">
        <v>26</v>
      </c>
      <c r="BH168" s="2" t="s">
        <v>12702</v>
      </c>
      <c r="BI168" s="2" t="s">
        <v>26</v>
      </c>
      <c r="BJ168" s="2" t="s">
        <v>13265</v>
      </c>
      <c r="BK168" s="2" t="s">
        <v>13548</v>
      </c>
      <c r="BL168" s="2" t="s">
        <v>26</v>
      </c>
      <c r="BM168" s="2" t="s">
        <v>26</v>
      </c>
      <c r="BN168" s="2" t="s">
        <v>14386</v>
      </c>
      <c r="BO168" s="2" t="s">
        <v>15561</v>
      </c>
      <c r="BP168" s="2" t="s">
        <v>14924</v>
      </c>
      <c r="BQ168" s="2" t="s">
        <v>16023</v>
      </c>
      <c r="BR168" s="2" t="s">
        <v>15368</v>
      </c>
      <c r="BS168" s="2" t="s">
        <v>16576</v>
      </c>
      <c r="BT168" s="2" t="s">
        <v>16897</v>
      </c>
      <c r="BU168" s="2" t="s">
        <v>26</v>
      </c>
      <c r="BV168" s="2" t="s">
        <v>16606</v>
      </c>
      <c r="BW168" s="2" t="s">
        <v>17788</v>
      </c>
      <c r="BX168" s="2" t="s">
        <v>17185</v>
      </c>
      <c r="BY168" s="2" t="s">
        <v>18358</v>
      </c>
      <c r="BZ168" s="2" t="s">
        <v>18592</v>
      </c>
      <c r="CA168" s="2" t="s">
        <v>17951</v>
      </c>
      <c r="CB168" s="2" t="s">
        <v>19112</v>
      </c>
      <c r="CC168" s="2" t="s">
        <v>26</v>
      </c>
      <c r="CD168" s="2" t="s">
        <v>26</v>
      </c>
      <c r="CE168" s="2" t="s">
        <v>26</v>
      </c>
      <c r="CF168" s="2" t="s">
        <v>18698</v>
      </c>
      <c r="CG168" s="2" t="s">
        <v>18698</v>
      </c>
      <c r="CH168" s="2" t="s">
        <v>18698</v>
      </c>
      <c r="CI168" s="2" t="s">
        <v>20095</v>
      </c>
      <c r="CJ168" s="2" t="s">
        <v>20291</v>
      </c>
      <c r="CK168" s="2" t="s">
        <v>20115</v>
      </c>
      <c r="CL168" s="2" t="s">
        <v>18698</v>
      </c>
      <c r="CM168" s="2" t="s">
        <v>20666</v>
      </c>
      <c r="CN168" s="2" t="s">
        <v>20865</v>
      </c>
      <c r="CO168" s="2" t="s">
        <v>21571</v>
      </c>
      <c r="CV168" s="5">
        <v>23</v>
      </c>
      <c r="CW168" s="4" t="str">
        <f t="shared" si="335"/>
        <v xml:space="preserve">    -</v>
      </c>
      <c r="CX168" s="4" t="str">
        <f t="shared" si="335"/>
        <v xml:space="preserve">    0</v>
      </c>
      <c r="CY168" s="4" t="str">
        <f t="shared" si="336"/>
        <v xml:space="preserve">   12</v>
      </c>
      <c r="CZ168" s="4" t="str">
        <f t="shared" si="337"/>
        <v xml:space="preserve">    -</v>
      </c>
      <c r="DA168" s="4" t="str">
        <f t="shared" si="338"/>
        <v xml:space="preserve">    -</v>
      </c>
      <c r="DB168" s="4" t="str">
        <f t="shared" si="339"/>
        <v xml:space="preserve">   11</v>
      </c>
      <c r="DC168" s="4" t="str">
        <f t="shared" si="340"/>
        <v xml:space="preserve">   24</v>
      </c>
      <c r="DD168" s="4" t="str">
        <f t="shared" si="341"/>
        <v xml:space="preserve">    -</v>
      </c>
      <c r="DE168" s="4" t="str">
        <f t="shared" si="342"/>
        <v xml:space="preserve">  121</v>
      </c>
      <c r="DF168" s="4" t="str">
        <f t="shared" si="343"/>
        <v xml:space="preserve">   91</v>
      </c>
      <c r="DG168" s="4" t="str">
        <f t="shared" si="344"/>
        <v xml:space="preserve">    -</v>
      </c>
      <c r="DH168" s="4" t="str">
        <f t="shared" si="345"/>
        <v xml:space="preserve">    -</v>
      </c>
      <c r="DI168" s="4" t="str">
        <f t="shared" si="346"/>
        <v xml:space="preserve"> 18.0</v>
      </c>
      <c r="DJ168" s="4" t="str">
        <f t="shared" si="347"/>
        <v xml:space="preserve">    -</v>
      </c>
      <c r="DK168" s="4" t="str">
        <f t="shared" si="348"/>
        <v xml:space="preserve">  7.2</v>
      </c>
      <c r="DL168" s="4" t="str">
        <f t="shared" si="419"/>
        <v xml:space="preserve">    -</v>
      </c>
      <c r="DM168" s="4" t="str">
        <f t="shared" si="349"/>
        <v xml:space="preserve">    -</v>
      </c>
      <c r="DN168" s="4" t="str">
        <f t="shared" si="350"/>
        <v xml:space="preserve"> 93.0</v>
      </c>
      <c r="DO168" s="4" t="str">
        <f t="shared" si="351"/>
        <v>156.0</v>
      </c>
      <c r="DP168" s="4" t="str">
        <f t="shared" si="352"/>
        <v>100.2</v>
      </c>
      <c r="DQ168" s="4" t="str">
        <f t="shared" si="353"/>
        <v>301.2</v>
      </c>
      <c r="DR168" s="4" t="str">
        <f t="shared" si="354"/>
        <v xml:space="preserve">    -</v>
      </c>
      <c r="DS168" s="4" t="str">
        <f t="shared" si="355"/>
        <v xml:space="preserve"> 54.0</v>
      </c>
      <c r="DT168" s="4" t="str">
        <f t="shared" si="356"/>
        <v xml:space="preserve"> 22.2</v>
      </c>
      <c r="DU168" s="4" t="str">
        <f t="shared" si="357"/>
        <v xml:space="preserve"> 40.2</v>
      </c>
      <c r="DV168" s="4" t="str">
        <f t="shared" si="358"/>
        <v xml:space="preserve"> 36.7</v>
      </c>
      <c r="DW168" s="4" t="str">
        <f t="shared" si="359"/>
        <v xml:space="preserve"> 66.2</v>
      </c>
      <c r="DX168" s="4" t="str">
        <f t="shared" si="360"/>
        <v xml:space="preserve">    -</v>
      </c>
      <c r="DY168" s="4" t="str">
        <f t="shared" si="361"/>
        <v>141.1</v>
      </c>
      <c r="DZ168" s="4" t="str">
        <f t="shared" si="362"/>
        <v>151.2</v>
      </c>
      <c r="EA168" s="4" t="str">
        <f t="shared" si="420"/>
        <v xml:space="preserve"> 82.8</v>
      </c>
      <c r="EB168" s="4" t="str">
        <f t="shared" si="363"/>
        <v xml:space="preserve"> 77.0</v>
      </c>
      <c r="EC168" s="4" t="str">
        <f t="shared" si="364"/>
        <v>159.1</v>
      </c>
      <c r="ED168" s="4" t="str">
        <f t="shared" si="365"/>
        <v xml:space="preserve"> 23.0</v>
      </c>
      <c r="EE168" s="4" t="str">
        <f t="shared" si="366"/>
        <v xml:space="preserve">    -</v>
      </c>
      <c r="EF168" s="4" t="str">
        <f t="shared" si="367"/>
        <v xml:space="preserve">    -</v>
      </c>
      <c r="EG168" s="4" t="str">
        <f t="shared" si="368"/>
        <v xml:space="preserve">  8.6</v>
      </c>
      <c r="EH168" s="4" t="str">
        <f t="shared" si="369"/>
        <v xml:space="preserve"> 91.4</v>
      </c>
      <c r="EI168" s="4" t="str">
        <f t="shared" si="370"/>
        <v xml:space="preserve">    -</v>
      </c>
      <c r="EJ168" s="4" t="str">
        <f t="shared" si="371"/>
        <v xml:space="preserve"> 90.7</v>
      </c>
      <c r="EK168" s="4" t="str">
        <f t="shared" si="372"/>
        <v xml:space="preserve"> 67.0</v>
      </c>
      <c r="EL168" s="4" t="str">
        <f t="shared" si="373"/>
        <v xml:space="preserve"> 76.3</v>
      </c>
      <c r="EM168" s="4" t="str">
        <f t="shared" si="374"/>
        <v xml:space="preserve">    -</v>
      </c>
      <c r="EN168" s="4" t="str">
        <f t="shared" si="375"/>
        <v>107.3</v>
      </c>
      <c r="EO168" s="4" t="str">
        <f t="shared" si="376"/>
        <v xml:space="preserve"> 47.5</v>
      </c>
      <c r="EP168" s="4" t="str">
        <f t="shared" si="421"/>
        <v xml:space="preserve">    -</v>
      </c>
      <c r="EQ168" s="4" t="str">
        <f t="shared" si="377"/>
        <v xml:space="preserve"> 12.2</v>
      </c>
      <c r="ER168" s="4" t="str">
        <f t="shared" si="378"/>
        <v xml:space="preserve">    -</v>
      </c>
      <c r="ES168" s="4" t="str">
        <f t="shared" si="379"/>
        <v xml:space="preserve"> 73.4</v>
      </c>
      <c r="ET168" s="4" t="str">
        <f t="shared" si="380"/>
        <v xml:space="preserve">    -</v>
      </c>
      <c r="EU168" s="4" t="str">
        <f t="shared" si="381"/>
        <v>104.4</v>
      </c>
      <c r="EV168" s="4" t="str">
        <f t="shared" si="382"/>
        <v>185.2</v>
      </c>
      <c r="EW168" s="4" t="str">
        <f t="shared" si="383"/>
        <v xml:space="preserve">    -</v>
      </c>
      <c r="EX168" s="4" t="str">
        <f t="shared" si="384"/>
        <v xml:space="preserve">    -</v>
      </c>
      <c r="EY168" s="4" t="str">
        <f t="shared" si="385"/>
        <v>144.9</v>
      </c>
      <c r="EZ168" s="4" t="str">
        <f t="shared" si="386"/>
        <v xml:space="preserve">  7.8</v>
      </c>
      <c r="FA168" s="4" t="str">
        <f t="shared" si="387"/>
        <v xml:space="preserve">  0.0</v>
      </c>
      <c r="FB168" s="4" t="str">
        <f t="shared" si="388"/>
        <v xml:space="preserve"> 12.3</v>
      </c>
      <c r="FC168" s="4" t="str">
        <f t="shared" si="389"/>
        <v xml:space="preserve"> 44.8</v>
      </c>
      <c r="FD168" s="4" t="str">
        <f t="shared" si="390"/>
        <v>148.2</v>
      </c>
      <c r="FE168" s="4" t="str">
        <f t="shared" si="422"/>
        <v xml:space="preserve"> 56.7</v>
      </c>
      <c r="FF168" s="4" t="str">
        <f t="shared" si="391"/>
        <v xml:space="preserve">    -</v>
      </c>
      <c r="FG168" s="4" t="str">
        <f t="shared" si="392"/>
        <v>228.2</v>
      </c>
      <c r="FH168" s="4" t="str">
        <f t="shared" si="393"/>
        <v>105.7</v>
      </c>
      <c r="FI168" s="4" t="str">
        <f t="shared" si="394"/>
        <v xml:space="preserve"> 57.4</v>
      </c>
      <c r="FJ168" s="4" t="str">
        <f t="shared" si="395"/>
        <v xml:space="preserve"> 30.1</v>
      </c>
      <c r="FK168" s="4" t="str">
        <f t="shared" si="396"/>
        <v xml:space="preserve">  0.0</v>
      </c>
      <c r="FL168" s="4" t="str">
        <f t="shared" si="397"/>
        <v xml:space="preserve"> 55.2</v>
      </c>
      <c r="FM168" s="4" t="str">
        <f t="shared" si="398"/>
        <v>100.8</v>
      </c>
      <c r="FN168" s="4" t="str">
        <f t="shared" si="399"/>
        <v xml:space="preserve">    -</v>
      </c>
      <c r="FO168" s="4" t="str">
        <f t="shared" si="400"/>
        <v xml:space="preserve">    -</v>
      </c>
      <c r="FP168" s="4" t="str">
        <f t="shared" si="401"/>
        <v xml:space="preserve">    -</v>
      </c>
      <c r="FQ168" s="4" t="str">
        <f t="shared" si="402"/>
        <v xml:space="preserve">    -</v>
      </c>
      <c r="FR168" s="4" t="str">
        <f t="shared" si="403"/>
        <v xml:space="preserve">    -</v>
      </c>
      <c r="FS168" s="4" t="str">
        <f t="shared" si="404"/>
        <v xml:space="preserve">    -</v>
      </c>
      <c r="FT168" s="4" t="str">
        <f t="shared" si="423"/>
        <v xml:space="preserve"> 11.2</v>
      </c>
      <c r="FU168" s="4" t="str">
        <f t="shared" si="405"/>
        <v xml:space="preserve"> 12.3</v>
      </c>
      <c r="FV168" s="4" t="str">
        <f t="shared" si="406"/>
        <v xml:space="preserve">  0.0</v>
      </c>
      <c r="FW168" s="4" t="str">
        <f t="shared" si="407"/>
        <v xml:space="preserve">    -</v>
      </c>
      <c r="FX168" s="4" t="str">
        <f t="shared" si="408"/>
        <v xml:space="preserve"> 39.0</v>
      </c>
      <c r="FY168" s="4" t="str">
        <f t="shared" si="409"/>
        <v xml:space="preserve"> 42.0</v>
      </c>
      <c r="FZ168" s="4" t="str">
        <f t="shared" si="410"/>
        <v xml:space="preserve"> 54.4</v>
      </c>
      <c r="GA168" s="4" t="str">
        <f t="shared" si="411"/>
        <v/>
      </c>
      <c r="GB168" s="4" t="str">
        <f t="shared" si="412"/>
        <v/>
      </c>
      <c r="GC168" s="4" t="str">
        <f t="shared" si="413"/>
        <v/>
      </c>
      <c r="GD168" s="4" t="str">
        <f t="shared" si="414"/>
        <v/>
      </c>
      <c r="GE168" s="4" t="str">
        <f t="shared" si="415"/>
        <v/>
      </c>
      <c r="GF168" s="4" t="str">
        <f t="shared" si="416"/>
        <v/>
      </c>
      <c r="GG168" s="4" t="str">
        <f t="shared" si="417"/>
        <v>23</v>
      </c>
      <c r="GH168" s="4" t="str">
        <f t="shared" si="418"/>
        <v xml:space="preserve">    -</v>
      </c>
    </row>
    <row r="169" spans="4:190" ht="11.25" customHeight="1">
      <c r="D169" s="2" t="s">
        <v>2</v>
      </c>
      <c r="E169" s="2" t="s">
        <v>23522</v>
      </c>
      <c r="F169" s="2" t="s">
        <v>2</v>
      </c>
      <c r="G169" s="2" t="s">
        <v>22995</v>
      </c>
      <c r="H169" s="2" t="s">
        <v>22717</v>
      </c>
      <c r="I169" s="2" t="s">
        <v>2</v>
      </c>
      <c r="J169" s="2" t="s">
        <v>22131</v>
      </c>
      <c r="K169" s="2" t="s">
        <v>21874</v>
      </c>
      <c r="L169" s="2" t="s">
        <v>27</v>
      </c>
      <c r="M169" s="2" t="s">
        <v>2</v>
      </c>
      <c r="N169" s="2" t="s">
        <v>2</v>
      </c>
      <c r="O169" s="2" t="s">
        <v>2</v>
      </c>
      <c r="P169" s="2" t="s">
        <v>544</v>
      </c>
      <c r="Q169" s="2" t="s">
        <v>735</v>
      </c>
      <c r="R169" s="2" t="s">
        <v>1003</v>
      </c>
      <c r="S169" s="2" t="s">
        <v>2</v>
      </c>
      <c r="T169" s="2" t="s">
        <v>1469</v>
      </c>
      <c r="U169" s="2" t="s">
        <v>1719</v>
      </c>
      <c r="V169" s="2" t="s">
        <v>3017</v>
      </c>
      <c r="W169" s="2" t="s">
        <v>2</v>
      </c>
      <c r="X169" s="2" t="s">
        <v>2</v>
      </c>
      <c r="Y169" s="2" t="s">
        <v>3674</v>
      </c>
      <c r="Z169" s="2" t="s">
        <v>3072</v>
      </c>
      <c r="AA169" s="2" t="s">
        <v>3096</v>
      </c>
      <c r="AB169" s="2" t="s">
        <v>4554</v>
      </c>
      <c r="AC169" s="2" t="s">
        <v>3949</v>
      </c>
      <c r="AD169" s="2" t="s">
        <v>4210</v>
      </c>
      <c r="AE169" s="2" t="s">
        <v>5396</v>
      </c>
      <c r="AF169" s="2" t="s">
        <v>4766</v>
      </c>
      <c r="AG169" s="2" t="s">
        <v>5062</v>
      </c>
      <c r="AH169" s="2" t="s">
        <v>6254</v>
      </c>
      <c r="AI169" s="2" t="s">
        <v>5646</v>
      </c>
      <c r="AJ169" s="2" t="s">
        <v>6826</v>
      </c>
      <c r="AK169" s="2" t="s">
        <v>7071</v>
      </c>
      <c r="AL169" s="2" t="s">
        <v>6436</v>
      </c>
      <c r="AM169" s="2" t="s">
        <v>7613</v>
      </c>
      <c r="AN169" s="2" t="s">
        <v>7023</v>
      </c>
      <c r="AO169" s="2" t="s">
        <v>7318</v>
      </c>
      <c r="AP169" s="2" t="s">
        <v>8510</v>
      </c>
      <c r="AQ169" s="2" t="s">
        <v>7886</v>
      </c>
      <c r="AR169" s="2" t="s">
        <v>8187</v>
      </c>
      <c r="AS169" s="2" t="s">
        <v>9386</v>
      </c>
      <c r="AT169" s="2" t="s">
        <v>8765</v>
      </c>
      <c r="AU169" s="2" t="s">
        <v>2</v>
      </c>
      <c r="AV169" s="2" t="s">
        <v>10199</v>
      </c>
      <c r="AW169" s="2" t="s">
        <v>2</v>
      </c>
      <c r="AX169" s="2" t="s">
        <v>10772</v>
      </c>
      <c r="AY169" s="2" t="s">
        <v>11077</v>
      </c>
      <c r="AZ169" s="2" t="s">
        <v>10470</v>
      </c>
      <c r="BA169" s="2" t="s">
        <v>11618</v>
      </c>
      <c r="BB169" s="2" t="s">
        <v>11022</v>
      </c>
      <c r="BC169" s="2" t="s">
        <v>12198</v>
      </c>
      <c r="BD169" s="2" t="s">
        <v>2</v>
      </c>
      <c r="BE169" s="2" t="s">
        <v>11900</v>
      </c>
      <c r="BF169" s="2" t="s">
        <v>12157</v>
      </c>
      <c r="BG169" s="2" t="s">
        <v>13306</v>
      </c>
      <c r="BH169" s="2" t="s">
        <v>12703</v>
      </c>
      <c r="BI169" s="2" t="s">
        <v>13868</v>
      </c>
      <c r="BJ169" s="2" t="s">
        <v>13266</v>
      </c>
      <c r="BK169" s="2" t="s">
        <v>13549</v>
      </c>
      <c r="BL169" s="2" t="s">
        <v>2</v>
      </c>
      <c r="BM169" s="2" t="s">
        <v>2</v>
      </c>
      <c r="BN169" s="2" t="s">
        <v>14387</v>
      </c>
      <c r="BO169" s="2" t="s">
        <v>15562</v>
      </c>
      <c r="BP169" s="2" t="s">
        <v>14925</v>
      </c>
      <c r="BQ169" s="2" t="s">
        <v>16024</v>
      </c>
      <c r="BR169" s="2" t="s">
        <v>2</v>
      </c>
      <c r="BS169" s="2" t="s">
        <v>16577</v>
      </c>
      <c r="BT169" s="2" t="s">
        <v>16898</v>
      </c>
      <c r="BU169" s="2" t="s">
        <v>17202</v>
      </c>
      <c r="BV169" s="2" t="s">
        <v>16607</v>
      </c>
      <c r="BW169" s="2" t="s">
        <v>17789</v>
      </c>
      <c r="BX169" s="2" t="s">
        <v>2</v>
      </c>
      <c r="BY169" s="2" t="s">
        <v>18359</v>
      </c>
      <c r="BZ169" s="2" t="s">
        <v>5979</v>
      </c>
      <c r="CA169" s="2" t="s">
        <v>2</v>
      </c>
      <c r="CB169" s="2" t="s">
        <v>19113</v>
      </c>
      <c r="CC169" s="2" t="s">
        <v>18496</v>
      </c>
      <c r="CD169" s="2" t="s">
        <v>18772</v>
      </c>
      <c r="CE169" s="2" t="s">
        <v>19085</v>
      </c>
      <c r="CF169" s="2" t="s">
        <v>19368</v>
      </c>
      <c r="CG169" s="2" t="s">
        <v>20514</v>
      </c>
      <c r="CH169" s="2" t="s">
        <v>19862</v>
      </c>
      <c r="CI169" s="2" t="s">
        <v>20096</v>
      </c>
      <c r="CJ169" s="2" t="s">
        <v>20240</v>
      </c>
      <c r="CK169" s="2" t="s">
        <v>21153</v>
      </c>
      <c r="CL169" s="2" t="s">
        <v>20240</v>
      </c>
      <c r="CM169" s="2" t="s">
        <v>20240</v>
      </c>
      <c r="CN169" s="2" t="s">
        <v>20866</v>
      </c>
      <c r="CO169" s="2" t="s">
        <v>21572</v>
      </c>
      <c r="CV169" s="5">
        <v>24</v>
      </c>
      <c r="CW169" s="4" t="str">
        <f t="shared" si="335"/>
        <v xml:space="preserve">    0</v>
      </c>
      <c r="CX169" s="4" t="str">
        <f t="shared" si="335"/>
        <v xml:space="preserve">    -</v>
      </c>
      <c r="CY169" s="4" t="str">
        <f t="shared" si="336"/>
        <v xml:space="preserve">    -</v>
      </c>
      <c r="CZ169" s="4" t="str">
        <f t="shared" si="337"/>
        <v xml:space="preserve">    -</v>
      </c>
      <c r="DA169" s="4" t="str">
        <f t="shared" si="338"/>
        <v xml:space="preserve">   11</v>
      </c>
      <c r="DB169" s="4" t="str">
        <f t="shared" si="339"/>
        <v xml:space="preserve">    0</v>
      </c>
      <c r="DC169" s="4" t="str">
        <f t="shared" si="340"/>
        <v xml:space="preserve">   36</v>
      </c>
      <c r="DD169" s="4" t="str">
        <f t="shared" si="341"/>
        <v xml:space="preserve">    -</v>
      </c>
      <c r="DE169" s="4" t="str">
        <f t="shared" si="342"/>
        <v xml:space="preserve">  154</v>
      </c>
      <c r="DF169" s="4" t="str">
        <f t="shared" si="343"/>
        <v xml:space="preserve">   94</v>
      </c>
      <c r="DG169" s="4" t="str">
        <f t="shared" si="344"/>
        <v xml:space="preserve">  157</v>
      </c>
      <c r="DH169" s="4" t="str">
        <f t="shared" si="345"/>
        <v xml:space="preserve">    -</v>
      </c>
      <c r="DI169" s="4" t="str">
        <f t="shared" si="346"/>
        <v xml:space="preserve">    -</v>
      </c>
      <c r="DJ169" s="4" t="str">
        <f t="shared" si="347"/>
        <v xml:space="preserve">  7.2</v>
      </c>
      <c r="DK169" s="4" t="str">
        <f t="shared" si="348"/>
        <v xml:space="preserve">  0.0</v>
      </c>
      <c r="DL169" s="4" t="str">
        <f t="shared" si="419"/>
        <v xml:space="preserve">  0.0</v>
      </c>
      <c r="DM169" s="4" t="str">
        <f t="shared" si="349"/>
        <v xml:space="preserve"> 41.4</v>
      </c>
      <c r="DN169" s="4" t="str">
        <f t="shared" si="350"/>
        <v xml:space="preserve"> 74.4</v>
      </c>
      <c r="DO169" s="4" t="str">
        <f t="shared" si="351"/>
        <v>172.8</v>
      </c>
      <c r="DP169" s="4" t="str">
        <f t="shared" si="352"/>
        <v xml:space="preserve"> 58.8</v>
      </c>
      <c r="DQ169" s="4" t="str">
        <f t="shared" si="353"/>
        <v>265.2</v>
      </c>
      <c r="DR169" s="4" t="str">
        <f t="shared" si="354"/>
        <v>137.4</v>
      </c>
      <c r="DS169" s="4" t="str">
        <f t="shared" si="355"/>
        <v xml:space="preserve"> 22.8</v>
      </c>
      <c r="DT169" s="4" t="str">
        <f t="shared" si="356"/>
        <v xml:space="preserve"> 25.2</v>
      </c>
      <c r="DU169" s="4" t="str">
        <f t="shared" si="357"/>
        <v xml:space="preserve"> 49.8</v>
      </c>
      <c r="DV169" s="4" t="str">
        <f t="shared" si="358"/>
        <v xml:space="preserve"> 46.8</v>
      </c>
      <c r="DW169" s="4" t="str">
        <f t="shared" si="359"/>
        <v xml:space="preserve"> 82.1</v>
      </c>
      <c r="DX169" s="4" t="str">
        <f t="shared" si="360"/>
        <v>134.6</v>
      </c>
      <c r="DY169" s="4" t="str">
        <f t="shared" si="361"/>
        <v>153.4</v>
      </c>
      <c r="DZ169" s="4" t="str">
        <f t="shared" si="362"/>
        <v>150.5</v>
      </c>
      <c r="EA169" s="4" t="str">
        <f t="shared" si="420"/>
        <v xml:space="preserve"> 96.5</v>
      </c>
      <c r="EB169" s="4" t="str">
        <f t="shared" si="363"/>
        <v xml:space="preserve"> 74.9</v>
      </c>
      <c r="EC169" s="4" t="str">
        <f t="shared" si="364"/>
        <v>128.9</v>
      </c>
      <c r="ED169" s="4" t="str">
        <f t="shared" si="365"/>
        <v xml:space="preserve"> 18.0</v>
      </c>
      <c r="EE169" s="4" t="str">
        <f t="shared" si="366"/>
        <v xml:space="preserve"> 26.6</v>
      </c>
      <c r="EF169" s="4" t="str">
        <f t="shared" si="367"/>
        <v xml:space="preserve">    -</v>
      </c>
      <c r="EG169" s="4" t="str">
        <f t="shared" si="368"/>
        <v xml:space="preserve"> 13.7</v>
      </c>
      <c r="EH169" s="4" t="str">
        <f t="shared" si="369"/>
        <v xml:space="preserve">    -</v>
      </c>
      <c r="EI169" s="4" t="str">
        <f t="shared" si="370"/>
        <v>111.6</v>
      </c>
      <c r="EJ169" s="4" t="str">
        <f t="shared" si="371"/>
        <v xml:space="preserve"> 64.8</v>
      </c>
      <c r="EK169" s="4" t="str">
        <f t="shared" si="372"/>
        <v xml:space="preserve"> 87.8</v>
      </c>
      <c r="EL169" s="4" t="str">
        <f t="shared" si="373"/>
        <v xml:space="preserve"> 56.2</v>
      </c>
      <c r="EM169" s="4" t="str">
        <f t="shared" si="374"/>
        <v xml:space="preserve"> 38.9</v>
      </c>
      <c r="EN169" s="4" t="str">
        <f t="shared" si="375"/>
        <v>115.2</v>
      </c>
      <c r="EO169" s="4" t="str">
        <f t="shared" si="376"/>
        <v xml:space="preserve">    -</v>
      </c>
      <c r="EP169" s="4" t="str">
        <f t="shared" si="421"/>
        <v xml:space="preserve"> 12.2</v>
      </c>
      <c r="EQ169" s="4" t="str">
        <f t="shared" si="377"/>
        <v xml:space="preserve"> 22.3</v>
      </c>
      <c r="ER169" s="4" t="str">
        <f t="shared" si="378"/>
        <v xml:space="preserve">  0.0</v>
      </c>
      <c r="ES169" s="4" t="str">
        <f t="shared" si="379"/>
        <v xml:space="preserve"> 39.6</v>
      </c>
      <c r="ET169" s="4" t="str">
        <f t="shared" si="380"/>
        <v xml:space="preserve"> 26.6</v>
      </c>
      <c r="EU169" s="4" t="str">
        <f t="shared" si="381"/>
        <v>118.8</v>
      </c>
      <c r="EV169" s="4" t="str">
        <f t="shared" si="382"/>
        <v>149.5</v>
      </c>
      <c r="EW169" s="4" t="str">
        <f t="shared" si="383"/>
        <v xml:space="preserve">    -</v>
      </c>
      <c r="EX169" s="4" t="str">
        <f t="shared" si="384"/>
        <v xml:space="preserve">    -</v>
      </c>
      <c r="EY169" s="4" t="str">
        <f t="shared" si="385"/>
        <v xml:space="preserve"> 95.5</v>
      </c>
      <c r="EZ169" s="4" t="str">
        <f t="shared" si="386"/>
        <v xml:space="preserve">  9.1</v>
      </c>
      <c r="FA169" s="4" t="str">
        <f t="shared" si="387"/>
        <v xml:space="preserve">  0.0</v>
      </c>
      <c r="FB169" s="4" t="str">
        <f t="shared" si="388"/>
        <v xml:space="preserve"> 23.4</v>
      </c>
      <c r="FC169" s="4" t="str">
        <f t="shared" si="389"/>
        <v xml:space="preserve">    -</v>
      </c>
      <c r="FD169" s="4" t="str">
        <f t="shared" si="390"/>
        <v>108.5</v>
      </c>
      <c r="FE169" s="4" t="str">
        <f t="shared" si="422"/>
        <v>151.2</v>
      </c>
      <c r="FF169" s="4" t="str">
        <f t="shared" si="391"/>
        <v>203.7</v>
      </c>
      <c r="FG169" s="4" t="str">
        <f t="shared" si="392"/>
        <v>294.0</v>
      </c>
      <c r="FH169" s="4" t="str">
        <f t="shared" si="393"/>
        <v>118.3</v>
      </c>
      <c r="FI169" s="4" t="str">
        <f t="shared" si="394"/>
        <v xml:space="preserve">    -</v>
      </c>
      <c r="FJ169" s="4" t="str">
        <f t="shared" si="395"/>
        <v xml:space="preserve"> 35.7</v>
      </c>
      <c r="FK169" s="4" t="str">
        <f t="shared" si="396"/>
        <v xml:space="preserve">  0.0</v>
      </c>
      <c r="FL169" s="4" t="str">
        <f t="shared" si="397"/>
        <v xml:space="preserve">    -</v>
      </c>
      <c r="FM169" s="4" t="str">
        <f t="shared" si="398"/>
        <v>133.2</v>
      </c>
      <c r="FN169" s="4" t="str">
        <f t="shared" si="399"/>
        <v xml:space="preserve"> 40.8</v>
      </c>
      <c r="FO169" s="4" t="str">
        <f t="shared" si="400"/>
        <v xml:space="preserve"> 87.6</v>
      </c>
      <c r="FP169" s="4" t="str">
        <f t="shared" si="401"/>
        <v>124.2</v>
      </c>
      <c r="FQ169" s="4" t="str">
        <f t="shared" si="402"/>
        <v>114.6</v>
      </c>
      <c r="FR169" s="4" t="str">
        <f t="shared" si="403"/>
        <v>134.4</v>
      </c>
      <c r="FS169" s="4" t="str">
        <f t="shared" si="404"/>
        <v xml:space="preserve"> 73.7</v>
      </c>
      <c r="FT169" s="4" t="str">
        <f t="shared" si="423"/>
        <v xml:space="preserve"> 11.9</v>
      </c>
      <c r="FU169" s="4" t="str">
        <f t="shared" si="405"/>
        <v xml:space="preserve">    -</v>
      </c>
      <c r="FV169" s="4" t="str">
        <f t="shared" si="406"/>
        <v xml:space="preserve">  0.0</v>
      </c>
      <c r="FW169" s="4" t="str">
        <f t="shared" si="407"/>
        <v xml:space="preserve">    -</v>
      </c>
      <c r="FX169" s="4" t="str">
        <f t="shared" si="408"/>
        <v xml:space="preserve">    -</v>
      </c>
      <c r="FY169" s="4" t="str">
        <f t="shared" si="409"/>
        <v xml:space="preserve"> 30.0</v>
      </c>
      <c r="FZ169" s="4" t="str">
        <f t="shared" si="410"/>
        <v xml:space="preserve"> 45.9</v>
      </c>
      <c r="GA169" s="4" t="str">
        <f t="shared" si="411"/>
        <v/>
      </c>
      <c r="GB169" s="4" t="str">
        <f t="shared" si="412"/>
        <v/>
      </c>
      <c r="GC169" s="4" t="str">
        <f t="shared" si="413"/>
        <v/>
      </c>
      <c r="GD169" s="4" t="str">
        <f t="shared" si="414"/>
        <v/>
      </c>
      <c r="GE169" s="4" t="str">
        <f t="shared" si="415"/>
        <v/>
      </c>
      <c r="GF169" s="4" t="str">
        <f t="shared" si="416"/>
        <v/>
      </c>
      <c r="GG169" s="4" t="str">
        <f t="shared" si="417"/>
        <v>24</v>
      </c>
      <c r="GH169" s="4" t="str">
        <f t="shared" si="418"/>
        <v xml:space="preserve">    0</v>
      </c>
    </row>
    <row r="170" spans="4:190" ht="11.25" customHeight="1">
      <c r="D170" s="2" t="s">
        <v>3</v>
      </c>
      <c r="E170" s="2" t="s">
        <v>23523</v>
      </c>
      <c r="F170" s="2" t="s">
        <v>23259</v>
      </c>
      <c r="G170" s="2" t="s">
        <v>22996</v>
      </c>
      <c r="H170" s="2" t="s">
        <v>22718</v>
      </c>
      <c r="I170" s="2" t="s">
        <v>22429</v>
      </c>
      <c r="J170" s="2" t="s">
        <v>22132</v>
      </c>
      <c r="K170" s="2" t="s">
        <v>21875</v>
      </c>
      <c r="L170" s="2" t="s">
        <v>28</v>
      </c>
      <c r="M170" s="2" t="s">
        <v>3</v>
      </c>
      <c r="N170" s="2" t="s">
        <v>1213</v>
      </c>
      <c r="O170" s="2" t="s">
        <v>3</v>
      </c>
      <c r="P170" s="2" t="s">
        <v>545</v>
      </c>
      <c r="Q170" s="2" t="s">
        <v>736</v>
      </c>
      <c r="R170" s="2" t="s">
        <v>1004</v>
      </c>
      <c r="S170" s="2" t="s">
        <v>3</v>
      </c>
      <c r="T170" s="2" t="s">
        <v>3</v>
      </c>
      <c r="U170" s="2" t="s">
        <v>3</v>
      </c>
      <c r="V170" s="2" t="s">
        <v>3018</v>
      </c>
      <c r="W170" s="2" t="s">
        <v>2171</v>
      </c>
      <c r="X170" s="2" t="s">
        <v>3</v>
      </c>
      <c r="Y170" s="2" t="s">
        <v>3675</v>
      </c>
      <c r="Z170" s="2" t="s">
        <v>3073</v>
      </c>
      <c r="AA170" s="2" t="s">
        <v>3</v>
      </c>
      <c r="AB170" s="2" t="s">
        <v>4555</v>
      </c>
      <c r="AC170" s="2" t="s">
        <v>3950</v>
      </c>
      <c r="AD170" s="2" t="s">
        <v>4211</v>
      </c>
      <c r="AE170" s="2" t="s">
        <v>3</v>
      </c>
      <c r="AF170" s="2" t="s">
        <v>4767</v>
      </c>
      <c r="AG170" s="2" t="s">
        <v>5063</v>
      </c>
      <c r="AH170" s="2" t="s">
        <v>6255</v>
      </c>
      <c r="AI170" s="2" t="s">
        <v>5647</v>
      </c>
      <c r="AJ170" s="2" t="s">
        <v>6827</v>
      </c>
      <c r="AK170" s="2" t="s">
        <v>7072</v>
      </c>
      <c r="AL170" s="2" t="s">
        <v>6437</v>
      </c>
      <c r="AM170" s="2" t="s">
        <v>7614</v>
      </c>
      <c r="AN170" s="2" t="s">
        <v>7024</v>
      </c>
      <c r="AO170" s="2" t="s">
        <v>3</v>
      </c>
      <c r="AP170" s="2" t="s">
        <v>8511</v>
      </c>
      <c r="AQ170" s="2" t="s">
        <v>7887</v>
      </c>
      <c r="AR170" s="2" t="s">
        <v>8188</v>
      </c>
      <c r="AS170" s="2" t="s">
        <v>3</v>
      </c>
      <c r="AT170" s="2" t="s">
        <v>8766</v>
      </c>
      <c r="AU170" s="2" t="s">
        <v>3</v>
      </c>
      <c r="AV170" s="2" t="s">
        <v>10200</v>
      </c>
      <c r="AW170" s="2" t="s">
        <v>10493</v>
      </c>
      <c r="AX170" s="2" t="s">
        <v>10773</v>
      </c>
      <c r="AY170" s="2" t="s">
        <v>11078</v>
      </c>
      <c r="AZ170" s="2" t="s">
        <v>3</v>
      </c>
      <c r="BA170" s="2" t="s">
        <v>3</v>
      </c>
      <c r="BB170" s="2" t="s">
        <v>11023</v>
      </c>
      <c r="BC170" s="2" t="s">
        <v>12199</v>
      </c>
      <c r="BD170" s="2" t="s">
        <v>11595</v>
      </c>
      <c r="BE170" s="2" t="s">
        <v>11901</v>
      </c>
      <c r="BF170" s="2" t="s">
        <v>3</v>
      </c>
      <c r="BG170" s="2" t="s">
        <v>3</v>
      </c>
      <c r="BH170" s="2" t="s">
        <v>12704</v>
      </c>
      <c r="BI170" s="2" t="s">
        <v>13869</v>
      </c>
      <c r="BJ170" s="2" t="s">
        <v>3</v>
      </c>
      <c r="BK170" s="2" t="s">
        <v>13550</v>
      </c>
      <c r="BL170" s="2" t="s">
        <v>3</v>
      </c>
      <c r="BM170" s="2" t="s">
        <v>3</v>
      </c>
      <c r="BN170" s="2" t="s">
        <v>14388</v>
      </c>
      <c r="BO170" s="2" t="s">
        <v>5864</v>
      </c>
      <c r="BP170" s="2" t="s">
        <v>9622</v>
      </c>
      <c r="BQ170" s="2" t="s">
        <v>16025</v>
      </c>
      <c r="BR170" s="2" t="s">
        <v>3</v>
      </c>
      <c r="BS170" s="2" t="s">
        <v>16578</v>
      </c>
      <c r="BT170" s="2" t="s">
        <v>3</v>
      </c>
      <c r="BU170" s="2" t="s">
        <v>17203</v>
      </c>
      <c r="BV170" s="2" t="s">
        <v>16608</v>
      </c>
      <c r="BW170" s="2" t="s">
        <v>17790</v>
      </c>
      <c r="BX170" s="2" t="s">
        <v>3</v>
      </c>
      <c r="BY170" s="2" t="s">
        <v>18360</v>
      </c>
      <c r="BZ170" s="2" t="s">
        <v>3</v>
      </c>
      <c r="CA170" s="2" t="s">
        <v>17952</v>
      </c>
      <c r="CB170" s="2" t="s">
        <v>19114</v>
      </c>
      <c r="CC170" s="2" t="s">
        <v>18497</v>
      </c>
      <c r="CD170" s="2" t="s">
        <v>18773</v>
      </c>
      <c r="CE170" s="2" t="s">
        <v>19086</v>
      </c>
      <c r="CF170" s="2" t="s">
        <v>18700</v>
      </c>
      <c r="CG170" s="2" t="s">
        <v>18700</v>
      </c>
      <c r="CH170" s="2" t="s">
        <v>18700</v>
      </c>
      <c r="CI170" s="2" t="s">
        <v>20097</v>
      </c>
      <c r="CJ170" s="2" t="s">
        <v>20292</v>
      </c>
      <c r="CK170" s="2" t="s">
        <v>17749</v>
      </c>
      <c r="CL170" s="2" t="s">
        <v>21411</v>
      </c>
      <c r="CM170" s="2" t="s">
        <v>20667</v>
      </c>
      <c r="CN170" s="2" t="s">
        <v>18700</v>
      </c>
      <c r="CO170" s="2" t="s">
        <v>21573</v>
      </c>
      <c r="CV170" s="5">
        <v>25</v>
      </c>
      <c r="CW170" s="4" t="str">
        <f t="shared" si="335"/>
        <v xml:space="preserve">   11</v>
      </c>
      <c r="CX170" s="4" t="str">
        <f t="shared" si="335"/>
        <v xml:space="preserve">    -</v>
      </c>
      <c r="CY170" s="4" t="str">
        <f t="shared" si="336"/>
        <v xml:space="preserve">    0</v>
      </c>
      <c r="CZ170" s="4" t="str">
        <f t="shared" si="337"/>
        <v xml:space="preserve">    -</v>
      </c>
      <c r="DA170" s="4" t="str">
        <f t="shared" si="338"/>
        <v xml:space="preserve">   30</v>
      </c>
      <c r="DB170" s="4" t="str">
        <f t="shared" si="339"/>
        <v xml:space="preserve">   12</v>
      </c>
      <c r="DC170" s="4" t="str">
        <f t="shared" si="340"/>
        <v xml:space="preserve">   25</v>
      </c>
      <c r="DD170" s="4" t="str">
        <f t="shared" si="341"/>
        <v xml:space="preserve">    -</v>
      </c>
      <c r="DE170" s="4" t="str">
        <f t="shared" si="342"/>
        <v xml:space="preserve">    -</v>
      </c>
      <c r="DF170" s="4" t="str">
        <f t="shared" si="343"/>
        <v xml:space="preserve">    -</v>
      </c>
      <c r="DG170" s="4" t="str">
        <f t="shared" si="344"/>
        <v xml:space="preserve">  113</v>
      </c>
      <c r="DH170" s="4" t="str">
        <f t="shared" si="345"/>
        <v xml:space="preserve"> 52.0</v>
      </c>
      <c r="DI170" s="4" t="str">
        <f t="shared" si="346"/>
        <v xml:space="preserve">    -</v>
      </c>
      <c r="DJ170" s="4" t="str">
        <f t="shared" si="347"/>
        <v xml:space="preserve">  7.2</v>
      </c>
      <c r="DK170" s="4" t="str">
        <f t="shared" si="348"/>
        <v xml:space="preserve">  0.0</v>
      </c>
      <c r="DL170" s="4" t="str">
        <f t="shared" si="419"/>
        <v xml:space="preserve">    -</v>
      </c>
      <c r="DM170" s="4" t="str">
        <f t="shared" si="349"/>
        <v xml:space="preserve"> 28.8</v>
      </c>
      <c r="DN170" s="4" t="str">
        <f t="shared" si="350"/>
        <v xml:space="preserve"> 73.2</v>
      </c>
      <c r="DO170" s="4" t="str">
        <f t="shared" si="351"/>
        <v>178.2</v>
      </c>
      <c r="DP170" s="4" t="str">
        <f t="shared" si="352"/>
        <v xml:space="preserve">    -</v>
      </c>
      <c r="DQ170" s="4" t="str">
        <f t="shared" si="353"/>
        <v>217.8</v>
      </c>
      <c r="DR170" s="4" t="str">
        <f t="shared" si="354"/>
        <v>121.2</v>
      </c>
      <c r="DS170" s="4" t="str">
        <f t="shared" si="355"/>
        <v xml:space="preserve"> 42.0</v>
      </c>
      <c r="DT170" s="4" t="str">
        <f t="shared" si="356"/>
        <v xml:space="preserve"> 18.6</v>
      </c>
      <c r="DU170" s="4" t="str">
        <f t="shared" si="357"/>
        <v xml:space="preserve"> 42.0</v>
      </c>
      <c r="DV170" s="4" t="str">
        <f t="shared" si="358"/>
        <v xml:space="preserve"> 53.3</v>
      </c>
      <c r="DW170" s="4" t="str">
        <f t="shared" si="359"/>
        <v>122.4</v>
      </c>
      <c r="DX170" s="4" t="str">
        <f t="shared" si="360"/>
        <v>134.6</v>
      </c>
      <c r="DY170" s="4" t="str">
        <f t="shared" si="361"/>
        <v>169.2</v>
      </c>
      <c r="DZ170" s="4" t="str">
        <f t="shared" si="362"/>
        <v xml:space="preserve">    -</v>
      </c>
      <c r="EA170" s="4" t="str">
        <f t="shared" si="420"/>
        <v xml:space="preserve"> 86.4</v>
      </c>
      <c r="EB170" s="4" t="str">
        <f t="shared" si="363"/>
        <v xml:space="preserve"> 86.4</v>
      </c>
      <c r="EC170" s="4" t="str">
        <f t="shared" si="364"/>
        <v>133.2</v>
      </c>
      <c r="ED170" s="4" t="str">
        <f t="shared" si="365"/>
        <v xml:space="preserve">    -</v>
      </c>
      <c r="EE170" s="4" t="str">
        <f t="shared" si="366"/>
        <v xml:space="preserve"> 18.7</v>
      </c>
      <c r="EF170" s="4" t="str">
        <f t="shared" si="367"/>
        <v xml:space="preserve">    -</v>
      </c>
      <c r="EG170" s="4" t="str">
        <f t="shared" si="368"/>
        <v xml:space="preserve"> 26.6</v>
      </c>
      <c r="EH170" s="4" t="str">
        <f t="shared" si="369"/>
        <v xml:space="preserve"> 66.2</v>
      </c>
      <c r="EI170" s="4" t="str">
        <f t="shared" si="370"/>
        <v xml:space="preserve"> 96.5</v>
      </c>
      <c r="EJ170" s="4" t="str">
        <f t="shared" si="371"/>
        <v xml:space="preserve"> 43.2</v>
      </c>
      <c r="EK170" s="4" t="str">
        <f t="shared" si="372"/>
        <v xml:space="preserve">    -</v>
      </c>
      <c r="EL170" s="4" t="str">
        <f t="shared" si="373"/>
        <v xml:space="preserve">    -</v>
      </c>
      <c r="EM170" s="4" t="str">
        <f t="shared" si="374"/>
        <v xml:space="preserve"> 66.2</v>
      </c>
      <c r="EN170" s="4" t="str">
        <f t="shared" si="375"/>
        <v xml:space="preserve"> 73.4</v>
      </c>
      <c r="EO170" s="4" t="str">
        <f t="shared" si="376"/>
        <v xml:space="preserve"> 49.0</v>
      </c>
      <c r="EP170" s="4" t="str">
        <f t="shared" si="421"/>
        <v xml:space="preserve">  7.9</v>
      </c>
      <c r="EQ170" s="4" t="str">
        <f t="shared" si="377"/>
        <v xml:space="preserve">    -</v>
      </c>
      <c r="ER170" s="4" t="str">
        <f t="shared" si="378"/>
        <v xml:space="preserve">    -</v>
      </c>
      <c r="ES170" s="4" t="str">
        <f t="shared" si="379"/>
        <v xml:space="preserve"> 34.6</v>
      </c>
      <c r="ET170" s="4" t="str">
        <f t="shared" si="380"/>
        <v xml:space="preserve"> 35.3</v>
      </c>
      <c r="EU170" s="4" t="str">
        <f t="shared" si="381"/>
        <v xml:space="preserve">    -</v>
      </c>
      <c r="EV170" s="4" t="str">
        <f t="shared" si="382"/>
        <v>153.4</v>
      </c>
      <c r="EW170" s="4" t="str">
        <f t="shared" si="383"/>
        <v xml:space="preserve">    -</v>
      </c>
      <c r="EX170" s="4" t="str">
        <f t="shared" si="384"/>
        <v xml:space="preserve">    -</v>
      </c>
      <c r="EY170" s="4" t="str">
        <f t="shared" si="385"/>
        <v>105.3</v>
      </c>
      <c r="EZ170" s="4" t="str">
        <f t="shared" si="386"/>
        <v xml:space="preserve">  0.0</v>
      </c>
      <c r="FA170" s="4" t="str">
        <f t="shared" si="387"/>
        <v xml:space="preserve">  0.0</v>
      </c>
      <c r="FB170" s="4" t="str">
        <f t="shared" si="388"/>
        <v xml:space="preserve"> 41.6</v>
      </c>
      <c r="FC170" s="4" t="str">
        <f t="shared" si="389"/>
        <v xml:space="preserve">    -</v>
      </c>
      <c r="FD170" s="4" t="str">
        <f t="shared" si="390"/>
        <v xml:space="preserve"> 80.6</v>
      </c>
      <c r="FE170" s="4" t="str">
        <f t="shared" si="422"/>
        <v xml:space="preserve">    -</v>
      </c>
      <c r="FF170" s="4" t="str">
        <f t="shared" si="391"/>
        <v>144.9</v>
      </c>
      <c r="FG170" s="4" t="str">
        <f t="shared" si="392"/>
        <v>271.6</v>
      </c>
      <c r="FH170" s="4" t="str">
        <f t="shared" si="393"/>
        <v>200.9</v>
      </c>
      <c r="FI170" s="4" t="str">
        <f t="shared" si="394"/>
        <v xml:space="preserve">    -</v>
      </c>
      <c r="FJ170" s="4" t="str">
        <f t="shared" si="395"/>
        <v xml:space="preserve"> 54.6</v>
      </c>
      <c r="FK170" s="4" t="str">
        <f t="shared" si="396"/>
        <v xml:space="preserve">    -</v>
      </c>
      <c r="FL170" s="4" t="str">
        <f t="shared" si="397"/>
        <v xml:space="preserve"> 45.0</v>
      </c>
      <c r="FM170" s="4" t="str">
        <f t="shared" si="398"/>
        <v>112.8</v>
      </c>
      <c r="FN170" s="4" t="str">
        <f t="shared" si="399"/>
        <v xml:space="preserve"> 51.6</v>
      </c>
      <c r="FO170" s="4" t="str">
        <f t="shared" si="400"/>
        <v xml:space="preserve"> 85.8</v>
      </c>
      <c r="FP170" s="4" t="str">
        <f t="shared" si="401"/>
        <v>129.6</v>
      </c>
      <c r="FQ170" s="4" t="str">
        <f t="shared" si="402"/>
        <v xml:space="preserve">    -</v>
      </c>
      <c r="FR170" s="4" t="str">
        <f t="shared" si="403"/>
        <v xml:space="preserve">    -</v>
      </c>
      <c r="FS170" s="4" t="str">
        <f t="shared" si="404"/>
        <v xml:space="preserve">    -</v>
      </c>
      <c r="FT170" s="4" t="str">
        <f t="shared" si="423"/>
        <v xml:space="preserve"> 11.2</v>
      </c>
      <c r="FU170" s="4" t="str">
        <f t="shared" si="405"/>
        <v xml:space="preserve">  9.8</v>
      </c>
      <c r="FV170" s="4" t="str">
        <f t="shared" si="406"/>
        <v xml:space="preserve">  0.0</v>
      </c>
      <c r="FW170" s="4" t="str">
        <f t="shared" si="407"/>
        <v xml:space="preserve"> 20.1</v>
      </c>
      <c r="FX170" s="4" t="str">
        <f t="shared" si="408"/>
        <v xml:space="preserve"> 33.8</v>
      </c>
      <c r="FY170" s="4" t="str">
        <f t="shared" si="409"/>
        <v xml:space="preserve">    -</v>
      </c>
      <c r="FZ170" s="4" t="str">
        <f t="shared" si="410"/>
        <v xml:space="preserve"> 53.6</v>
      </c>
      <c r="GA170" s="4" t="str">
        <f t="shared" si="411"/>
        <v/>
      </c>
      <c r="GB170" s="4" t="str">
        <f t="shared" si="412"/>
        <v/>
      </c>
      <c r="GC170" s="4" t="str">
        <f t="shared" si="413"/>
        <v/>
      </c>
      <c r="GD170" s="4" t="str">
        <f t="shared" si="414"/>
        <v/>
      </c>
      <c r="GE170" s="4" t="str">
        <f t="shared" si="415"/>
        <v/>
      </c>
      <c r="GF170" s="4" t="str">
        <f t="shared" si="416"/>
        <v/>
      </c>
      <c r="GG170" s="4" t="str">
        <f t="shared" si="417"/>
        <v>25</v>
      </c>
      <c r="GH170" s="4" t="str">
        <f t="shared" si="418"/>
        <v xml:space="preserve">   11</v>
      </c>
    </row>
    <row r="171" spans="4:190" ht="11.25" customHeight="1">
      <c r="D171" s="2" t="s">
        <v>23803</v>
      </c>
      <c r="E171" s="2" t="s">
        <v>654</v>
      </c>
      <c r="F171" s="2" t="s">
        <v>23260</v>
      </c>
      <c r="G171" s="2" t="s">
        <v>22997</v>
      </c>
      <c r="H171" s="2" t="s">
        <v>22719</v>
      </c>
      <c r="I171" s="2" t="s">
        <v>22430</v>
      </c>
      <c r="J171" s="2" t="s">
        <v>654</v>
      </c>
      <c r="K171" s="2" t="s">
        <v>21876</v>
      </c>
      <c r="L171" s="2" t="s">
        <v>29</v>
      </c>
      <c r="M171" s="2" t="s">
        <v>933</v>
      </c>
      <c r="N171" s="2" t="s">
        <v>654</v>
      </c>
      <c r="O171" s="2" t="s">
        <v>285</v>
      </c>
      <c r="P171" s="2" t="s">
        <v>546</v>
      </c>
      <c r="Q171" s="2" t="s">
        <v>737</v>
      </c>
      <c r="R171" s="2" t="s">
        <v>1005</v>
      </c>
      <c r="S171" s="2" t="s">
        <v>654</v>
      </c>
      <c r="T171" s="2" t="s">
        <v>654</v>
      </c>
      <c r="U171" s="2" t="s">
        <v>1720</v>
      </c>
      <c r="V171" s="2" t="s">
        <v>654</v>
      </c>
      <c r="W171" s="2" t="s">
        <v>2172</v>
      </c>
      <c r="X171" s="2" t="s">
        <v>654</v>
      </c>
      <c r="Y171" s="2" t="s">
        <v>3676</v>
      </c>
      <c r="Z171" s="2" t="s">
        <v>3074</v>
      </c>
      <c r="AA171" s="2" t="s">
        <v>4256</v>
      </c>
      <c r="AB171" s="2" t="s">
        <v>4556</v>
      </c>
      <c r="AC171" s="2" t="s">
        <v>3951</v>
      </c>
      <c r="AD171" s="2" t="s">
        <v>5109</v>
      </c>
      <c r="AE171" s="2" t="s">
        <v>5397</v>
      </c>
      <c r="AF171" s="2" t="s">
        <v>4768</v>
      </c>
      <c r="AG171" s="2" t="s">
        <v>5064</v>
      </c>
      <c r="AH171" s="2" t="s">
        <v>6256</v>
      </c>
      <c r="AI171" s="2" t="s">
        <v>654</v>
      </c>
      <c r="AJ171" s="2" t="s">
        <v>6828</v>
      </c>
      <c r="AK171" s="2" t="s">
        <v>7073</v>
      </c>
      <c r="AL171" s="2" t="s">
        <v>6438</v>
      </c>
      <c r="AM171" s="2" t="s">
        <v>7615</v>
      </c>
      <c r="AN171" s="2" t="s">
        <v>7921</v>
      </c>
      <c r="AO171" s="2" t="s">
        <v>7319</v>
      </c>
      <c r="AP171" s="2" t="s">
        <v>8512</v>
      </c>
      <c r="AQ171" s="2" t="s">
        <v>654</v>
      </c>
      <c r="AR171" s="2" t="s">
        <v>8189</v>
      </c>
      <c r="AS171" s="2" t="s">
        <v>9387</v>
      </c>
      <c r="AT171" s="2" t="s">
        <v>8767</v>
      </c>
      <c r="AU171" s="2" t="s">
        <v>3263</v>
      </c>
      <c r="AV171" s="2" t="s">
        <v>10201</v>
      </c>
      <c r="AW171" s="2" t="s">
        <v>654</v>
      </c>
      <c r="AX171" s="2" t="s">
        <v>654</v>
      </c>
      <c r="AY171" s="2" t="s">
        <v>11079</v>
      </c>
      <c r="AZ171" s="2" t="s">
        <v>654</v>
      </c>
      <c r="BA171" s="2" t="s">
        <v>654</v>
      </c>
      <c r="BB171" s="2" t="s">
        <v>11024</v>
      </c>
      <c r="BC171" s="2" t="s">
        <v>12200</v>
      </c>
      <c r="BD171" s="2" t="s">
        <v>11596</v>
      </c>
      <c r="BE171" s="2" t="s">
        <v>11902</v>
      </c>
      <c r="BF171" s="2" t="s">
        <v>654</v>
      </c>
      <c r="BG171" s="2" t="s">
        <v>13307</v>
      </c>
      <c r="BH171" s="2" t="s">
        <v>654</v>
      </c>
      <c r="BI171" s="2" t="s">
        <v>13870</v>
      </c>
      <c r="BJ171" s="2" t="s">
        <v>13267</v>
      </c>
      <c r="BK171" s="2" t="s">
        <v>13551</v>
      </c>
      <c r="BL171" s="2" t="s">
        <v>13826</v>
      </c>
      <c r="BM171" s="2" t="s">
        <v>14999</v>
      </c>
      <c r="BN171" s="2" t="s">
        <v>654</v>
      </c>
      <c r="BO171" s="2" t="s">
        <v>3098</v>
      </c>
      <c r="BP171" s="2" t="s">
        <v>14926</v>
      </c>
      <c r="BQ171" s="2" t="s">
        <v>16026</v>
      </c>
      <c r="BR171" s="2" t="s">
        <v>15369</v>
      </c>
      <c r="BS171" s="2" t="s">
        <v>16579</v>
      </c>
      <c r="BT171" s="2" t="s">
        <v>16899</v>
      </c>
      <c r="BU171" s="2" t="s">
        <v>17204</v>
      </c>
      <c r="BV171" s="2" t="s">
        <v>654</v>
      </c>
      <c r="BW171" s="2" t="s">
        <v>17791</v>
      </c>
      <c r="BX171" s="2" t="s">
        <v>654</v>
      </c>
      <c r="BY171" s="2" t="s">
        <v>18361</v>
      </c>
      <c r="BZ171" s="2" t="s">
        <v>18593</v>
      </c>
      <c r="CA171" s="2" t="s">
        <v>17953</v>
      </c>
      <c r="CB171" s="2" t="s">
        <v>19115</v>
      </c>
      <c r="CC171" s="2" t="s">
        <v>18498</v>
      </c>
      <c r="CD171" s="2" t="s">
        <v>18774</v>
      </c>
      <c r="CE171" s="2" t="s">
        <v>654</v>
      </c>
      <c r="CF171" s="2" t="s">
        <v>19369</v>
      </c>
      <c r="CG171" s="2" t="s">
        <v>19613</v>
      </c>
      <c r="CH171" s="2" t="s">
        <v>19863</v>
      </c>
      <c r="CI171" s="2" t="s">
        <v>20098</v>
      </c>
      <c r="CJ171" s="2" t="s">
        <v>20293</v>
      </c>
      <c r="CK171" s="2" t="s">
        <v>18673</v>
      </c>
      <c r="CL171" s="2" t="s">
        <v>21412</v>
      </c>
      <c r="CM171" s="2" t="s">
        <v>20668</v>
      </c>
      <c r="CN171" s="2" t="s">
        <v>18673</v>
      </c>
      <c r="CO171" s="2" t="s">
        <v>21574</v>
      </c>
      <c r="CV171" s="5">
        <v>26</v>
      </c>
      <c r="CW171" s="4" t="str">
        <f t="shared" si="335"/>
        <v xml:space="preserve">    0</v>
      </c>
      <c r="CX171" s="4" t="str">
        <f t="shared" si="335"/>
        <v xml:space="preserve">    0</v>
      </c>
      <c r="CY171" s="4" t="str">
        <f t="shared" si="336"/>
        <v xml:space="preserve">    -</v>
      </c>
      <c r="CZ171" s="4" t="str">
        <f t="shared" si="337"/>
        <v xml:space="preserve">   11</v>
      </c>
      <c r="DA171" s="4" t="str">
        <f t="shared" si="338"/>
        <v xml:space="preserve">   29</v>
      </c>
      <c r="DB171" s="4" t="str">
        <f t="shared" si="339"/>
        <v xml:space="preserve">   11</v>
      </c>
      <c r="DC171" s="4" t="str">
        <f t="shared" si="340"/>
        <v xml:space="preserve">   37</v>
      </c>
      <c r="DD171" s="4" t="str">
        <f t="shared" si="341"/>
        <v xml:space="preserve">    -</v>
      </c>
      <c r="DE171" s="4" t="str">
        <f t="shared" si="342"/>
        <v xml:space="preserve">    -</v>
      </c>
      <c r="DF171" s="4" t="str">
        <f t="shared" si="343"/>
        <v xml:space="preserve">   92</v>
      </c>
      <c r="DG171" s="4" t="str">
        <f t="shared" si="344"/>
        <v xml:space="preserve">    -</v>
      </c>
      <c r="DH171" s="4" t="str">
        <f t="shared" si="345"/>
        <v xml:space="preserve"> 62.0</v>
      </c>
      <c r="DI171" s="4" t="str">
        <f t="shared" si="346"/>
        <v xml:space="preserve">    -</v>
      </c>
      <c r="DJ171" s="4" t="str">
        <f t="shared" si="347"/>
        <v xml:space="preserve"> 10.2</v>
      </c>
      <c r="DK171" s="4" t="str">
        <f t="shared" si="348"/>
        <v xml:space="preserve">  0.0</v>
      </c>
      <c r="DL171" s="4" t="str">
        <f t="shared" si="419"/>
        <v xml:space="preserve">  0.0</v>
      </c>
      <c r="DM171" s="4" t="str">
        <f t="shared" si="349"/>
        <v xml:space="preserve"> 40.2</v>
      </c>
      <c r="DN171" s="4" t="str">
        <f t="shared" si="350"/>
        <v xml:space="preserve"> 78.6</v>
      </c>
      <c r="DO171" s="4" t="str">
        <f t="shared" si="351"/>
        <v>101.4</v>
      </c>
      <c r="DP171" s="4" t="str">
        <f t="shared" si="352"/>
        <v xml:space="preserve"> 88.2</v>
      </c>
      <c r="DQ171" s="4" t="str">
        <f t="shared" si="353"/>
        <v>159.6</v>
      </c>
      <c r="DR171" s="4" t="str">
        <f t="shared" si="354"/>
        <v>120.6</v>
      </c>
      <c r="DS171" s="4" t="str">
        <f t="shared" si="355"/>
        <v xml:space="preserve"> 42.0</v>
      </c>
      <c r="DT171" s="4" t="str">
        <f t="shared" si="356"/>
        <v xml:space="preserve">    -</v>
      </c>
      <c r="DU171" s="4" t="str">
        <f t="shared" si="357"/>
        <v xml:space="preserve"> 42.0</v>
      </c>
      <c r="DV171" s="4" t="str">
        <f t="shared" si="358"/>
        <v xml:space="preserve"> 60.5</v>
      </c>
      <c r="DW171" s="4" t="str">
        <f t="shared" si="359"/>
        <v>143.3</v>
      </c>
      <c r="DX171" s="4" t="str">
        <f t="shared" si="360"/>
        <v>130.3</v>
      </c>
      <c r="DY171" s="4" t="str">
        <f t="shared" si="361"/>
        <v>168.5</v>
      </c>
      <c r="DZ171" s="4" t="str">
        <f t="shared" si="362"/>
        <v>124.6</v>
      </c>
      <c r="EA171" s="4" t="str">
        <f t="shared" si="420"/>
        <v>139.7</v>
      </c>
      <c r="EB171" s="4" t="str">
        <f t="shared" si="363"/>
        <v xml:space="preserve">    -</v>
      </c>
      <c r="EC171" s="4" t="str">
        <f t="shared" si="364"/>
        <v>157.0</v>
      </c>
      <c r="ED171" s="4" t="str">
        <f t="shared" si="365"/>
        <v xml:space="preserve">  9.4</v>
      </c>
      <c r="EE171" s="4" t="str">
        <f t="shared" si="366"/>
        <v xml:space="preserve"> 31.0</v>
      </c>
      <c r="EF171" s="4" t="str">
        <f t="shared" si="367"/>
        <v xml:space="preserve">  0.0</v>
      </c>
      <c r="EG171" s="4" t="str">
        <f t="shared" si="368"/>
        <v xml:space="preserve"> 24.5</v>
      </c>
      <c r="EH171" s="4" t="str">
        <f t="shared" si="369"/>
        <v xml:space="preserve">    -</v>
      </c>
      <c r="EI171" s="4" t="str">
        <f t="shared" si="370"/>
        <v xml:space="preserve">    -</v>
      </c>
      <c r="EJ171" s="4" t="str">
        <f t="shared" si="371"/>
        <v xml:space="preserve"> 77.8</v>
      </c>
      <c r="EK171" s="4" t="str">
        <f t="shared" si="372"/>
        <v xml:space="preserve">    -</v>
      </c>
      <c r="EL171" s="4" t="str">
        <f t="shared" si="373"/>
        <v xml:space="preserve">    -</v>
      </c>
      <c r="EM171" s="4" t="str">
        <f t="shared" si="374"/>
        <v xml:space="preserve"> 48.2</v>
      </c>
      <c r="EN171" s="4" t="str">
        <f t="shared" si="375"/>
        <v>106.6</v>
      </c>
      <c r="EO171" s="4" t="str">
        <f t="shared" si="376"/>
        <v xml:space="preserve"> 59.8</v>
      </c>
      <c r="EP171" s="4" t="str">
        <f t="shared" si="421"/>
        <v xml:space="preserve">  8.6</v>
      </c>
      <c r="EQ171" s="4" t="str">
        <f t="shared" si="377"/>
        <v xml:space="preserve">    -</v>
      </c>
      <c r="ER171" s="4" t="str">
        <f t="shared" si="378"/>
        <v xml:space="preserve">  0.0</v>
      </c>
      <c r="ES171" s="4" t="str">
        <f t="shared" si="379"/>
        <v xml:space="preserve">    -</v>
      </c>
      <c r="ET171" s="4" t="str">
        <f t="shared" si="380"/>
        <v xml:space="preserve"> 28.1</v>
      </c>
      <c r="EU171" s="4" t="str">
        <f t="shared" si="381"/>
        <v xml:space="preserve"> 95.8</v>
      </c>
      <c r="EV171" s="4" t="str">
        <f t="shared" si="382"/>
        <v>187.2</v>
      </c>
      <c r="EW171" s="4" t="str">
        <f t="shared" si="383"/>
        <v>172.2</v>
      </c>
      <c r="EX171" s="4" t="str">
        <f t="shared" si="384"/>
        <v>193.0</v>
      </c>
      <c r="EY171" s="4" t="str">
        <f t="shared" si="385"/>
        <v xml:space="preserve">    -</v>
      </c>
      <c r="EZ171" s="4" t="str">
        <f t="shared" si="386"/>
        <v xml:space="preserve">  0.0</v>
      </c>
      <c r="FA171" s="4" t="str">
        <f t="shared" si="387"/>
        <v xml:space="preserve">  0.0</v>
      </c>
      <c r="FB171" s="4" t="str">
        <f t="shared" si="388"/>
        <v xml:space="preserve"> 55.9</v>
      </c>
      <c r="FC171" s="4" t="str">
        <f t="shared" si="389"/>
        <v xml:space="preserve"> 15.6</v>
      </c>
      <c r="FD171" s="4" t="str">
        <f t="shared" si="390"/>
        <v>105.3</v>
      </c>
      <c r="FE171" s="4" t="str">
        <f t="shared" si="422"/>
        <v>156.8</v>
      </c>
      <c r="FF171" s="4" t="str">
        <f t="shared" si="391"/>
        <v>197.4</v>
      </c>
      <c r="FG171" s="4" t="str">
        <f t="shared" si="392"/>
        <v xml:space="preserve">    -</v>
      </c>
      <c r="FH171" s="4" t="str">
        <f t="shared" si="393"/>
        <v>213.5</v>
      </c>
      <c r="FI171" s="4" t="str">
        <f t="shared" si="394"/>
        <v xml:space="preserve">    -</v>
      </c>
      <c r="FJ171" s="4" t="str">
        <f t="shared" si="395"/>
        <v xml:space="preserve"> 37.8</v>
      </c>
      <c r="FK171" s="4" t="str">
        <f t="shared" si="396"/>
        <v xml:space="preserve">  0.0</v>
      </c>
      <c r="FL171" s="4" t="str">
        <f t="shared" si="397"/>
        <v xml:space="preserve"> 22.8</v>
      </c>
      <c r="FM171" s="4" t="str">
        <f t="shared" si="398"/>
        <v>115.8</v>
      </c>
      <c r="FN171" s="4" t="str">
        <f t="shared" si="399"/>
        <v xml:space="preserve"> 41.4</v>
      </c>
      <c r="FO171" s="4" t="str">
        <f t="shared" si="400"/>
        <v xml:space="preserve"> 88.8</v>
      </c>
      <c r="FP171" s="4" t="str">
        <f t="shared" si="401"/>
        <v xml:space="preserve">    -</v>
      </c>
      <c r="FQ171" s="4" t="str">
        <f t="shared" si="402"/>
        <v xml:space="preserve"> 84.6</v>
      </c>
      <c r="FR171" s="4" t="str">
        <f t="shared" si="403"/>
        <v>142.2</v>
      </c>
      <c r="FS171" s="4" t="str">
        <f t="shared" si="404"/>
        <v xml:space="preserve"> 75.9</v>
      </c>
      <c r="FT171" s="4" t="str">
        <f t="shared" si="423"/>
        <v xml:space="preserve"> 10.5</v>
      </c>
      <c r="FU171" s="4" t="str">
        <f t="shared" si="405"/>
        <v xml:space="preserve">  9.8</v>
      </c>
      <c r="FV171" s="4" t="str">
        <f t="shared" si="406"/>
        <v xml:space="preserve">    -</v>
      </c>
      <c r="FW171" s="4" t="str">
        <f t="shared" si="407"/>
        <v xml:space="preserve"> 17.5</v>
      </c>
      <c r="FX171" s="4" t="str">
        <f t="shared" si="408"/>
        <v xml:space="preserve"> 22.8</v>
      </c>
      <c r="FY171" s="4" t="str">
        <f t="shared" si="409"/>
        <v xml:space="preserve">    -</v>
      </c>
      <c r="FZ171" s="4" t="str">
        <f t="shared" si="410"/>
        <v xml:space="preserve"> 50.2</v>
      </c>
      <c r="GA171" s="4" t="str">
        <f t="shared" si="411"/>
        <v/>
      </c>
      <c r="GB171" s="4" t="str">
        <f t="shared" si="412"/>
        <v/>
      </c>
      <c r="GC171" s="4" t="str">
        <f t="shared" si="413"/>
        <v/>
      </c>
      <c r="GD171" s="4" t="str">
        <f t="shared" si="414"/>
        <v/>
      </c>
      <c r="GE171" s="4" t="str">
        <f t="shared" si="415"/>
        <v/>
      </c>
      <c r="GF171" s="4" t="str">
        <f t="shared" si="416"/>
        <v/>
      </c>
      <c r="GG171" s="4" t="str">
        <f t="shared" si="417"/>
        <v>26</v>
      </c>
      <c r="GH171" s="4" t="str">
        <f t="shared" si="418"/>
        <v xml:space="preserve">    0</v>
      </c>
    </row>
    <row r="172" spans="4:190" ht="11.25" customHeight="1">
      <c r="D172" s="2" t="s">
        <v>655</v>
      </c>
      <c r="E172" s="2" t="s">
        <v>23524</v>
      </c>
      <c r="F172" s="2" t="s">
        <v>655</v>
      </c>
      <c r="G172" s="2" t="s">
        <v>22998</v>
      </c>
      <c r="H172" s="2" t="s">
        <v>22720</v>
      </c>
      <c r="I172" s="2" t="s">
        <v>22431</v>
      </c>
      <c r="J172" s="2" t="s">
        <v>655</v>
      </c>
      <c r="K172" s="2" t="s">
        <v>21877</v>
      </c>
      <c r="L172" s="2" t="s">
        <v>655</v>
      </c>
      <c r="M172" s="2" t="s">
        <v>934</v>
      </c>
      <c r="N172" s="2" t="s">
        <v>655</v>
      </c>
      <c r="O172" s="2" t="s">
        <v>286</v>
      </c>
      <c r="P172" s="2" t="s">
        <v>655</v>
      </c>
      <c r="Q172" s="2" t="s">
        <v>738</v>
      </c>
      <c r="R172" s="2" t="s">
        <v>655</v>
      </c>
      <c r="S172" s="2" t="s">
        <v>2391</v>
      </c>
      <c r="T172" s="2" t="s">
        <v>1470</v>
      </c>
      <c r="U172" s="2" t="s">
        <v>1721</v>
      </c>
      <c r="V172" s="2" t="s">
        <v>655</v>
      </c>
      <c r="W172" s="2" t="s">
        <v>2173</v>
      </c>
      <c r="X172" s="2" t="s">
        <v>655</v>
      </c>
      <c r="Y172" s="2" t="s">
        <v>3677</v>
      </c>
      <c r="Z172" s="2" t="s">
        <v>3075</v>
      </c>
      <c r="AA172" s="2" t="s">
        <v>4257</v>
      </c>
      <c r="AB172" s="2" t="s">
        <v>4557</v>
      </c>
      <c r="AC172" s="2" t="s">
        <v>3952</v>
      </c>
      <c r="AD172" s="2" t="s">
        <v>5110</v>
      </c>
      <c r="AE172" s="2" t="s">
        <v>5398</v>
      </c>
      <c r="AF172" s="2" t="s">
        <v>4769</v>
      </c>
      <c r="AG172" s="2" t="s">
        <v>5065</v>
      </c>
      <c r="AH172" s="2" t="s">
        <v>6257</v>
      </c>
      <c r="AI172" s="2" t="s">
        <v>5648</v>
      </c>
      <c r="AJ172" s="2" t="s">
        <v>6829</v>
      </c>
      <c r="AK172" s="2" t="s">
        <v>655</v>
      </c>
      <c r="AL172" s="2" t="s">
        <v>6439</v>
      </c>
      <c r="AM172" s="2" t="s">
        <v>7616</v>
      </c>
      <c r="AN172" s="2" t="s">
        <v>7922</v>
      </c>
      <c r="AO172" s="2" t="s">
        <v>7320</v>
      </c>
      <c r="AP172" s="2" t="s">
        <v>8513</v>
      </c>
      <c r="AQ172" s="2" t="s">
        <v>655</v>
      </c>
      <c r="AR172" s="2" t="s">
        <v>8190</v>
      </c>
      <c r="AS172" s="2" t="s">
        <v>655</v>
      </c>
      <c r="AT172" s="2" t="s">
        <v>8768</v>
      </c>
      <c r="AU172" s="2" t="s">
        <v>9023</v>
      </c>
      <c r="AV172" s="2" t="s">
        <v>10202</v>
      </c>
      <c r="AW172" s="2" t="s">
        <v>10494</v>
      </c>
      <c r="AX172" s="2" t="s">
        <v>10774</v>
      </c>
      <c r="AY172" s="2" t="s">
        <v>11080</v>
      </c>
      <c r="AZ172" s="2" t="s">
        <v>10471</v>
      </c>
      <c r="BA172" s="2" t="s">
        <v>655</v>
      </c>
      <c r="BB172" s="2" t="s">
        <v>11025</v>
      </c>
      <c r="BC172" s="2" t="s">
        <v>12201</v>
      </c>
      <c r="BD172" s="2" t="s">
        <v>11597</v>
      </c>
      <c r="BE172" s="2" t="s">
        <v>11903</v>
      </c>
      <c r="BF172" s="2" t="s">
        <v>655</v>
      </c>
      <c r="BG172" s="2" t="s">
        <v>13308</v>
      </c>
      <c r="BH172" s="2" t="s">
        <v>12705</v>
      </c>
      <c r="BI172" s="2" t="s">
        <v>13871</v>
      </c>
      <c r="BJ172" s="2" t="s">
        <v>655</v>
      </c>
      <c r="BK172" s="2" t="s">
        <v>655</v>
      </c>
      <c r="BL172" s="2" t="s">
        <v>13827</v>
      </c>
      <c r="BM172" s="2" t="s">
        <v>655</v>
      </c>
      <c r="BN172" s="2" t="s">
        <v>655</v>
      </c>
      <c r="BO172" s="2" t="s">
        <v>655</v>
      </c>
      <c r="BP172" s="2" t="s">
        <v>655</v>
      </c>
      <c r="BQ172" s="2" t="s">
        <v>16027</v>
      </c>
      <c r="BR172" s="2" t="s">
        <v>15370</v>
      </c>
      <c r="BS172" s="2" t="s">
        <v>16580</v>
      </c>
      <c r="BT172" s="2" t="s">
        <v>16900</v>
      </c>
      <c r="BU172" s="2" t="s">
        <v>655</v>
      </c>
      <c r="BV172" s="2" t="s">
        <v>16609</v>
      </c>
      <c r="BW172" s="2" t="s">
        <v>17792</v>
      </c>
      <c r="BX172" s="2" t="s">
        <v>18076</v>
      </c>
      <c r="BY172" s="2" t="s">
        <v>18362</v>
      </c>
      <c r="BZ172" s="2" t="s">
        <v>5866</v>
      </c>
      <c r="CA172" s="2" t="s">
        <v>655</v>
      </c>
      <c r="CB172" s="2" t="s">
        <v>19116</v>
      </c>
      <c r="CC172" s="2" t="s">
        <v>18499</v>
      </c>
      <c r="CD172" s="2" t="s">
        <v>18775</v>
      </c>
      <c r="CE172" s="2" t="s">
        <v>19087</v>
      </c>
      <c r="CF172" s="2" t="s">
        <v>17830</v>
      </c>
      <c r="CG172" s="2" t="s">
        <v>17830</v>
      </c>
      <c r="CH172" s="2" t="s">
        <v>17830</v>
      </c>
      <c r="CI172" s="2" t="s">
        <v>17751</v>
      </c>
      <c r="CJ172" s="2" t="s">
        <v>17830</v>
      </c>
      <c r="CK172" s="2" t="s">
        <v>17751</v>
      </c>
      <c r="CL172" s="2" t="s">
        <v>17830</v>
      </c>
      <c r="CM172" s="2" t="s">
        <v>20669</v>
      </c>
      <c r="CN172" s="2" t="s">
        <v>20867</v>
      </c>
      <c r="CO172" s="2" t="s">
        <v>21450</v>
      </c>
      <c r="CV172" s="5">
        <v>27</v>
      </c>
      <c r="CW172" s="4" t="str">
        <f t="shared" si="335"/>
        <v xml:space="preserve">    -</v>
      </c>
      <c r="CX172" s="4" t="str">
        <f t="shared" si="335"/>
        <v xml:space="preserve">    0</v>
      </c>
      <c r="CY172" s="4" t="str">
        <f t="shared" si="336"/>
        <v xml:space="preserve">    -</v>
      </c>
      <c r="CZ172" s="4" t="str">
        <f t="shared" si="337"/>
        <v xml:space="preserve">   12</v>
      </c>
      <c r="DA172" s="4" t="str">
        <f t="shared" si="338"/>
        <v xml:space="preserve">    -</v>
      </c>
      <c r="DB172" s="4" t="str">
        <f t="shared" si="339"/>
        <v xml:space="preserve">   23</v>
      </c>
      <c r="DC172" s="4" t="str">
        <f t="shared" si="340"/>
        <v xml:space="preserve">    -</v>
      </c>
      <c r="DD172" s="4" t="str">
        <f t="shared" si="341"/>
        <v xml:space="preserve">   83</v>
      </c>
      <c r="DE172" s="4" t="str">
        <f t="shared" si="342"/>
        <v xml:space="preserve">   98</v>
      </c>
      <c r="DF172" s="4" t="str">
        <f t="shared" si="343"/>
        <v xml:space="preserve">  113</v>
      </c>
      <c r="DG172" s="4" t="str">
        <f t="shared" si="344"/>
        <v xml:space="preserve">    -</v>
      </c>
      <c r="DH172" s="4" t="str">
        <f t="shared" si="345"/>
        <v xml:space="preserve"> 53.0</v>
      </c>
      <c r="DI172" s="4" t="str">
        <f t="shared" si="346"/>
        <v xml:space="preserve">    -</v>
      </c>
      <c r="DJ172" s="4" t="str">
        <f t="shared" si="347"/>
        <v xml:space="preserve"> 18.0</v>
      </c>
      <c r="DK172" s="4" t="str">
        <f t="shared" si="348"/>
        <v xml:space="preserve">  0.0</v>
      </c>
      <c r="DL172" s="4" t="str">
        <f t="shared" si="419"/>
        <v xml:space="preserve">  6.6</v>
      </c>
      <c r="DM172" s="4" t="str">
        <f t="shared" si="349"/>
        <v xml:space="preserve"> 29.4</v>
      </c>
      <c r="DN172" s="4" t="str">
        <f t="shared" si="350"/>
        <v xml:space="preserve"> 52.2</v>
      </c>
      <c r="DO172" s="4" t="str">
        <f t="shared" si="351"/>
        <v>108.0</v>
      </c>
      <c r="DP172" s="4" t="str">
        <f t="shared" si="352"/>
        <v xml:space="preserve"> 81.6</v>
      </c>
      <c r="DQ172" s="4" t="str">
        <f t="shared" si="353"/>
        <v>235.8</v>
      </c>
      <c r="DR172" s="4" t="str">
        <f t="shared" si="354"/>
        <v>156.0</v>
      </c>
      <c r="DS172" s="4" t="str">
        <f t="shared" si="355"/>
        <v xml:space="preserve"> 24.6</v>
      </c>
      <c r="DT172" s="4" t="str">
        <f t="shared" si="356"/>
        <v xml:space="preserve"> 14.4</v>
      </c>
      <c r="DU172" s="4" t="str">
        <f t="shared" si="357"/>
        <v xml:space="preserve"> 28.8</v>
      </c>
      <c r="DV172" s="4" t="str">
        <f t="shared" si="358"/>
        <v xml:space="preserve">    -</v>
      </c>
      <c r="DW172" s="4" t="str">
        <f t="shared" si="359"/>
        <v>154.1</v>
      </c>
      <c r="DX172" s="4" t="str">
        <f t="shared" si="360"/>
        <v>114.5</v>
      </c>
      <c r="DY172" s="4" t="str">
        <f t="shared" si="361"/>
        <v>129.6</v>
      </c>
      <c r="DZ172" s="4" t="str">
        <f t="shared" si="362"/>
        <v>129.6</v>
      </c>
      <c r="EA172" s="4" t="str">
        <f t="shared" si="420"/>
        <v>133.9</v>
      </c>
      <c r="EB172" s="4" t="str">
        <f t="shared" si="363"/>
        <v xml:space="preserve">    -</v>
      </c>
      <c r="EC172" s="4" t="str">
        <f t="shared" si="364"/>
        <v>103.0</v>
      </c>
      <c r="ED172" s="4" t="str">
        <f t="shared" si="365"/>
        <v xml:space="preserve">    -</v>
      </c>
      <c r="EE172" s="4" t="str">
        <f t="shared" si="366"/>
        <v xml:space="preserve"> 29.5</v>
      </c>
      <c r="EF172" s="4" t="str">
        <f t="shared" si="367"/>
        <v xml:space="preserve"> 10.8</v>
      </c>
      <c r="EG172" s="4" t="str">
        <f t="shared" si="368"/>
        <v xml:space="preserve"> 25.2</v>
      </c>
      <c r="EH172" s="4" t="str">
        <f t="shared" si="369"/>
        <v xml:space="preserve"> 79.2</v>
      </c>
      <c r="EI172" s="4" t="str">
        <f t="shared" si="370"/>
        <v xml:space="preserve"> 69.1</v>
      </c>
      <c r="EJ172" s="4" t="str">
        <f t="shared" si="371"/>
        <v xml:space="preserve"> 69.1</v>
      </c>
      <c r="EK172" s="4" t="str">
        <f t="shared" si="372"/>
        <v xml:space="preserve"> 84.2</v>
      </c>
      <c r="EL172" s="4" t="str">
        <f t="shared" si="373"/>
        <v xml:space="preserve">    -</v>
      </c>
      <c r="EM172" s="4" t="str">
        <f t="shared" si="374"/>
        <v xml:space="preserve"> 42.5</v>
      </c>
      <c r="EN172" s="4" t="str">
        <f t="shared" si="375"/>
        <v xml:space="preserve"> 46.8</v>
      </c>
      <c r="EO172" s="4" t="str">
        <f t="shared" si="376"/>
        <v xml:space="preserve"> 28.1</v>
      </c>
      <c r="EP172" s="4" t="str">
        <f t="shared" si="421"/>
        <v xml:space="preserve"> 10.8</v>
      </c>
      <c r="EQ172" s="4" t="str">
        <f t="shared" si="377"/>
        <v xml:space="preserve">    -</v>
      </c>
      <c r="ER172" s="4" t="str">
        <f t="shared" si="378"/>
        <v xml:space="preserve">  0.0</v>
      </c>
      <c r="ES172" s="4" t="str">
        <f t="shared" si="379"/>
        <v xml:space="preserve"> 29.5</v>
      </c>
      <c r="ET172" s="4" t="str">
        <f t="shared" si="380"/>
        <v xml:space="preserve"> 61.9</v>
      </c>
      <c r="EU172" s="4" t="str">
        <f t="shared" si="381"/>
        <v xml:space="preserve">    -</v>
      </c>
      <c r="EV172" s="4" t="str">
        <f t="shared" si="382"/>
        <v xml:space="preserve">    -</v>
      </c>
      <c r="EW172" s="4" t="str">
        <f t="shared" si="383"/>
        <v>189.8</v>
      </c>
      <c r="EX172" s="4" t="str">
        <f t="shared" si="384"/>
        <v xml:space="preserve">    -</v>
      </c>
      <c r="EY172" s="4" t="str">
        <f t="shared" si="385"/>
        <v xml:space="preserve">    -</v>
      </c>
      <c r="EZ172" s="4" t="str">
        <f t="shared" si="386"/>
        <v xml:space="preserve">    -</v>
      </c>
      <c r="FA172" s="4" t="str">
        <f t="shared" si="387"/>
        <v xml:space="preserve">    -</v>
      </c>
      <c r="FB172" s="4" t="str">
        <f t="shared" si="388"/>
        <v xml:space="preserve"> 63.0</v>
      </c>
      <c r="FC172" s="4" t="str">
        <f t="shared" si="389"/>
        <v xml:space="preserve"> 22.8</v>
      </c>
      <c r="FD172" s="4" t="str">
        <f t="shared" si="390"/>
        <v>107.9</v>
      </c>
      <c r="FE172" s="4" t="str">
        <f t="shared" si="422"/>
        <v xml:space="preserve"> 96.6</v>
      </c>
      <c r="FF172" s="4" t="str">
        <f t="shared" si="391"/>
        <v xml:space="preserve">    -</v>
      </c>
      <c r="FG172" s="4" t="str">
        <f t="shared" si="392"/>
        <v>196.0</v>
      </c>
      <c r="FH172" s="4" t="str">
        <f t="shared" si="393"/>
        <v>228.2</v>
      </c>
      <c r="FI172" s="4" t="str">
        <f t="shared" si="394"/>
        <v xml:space="preserve"> 74.2</v>
      </c>
      <c r="FJ172" s="4" t="str">
        <f t="shared" si="395"/>
        <v xml:space="preserve"> 58.8</v>
      </c>
      <c r="FK172" s="4" t="str">
        <f t="shared" si="396"/>
        <v xml:space="preserve">  0.0</v>
      </c>
      <c r="FL172" s="4" t="str">
        <f t="shared" si="397"/>
        <v xml:space="preserve">    -</v>
      </c>
      <c r="FM172" s="4" t="str">
        <f t="shared" si="398"/>
        <v xml:space="preserve"> 94.8</v>
      </c>
      <c r="FN172" s="4" t="str">
        <f t="shared" si="399"/>
        <v xml:space="preserve"> 60.0</v>
      </c>
      <c r="FO172" s="4" t="str">
        <f t="shared" si="400"/>
        <v xml:space="preserve"> 72.0</v>
      </c>
      <c r="FP172" s="4" t="str">
        <f t="shared" si="401"/>
        <v>181.2</v>
      </c>
      <c r="FQ172" s="4" t="str">
        <f t="shared" si="402"/>
        <v xml:space="preserve">    -</v>
      </c>
      <c r="FR172" s="4" t="str">
        <f t="shared" si="403"/>
        <v xml:space="preserve">    -</v>
      </c>
      <c r="FS172" s="4" t="str">
        <f t="shared" si="404"/>
        <v xml:space="preserve">    -</v>
      </c>
      <c r="FT172" s="4" t="str">
        <f t="shared" si="423"/>
        <v xml:space="preserve">  0.0</v>
      </c>
      <c r="FU172" s="4" t="str">
        <f t="shared" si="405"/>
        <v xml:space="preserve">    -</v>
      </c>
      <c r="FV172" s="4" t="str">
        <f t="shared" si="406"/>
        <v xml:space="preserve">  0.0</v>
      </c>
      <c r="FW172" s="4" t="str">
        <f t="shared" si="407"/>
        <v xml:space="preserve">    -</v>
      </c>
      <c r="FX172" s="4" t="str">
        <f t="shared" si="408"/>
        <v xml:space="preserve"> 23.4</v>
      </c>
      <c r="FY172" s="4" t="str">
        <f t="shared" si="409"/>
        <v xml:space="preserve"> 25.5</v>
      </c>
      <c r="FZ172" s="4" t="str">
        <f t="shared" si="410"/>
        <v xml:space="preserve"> 59.5</v>
      </c>
      <c r="GA172" s="4" t="str">
        <f t="shared" si="411"/>
        <v/>
      </c>
      <c r="GB172" s="4" t="str">
        <f t="shared" si="412"/>
        <v/>
      </c>
      <c r="GC172" s="4" t="str">
        <f t="shared" si="413"/>
        <v/>
      </c>
      <c r="GD172" s="4" t="str">
        <f t="shared" si="414"/>
        <v/>
      </c>
      <c r="GE172" s="4" t="str">
        <f t="shared" si="415"/>
        <v/>
      </c>
      <c r="GF172" s="4" t="str">
        <f t="shared" si="416"/>
        <v/>
      </c>
      <c r="GG172" s="4" t="str">
        <f t="shared" si="417"/>
        <v>27</v>
      </c>
      <c r="GH172" s="4" t="str">
        <f t="shared" si="418"/>
        <v xml:space="preserve">    -</v>
      </c>
    </row>
    <row r="173" spans="4:190" ht="11.25" customHeight="1">
      <c r="D173" s="2" t="s">
        <v>23804</v>
      </c>
      <c r="E173" s="2" t="s">
        <v>23525</v>
      </c>
      <c r="F173" s="2" t="s">
        <v>623</v>
      </c>
      <c r="G173" s="2" t="s">
        <v>22999</v>
      </c>
      <c r="H173" s="2" t="s">
        <v>22721</v>
      </c>
      <c r="I173" s="2" t="s">
        <v>22432</v>
      </c>
      <c r="J173" s="2" t="s">
        <v>22133</v>
      </c>
      <c r="K173" s="2" t="s">
        <v>21878</v>
      </c>
      <c r="L173" s="2" t="s">
        <v>623</v>
      </c>
      <c r="M173" s="2" t="s">
        <v>935</v>
      </c>
      <c r="N173" s="2" t="s">
        <v>623</v>
      </c>
      <c r="O173" s="2" t="s">
        <v>287</v>
      </c>
      <c r="P173" s="2" t="s">
        <v>547</v>
      </c>
      <c r="Q173" s="2" t="s">
        <v>739</v>
      </c>
      <c r="R173" s="2" t="s">
        <v>1006</v>
      </c>
      <c r="S173" s="2" t="s">
        <v>2392</v>
      </c>
      <c r="T173" s="2" t="s">
        <v>1471</v>
      </c>
      <c r="U173" s="2" t="s">
        <v>1722</v>
      </c>
      <c r="V173" s="2" t="s">
        <v>3019</v>
      </c>
      <c r="W173" s="2" t="s">
        <v>623</v>
      </c>
      <c r="X173" s="2" t="s">
        <v>2452</v>
      </c>
      <c r="Y173" s="2" t="s">
        <v>623</v>
      </c>
      <c r="Z173" s="2" t="s">
        <v>3076</v>
      </c>
      <c r="AA173" s="2" t="s">
        <v>623</v>
      </c>
      <c r="AB173" s="2" t="s">
        <v>4558</v>
      </c>
      <c r="AC173" s="2" t="s">
        <v>3953</v>
      </c>
      <c r="AD173" s="2" t="s">
        <v>5111</v>
      </c>
      <c r="AE173" s="2" t="s">
        <v>5399</v>
      </c>
      <c r="AF173" s="2" t="s">
        <v>4770</v>
      </c>
      <c r="AG173" s="2" t="s">
        <v>5066</v>
      </c>
      <c r="AH173" s="2" t="s">
        <v>6258</v>
      </c>
      <c r="AI173" s="2" t="s">
        <v>5649</v>
      </c>
      <c r="AJ173" s="2" t="s">
        <v>623</v>
      </c>
      <c r="AK173" s="2" t="s">
        <v>7074</v>
      </c>
      <c r="AL173" s="2" t="s">
        <v>6440</v>
      </c>
      <c r="AM173" s="2" t="s">
        <v>7617</v>
      </c>
      <c r="AN173" s="2" t="s">
        <v>623</v>
      </c>
      <c r="AO173" s="2" t="s">
        <v>7321</v>
      </c>
      <c r="AP173" s="2" t="s">
        <v>8514</v>
      </c>
      <c r="AQ173" s="2" t="s">
        <v>7888</v>
      </c>
      <c r="AR173" s="2" t="s">
        <v>8191</v>
      </c>
      <c r="AS173" s="2" t="s">
        <v>9388</v>
      </c>
      <c r="AT173" s="2" t="s">
        <v>8769</v>
      </c>
      <c r="AU173" s="2" t="s">
        <v>9024</v>
      </c>
      <c r="AV173" s="2" t="s">
        <v>10203</v>
      </c>
      <c r="AW173" s="2" t="s">
        <v>10495</v>
      </c>
      <c r="AX173" s="2" t="s">
        <v>10775</v>
      </c>
      <c r="AY173" s="2" t="s">
        <v>11081</v>
      </c>
      <c r="AZ173" s="2" t="s">
        <v>623</v>
      </c>
      <c r="BA173" s="2" t="s">
        <v>11619</v>
      </c>
      <c r="BB173" s="2" t="s">
        <v>11026</v>
      </c>
      <c r="BC173" s="2" t="s">
        <v>11306</v>
      </c>
      <c r="BD173" s="2" t="s">
        <v>623</v>
      </c>
      <c r="BE173" s="2" t="s">
        <v>623</v>
      </c>
      <c r="BF173" s="2" t="s">
        <v>623</v>
      </c>
      <c r="BG173" s="2" t="s">
        <v>2681</v>
      </c>
      <c r="BH173" s="2" t="s">
        <v>12706</v>
      </c>
      <c r="BI173" s="2" t="s">
        <v>13872</v>
      </c>
      <c r="BJ173" s="2" t="s">
        <v>623</v>
      </c>
      <c r="BK173" s="2" t="s">
        <v>13552</v>
      </c>
      <c r="BL173" s="2" t="s">
        <v>13828</v>
      </c>
      <c r="BM173" s="2" t="s">
        <v>623</v>
      </c>
      <c r="BN173" s="2" t="s">
        <v>623</v>
      </c>
      <c r="BO173" s="2" t="s">
        <v>623</v>
      </c>
      <c r="BP173" s="2" t="s">
        <v>14927</v>
      </c>
      <c r="BQ173" s="2" t="s">
        <v>16028</v>
      </c>
      <c r="BR173" s="2" t="s">
        <v>15371</v>
      </c>
      <c r="BS173" s="2" t="s">
        <v>16581</v>
      </c>
      <c r="BT173" s="2" t="s">
        <v>16901</v>
      </c>
      <c r="BU173" s="2" t="s">
        <v>17205</v>
      </c>
      <c r="BV173" s="2" t="s">
        <v>16610</v>
      </c>
      <c r="BW173" s="2" t="s">
        <v>623</v>
      </c>
      <c r="BX173" s="2" t="s">
        <v>623</v>
      </c>
      <c r="BY173" s="2" t="s">
        <v>18363</v>
      </c>
      <c r="BZ173" s="2" t="s">
        <v>623</v>
      </c>
      <c r="CA173" s="2" t="s">
        <v>17954</v>
      </c>
      <c r="CB173" s="2" t="s">
        <v>623</v>
      </c>
      <c r="CC173" s="2" t="s">
        <v>655</v>
      </c>
      <c r="CD173" s="2" t="s">
        <v>655</v>
      </c>
      <c r="CE173" s="2" t="s">
        <v>19088</v>
      </c>
      <c r="CF173" s="2" t="s">
        <v>19370</v>
      </c>
      <c r="CG173" s="2" t="s">
        <v>19614</v>
      </c>
      <c r="CH173" s="2" t="s">
        <v>20243</v>
      </c>
      <c r="CI173" s="2" t="s">
        <v>20243</v>
      </c>
      <c r="CJ173" s="2" t="s">
        <v>20243</v>
      </c>
      <c r="CK173" s="2" t="s">
        <v>21154</v>
      </c>
      <c r="CL173" s="2" t="s">
        <v>20243</v>
      </c>
      <c r="CM173" s="2" t="s">
        <v>20243</v>
      </c>
      <c r="CN173" s="2" t="s">
        <v>20868</v>
      </c>
      <c r="CO173" s="2" t="s">
        <v>21575</v>
      </c>
      <c r="CV173" s="5">
        <v>28</v>
      </c>
      <c r="CW173" s="4" t="str">
        <f t="shared" si="335"/>
        <v xml:space="preserve">    -</v>
      </c>
      <c r="CX173" s="4" t="str">
        <f t="shared" si="335"/>
        <v xml:space="preserve">   11</v>
      </c>
      <c r="CY173" s="4" t="str">
        <f t="shared" si="336"/>
        <v xml:space="preserve">    -</v>
      </c>
      <c r="CZ173" s="4" t="str">
        <f t="shared" si="337"/>
        <v xml:space="preserve">   15</v>
      </c>
      <c r="DA173" s="4" t="str">
        <f t="shared" si="338"/>
        <v xml:space="preserve">   38</v>
      </c>
      <c r="DB173" s="4" t="str">
        <f t="shared" si="339"/>
        <v xml:space="preserve">   27</v>
      </c>
      <c r="DC173" s="4" t="str">
        <f t="shared" si="340"/>
        <v xml:space="preserve">   24</v>
      </c>
      <c r="DD173" s="4" t="str">
        <f t="shared" si="341"/>
        <v xml:space="preserve">  102</v>
      </c>
      <c r="DE173" s="4" t="str">
        <f t="shared" si="342"/>
        <v xml:space="preserve">   64</v>
      </c>
      <c r="DF173" s="4" t="str">
        <f t="shared" si="343"/>
        <v xml:space="preserve">   79</v>
      </c>
      <c r="DG173" s="4" t="str">
        <f t="shared" si="344"/>
        <v xml:space="preserve">   78</v>
      </c>
      <c r="DH173" s="4" t="str">
        <f t="shared" si="345"/>
        <v xml:space="preserve">    -</v>
      </c>
      <c r="DI173" s="4" t="str">
        <f t="shared" si="346"/>
        <v xml:space="preserve"> 15.6</v>
      </c>
      <c r="DJ173" s="4" t="str">
        <f t="shared" si="347"/>
        <v xml:space="preserve">    -</v>
      </c>
      <c r="DK173" s="4" t="str">
        <f t="shared" si="348"/>
        <v xml:space="preserve">  0.0</v>
      </c>
      <c r="DL173" s="4" t="str">
        <f t="shared" si="419"/>
        <v xml:space="preserve">    -</v>
      </c>
      <c r="DM173" s="4" t="str">
        <f t="shared" si="349"/>
        <v xml:space="preserve"> 21.0</v>
      </c>
      <c r="DN173" s="4" t="str">
        <f t="shared" si="350"/>
        <v xml:space="preserve"> 64.8</v>
      </c>
      <c r="DO173" s="4" t="str">
        <f t="shared" si="351"/>
        <v xml:space="preserve"> 93.6</v>
      </c>
      <c r="DP173" s="4" t="str">
        <f t="shared" si="352"/>
        <v xml:space="preserve"> 94.2</v>
      </c>
      <c r="DQ173" s="4" t="str">
        <f t="shared" si="353"/>
        <v>242.4</v>
      </c>
      <c r="DR173" s="4" t="str">
        <f t="shared" si="354"/>
        <v>100.8</v>
      </c>
      <c r="DS173" s="4" t="str">
        <f t="shared" si="355"/>
        <v xml:space="preserve"> 41.4</v>
      </c>
      <c r="DT173" s="4" t="str">
        <f t="shared" si="356"/>
        <v xml:space="preserve">  7.8</v>
      </c>
      <c r="DU173" s="4" t="str">
        <f t="shared" si="357"/>
        <v xml:space="preserve">    -</v>
      </c>
      <c r="DV173" s="4" t="str">
        <f t="shared" si="358"/>
        <v xml:space="preserve"> 41.0</v>
      </c>
      <c r="DW173" s="4" t="str">
        <f t="shared" si="359"/>
        <v>180.7</v>
      </c>
      <c r="DX173" s="4" t="str">
        <f t="shared" si="360"/>
        <v>136.1</v>
      </c>
      <c r="DY173" s="4" t="str">
        <f t="shared" si="361"/>
        <v xml:space="preserve">    -</v>
      </c>
      <c r="DZ173" s="4" t="str">
        <f t="shared" si="362"/>
        <v>103.7</v>
      </c>
      <c r="EA173" s="4" t="str">
        <f t="shared" si="420"/>
        <v>142.6</v>
      </c>
      <c r="EB173" s="4" t="str">
        <f t="shared" si="363"/>
        <v>153.4</v>
      </c>
      <c r="EC173" s="4" t="str">
        <f t="shared" si="364"/>
        <v>115.2</v>
      </c>
      <c r="ED173" s="4" t="str">
        <f t="shared" si="365"/>
        <v xml:space="preserve">  9.4</v>
      </c>
      <c r="EE173" s="4" t="str">
        <f t="shared" si="366"/>
        <v xml:space="preserve"> 25.9</v>
      </c>
      <c r="EF173" s="4" t="str">
        <f t="shared" si="367"/>
        <v xml:space="preserve"> 23.0</v>
      </c>
      <c r="EG173" s="4" t="str">
        <f t="shared" si="368"/>
        <v xml:space="preserve"> 11.5</v>
      </c>
      <c r="EH173" s="4" t="str">
        <f t="shared" si="369"/>
        <v xml:space="preserve"> 76.3</v>
      </c>
      <c r="EI173" s="4" t="str">
        <f t="shared" si="370"/>
        <v xml:space="preserve"> 71.3</v>
      </c>
      <c r="EJ173" s="4" t="str">
        <f t="shared" si="371"/>
        <v xml:space="preserve"> 75.6</v>
      </c>
      <c r="EK173" s="4" t="str">
        <f t="shared" si="372"/>
        <v xml:space="preserve">    -</v>
      </c>
      <c r="EL173" s="4" t="str">
        <f t="shared" si="373"/>
        <v xml:space="preserve"> 52.6</v>
      </c>
      <c r="EM173" s="4" t="str">
        <f t="shared" si="374"/>
        <v xml:space="preserve"> 46.8</v>
      </c>
      <c r="EN173" s="4" t="str">
        <f t="shared" si="375"/>
        <v xml:space="preserve"> 97.2</v>
      </c>
      <c r="EO173" s="4" t="str">
        <f t="shared" si="376"/>
        <v xml:space="preserve">    -</v>
      </c>
      <c r="EP173" s="4" t="str">
        <f t="shared" si="421"/>
        <v xml:space="preserve">    -</v>
      </c>
      <c r="EQ173" s="4" t="str">
        <f t="shared" si="377"/>
        <v xml:space="preserve">    -</v>
      </c>
      <c r="ER173" s="4" t="str">
        <f t="shared" si="378"/>
        <v xml:space="preserve">  0.0</v>
      </c>
      <c r="ES173" s="4" t="str">
        <f t="shared" si="379"/>
        <v xml:space="preserve"> 25.2</v>
      </c>
      <c r="ET173" s="4" t="str">
        <f t="shared" si="380"/>
        <v xml:space="preserve"> 77.0</v>
      </c>
      <c r="EU173" s="4" t="str">
        <f t="shared" si="381"/>
        <v xml:space="preserve">    -</v>
      </c>
      <c r="EV173" s="4" t="str">
        <f t="shared" si="382"/>
        <v>185.2</v>
      </c>
      <c r="EW173" s="4" t="str">
        <f t="shared" si="383"/>
        <v>130.0</v>
      </c>
      <c r="EX173" s="4" t="str">
        <f t="shared" si="384"/>
        <v xml:space="preserve">    -</v>
      </c>
      <c r="EY173" s="4" t="str">
        <f t="shared" si="385"/>
        <v xml:space="preserve">    -</v>
      </c>
      <c r="EZ173" s="4" t="str">
        <f t="shared" si="386"/>
        <v xml:space="preserve">    -</v>
      </c>
      <c r="FA173" s="4" t="str">
        <f t="shared" si="387"/>
        <v xml:space="preserve">  0.0</v>
      </c>
      <c r="FB173" s="4" t="str">
        <f t="shared" si="388"/>
        <v xml:space="preserve"> 70.2</v>
      </c>
      <c r="FC173" s="4" t="str">
        <f t="shared" si="389"/>
        <v xml:space="preserve"> 20.1</v>
      </c>
      <c r="FD173" s="4" t="str">
        <f t="shared" si="390"/>
        <v xml:space="preserve"> 98.8</v>
      </c>
      <c r="FE173" s="4" t="str">
        <f t="shared" si="422"/>
        <v>165.2</v>
      </c>
      <c r="FF173" s="4" t="str">
        <f t="shared" si="391"/>
        <v>146.3</v>
      </c>
      <c r="FG173" s="4" t="str">
        <f t="shared" si="392"/>
        <v>204.4</v>
      </c>
      <c r="FH173" s="4" t="str">
        <f t="shared" si="393"/>
        <v xml:space="preserve">    -</v>
      </c>
      <c r="FI173" s="4" t="str">
        <f t="shared" si="394"/>
        <v xml:space="preserve">    -</v>
      </c>
      <c r="FJ173" s="4" t="str">
        <f t="shared" si="395"/>
        <v xml:space="preserve"> 53.9</v>
      </c>
      <c r="FK173" s="4" t="str">
        <f t="shared" si="396"/>
        <v xml:space="preserve">    -</v>
      </c>
      <c r="FL173" s="4" t="str">
        <f t="shared" si="397"/>
        <v xml:space="preserve">  7.8</v>
      </c>
      <c r="FM173" s="4" t="str">
        <f t="shared" si="398"/>
        <v xml:space="preserve">    -</v>
      </c>
      <c r="FN173" s="4" t="str">
        <f t="shared" si="399"/>
        <v xml:space="preserve">    -</v>
      </c>
      <c r="FO173" s="4" t="str">
        <f t="shared" si="400"/>
        <v xml:space="preserve">    -</v>
      </c>
      <c r="FP173" s="4" t="str">
        <f t="shared" si="401"/>
        <v>172.2</v>
      </c>
      <c r="FQ173" s="4" t="str">
        <f t="shared" si="402"/>
        <v>123.6</v>
      </c>
      <c r="FR173" s="4" t="str">
        <f t="shared" si="403"/>
        <v>145.2</v>
      </c>
      <c r="FS173" s="4" t="str">
        <f t="shared" si="404"/>
        <v xml:space="preserve">    -</v>
      </c>
      <c r="FT173" s="4" t="str">
        <f t="shared" si="423"/>
        <v xml:space="preserve">    -</v>
      </c>
      <c r="FU173" s="4" t="str">
        <f t="shared" si="405"/>
        <v xml:space="preserve">    -</v>
      </c>
      <c r="FV173" s="4" t="str">
        <f t="shared" si="406"/>
        <v xml:space="preserve">  0.0</v>
      </c>
      <c r="FW173" s="4" t="str">
        <f t="shared" si="407"/>
        <v xml:space="preserve">    -</v>
      </c>
      <c r="FX173" s="4" t="str">
        <f t="shared" si="408"/>
        <v xml:space="preserve">    -</v>
      </c>
      <c r="FY173" s="4" t="str">
        <f t="shared" si="409"/>
        <v xml:space="preserve"> 31.5</v>
      </c>
      <c r="FZ173" s="4" t="str">
        <f t="shared" si="410"/>
        <v xml:space="preserve"> 70.6</v>
      </c>
      <c r="GA173" s="4" t="str">
        <f t="shared" si="411"/>
        <v/>
      </c>
      <c r="GB173" s="4" t="str">
        <f t="shared" si="412"/>
        <v/>
      </c>
      <c r="GC173" s="4" t="str">
        <f t="shared" si="413"/>
        <v/>
      </c>
      <c r="GD173" s="4" t="str">
        <f t="shared" si="414"/>
        <v/>
      </c>
      <c r="GE173" s="4" t="str">
        <f t="shared" si="415"/>
        <v/>
      </c>
      <c r="GF173" s="4" t="str">
        <f t="shared" si="416"/>
        <v/>
      </c>
      <c r="GG173" s="4" t="str">
        <f t="shared" si="417"/>
        <v>28</v>
      </c>
      <c r="GH173" s="4" t="str">
        <f t="shared" si="418"/>
        <v xml:space="preserve">    -</v>
      </c>
    </row>
    <row r="174" spans="4:190" ht="11.25" customHeight="1">
      <c r="D174" s="2" t="s">
        <v>6</v>
      </c>
      <c r="E174" s="2" t="s">
        <v>23526</v>
      </c>
      <c r="F174" s="2" t="s">
        <v>23261</v>
      </c>
      <c r="G174" s="2" t="s">
        <v>23000</v>
      </c>
      <c r="H174" s="2" t="s">
        <v>6</v>
      </c>
      <c r="I174" s="2" t="s">
        <v>22433</v>
      </c>
      <c r="J174" s="2" t="s">
        <v>22134</v>
      </c>
      <c r="K174" s="2" t="s">
        <v>21879</v>
      </c>
      <c r="L174" s="2" t="s">
        <v>30</v>
      </c>
      <c r="M174" s="2" t="s">
        <v>936</v>
      </c>
      <c r="N174" s="2" t="s">
        <v>1214</v>
      </c>
      <c r="O174" s="2" t="s">
        <v>288</v>
      </c>
      <c r="P174" s="2" t="s">
        <v>6</v>
      </c>
      <c r="Q174" s="2" t="s">
        <v>740</v>
      </c>
      <c r="R174" s="2" t="s">
        <v>1007</v>
      </c>
      <c r="S174" s="2" t="s">
        <v>2393</v>
      </c>
      <c r="T174" s="2" t="s">
        <v>1472</v>
      </c>
      <c r="U174" s="2" t="s">
        <v>6</v>
      </c>
      <c r="V174" s="2" t="s">
        <v>3020</v>
      </c>
      <c r="W174" s="2" t="s">
        <v>6</v>
      </c>
      <c r="X174" s="2" t="s">
        <v>2453</v>
      </c>
      <c r="Y174" s="2" t="s">
        <v>3678</v>
      </c>
      <c r="Z174" s="2" t="s">
        <v>3077</v>
      </c>
      <c r="AA174" s="2" t="s">
        <v>6</v>
      </c>
      <c r="AB174" s="2" t="s">
        <v>4559</v>
      </c>
      <c r="AC174" s="2" t="s">
        <v>6</v>
      </c>
      <c r="AD174" s="2" t="s">
        <v>5112</v>
      </c>
      <c r="AE174" s="2" t="s">
        <v>6</v>
      </c>
      <c r="AF174" s="2" t="s">
        <v>4771</v>
      </c>
      <c r="AG174" s="2" t="s">
        <v>5067</v>
      </c>
      <c r="AH174" s="2" t="s">
        <v>6</v>
      </c>
      <c r="AI174" s="2" t="s">
        <v>5650</v>
      </c>
      <c r="AJ174" s="2" t="s">
        <v>5936</v>
      </c>
      <c r="AK174" s="2" t="s">
        <v>7075</v>
      </c>
      <c r="AL174" s="2" t="s">
        <v>6441</v>
      </c>
      <c r="AM174" s="2" t="s">
        <v>7618</v>
      </c>
      <c r="AN174" s="2" t="s">
        <v>6</v>
      </c>
      <c r="AO174" s="2" t="s">
        <v>7322</v>
      </c>
      <c r="AP174" s="2" t="s">
        <v>8515</v>
      </c>
      <c r="AQ174" s="2" t="s">
        <v>7889</v>
      </c>
      <c r="AR174" s="2" t="s">
        <v>6</v>
      </c>
      <c r="AS174" s="2" t="s">
        <v>9389</v>
      </c>
      <c r="AT174" s="2" t="s">
        <v>8770</v>
      </c>
      <c r="AU174" s="2" t="s">
        <v>9025</v>
      </c>
      <c r="AV174" s="2" t="s">
        <v>10204</v>
      </c>
      <c r="AW174" s="2" t="s">
        <v>10496</v>
      </c>
      <c r="AX174" s="2" t="s">
        <v>9883</v>
      </c>
      <c r="AY174" s="2" t="s">
        <v>6</v>
      </c>
      <c r="AZ174" s="2" t="s">
        <v>10472</v>
      </c>
      <c r="BA174" s="2" t="s">
        <v>11620</v>
      </c>
      <c r="BB174" s="2" t="s">
        <v>6</v>
      </c>
      <c r="BC174" s="2" t="s">
        <v>6</v>
      </c>
      <c r="BD174" s="2" t="s">
        <v>11598</v>
      </c>
      <c r="BE174" s="2" t="s">
        <v>6</v>
      </c>
      <c r="BF174" s="2" t="s">
        <v>12158</v>
      </c>
      <c r="BG174" s="2" t="s">
        <v>13309</v>
      </c>
      <c r="BH174" s="2" t="s">
        <v>12707</v>
      </c>
      <c r="BI174" s="2" t="s">
        <v>6</v>
      </c>
      <c r="BJ174" s="2" t="s">
        <v>13268</v>
      </c>
      <c r="BK174" s="2" t="s">
        <v>6</v>
      </c>
      <c r="BL174" s="2" t="s">
        <v>6</v>
      </c>
      <c r="BM174" s="2" t="s">
        <v>15000</v>
      </c>
      <c r="BN174" s="2" t="s">
        <v>14389</v>
      </c>
      <c r="BO174" s="2" t="s">
        <v>6</v>
      </c>
      <c r="BP174" s="2" t="s">
        <v>12864</v>
      </c>
      <c r="BQ174" s="2" t="s">
        <v>16029</v>
      </c>
      <c r="BR174" s="2" t="s">
        <v>15372</v>
      </c>
      <c r="BS174" s="2" t="s">
        <v>16582</v>
      </c>
      <c r="BT174" s="2" t="s">
        <v>16902</v>
      </c>
      <c r="BU174" s="2" t="s">
        <v>17206</v>
      </c>
      <c r="BV174" s="2" t="s">
        <v>16611</v>
      </c>
      <c r="BW174" s="2" t="s">
        <v>17793</v>
      </c>
      <c r="BX174" s="2" t="s">
        <v>6</v>
      </c>
      <c r="BY174" s="2" t="s">
        <v>18364</v>
      </c>
      <c r="BZ174" s="2" t="s">
        <v>5867</v>
      </c>
      <c r="CA174" s="2" t="s">
        <v>6</v>
      </c>
      <c r="CB174" s="2" t="s">
        <v>19117</v>
      </c>
      <c r="CC174" s="2" t="s">
        <v>6</v>
      </c>
      <c r="CD174" s="2" t="s">
        <v>18776</v>
      </c>
      <c r="CE174" s="2" t="s">
        <v>19089</v>
      </c>
      <c r="CF174" s="2" t="s">
        <v>19371</v>
      </c>
      <c r="CG174" s="2" t="s">
        <v>19615</v>
      </c>
      <c r="CH174" s="2" t="s">
        <v>19407</v>
      </c>
      <c r="CI174" s="2" t="s">
        <v>19407</v>
      </c>
      <c r="CJ174" s="2" t="s">
        <v>19407</v>
      </c>
      <c r="CK174" s="2" t="s">
        <v>21228</v>
      </c>
      <c r="CL174" s="2" t="s">
        <v>21413</v>
      </c>
      <c r="CM174" s="2" t="s">
        <v>19407</v>
      </c>
      <c r="CN174" s="2" t="s">
        <v>19407</v>
      </c>
      <c r="CO174" s="2" t="s">
        <v>21576</v>
      </c>
      <c r="CV174" s="5">
        <v>29</v>
      </c>
      <c r="CW174" s="4" t="str">
        <f t="shared" si="335"/>
        <v xml:space="preserve">    0</v>
      </c>
      <c r="CX174" s="4" t="str">
        <f t="shared" si="335"/>
        <v xml:space="preserve">    0</v>
      </c>
      <c r="CY174" s="4" t="str">
        <f t="shared" si="336"/>
        <v xml:space="preserve">    0</v>
      </c>
      <c r="CZ174" s="4" t="str">
        <f t="shared" si="337"/>
        <v xml:space="preserve">   14</v>
      </c>
      <c r="DA174" s="4" t="str">
        <f t="shared" si="338"/>
        <v xml:space="preserve">    -</v>
      </c>
      <c r="DB174" s="4" t="str">
        <f t="shared" si="339"/>
        <v xml:space="preserve">   27</v>
      </c>
      <c r="DC174" s="4" t="str">
        <f t="shared" si="340"/>
        <v xml:space="preserve">   24</v>
      </c>
      <c r="DD174" s="4" t="str">
        <f t="shared" si="341"/>
        <v xml:space="preserve">  116</v>
      </c>
      <c r="DE174" s="4" t="str">
        <f t="shared" si="342"/>
        <v xml:space="preserve">   64</v>
      </c>
      <c r="DF174" s="4" t="str">
        <f t="shared" si="343"/>
        <v xml:space="preserve">    -</v>
      </c>
      <c r="DG174" s="4" t="str">
        <f t="shared" si="344"/>
        <v xml:space="preserve">   91</v>
      </c>
      <c r="DH174" s="4" t="str">
        <f t="shared" si="345"/>
        <v xml:space="preserve">    -</v>
      </c>
      <c r="DI174" s="4" t="str">
        <f t="shared" si="346"/>
        <v xml:space="preserve"> 33.6</v>
      </c>
      <c r="DJ174" s="4" t="str">
        <f t="shared" si="347"/>
        <v xml:space="preserve">  7.8</v>
      </c>
      <c r="DK174" s="4" t="str">
        <f t="shared" si="348"/>
        <v xml:space="preserve">  0.0</v>
      </c>
      <c r="DL174" s="4" t="str">
        <f t="shared" si="419"/>
        <v xml:space="preserve">    -</v>
      </c>
      <c r="DM174" s="4" t="str">
        <f t="shared" si="349"/>
        <v xml:space="preserve"> 24.0</v>
      </c>
      <c r="DN174" s="4" t="str">
        <f t="shared" si="350"/>
        <v xml:space="preserve">    -</v>
      </c>
      <c r="DO174" s="4" t="str">
        <f t="shared" si="351"/>
        <v xml:space="preserve"> 84.6</v>
      </c>
      <c r="DP174" s="4" t="str">
        <f t="shared" si="352"/>
        <v xml:space="preserve">    -</v>
      </c>
      <c r="DQ174" s="4" t="str">
        <f t="shared" si="353"/>
        <v xml:space="preserve"> 60.6</v>
      </c>
      <c r="DR174" s="4" t="str">
        <f t="shared" si="354"/>
        <v>114.6</v>
      </c>
      <c r="DS174" s="4" t="str">
        <f t="shared" si="355"/>
        <v xml:space="preserve">    -</v>
      </c>
      <c r="DT174" s="4" t="str">
        <f t="shared" si="356"/>
        <v xml:space="preserve"> 14.4</v>
      </c>
      <c r="DU174" s="4" t="str">
        <f t="shared" si="357"/>
        <v xml:space="preserve"> 22.8</v>
      </c>
      <c r="DV174" s="4" t="str">
        <f t="shared" si="358"/>
        <v xml:space="preserve"> 25.9</v>
      </c>
      <c r="DW174" s="4" t="str">
        <f t="shared" si="359"/>
        <v>133.9</v>
      </c>
      <c r="DX174" s="4" t="str">
        <f t="shared" si="360"/>
        <v>148.3</v>
      </c>
      <c r="DY174" s="4" t="str">
        <f t="shared" si="361"/>
        <v xml:space="preserve">    -</v>
      </c>
      <c r="DZ174" s="4" t="str">
        <f t="shared" si="362"/>
        <v>134.6</v>
      </c>
      <c r="EA174" s="4" t="str">
        <f t="shared" si="420"/>
        <v>108.7</v>
      </c>
      <c r="EB174" s="4" t="str">
        <f t="shared" si="363"/>
        <v>162.7</v>
      </c>
      <c r="EC174" s="4" t="str">
        <f t="shared" si="364"/>
        <v xml:space="preserve">    -</v>
      </c>
      <c r="ED174" s="4" t="str">
        <f t="shared" si="365"/>
        <v xml:space="preserve"> 10.1</v>
      </c>
      <c r="EE174" s="4" t="str">
        <f t="shared" si="366"/>
        <v xml:space="preserve"> 17.3</v>
      </c>
      <c r="EF174" s="4" t="str">
        <f t="shared" si="367"/>
        <v xml:space="preserve"> 20.2</v>
      </c>
      <c r="EG174" s="4" t="str">
        <f t="shared" si="368"/>
        <v xml:space="preserve">  9.4</v>
      </c>
      <c r="EH174" s="4" t="str">
        <f t="shared" si="369"/>
        <v xml:space="preserve"> 82.1</v>
      </c>
      <c r="EI174" s="4" t="str">
        <f t="shared" si="370"/>
        <v xml:space="preserve"> 64.1</v>
      </c>
      <c r="EJ174" s="4" t="str">
        <f t="shared" si="371"/>
        <v xml:space="preserve">    -</v>
      </c>
      <c r="EK174" s="4" t="str">
        <f t="shared" si="372"/>
        <v>102.2</v>
      </c>
      <c r="EL174" s="4" t="str">
        <f t="shared" si="373"/>
        <v xml:space="preserve"> 64.1</v>
      </c>
      <c r="EM174" s="4" t="str">
        <f t="shared" si="374"/>
        <v xml:space="preserve">    -</v>
      </c>
      <c r="EN174" s="4" t="str">
        <f t="shared" si="375"/>
        <v xml:space="preserve">    -</v>
      </c>
      <c r="EO174" s="4" t="str">
        <f t="shared" si="376"/>
        <v xml:space="preserve"> 50.4</v>
      </c>
      <c r="EP174" s="4" t="str">
        <f t="shared" si="421"/>
        <v xml:space="preserve">    -</v>
      </c>
      <c r="EQ174" s="4" t="str">
        <f t="shared" si="377"/>
        <v xml:space="preserve">  0.0</v>
      </c>
      <c r="ER174" s="4" t="str">
        <f t="shared" si="378"/>
        <v xml:space="preserve">  9.4</v>
      </c>
      <c r="ES174" s="4" t="str">
        <f t="shared" si="379"/>
        <v xml:space="preserve"> 27.4</v>
      </c>
      <c r="ET174" s="4" t="str">
        <f t="shared" si="380"/>
        <v xml:space="preserve">    -</v>
      </c>
      <c r="EU174" s="4" t="str">
        <f t="shared" si="381"/>
        <v xml:space="preserve"> 93.6</v>
      </c>
      <c r="EV174" s="4" t="str">
        <f t="shared" si="382"/>
        <v xml:space="preserve">    -</v>
      </c>
      <c r="EW174" s="4" t="str">
        <f t="shared" si="383"/>
        <v xml:space="preserve">    -</v>
      </c>
      <c r="EX174" s="4" t="str">
        <f t="shared" si="384"/>
        <v>156.6</v>
      </c>
      <c r="EY174" s="4" t="str">
        <f t="shared" si="385"/>
        <v xml:space="preserve"> 32.5</v>
      </c>
      <c r="EZ174" s="4" t="str">
        <f t="shared" si="386"/>
        <v xml:space="preserve">    -</v>
      </c>
      <c r="FA174" s="4" t="str">
        <f t="shared" si="387"/>
        <v xml:space="preserve">  0.0</v>
      </c>
      <c r="FB174" s="4" t="str">
        <f t="shared" si="388"/>
        <v xml:space="preserve"> 44.2</v>
      </c>
      <c r="FC174" s="4" t="str">
        <f t="shared" si="389"/>
        <v xml:space="preserve"> 30.5</v>
      </c>
      <c r="FD174" s="4" t="str">
        <f t="shared" si="390"/>
        <v xml:space="preserve"> 70.2</v>
      </c>
      <c r="FE174" s="4" t="str">
        <f t="shared" si="422"/>
        <v>161.7</v>
      </c>
      <c r="FF174" s="4" t="str">
        <f t="shared" si="391"/>
        <v>121.1</v>
      </c>
      <c r="FG174" s="4" t="str">
        <f t="shared" si="392"/>
        <v>158.9</v>
      </c>
      <c r="FH174" s="4" t="str">
        <f t="shared" si="393"/>
        <v>214.2</v>
      </c>
      <c r="FI174" s="4" t="str">
        <f t="shared" si="394"/>
        <v xml:space="preserve">    -</v>
      </c>
      <c r="FJ174" s="4" t="str">
        <f t="shared" si="395"/>
        <v xml:space="preserve"> 41.3</v>
      </c>
      <c r="FK174" s="4" t="str">
        <f t="shared" si="396"/>
        <v xml:space="preserve">  0.0</v>
      </c>
      <c r="FL174" s="4" t="str">
        <f t="shared" si="397"/>
        <v xml:space="preserve">    -</v>
      </c>
      <c r="FM174" s="4" t="str">
        <f t="shared" si="398"/>
        <v xml:space="preserve"> 66.0</v>
      </c>
      <c r="FN174" s="4" t="str">
        <f t="shared" si="399"/>
        <v xml:space="preserve">    -</v>
      </c>
      <c r="FO174" s="4" t="str">
        <f t="shared" si="400"/>
        <v xml:space="preserve"> 40.8</v>
      </c>
      <c r="FP174" s="4" t="str">
        <f t="shared" si="401"/>
        <v>192.0</v>
      </c>
      <c r="FQ174" s="4" t="str">
        <f t="shared" si="402"/>
        <v>148.8</v>
      </c>
      <c r="FR174" s="4" t="str">
        <f t="shared" si="403"/>
        <v>114.0</v>
      </c>
      <c r="FS174" s="4" t="str">
        <f t="shared" si="404"/>
        <v xml:space="preserve">    -</v>
      </c>
      <c r="FT174" s="4" t="str">
        <f t="shared" si="423"/>
        <v xml:space="preserve">    -</v>
      </c>
      <c r="FU174" s="4" t="str">
        <f t="shared" si="405"/>
        <v xml:space="preserve">    -</v>
      </c>
      <c r="FV174" s="4" t="str">
        <f t="shared" si="406"/>
        <v xml:space="preserve">  0.0</v>
      </c>
      <c r="FW174" s="4" t="str">
        <f t="shared" si="407"/>
        <v xml:space="preserve"> 19.5</v>
      </c>
      <c r="FX174" s="4" t="str">
        <f t="shared" si="408"/>
        <v xml:space="preserve">    -</v>
      </c>
      <c r="FY174" s="4" t="str">
        <f t="shared" si="409"/>
        <v xml:space="preserve">    -</v>
      </c>
      <c r="FZ174" s="4" t="str">
        <f t="shared" si="410"/>
        <v xml:space="preserve"> 70.6</v>
      </c>
      <c r="GA174" s="4" t="str">
        <f t="shared" si="411"/>
        <v/>
      </c>
      <c r="GB174" s="4" t="str">
        <f t="shared" si="412"/>
        <v/>
      </c>
      <c r="GC174" s="4" t="str">
        <f t="shared" si="413"/>
        <v/>
      </c>
      <c r="GD174" s="4" t="str">
        <f t="shared" si="414"/>
        <v/>
      </c>
      <c r="GE174" s="4" t="str">
        <f t="shared" si="415"/>
        <v/>
      </c>
      <c r="GF174" s="4" t="str">
        <f t="shared" si="416"/>
        <v/>
      </c>
      <c r="GG174" s="4" t="str">
        <f t="shared" si="417"/>
        <v>29</v>
      </c>
      <c r="GH174" s="4" t="str">
        <f t="shared" si="418"/>
        <v xml:space="preserve">    0</v>
      </c>
    </row>
    <row r="175" spans="4:190" ht="11.25" customHeight="1">
      <c r="D175" s="2" t="s">
        <v>23805</v>
      </c>
      <c r="E175" s="2" t="s">
        <v>23527</v>
      </c>
      <c r="F175" s="2" t="s">
        <v>23262</v>
      </c>
      <c r="G175" s="2" t="s">
        <v>23001</v>
      </c>
      <c r="H175" s="2" t="s">
        <v>54</v>
      </c>
      <c r="I175" s="2" t="s">
        <v>54</v>
      </c>
      <c r="J175" s="2" t="s">
        <v>54</v>
      </c>
      <c r="K175" s="2" t="s">
        <v>21880</v>
      </c>
      <c r="L175" s="2" t="s">
        <v>31</v>
      </c>
      <c r="M175" s="2" t="s">
        <v>937</v>
      </c>
      <c r="N175" s="2" t="s">
        <v>1215</v>
      </c>
      <c r="O175" s="2" t="s">
        <v>289</v>
      </c>
      <c r="P175" s="2" t="s">
        <v>548</v>
      </c>
      <c r="Q175" s="2" t="s">
        <v>741</v>
      </c>
      <c r="R175" s="2" t="s">
        <v>1008</v>
      </c>
      <c r="S175" s="2" t="s">
        <v>54</v>
      </c>
      <c r="T175" s="2" t="s">
        <v>54</v>
      </c>
      <c r="U175" s="2" t="s">
        <v>54</v>
      </c>
      <c r="V175" s="2" t="s">
        <v>3021</v>
      </c>
      <c r="W175" s="2" t="s">
        <v>2174</v>
      </c>
      <c r="X175" s="2" t="s">
        <v>2454</v>
      </c>
      <c r="Y175" s="2" t="s">
        <v>3679</v>
      </c>
      <c r="Z175" s="2" t="s">
        <v>54</v>
      </c>
      <c r="AA175" s="2" t="s">
        <v>54</v>
      </c>
      <c r="AB175" s="2" t="s">
        <v>4560</v>
      </c>
      <c r="AC175" s="2" t="s">
        <v>54</v>
      </c>
      <c r="AD175" s="2" t="s">
        <v>54</v>
      </c>
      <c r="AE175" s="2" t="s">
        <v>5400</v>
      </c>
      <c r="AF175" s="2" t="s">
        <v>4772</v>
      </c>
      <c r="AG175" s="2" t="s">
        <v>5068</v>
      </c>
      <c r="AH175" s="2" t="s">
        <v>6259</v>
      </c>
      <c r="AI175" s="2" t="s">
        <v>5651</v>
      </c>
      <c r="AJ175" s="2" t="s">
        <v>5937</v>
      </c>
      <c r="AK175" s="2" t="s">
        <v>7076</v>
      </c>
      <c r="AL175" s="2" t="s">
        <v>54</v>
      </c>
      <c r="AM175" s="2" t="s">
        <v>7619</v>
      </c>
      <c r="AN175" s="2" t="s">
        <v>7923</v>
      </c>
      <c r="AO175" s="2" t="s">
        <v>54</v>
      </c>
      <c r="AP175" s="2" t="s">
        <v>54</v>
      </c>
      <c r="AQ175" s="2" t="s">
        <v>7890</v>
      </c>
      <c r="AR175" s="2" t="s">
        <v>54</v>
      </c>
      <c r="AS175" s="2" t="s">
        <v>9390</v>
      </c>
      <c r="AT175" s="2" t="s">
        <v>54</v>
      </c>
      <c r="AU175" s="2" t="s">
        <v>54</v>
      </c>
      <c r="AV175" s="2" t="s">
        <v>10205</v>
      </c>
      <c r="AW175" s="2" t="s">
        <v>10497</v>
      </c>
      <c r="AX175" s="2" t="s">
        <v>9884</v>
      </c>
      <c r="AY175" s="2" t="s">
        <v>11082</v>
      </c>
      <c r="AZ175" s="2" t="s">
        <v>54</v>
      </c>
      <c r="BA175" s="2" t="s">
        <v>54</v>
      </c>
      <c r="BB175" s="2" t="s">
        <v>11027</v>
      </c>
      <c r="BC175" s="2" t="s">
        <v>11307</v>
      </c>
      <c r="BD175" s="2" t="s">
        <v>54</v>
      </c>
      <c r="BE175" s="2" t="s">
        <v>54</v>
      </c>
      <c r="BF175" s="2" t="s">
        <v>9235</v>
      </c>
      <c r="BG175" s="2" t="s">
        <v>13310</v>
      </c>
      <c r="BH175" s="2" t="s">
        <v>12708</v>
      </c>
      <c r="BI175" s="2" t="s">
        <v>13873</v>
      </c>
      <c r="BJ175" s="2" t="s">
        <v>54</v>
      </c>
      <c r="BK175" s="2" t="s">
        <v>54</v>
      </c>
      <c r="BL175" s="2" t="s">
        <v>13829</v>
      </c>
      <c r="BM175" s="2" t="s">
        <v>15001</v>
      </c>
      <c r="BN175" s="2" t="s">
        <v>14390</v>
      </c>
      <c r="BO175" s="2" t="s">
        <v>15563</v>
      </c>
      <c r="BP175" s="2" t="s">
        <v>54</v>
      </c>
      <c r="BQ175" s="2" t="s">
        <v>54</v>
      </c>
      <c r="BR175" s="2" t="s">
        <v>15373</v>
      </c>
      <c r="BS175" s="2" t="s">
        <v>16583</v>
      </c>
      <c r="BT175" s="2" t="s">
        <v>16903</v>
      </c>
      <c r="BU175" s="2" t="s">
        <v>17207</v>
      </c>
      <c r="BV175" s="2" t="s">
        <v>16612</v>
      </c>
      <c r="BW175" s="2" t="s">
        <v>17794</v>
      </c>
      <c r="BX175" s="2" t="s">
        <v>18077</v>
      </c>
      <c r="BY175" s="2" t="s">
        <v>18365</v>
      </c>
      <c r="BZ175" s="2" t="s">
        <v>9944</v>
      </c>
      <c r="CA175" s="2" t="s">
        <v>17955</v>
      </c>
      <c r="CB175" s="2" t="s">
        <v>19118</v>
      </c>
      <c r="CC175" s="2" t="s">
        <v>18500</v>
      </c>
      <c r="CD175" s="2" t="s">
        <v>18777</v>
      </c>
      <c r="CE175" s="2" t="s">
        <v>19090</v>
      </c>
      <c r="CF175" s="2" t="s">
        <v>19372</v>
      </c>
      <c r="CG175" s="2" t="s">
        <v>19616</v>
      </c>
      <c r="CH175" s="2" t="s">
        <v>17754</v>
      </c>
      <c r="CI175" s="2" t="s">
        <v>20099</v>
      </c>
      <c r="CJ175" s="2" t="s">
        <v>17754</v>
      </c>
      <c r="CK175" s="2" t="s">
        <v>20314</v>
      </c>
      <c r="CL175" s="2" t="s">
        <v>17754</v>
      </c>
      <c r="CM175" s="2" t="s">
        <v>20670</v>
      </c>
      <c r="CN175" s="2" t="s">
        <v>17754</v>
      </c>
      <c r="CO175" s="2" t="s">
        <v>17754</v>
      </c>
      <c r="CV175" s="5">
        <v>30</v>
      </c>
      <c r="CW175" s="4" t="str">
        <f t="shared" si="335"/>
        <v xml:space="preserve">    0</v>
      </c>
      <c r="CX175" s="4" t="str">
        <f t="shared" si="335"/>
        <v xml:space="preserve">   13</v>
      </c>
      <c r="CY175" s="4" t="str">
        <f t="shared" si="336"/>
        <v xml:space="preserve">    0</v>
      </c>
      <c r="CZ175" s="4" t="str">
        <f t="shared" si="337"/>
        <v xml:space="preserve">   26</v>
      </c>
      <c r="DA175" s="4" t="str">
        <f t="shared" si="338"/>
        <v xml:space="preserve">   40</v>
      </c>
      <c r="DB175" s="4" t="str">
        <f t="shared" si="339"/>
        <v xml:space="preserve">   50</v>
      </c>
      <c r="DC175" s="4" t="str">
        <f t="shared" si="340"/>
        <v xml:space="preserve">   54</v>
      </c>
      <c r="DD175" s="4" t="str">
        <f t="shared" si="341"/>
        <v xml:space="preserve">    -</v>
      </c>
      <c r="DE175" s="4" t="str">
        <f t="shared" si="342"/>
        <v xml:space="preserve">    -</v>
      </c>
      <c r="DF175" s="4" t="str">
        <f t="shared" si="343"/>
        <v xml:space="preserve">    -</v>
      </c>
      <c r="DG175" s="4" t="str">
        <f t="shared" si="344"/>
        <v xml:space="preserve">   80</v>
      </c>
      <c r="DH175" s="4" t="str">
        <f t="shared" si="345"/>
        <v xml:space="preserve"> 49.0</v>
      </c>
      <c r="DI175" s="4" t="str">
        <f t="shared" si="346"/>
        <v xml:space="preserve"> 34.2</v>
      </c>
      <c r="DJ175" s="4" t="str">
        <f t="shared" si="347"/>
        <v xml:space="preserve">  6.6</v>
      </c>
      <c r="DK175" s="4" t="str">
        <f t="shared" si="348"/>
        <v xml:space="preserve">    -</v>
      </c>
      <c r="DL175" s="4" t="str">
        <f t="shared" si="419"/>
        <v xml:space="preserve">    -</v>
      </c>
      <c r="DM175" s="4" t="str">
        <f t="shared" si="349"/>
        <v xml:space="preserve"> 15.0</v>
      </c>
      <c r="DN175" s="4" t="str">
        <f t="shared" si="350"/>
        <v xml:space="preserve">    -</v>
      </c>
      <c r="DO175" s="4" t="str">
        <f t="shared" si="351"/>
        <v xml:space="preserve">    -</v>
      </c>
      <c r="DP175" s="4" t="str">
        <f t="shared" si="352"/>
        <v>173.4</v>
      </c>
      <c r="DQ175" s="4" t="str">
        <f t="shared" si="353"/>
        <v xml:space="preserve"> 94.8</v>
      </c>
      <c r="DR175" s="4" t="str">
        <f t="shared" si="354"/>
        <v>127.2</v>
      </c>
      <c r="DS175" s="4" t="str">
        <f t="shared" si="355"/>
        <v xml:space="preserve"> 57.6</v>
      </c>
      <c r="DT175" s="4" t="str">
        <f t="shared" si="356"/>
        <v xml:space="preserve"> 20.4</v>
      </c>
      <c r="DU175" s="4" t="str">
        <f t="shared" si="357"/>
        <v xml:space="preserve"> 21.6</v>
      </c>
      <c r="DV175" s="4" t="str">
        <f t="shared" si="358"/>
        <v xml:space="preserve"> 38.2</v>
      </c>
      <c r="DW175" s="4" t="str">
        <f t="shared" si="359"/>
        <v xml:space="preserve">    -</v>
      </c>
      <c r="DX175" s="4" t="str">
        <f t="shared" si="360"/>
        <v>132.5</v>
      </c>
      <c r="DY175" s="4" t="str">
        <f t="shared" si="361"/>
        <v xml:space="preserve"> 97.9</v>
      </c>
      <c r="DZ175" s="4" t="str">
        <f t="shared" si="362"/>
        <v xml:space="preserve">    -</v>
      </c>
      <c r="EA175" s="4" t="str">
        <f t="shared" si="420"/>
        <v xml:space="preserve">    -</v>
      </c>
      <c r="EB175" s="4" t="str">
        <f t="shared" si="363"/>
        <v>131.0</v>
      </c>
      <c r="EC175" s="4" t="str">
        <f t="shared" si="364"/>
        <v xml:space="preserve">    -</v>
      </c>
      <c r="ED175" s="4" t="str">
        <f t="shared" si="365"/>
        <v xml:space="preserve"> 10.8</v>
      </c>
      <c r="EE175" s="4" t="str">
        <f t="shared" si="366"/>
        <v xml:space="preserve">    -</v>
      </c>
      <c r="EF175" s="4" t="str">
        <f t="shared" si="367"/>
        <v xml:space="preserve">    -</v>
      </c>
      <c r="EG175" s="4" t="str">
        <f t="shared" si="368"/>
        <v xml:space="preserve"> 34.6</v>
      </c>
      <c r="EH175" s="4" t="str">
        <f t="shared" si="369"/>
        <v xml:space="preserve"> 59.8</v>
      </c>
      <c r="EI175" s="4" t="str">
        <f t="shared" si="370"/>
        <v xml:space="preserve"> 27.4</v>
      </c>
      <c r="EJ175" s="4" t="str">
        <f t="shared" si="371"/>
        <v xml:space="preserve"> 51.1</v>
      </c>
      <c r="EK175" s="4" t="str">
        <f t="shared" si="372"/>
        <v xml:space="preserve">    -</v>
      </c>
      <c r="EL175" s="4" t="str">
        <f t="shared" si="373"/>
        <v xml:space="preserve">    -</v>
      </c>
      <c r="EM175" s="4" t="str">
        <f t="shared" si="374"/>
        <v xml:space="preserve"> 59.0</v>
      </c>
      <c r="EN175" s="4" t="str">
        <f t="shared" si="375"/>
        <v xml:space="preserve"> 77.8</v>
      </c>
      <c r="EO175" s="4" t="str">
        <f t="shared" si="376"/>
        <v xml:space="preserve">    -</v>
      </c>
      <c r="EP175" s="4" t="str">
        <f t="shared" si="421"/>
        <v xml:space="preserve">    -</v>
      </c>
      <c r="EQ175" s="4" t="str">
        <f t="shared" si="377"/>
        <v xml:space="preserve">  0.0</v>
      </c>
      <c r="ER175" s="4" t="str">
        <f t="shared" si="378"/>
        <v xml:space="preserve"> 27.4</v>
      </c>
      <c r="ES175" s="4" t="str">
        <f t="shared" si="379"/>
        <v xml:space="preserve"> 25.2</v>
      </c>
      <c r="ET175" s="4" t="str">
        <f t="shared" si="380"/>
        <v xml:space="preserve"> 92.2</v>
      </c>
      <c r="EU175" s="4" t="str">
        <f t="shared" si="381"/>
        <v xml:space="preserve">    -</v>
      </c>
      <c r="EV175" s="4" t="str">
        <f t="shared" si="382"/>
        <v xml:space="preserve">    -</v>
      </c>
      <c r="EW175" s="4" t="str">
        <f t="shared" si="383"/>
        <v>193.7</v>
      </c>
      <c r="EX175" s="4" t="str">
        <f t="shared" si="384"/>
        <v>155.3</v>
      </c>
      <c r="EY175" s="4" t="str">
        <f t="shared" si="385"/>
        <v xml:space="preserve"> 52.6</v>
      </c>
      <c r="EZ175" s="4" t="str">
        <f t="shared" si="386"/>
        <v xml:space="preserve"> 20.1</v>
      </c>
      <c r="FA175" s="4" t="str">
        <f t="shared" si="387"/>
        <v xml:space="preserve">    -</v>
      </c>
      <c r="FB175" s="4" t="str">
        <f t="shared" si="388"/>
        <v xml:space="preserve">    -</v>
      </c>
      <c r="FC175" s="4" t="str">
        <f t="shared" si="389"/>
        <v xml:space="preserve"> 48.1</v>
      </c>
      <c r="FD175" s="4" t="str">
        <f t="shared" si="390"/>
        <v xml:space="preserve"> 72.1</v>
      </c>
      <c r="FE175" s="4" t="str">
        <f t="shared" si="422"/>
        <v>183.4</v>
      </c>
      <c r="FF175" s="4" t="str">
        <f t="shared" si="391"/>
        <v>120.4</v>
      </c>
      <c r="FG175" s="4" t="str">
        <f t="shared" si="392"/>
        <v>186.9</v>
      </c>
      <c r="FH175" s="4" t="str">
        <f t="shared" si="393"/>
        <v>157.5</v>
      </c>
      <c r="FI175" s="4" t="str">
        <f t="shared" si="394"/>
        <v xml:space="preserve"> 95.9</v>
      </c>
      <c r="FJ175" s="4" t="str">
        <f t="shared" si="395"/>
        <v xml:space="preserve"> 53.9</v>
      </c>
      <c r="FK175" s="4" t="str">
        <f t="shared" si="396"/>
        <v xml:space="preserve">  0.0</v>
      </c>
      <c r="FL175" s="4" t="str">
        <f t="shared" si="397"/>
        <v xml:space="preserve">  9.0</v>
      </c>
      <c r="FM175" s="4" t="str">
        <f t="shared" si="398"/>
        <v xml:space="preserve"> 78.6</v>
      </c>
      <c r="FN175" s="4" t="str">
        <f t="shared" si="399"/>
        <v xml:space="preserve"> 33.0</v>
      </c>
      <c r="FO175" s="4" t="str">
        <f t="shared" si="400"/>
        <v xml:space="preserve"> 32.4</v>
      </c>
      <c r="FP175" s="4" t="str">
        <f t="shared" si="401"/>
        <v>171.0</v>
      </c>
      <c r="FQ175" s="4" t="str">
        <f t="shared" si="402"/>
        <v>153.0</v>
      </c>
      <c r="FR175" s="4" t="str">
        <f t="shared" si="403"/>
        <v>109.8</v>
      </c>
      <c r="FS175" s="4" t="str">
        <f t="shared" si="404"/>
        <v xml:space="preserve">    -</v>
      </c>
      <c r="FT175" s="4" t="str">
        <f t="shared" si="423"/>
        <v xml:space="preserve"> 19.6</v>
      </c>
      <c r="FU175" s="4" t="str">
        <f t="shared" si="405"/>
        <v xml:space="preserve">    -</v>
      </c>
      <c r="FV175" s="4" t="str">
        <f t="shared" si="406"/>
        <v xml:space="preserve">  0.0</v>
      </c>
      <c r="FW175" s="4" t="str">
        <f t="shared" si="407"/>
        <v xml:space="preserve">    -</v>
      </c>
      <c r="FX175" s="4" t="str">
        <f t="shared" si="408"/>
        <v xml:space="preserve"> 18.8</v>
      </c>
      <c r="FY175" s="4" t="str">
        <f t="shared" si="409"/>
        <v xml:space="preserve">    -</v>
      </c>
      <c r="FZ175" s="4" t="str">
        <f t="shared" si="410"/>
        <v xml:space="preserve">    -</v>
      </c>
      <c r="GA175" s="4" t="str">
        <f t="shared" si="411"/>
        <v/>
      </c>
      <c r="GB175" s="4" t="str">
        <f t="shared" si="412"/>
        <v/>
      </c>
      <c r="GC175" s="4" t="str">
        <f t="shared" si="413"/>
        <v/>
      </c>
      <c r="GD175" s="4" t="str">
        <f t="shared" si="414"/>
        <v/>
      </c>
      <c r="GE175" s="4" t="str">
        <f t="shared" si="415"/>
        <v/>
      </c>
      <c r="GF175" s="4" t="str">
        <f t="shared" si="416"/>
        <v/>
      </c>
      <c r="GG175" s="4" t="str">
        <f t="shared" si="417"/>
        <v>30</v>
      </c>
      <c r="GH175" s="4" t="str">
        <f t="shared" si="418"/>
        <v xml:space="preserve">    0</v>
      </c>
    </row>
    <row r="176" spans="4:190" ht="11.25" customHeight="1">
      <c r="CV176" s="5">
        <v>31</v>
      </c>
      <c r="CW176" s="4" t="str">
        <f t="shared" si="335"/>
        <v/>
      </c>
      <c r="CX176" s="4" t="str">
        <f t="shared" si="335"/>
        <v/>
      </c>
      <c r="CY176" s="4" t="str">
        <f t="shared" si="336"/>
        <v/>
      </c>
      <c r="CZ176" s="4" t="str">
        <f t="shared" si="337"/>
        <v/>
      </c>
      <c r="DA176" s="4" t="str">
        <f t="shared" si="338"/>
        <v/>
      </c>
      <c r="DB176" s="4" t="str">
        <f t="shared" si="339"/>
        <v/>
      </c>
      <c r="DC176" s="4" t="str">
        <f t="shared" si="340"/>
        <v/>
      </c>
      <c r="DD176" s="4" t="str">
        <f t="shared" si="341"/>
        <v/>
      </c>
      <c r="DE176" s="4" t="str">
        <f t="shared" si="342"/>
        <v/>
      </c>
      <c r="DF176" s="4" t="str">
        <f t="shared" si="343"/>
        <v/>
      </c>
      <c r="DG176" s="4" t="str">
        <f t="shared" si="344"/>
        <v/>
      </c>
      <c r="DH176" s="4" t="str">
        <f t="shared" si="345"/>
        <v/>
      </c>
      <c r="DI176" s="4" t="str">
        <f t="shared" si="346"/>
        <v/>
      </c>
      <c r="DJ176" s="4" t="str">
        <f t="shared" si="347"/>
        <v/>
      </c>
      <c r="DK176" s="4" t="str">
        <f t="shared" si="348"/>
        <v/>
      </c>
      <c r="DL176" s="4" t="str">
        <f t="shared" si="419"/>
        <v/>
      </c>
      <c r="DM176" s="4" t="str">
        <f t="shared" si="349"/>
        <v/>
      </c>
      <c r="DN176" s="4" t="str">
        <f t="shared" si="350"/>
        <v/>
      </c>
      <c r="DO176" s="4" t="str">
        <f t="shared" si="351"/>
        <v/>
      </c>
      <c r="DP176" s="4" t="str">
        <f t="shared" si="352"/>
        <v/>
      </c>
      <c r="DQ176" s="4" t="str">
        <f t="shared" si="353"/>
        <v/>
      </c>
      <c r="DR176" s="4" t="str">
        <f t="shared" si="354"/>
        <v/>
      </c>
      <c r="DS176" s="4" t="str">
        <f t="shared" si="355"/>
        <v/>
      </c>
      <c r="DT176" s="4" t="str">
        <f t="shared" si="356"/>
        <v/>
      </c>
      <c r="DU176" s="4" t="str">
        <f t="shared" si="357"/>
        <v/>
      </c>
      <c r="DV176" s="4" t="str">
        <f t="shared" si="358"/>
        <v/>
      </c>
      <c r="DW176" s="4" t="str">
        <f t="shared" si="359"/>
        <v/>
      </c>
      <c r="DX176" s="4" t="str">
        <f t="shared" si="360"/>
        <v/>
      </c>
      <c r="DY176" s="4" t="str">
        <f t="shared" si="361"/>
        <v/>
      </c>
      <c r="DZ176" s="4" t="str">
        <f t="shared" si="362"/>
        <v/>
      </c>
      <c r="EA176" s="4" t="str">
        <f t="shared" si="420"/>
        <v/>
      </c>
      <c r="EB176" s="4" t="str">
        <f t="shared" si="363"/>
        <v/>
      </c>
      <c r="EC176" s="4" t="str">
        <f t="shared" si="364"/>
        <v/>
      </c>
      <c r="ED176" s="4" t="str">
        <f t="shared" si="365"/>
        <v/>
      </c>
      <c r="EE176" s="4" t="str">
        <f t="shared" si="366"/>
        <v/>
      </c>
      <c r="EF176" s="4" t="str">
        <f t="shared" si="367"/>
        <v/>
      </c>
      <c r="EG176" s="4" t="str">
        <f t="shared" si="368"/>
        <v/>
      </c>
      <c r="EH176" s="4" t="str">
        <f t="shared" si="369"/>
        <v/>
      </c>
      <c r="EI176" s="4" t="str">
        <f t="shared" si="370"/>
        <v/>
      </c>
      <c r="EJ176" s="4" t="str">
        <f t="shared" si="371"/>
        <v/>
      </c>
      <c r="EK176" s="4" t="str">
        <f t="shared" si="372"/>
        <v/>
      </c>
      <c r="EL176" s="4" t="str">
        <f t="shared" si="373"/>
        <v/>
      </c>
      <c r="EM176" s="4" t="str">
        <f t="shared" si="374"/>
        <v/>
      </c>
      <c r="EN176" s="4" t="str">
        <f t="shared" si="375"/>
        <v/>
      </c>
      <c r="EO176" s="4" t="str">
        <f t="shared" si="376"/>
        <v/>
      </c>
      <c r="EP176" s="4" t="str">
        <f t="shared" si="421"/>
        <v/>
      </c>
      <c r="EQ176" s="4" t="str">
        <f t="shared" si="377"/>
        <v/>
      </c>
      <c r="ER176" s="4" t="str">
        <f t="shared" si="378"/>
        <v/>
      </c>
      <c r="ES176" s="4" t="str">
        <f t="shared" si="379"/>
        <v/>
      </c>
      <c r="ET176" s="4" t="str">
        <f t="shared" si="380"/>
        <v/>
      </c>
      <c r="EU176" s="4" t="str">
        <f t="shared" si="381"/>
        <v/>
      </c>
      <c r="EV176" s="4" t="str">
        <f t="shared" si="382"/>
        <v/>
      </c>
      <c r="EW176" s="4" t="str">
        <f t="shared" si="383"/>
        <v/>
      </c>
      <c r="EX176" s="4" t="str">
        <f t="shared" si="384"/>
        <v/>
      </c>
      <c r="EY176" s="4" t="str">
        <f t="shared" si="385"/>
        <v/>
      </c>
      <c r="EZ176" s="4" t="str">
        <f t="shared" si="386"/>
        <v/>
      </c>
      <c r="FA176" s="4" t="str">
        <f t="shared" si="387"/>
        <v/>
      </c>
      <c r="FB176" s="4" t="str">
        <f t="shared" si="388"/>
        <v/>
      </c>
      <c r="FC176" s="4" t="str">
        <f t="shared" si="389"/>
        <v/>
      </c>
      <c r="FD176" s="4" t="str">
        <f t="shared" si="390"/>
        <v/>
      </c>
      <c r="FE176" s="4" t="str">
        <f t="shared" si="422"/>
        <v/>
      </c>
      <c r="FF176" s="4" t="str">
        <f t="shared" si="391"/>
        <v/>
      </c>
      <c r="FG176" s="4" t="str">
        <f t="shared" si="392"/>
        <v/>
      </c>
      <c r="FH176" s="4" t="str">
        <f t="shared" si="393"/>
        <v/>
      </c>
      <c r="FI176" s="4" t="str">
        <f t="shared" si="394"/>
        <v/>
      </c>
      <c r="FJ176" s="4" t="str">
        <f t="shared" si="395"/>
        <v/>
      </c>
      <c r="FK176" s="4" t="str">
        <f t="shared" si="396"/>
        <v/>
      </c>
      <c r="FL176" s="4" t="str">
        <f t="shared" si="397"/>
        <v/>
      </c>
      <c r="FM176" s="4" t="str">
        <f t="shared" si="398"/>
        <v/>
      </c>
      <c r="FN176" s="4" t="str">
        <f t="shared" si="399"/>
        <v/>
      </c>
      <c r="FO176" s="4" t="str">
        <f t="shared" si="400"/>
        <v/>
      </c>
      <c r="FP176" s="4" t="str">
        <f t="shared" si="401"/>
        <v/>
      </c>
      <c r="FQ176" s="4" t="str">
        <f t="shared" si="402"/>
        <v/>
      </c>
      <c r="FR176" s="4" t="str">
        <f t="shared" si="403"/>
        <v/>
      </c>
      <c r="FS176" s="4" t="str">
        <f t="shared" si="404"/>
        <v/>
      </c>
      <c r="FT176" s="4" t="str">
        <f t="shared" si="423"/>
        <v/>
      </c>
      <c r="FU176" s="4" t="str">
        <f t="shared" si="405"/>
        <v/>
      </c>
      <c r="FV176" s="4" t="str">
        <f t="shared" si="406"/>
        <v/>
      </c>
      <c r="FW176" s="4" t="str">
        <f t="shared" si="407"/>
        <v/>
      </c>
      <c r="FX176" s="4" t="str">
        <f t="shared" si="408"/>
        <v/>
      </c>
      <c r="FY176" s="4" t="str">
        <f t="shared" si="409"/>
        <v/>
      </c>
      <c r="FZ176" s="4" t="str">
        <f t="shared" si="410"/>
        <v/>
      </c>
      <c r="GA176" s="4" t="str">
        <f t="shared" si="411"/>
        <v/>
      </c>
      <c r="GB176" s="4" t="str">
        <f t="shared" si="412"/>
        <v/>
      </c>
      <c r="GC176" s="4" t="str">
        <f t="shared" si="413"/>
        <v/>
      </c>
      <c r="GD176" s="4" t="str">
        <f t="shared" si="414"/>
        <v/>
      </c>
      <c r="GE176" s="4" t="str">
        <f t="shared" si="415"/>
        <v/>
      </c>
      <c r="GF176" s="4" t="str">
        <f t="shared" si="416"/>
        <v/>
      </c>
      <c r="GG176" s="4" t="str">
        <f t="shared" si="417"/>
        <v>31</v>
      </c>
      <c r="GH176" s="4" t="str">
        <f t="shared" si="418"/>
        <v/>
      </c>
    </row>
    <row r="177" spans="4:190" ht="11.25" customHeight="1">
      <c r="R177" s="2" t="s">
        <v>629</v>
      </c>
      <c r="T177" s="2" t="s">
        <v>629</v>
      </c>
      <c r="U177" s="2" t="s">
        <v>629</v>
      </c>
      <c r="V177" s="2" t="s">
        <v>1574</v>
      </c>
      <c r="W177" s="2" t="s">
        <v>629</v>
      </c>
      <c r="CV177" s="3"/>
      <c r="CW177" s="4" t="str">
        <f t="shared" si="335"/>
        <v/>
      </c>
      <c r="CX177" s="4" t="str">
        <f t="shared" si="335"/>
        <v/>
      </c>
      <c r="CY177" s="4" t="str">
        <f t="shared" si="336"/>
        <v/>
      </c>
      <c r="CZ177" s="4" t="str">
        <f t="shared" si="337"/>
        <v/>
      </c>
      <c r="DA177" s="4" t="str">
        <f t="shared" si="338"/>
        <v/>
      </c>
      <c r="DB177" s="4" t="str">
        <f t="shared" si="339"/>
        <v/>
      </c>
      <c r="DC177" s="4" t="str">
        <f t="shared" si="340"/>
        <v xml:space="preserve"> </v>
      </c>
      <c r="DD177" s="4" t="str">
        <f t="shared" si="341"/>
        <v/>
      </c>
      <c r="DE177" s="4" t="str">
        <f t="shared" si="342"/>
        <v xml:space="preserve"> </v>
      </c>
      <c r="DF177" s="4" t="str">
        <f t="shared" si="343"/>
        <v xml:space="preserve"> </v>
      </c>
      <c r="DG177" s="4" t="str">
        <f t="shared" si="344"/>
        <v xml:space="preserve">  </v>
      </c>
      <c r="DH177" s="4" t="str">
        <f t="shared" si="345"/>
        <v xml:space="preserve"> </v>
      </c>
      <c r="DI177" s="4" t="str">
        <f t="shared" si="346"/>
        <v/>
      </c>
      <c r="DJ177" s="4" t="str">
        <f t="shared" si="347"/>
        <v/>
      </c>
      <c r="DK177" s="4" t="str">
        <f t="shared" si="348"/>
        <v/>
      </c>
      <c r="DL177" s="4" t="str">
        <f>RIGHT(AA177,5)</f>
        <v/>
      </c>
      <c r="DM177" s="4" t="str">
        <f t="shared" si="349"/>
        <v/>
      </c>
      <c r="DN177" s="4" t="str">
        <f t="shared" si="350"/>
        <v/>
      </c>
      <c r="DO177" s="4" t="str">
        <f t="shared" si="351"/>
        <v/>
      </c>
      <c r="DP177" s="4" t="str">
        <f t="shared" si="352"/>
        <v/>
      </c>
      <c r="DQ177" s="4" t="str">
        <f t="shared" si="353"/>
        <v/>
      </c>
      <c r="DR177" s="4" t="str">
        <f t="shared" si="354"/>
        <v/>
      </c>
      <c r="DS177" s="4" t="str">
        <f t="shared" si="355"/>
        <v/>
      </c>
      <c r="DT177" s="4" t="str">
        <f t="shared" si="356"/>
        <v/>
      </c>
      <c r="DU177" s="4" t="str">
        <f t="shared" si="357"/>
        <v/>
      </c>
      <c r="DV177" s="4" t="str">
        <f t="shared" si="358"/>
        <v/>
      </c>
      <c r="DW177" s="4" t="str">
        <f t="shared" si="359"/>
        <v/>
      </c>
      <c r="DX177" s="4" t="str">
        <f t="shared" si="360"/>
        <v/>
      </c>
      <c r="DY177" s="4" t="str">
        <f t="shared" si="361"/>
        <v/>
      </c>
      <c r="DZ177" s="4" t="str">
        <f t="shared" si="362"/>
        <v/>
      </c>
      <c r="EA177" s="4" t="str">
        <f>RIGHT(AP177,5)</f>
        <v/>
      </c>
      <c r="EB177" s="4" t="str">
        <f t="shared" si="363"/>
        <v/>
      </c>
      <c r="EC177" s="4" t="str">
        <f t="shared" si="364"/>
        <v/>
      </c>
      <c r="ED177" s="4" t="str">
        <f t="shared" si="365"/>
        <v/>
      </c>
      <c r="EE177" s="4" t="str">
        <f t="shared" si="366"/>
        <v/>
      </c>
      <c r="EF177" s="4" t="str">
        <f t="shared" si="367"/>
        <v/>
      </c>
      <c r="EG177" s="4" t="str">
        <f t="shared" si="368"/>
        <v/>
      </c>
      <c r="EH177" s="4" t="str">
        <f t="shared" si="369"/>
        <v/>
      </c>
      <c r="EI177" s="4" t="str">
        <f t="shared" si="370"/>
        <v/>
      </c>
      <c r="EJ177" s="4" t="str">
        <f t="shared" si="371"/>
        <v/>
      </c>
      <c r="EK177" s="4" t="str">
        <f t="shared" si="372"/>
        <v/>
      </c>
      <c r="EL177" s="4" t="str">
        <f t="shared" si="373"/>
        <v/>
      </c>
      <c r="EM177" s="4" t="str">
        <f t="shared" si="374"/>
        <v/>
      </c>
      <c r="EN177" s="4" t="str">
        <f t="shared" si="375"/>
        <v/>
      </c>
      <c r="EO177" s="4" t="str">
        <f t="shared" si="376"/>
        <v/>
      </c>
      <c r="EP177" s="4" t="str">
        <f>RIGHT(BE177,5)</f>
        <v/>
      </c>
      <c r="EQ177" s="4" t="str">
        <f t="shared" si="377"/>
        <v/>
      </c>
      <c r="ER177" s="4" t="str">
        <f t="shared" si="378"/>
        <v/>
      </c>
      <c r="ES177" s="4" t="str">
        <f t="shared" si="379"/>
        <v/>
      </c>
      <c r="ET177" s="4" t="str">
        <f t="shared" si="380"/>
        <v/>
      </c>
      <c r="EU177" s="4" t="str">
        <f t="shared" si="381"/>
        <v/>
      </c>
      <c r="EV177" s="4" t="str">
        <f t="shared" si="382"/>
        <v/>
      </c>
      <c r="EW177" s="4" t="str">
        <f t="shared" si="383"/>
        <v/>
      </c>
      <c r="EX177" s="4" t="str">
        <f t="shared" si="384"/>
        <v/>
      </c>
      <c r="EY177" s="4" t="str">
        <f t="shared" si="385"/>
        <v/>
      </c>
      <c r="EZ177" s="4" t="str">
        <f t="shared" si="386"/>
        <v/>
      </c>
      <c r="FA177" s="4" t="str">
        <f t="shared" si="387"/>
        <v/>
      </c>
      <c r="FB177" s="4" t="str">
        <f t="shared" si="388"/>
        <v/>
      </c>
      <c r="FC177" s="4" t="str">
        <f t="shared" si="389"/>
        <v/>
      </c>
      <c r="FD177" s="4" t="str">
        <f t="shared" si="390"/>
        <v/>
      </c>
      <c r="FE177" s="4" t="str">
        <f>RIGHT(BT177,5)</f>
        <v/>
      </c>
      <c r="FF177" s="4" t="str">
        <f t="shared" si="391"/>
        <v/>
      </c>
      <c r="FG177" s="4" t="str">
        <f t="shared" si="392"/>
        <v/>
      </c>
      <c r="FH177" s="4" t="str">
        <f t="shared" si="393"/>
        <v/>
      </c>
      <c r="FI177" s="4" t="str">
        <f t="shared" si="394"/>
        <v/>
      </c>
      <c r="FJ177" s="4" t="str">
        <f t="shared" si="395"/>
        <v/>
      </c>
      <c r="FK177" s="4" t="str">
        <f t="shared" si="396"/>
        <v/>
      </c>
      <c r="FL177" s="4" t="str">
        <f t="shared" si="397"/>
        <v/>
      </c>
      <c r="FM177" s="4" t="str">
        <f t="shared" si="398"/>
        <v/>
      </c>
      <c r="FN177" s="4" t="str">
        <f t="shared" si="399"/>
        <v/>
      </c>
      <c r="FO177" s="4" t="str">
        <f t="shared" si="400"/>
        <v/>
      </c>
      <c r="FP177" s="4" t="str">
        <f t="shared" si="401"/>
        <v/>
      </c>
      <c r="FQ177" s="4" t="str">
        <f t="shared" si="402"/>
        <v/>
      </c>
      <c r="FR177" s="4" t="str">
        <f t="shared" si="403"/>
        <v/>
      </c>
      <c r="FS177" s="4" t="str">
        <f t="shared" si="404"/>
        <v/>
      </c>
      <c r="FT177" s="4" t="str">
        <f>RIGHT(CI177,5)</f>
        <v/>
      </c>
      <c r="FU177" s="4" t="str">
        <f t="shared" si="405"/>
        <v/>
      </c>
      <c r="FV177" s="4" t="str">
        <f t="shared" si="406"/>
        <v/>
      </c>
      <c r="FW177" s="4" t="str">
        <f t="shared" si="407"/>
        <v/>
      </c>
      <c r="FX177" s="4" t="str">
        <f t="shared" si="408"/>
        <v/>
      </c>
      <c r="FY177" s="4" t="str">
        <f t="shared" si="409"/>
        <v/>
      </c>
      <c r="FZ177" s="4" t="str">
        <f t="shared" si="410"/>
        <v/>
      </c>
      <c r="GA177" s="4" t="str">
        <f t="shared" si="411"/>
        <v/>
      </c>
      <c r="GB177" s="4" t="str">
        <f t="shared" si="412"/>
        <v/>
      </c>
      <c r="GC177" s="4" t="str">
        <f t="shared" si="413"/>
        <v/>
      </c>
      <c r="GD177" s="4" t="str">
        <f t="shared" si="414"/>
        <v/>
      </c>
      <c r="GE177" s="4" t="str">
        <f t="shared" si="415"/>
        <v/>
      </c>
      <c r="GF177" s="4" t="str">
        <f t="shared" si="416"/>
        <v/>
      </c>
      <c r="GG177" s="4" t="str">
        <f t="shared" si="417"/>
        <v/>
      </c>
      <c r="GH177" s="4" t="str">
        <f t="shared" si="418"/>
        <v/>
      </c>
    </row>
    <row r="178" spans="4:190" ht="11.25" customHeight="1">
      <c r="D178" s="2" t="s">
        <v>23806</v>
      </c>
      <c r="E178" s="2" t="s">
        <v>23528</v>
      </c>
      <c r="F178" s="2" t="s">
        <v>23263</v>
      </c>
      <c r="G178" s="2" t="s">
        <v>23002</v>
      </c>
      <c r="H178" s="2" t="s">
        <v>22722</v>
      </c>
      <c r="I178" s="2" t="s">
        <v>22434</v>
      </c>
      <c r="J178" s="2" t="s">
        <v>22135</v>
      </c>
      <c r="K178" s="2" t="s">
        <v>21881</v>
      </c>
      <c r="L178" s="2" t="s">
        <v>32</v>
      </c>
      <c r="M178" s="2" t="s">
        <v>938</v>
      </c>
      <c r="N178" s="2" t="s">
        <v>1216</v>
      </c>
      <c r="O178" s="2" t="s">
        <v>290</v>
      </c>
      <c r="P178" s="2" t="s">
        <v>549</v>
      </c>
      <c r="Q178" s="2" t="s">
        <v>742</v>
      </c>
      <c r="R178" s="2" t="s">
        <v>1009</v>
      </c>
      <c r="S178" s="2" t="s">
        <v>2394</v>
      </c>
      <c r="T178" s="2" t="s">
        <v>1473</v>
      </c>
      <c r="U178" s="2" t="s">
        <v>1723</v>
      </c>
      <c r="V178" s="2" t="s">
        <v>3022</v>
      </c>
      <c r="W178" s="2" t="s">
        <v>2175</v>
      </c>
      <c r="X178" s="2" t="s">
        <v>2455</v>
      </c>
      <c r="Y178" s="2" t="s">
        <v>3680</v>
      </c>
      <c r="Z178" s="2" t="s">
        <v>3078</v>
      </c>
      <c r="AA178" s="2" t="s">
        <v>4258</v>
      </c>
      <c r="AB178" s="2" t="s">
        <v>4561</v>
      </c>
      <c r="AC178" s="2" t="s">
        <v>3954</v>
      </c>
      <c r="AD178" s="2" t="s">
        <v>5113</v>
      </c>
      <c r="AE178" s="2" t="s">
        <v>5401</v>
      </c>
      <c r="AF178" s="2" t="s">
        <v>4773</v>
      </c>
      <c r="AG178" s="2" t="s">
        <v>5069</v>
      </c>
      <c r="AH178" s="2" t="s">
        <v>6260</v>
      </c>
      <c r="AI178" s="2" t="s">
        <v>5652</v>
      </c>
      <c r="AJ178" s="2" t="s">
        <v>5938</v>
      </c>
      <c r="AK178" s="2" t="s">
        <v>7077</v>
      </c>
      <c r="AL178" s="2" t="s">
        <v>6442</v>
      </c>
      <c r="AM178" s="2" t="s">
        <v>7620</v>
      </c>
      <c r="AN178" s="2" t="s">
        <v>7924</v>
      </c>
      <c r="AO178" s="2" t="s">
        <v>7323</v>
      </c>
      <c r="AP178" s="2" t="s">
        <v>8516</v>
      </c>
      <c r="AQ178" s="2" t="s">
        <v>7891</v>
      </c>
      <c r="AR178" s="2" t="s">
        <v>8192</v>
      </c>
      <c r="AS178" s="2" t="s">
        <v>9391</v>
      </c>
      <c r="AT178" s="2" t="s">
        <v>8771</v>
      </c>
      <c r="AU178" s="2" t="s">
        <v>9026</v>
      </c>
      <c r="AV178" s="2" t="s">
        <v>10206</v>
      </c>
      <c r="AW178" s="2" t="s">
        <v>10498</v>
      </c>
      <c r="AX178" s="2" t="s">
        <v>9885</v>
      </c>
      <c r="AY178" s="2" t="s">
        <v>11083</v>
      </c>
      <c r="AZ178" s="2" t="s">
        <v>10473</v>
      </c>
      <c r="BA178" s="2" t="s">
        <v>11621</v>
      </c>
      <c r="BB178" s="2" t="s">
        <v>11028</v>
      </c>
      <c r="BC178" s="2" t="s">
        <v>11308</v>
      </c>
      <c r="BD178" s="2" t="s">
        <v>11599</v>
      </c>
      <c r="BE178" s="2" t="s">
        <v>11904</v>
      </c>
      <c r="BF178" s="2" t="s">
        <v>12159</v>
      </c>
      <c r="BG178" s="2" t="s">
        <v>13311</v>
      </c>
      <c r="BH178" s="2" t="s">
        <v>12709</v>
      </c>
      <c r="BI178" s="2" t="s">
        <v>13874</v>
      </c>
      <c r="BJ178" s="2" t="s">
        <v>13269</v>
      </c>
      <c r="BK178" s="2" t="s">
        <v>13553</v>
      </c>
      <c r="BL178" s="2" t="s">
        <v>13830</v>
      </c>
      <c r="BM178" s="2" t="s">
        <v>15002</v>
      </c>
      <c r="BN178" s="2" t="s">
        <v>14391</v>
      </c>
      <c r="BO178" s="2" t="s">
        <v>15564</v>
      </c>
      <c r="BP178" s="2" t="s">
        <v>14928</v>
      </c>
      <c r="BQ178" s="2" t="s">
        <v>16030</v>
      </c>
      <c r="BR178" s="2" t="s">
        <v>15374</v>
      </c>
      <c r="BS178" s="2" t="s">
        <v>16584</v>
      </c>
      <c r="BT178" s="2" t="s">
        <v>16904</v>
      </c>
      <c r="BU178" s="2" t="s">
        <v>17208</v>
      </c>
      <c r="BV178" s="2" t="s">
        <v>16613</v>
      </c>
      <c r="BW178" s="2" t="s">
        <v>17795</v>
      </c>
      <c r="BX178" s="2" t="s">
        <v>18078</v>
      </c>
      <c r="BY178" s="2" t="s">
        <v>18366</v>
      </c>
      <c r="BZ178" s="2" t="s">
        <v>15846</v>
      </c>
      <c r="CA178" s="2" t="s">
        <v>17956</v>
      </c>
      <c r="CB178" s="2" t="s">
        <v>19119</v>
      </c>
      <c r="CC178" s="2" t="s">
        <v>18501</v>
      </c>
      <c r="CD178" s="2" t="s">
        <v>19672</v>
      </c>
      <c r="CE178" s="2" t="s">
        <v>19091</v>
      </c>
      <c r="CF178" s="2" t="s">
        <v>19373</v>
      </c>
      <c r="CG178" s="2" t="s">
        <v>19617</v>
      </c>
      <c r="CH178" s="2" t="s">
        <v>19864</v>
      </c>
      <c r="CI178" s="2" t="s">
        <v>20100</v>
      </c>
      <c r="CJ178" s="2" t="s">
        <v>17834</v>
      </c>
      <c r="CK178" s="2" t="s">
        <v>20421</v>
      </c>
      <c r="CL178" s="2" t="s">
        <v>20515</v>
      </c>
      <c r="CM178" s="2" t="s">
        <v>21602</v>
      </c>
      <c r="CN178" s="2" t="s">
        <v>21072</v>
      </c>
      <c r="CO178" s="2" t="s">
        <v>21577</v>
      </c>
      <c r="CV178" s="3"/>
      <c r="CW178" s="4" t="str">
        <f t="shared" ref="CW178:EB178" si="424">RIGHT(L178,6)</f>
        <v xml:space="preserve">  8.47</v>
      </c>
      <c r="CX178" s="4" t="str">
        <f t="shared" si="424"/>
        <v xml:space="preserve">  1.04</v>
      </c>
      <c r="CY178" s="4" t="str">
        <f t="shared" si="424"/>
        <v xml:space="preserve">  4.35</v>
      </c>
      <c r="CZ178" s="4" t="str">
        <f t="shared" si="424"/>
        <v xml:space="preserve">  4.59</v>
      </c>
      <c r="DA178" s="4" t="str">
        <f t="shared" si="424"/>
        <v xml:space="preserve"> 31.12</v>
      </c>
      <c r="DB178" s="4" t="str">
        <f t="shared" si="424"/>
        <v xml:space="preserve"> 28.38</v>
      </c>
      <c r="DC178" s="4" t="str">
        <f t="shared" si="424"/>
        <v xml:space="preserve"> 38.38</v>
      </c>
      <c r="DD178" s="4" t="str">
        <f t="shared" si="424"/>
        <v xml:space="preserve"> 61.57</v>
      </c>
      <c r="DE178" s="4" t="str">
        <f t="shared" si="424"/>
        <v>123.06</v>
      </c>
      <c r="DF178" s="4" t="str">
        <f t="shared" si="424"/>
        <v>107.44</v>
      </c>
      <c r="DG178" s="4" t="str">
        <f t="shared" si="424"/>
        <v>113.56</v>
      </c>
      <c r="DH178" s="4" t="str">
        <f t="shared" si="424"/>
        <v xml:space="preserve">  70.8</v>
      </c>
      <c r="DI178" s="4" t="str">
        <f t="shared" si="424"/>
        <v xml:space="preserve">  59.4</v>
      </c>
      <c r="DJ178" s="4" t="str">
        <f t="shared" si="424"/>
        <v xml:space="preserve">  14.5</v>
      </c>
      <c r="DK178" s="4" t="str">
        <f t="shared" si="424"/>
        <v xml:space="preserve">   3.8</v>
      </c>
      <c r="DL178" s="4" t="str">
        <f t="shared" si="424"/>
        <v xml:space="preserve">  17.5</v>
      </c>
      <c r="DM178" s="4" t="str">
        <f t="shared" si="424"/>
        <v xml:space="preserve">  16.1</v>
      </c>
      <c r="DN178" s="4" t="str">
        <f t="shared" si="424"/>
        <v xml:space="preserve">  61.8</v>
      </c>
      <c r="DO178" s="4" t="str">
        <f t="shared" si="424"/>
        <v xml:space="preserve"> 109.0</v>
      </c>
      <c r="DP178" s="4" t="str">
        <f t="shared" si="424"/>
        <v xml:space="preserve"> 172.8</v>
      </c>
      <c r="DQ178" s="4" t="str">
        <f t="shared" si="424"/>
        <v xml:space="preserve"> 156.3</v>
      </c>
      <c r="DR178" s="4" t="str">
        <f t="shared" si="424"/>
        <v xml:space="preserve"> 132.3</v>
      </c>
      <c r="DS178" s="4" t="str">
        <f t="shared" si="424"/>
        <v xml:space="preserve">  81.4</v>
      </c>
      <c r="DT178" s="4" t="str">
        <f t="shared" si="424"/>
        <v xml:space="preserve">  31.9</v>
      </c>
      <c r="DU178" s="4" t="str">
        <f t="shared" si="424"/>
        <v xml:space="preserve">  16.4</v>
      </c>
      <c r="DV178" s="4" t="str">
        <f t="shared" si="424"/>
        <v xml:space="preserve">  22.7</v>
      </c>
      <c r="DW178" s="4" t="str">
        <f t="shared" si="424"/>
        <v xml:space="preserve">  84.2</v>
      </c>
      <c r="DX178" s="4" t="str">
        <f t="shared" si="424"/>
        <v xml:space="preserve">  94.9</v>
      </c>
      <c r="DY178" s="4" t="str">
        <f t="shared" si="424"/>
        <v xml:space="preserve"> 147.4</v>
      </c>
      <c r="DZ178" s="4" t="str">
        <f t="shared" si="424"/>
        <v xml:space="preserve"> 193.9</v>
      </c>
      <c r="EA178" s="4" t="str">
        <f t="shared" si="424"/>
        <v xml:space="preserve"> 135.6</v>
      </c>
      <c r="EB178" s="4" t="str">
        <f t="shared" si="424"/>
        <v xml:space="preserve"> 106.9</v>
      </c>
      <c r="EC178" s="4" t="str">
        <f t="shared" ref="EC178:FH178" si="425">RIGHT(AR178,6)</f>
        <v xml:space="preserve"> 127.9</v>
      </c>
      <c r="ED178" s="4" t="str">
        <f t="shared" si="425"/>
        <v xml:space="preserve">  15.7</v>
      </c>
      <c r="EE178" s="4" t="str">
        <f t="shared" si="425"/>
        <v xml:space="preserve">  18.2</v>
      </c>
      <c r="EF178" s="4" t="str">
        <f t="shared" si="425"/>
        <v xml:space="preserve">   6.5</v>
      </c>
      <c r="EG178" s="4" t="str">
        <f t="shared" si="425"/>
        <v xml:space="preserve">  42.3</v>
      </c>
      <c r="EH178" s="4" t="str">
        <f t="shared" si="425"/>
        <v xml:space="preserve">  74.7</v>
      </c>
      <c r="EI178" s="4" t="str">
        <f t="shared" si="425"/>
        <v xml:space="preserve">  77.0</v>
      </c>
      <c r="EJ178" s="4" t="str">
        <f t="shared" si="425"/>
        <v xml:space="preserve">  92.5</v>
      </c>
      <c r="EK178" s="4" t="str">
        <f t="shared" si="425"/>
        <v xml:space="preserve"> 116.3</v>
      </c>
      <c r="EL178" s="4" t="str">
        <f t="shared" si="425"/>
        <v xml:space="preserve">  99.6</v>
      </c>
      <c r="EM178" s="4" t="str">
        <f t="shared" si="425"/>
        <v xml:space="preserve">  71.6</v>
      </c>
      <c r="EN178" s="4" t="str">
        <f t="shared" si="425"/>
        <v xml:space="preserve">  79.8</v>
      </c>
      <c r="EO178" s="4" t="str">
        <f t="shared" si="425"/>
        <v xml:space="preserve">  41.1</v>
      </c>
      <c r="EP178" s="4" t="str">
        <f t="shared" si="425"/>
        <v xml:space="preserve">   4.2</v>
      </c>
      <c r="EQ178" s="4" t="str">
        <f t="shared" si="425"/>
        <v xml:space="preserve">   6.3</v>
      </c>
      <c r="ER178" s="4" t="str">
        <f t="shared" si="425"/>
        <v xml:space="preserve">  24.2</v>
      </c>
      <c r="ES178" s="4" t="str">
        <f t="shared" si="425"/>
        <v xml:space="preserve">  43.2</v>
      </c>
      <c r="ET178" s="4" t="str">
        <f t="shared" si="425"/>
        <v xml:space="preserve">  63.3</v>
      </c>
      <c r="EU178" s="4" t="str">
        <f t="shared" si="425"/>
        <v xml:space="preserve"> 119.4</v>
      </c>
      <c r="EV178" s="4" t="str">
        <f t="shared" si="425"/>
        <v xml:space="preserve"> 146.4</v>
      </c>
      <c r="EW178" s="4" t="str">
        <f t="shared" si="425"/>
        <v xml:space="preserve"> 177.5</v>
      </c>
      <c r="EX178" s="4" t="str">
        <f t="shared" si="425"/>
        <v xml:space="preserve"> 140.4</v>
      </c>
      <c r="EY178" s="4" t="str">
        <f t="shared" si="425"/>
        <v xml:space="preserve"> 120.8</v>
      </c>
      <c r="EZ178" s="4" t="str">
        <f t="shared" si="425"/>
        <v xml:space="preserve">  13.1</v>
      </c>
      <c r="FA178" s="4" t="str">
        <f t="shared" si="425"/>
        <v xml:space="preserve">   2.8</v>
      </c>
      <c r="FB178" s="4" t="str">
        <f t="shared" si="425"/>
        <v xml:space="preserve">  24.9</v>
      </c>
      <c r="FC178" s="4" t="str">
        <f t="shared" si="425"/>
        <v xml:space="preserve">  27.9</v>
      </c>
      <c r="FD178" s="4" t="str">
        <f t="shared" si="425"/>
        <v xml:space="preserve">  91.5</v>
      </c>
      <c r="FE178" s="4" t="str">
        <f t="shared" si="425"/>
        <v xml:space="preserve"> 117.7</v>
      </c>
      <c r="FF178" s="4" t="str">
        <f t="shared" si="425"/>
        <v xml:space="preserve"> 150.8</v>
      </c>
      <c r="FG178" s="4" t="str">
        <f t="shared" si="425"/>
        <v xml:space="preserve"> 219.1</v>
      </c>
      <c r="FH178" s="4" t="str">
        <f t="shared" si="425"/>
        <v xml:space="preserve"> 167.9</v>
      </c>
      <c r="FI178" s="4" t="str">
        <f t="shared" ref="FI178:GH178" si="426">RIGHT(BX178,6)</f>
        <v xml:space="preserve">  61.8</v>
      </c>
      <c r="FJ178" s="4" t="str">
        <f t="shared" si="426"/>
        <v xml:space="preserve">  33.3</v>
      </c>
      <c r="FK178" s="4" t="str">
        <f t="shared" si="426"/>
        <v xml:space="preserve">   0.0</v>
      </c>
      <c r="FL178" s="4" t="str">
        <f t="shared" si="426"/>
        <v xml:space="preserve">  32.3</v>
      </c>
      <c r="FM178" s="4" t="str">
        <f t="shared" si="426"/>
        <v xml:space="preserve">  68.8</v>
      </c>
      <c r="FN178" s="4" t="str">
        <f t="shared" si="426"/>
        <v xml:space="preserve">  31.5</v>
      </c>
      <c r="FO178" s="4" t="str">
        <f t="shared" si="426"/>
        <v xml:space="preserve">  70.7</v>
      </c>
      <c r="FP178" s="4" t="str">
        <f t="shared" si="426"/>
        <v xml:space="preserve"> 123.5</v>
      </c>
      <c r="FQ178" s="4" t="str">
        <f t="shared" si="426"/>
        <v xml:space="preserve"> 119.3</v>
      </c>
      <c r="FR178" s="4" t="str">
        <f t="shared" si="426"/>
        <v xml:space="preserve">  94.2</v>
      </c>
      <c r="FS178" s="4" t="str">
        <f t="shared" si="426"/>
        <v xml:space="preserve">  78.4</v>
      </c>
      <c r="FT178" s="4" t="str">
        <f t="shared" si="426"/>
        <v xml:space="preserve">  19.0</v>
      </c>
      <c r="FU178" s="4" t="str">
        <f t="shared" si="426"/>
        <v xml:space="preserve">  12.8</v>
      </c>
      <c r="FV178" s="4" t="str">
        <f t="shared" si="426"/>
        <v xml:space="preserve">   2.2</v>
      </c>
      <c r="FW178" s="4" t="str">
        <f t="shared" si="426"/>
        <v xml:space="preserve">   8.3</v>
      </c>
      <c r="FX178" s="4" t="str">
        <f t="shared" si="426"/>
        <v xml:space="preserve">  44.2</v>
      </c>
      <c r="FY178" s="4" t="str">
        <f t="shared" si="426"/>
        <v xml:space="preserve">  42.7</v>
      </c>
      <c r="FZ178" s="4" t="str">
        <f t="shared" si="426"/>
        <v xml:space="preserve">  56.5</v>
      </c>
      <c r="GA178" s="4" t="str">
        <f t="shared" si="426"/>
        <v/>
      </c>
      <c r="GB178" s="4" t="str">
        <f t="shared" si="426"/>
        <v/>
      </c>
      <c r="GC178" s="4" t="str">
        <f t="shared" si="426"/>
        <v/>
      </c>
      <c r="GD178" s="4" t="str">
        <f t="shared" si="426"/>
        <v/>
      </c>
      <c r="GE178" s="4" t="str">
        <f t="shared" si="426"/>
        <v/>
      </c>
      <c r="GF178" s="4" t="str">
        <f t="shared" si="426"/>
        <v/>
      </c>
      <c r="GG178" s="4" t="str">
        <f t="shared" si="426"/>
        <v/>
      </c>
      <c r="GH178" s="4" t="str">
        <f t="shared" si="426"/>
        <v xml:space="preserve">  8.47</v>
      </c>
    </row>
    <row r="179" spans="4:190" ht="11.25" customHeight="1">
      <c r="R179" s="2" t="s">
        <v>629</v>
      </c>
      <c r="U179" s="2" t="s">
        <v>629</v>
      </c>
      <c r="CV179" s="3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</row>
    <row r="180" spans="4:190" ht="11.25" customHeight="1">
      <c r="D180" s="2" t="s">
        <v>628</v>
      </c>
      <c r="E180" s="2" t="s">
        <v>628</v>
      </c>
      <c r="F180" s="2" t="s">
        <v>628</v>
      </c>
      <c r="G180" s="2" t="s">
        <v>628</v>
      </c>
      <c r="H180" s="2" t="s">
        <v>628</v>
      </c>
      <c r="I180" s="2" t="s">
        <v>628</v>
      </c>
      <c r="J180" s="2" t="s">
        <v>628</v>
      </c>
      <c r="K180" s="2" t="s">
        <v>628</v>
      </c>
      <c r="L180" s="2" t="s">
        <v>628</v>
      </c>
      <c r="M180" s="2" t="s">
        <v>628</v>
      </c>
      <c r="N180" s="2" t="s">
        <v>628</v>
      </c>
      <c r="O180" s="2" t="s">
        <v>628</v>
      </c>
      <c r="P180" s="2" t="s">
        <v>628</v>
      </c>
      <c r="Q180" s="2" t="s">
        <v>628</v>
      </c>
      <c r="R180" s="2" t="s">
        <v>628</v>
      </c>
      <c r="S180" s="2" t="s">
        <v>628</v>
      </c>
      <c r="T180" s="2" t="s">
        <v>1453</v>
      </c>
      <c r="U180" s="2" t="s">
        <v>628</v>
      </c>
      <c r="V180" s="2" t="s">
        <v>628</v>
      </c>
      <c r="W180" s="2" t="s">
        <v>3137</v>
      </c>
      <c r="X180" s="2" t="s">
        <v>3137</v>
      </c>
      <c r="Y180" s="2" t="s">
        <v>3137</v>
      </c>
      <c r="Z180" s="2" t="s">
        <v>3137</v>
      </c>
      <c r="AA180" s="2" t="s">
        <v>3137</v>
      </c>
      <c r="AB180" s="2" t="s">
        <v>3137</v>
      </c>
      <c r="AC180" s="2" t="s">
        <v>3137</v>
      </c>
      <c r="AD180" s="2" t="s">
        <v>3137</v>
      </c>
      <c r="AE180" s="2" t="s">
        <v>3137</v>
      </c>
      <c r="AF180" s="2" t="s">
        <v>3137</v>
      </c>
      <c r="AG180" s="2" t="s">
        <v>3137</v>
      </c>
      <c r="AH180" s="2" t="s">
        <v>3137</v>
      </c>
      <c r="AI180" s="2" t="s">
        <v>3137</v>
      </c>
      <c r="AJ180" s="2" t="s">
        <v>3137</v>
      </c>
      <c r="AK180" s="2" t="s">
        <v>3137</v>
      </c>
      <c r="AL180" s="2" t="s">
        <v>3137</v>
      </c>
      <c r="AM180" s="2" t="s">
        <v>3137</v>
      </c>
      <c r="AN180" s="2" t="s">
        <v>3137</v>
      </c>
      <c r="AO180" s="2" t="s">
        <v>3137</v>
      </c>
      <c r="AP180" s="2" t="s">
        <v>3137</v>
      </c>
      <c r="AQ180" s="2" t="s">
        <v>3137</v>
      </c>
      <c r="AR180" s="2" t="s">
        <v>3137</v>
      </c>
      <c r="AS180" s="2" t="s">
        <v>3137</v>
      </c>
      <c r="AT180" s="2" t="s">
        <v>3137</v>
      </c>
      <c r="AU180" s="2" t="s">
        <v>3137</v>
      </c>
      <c r="AV180" s="2" t="s">
        <v>3137</v>
      </c>
      <c r="AW180" s="2" t="s">
        <v>3137</v>
      </c>
      <c r="AX180" s="2" t="s">
        <v>3137</v>
      </c>
      <c r="AY180" s="2" t="s">
        <v>3137</v>
      </c>
      <c r="AZ180" s="2" t="s">
        <v>3137</v>
      </c>
      <c r="BA180" s="2" t="s">
        <v>3137</v>
      </c>
      <c r="BB180" s="2" t="s">
        <v>3137</v>
      </c>
      <c r="BC180" s="2" t="s">
        <v>3137</v>
      </c>
      <c r="BD180" s="2" t="s">
        <v>3137</v>
      </c>
      <c r="BE180" s="2" t="s">
        <v>3137</v>
      </c>
      <c r="BF180" s="2" t="s">
        <v>3137</v>
      </c>
      <c r="BG180" s="2" t="s">
        <v>3137</v>
      </c>
      <c r="BH180" s="2" t="s">
        <v>3137</v>
      </c>
      <c r="BI180" s="2" t="s">
        <v>3137</v>
      </c>
      <c r="BJ180" s="2" t="s">
        <v>3137</v>
      </c>
      <c r="BK180" s="2" t="s">
        <v>3137</v>
      </c>
      <c r="BL180" s="2" t="s">
        <v>3137</v>
      </c>
      <c r="BM180" s="2" t="s">
        <v>3137</v>
      </c>
      <c r="BN180" s="2" t="s">
        <v>3137</v>
      </c>
      <c r="BO180" s="2" t="s">
        <v>3137</v>
      </c>
      <c r="BP180" s="2" t="s">
        <v>3137</v>
      </c>
      <c r="BQ180" s="2" t="s">
        <v>3137</v>
      </c>
      <c r="BR180" s="2" t="s">
        <v>3137</v>
      </c>
      <c r="BS180" s="2" t="s">
        <v>3137</v>
      </c>
      <c r="BT180" s="2" t="s">
        <v>3137</v>
      </c>
      <c r="BU180" s="2" t="s">
        <v>3137</v>
      </c>
      <c r="BV180" s="2" t="s">
        <v>3137</v>
      </c>
      <c r="BW180" s="2" t="s">
        <v>3137</v>
      </c>
      <c r="BX180" s="2" t="s">
        <v>3137</v>
      </c>
      <c r="BY180" s="2" t="s">
        <v>3137</v>
      </c>
      <c r="BZ180" s="2" t="s">
        <v>3137</v>
      </c>
      <c r="CA180" s="2" t="s">
        <v>3137</v>
      </c>
      <c r="CB180" s="2" t="s">
        <v>3137</v>
      </c>
      <c r="CC180" s="2" t="s">
        <v>3137</v>
      </c>
      <c r="CD180" s="2" t="s">
        <v>3137</v>
      </c>
      <c r="CE180" s="2" t="s">
        <v>3137</v>
      </c>
      <c r="CF180" s="2" t="s">
        <v>3137</v>
      </c>
      <c r="CG180" s="2" t="s">
        <v>3137</v>
      </c>
      <c r="CH180" s="2" t="s">
        <v>3137</v>
      </c>
      <c r="CI180" s="2" t="s">
        <v>3137</v>
      </c>
      <c r="CJ180" s="2" t="s">
        <v>3137</v>
      </c>
      <c r="CK180" s="2" t="s">
        <v>3137</v>
      </c>
      <c r="CL180" s="2" t="s">
        <v>3137</v>
      </c>
      <c r="CM180" s="2" t="s">
        <v>3137</v>
      </c>
      <c r="CN180" s="2" t="s">
        <v>3137</v>
      </c>
      <c r="CO180" s="2" t="s">
        <v>3137</v>
      </c>
      <c r="CV180" s="3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</row>
    <row r="181" spans="4:190" ht="11.25" customHeight="1">
      <c r="U181" s="2" t="s">
        <v>629</v>
      </c>
      <c r="CV181" s="3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</row>
    <row r="182" spans="4:190" ht="11.25" customHeight="1">
      <c r="D182" s="2" t="s">
        <v>23807</v>
      </c>
      <c r="E182" s="2" t="s">
        <v>23529</v>
      </c>
      <c r="F182" s="2" t="s">
        <v>23264</v>
      </c>
      <c r="G182" s="2" t="s">
        <v>23003</v>
      </c>
      <c r="H182" s="2" t="s">
        <v>22723</v>
      </c>
      <c r="I182" s="2" t="s">
        <v>22435</v>
      </c>
      <c r="J182" s="2" t="s">
        <v>22136</v>
      </c>
      <c r="K182" s="2" t="s">
        <v>21882</v>
      </c>
      <c r="L182" s="2" t="s">
        <v>33</v>
      </c>
      <c r="M182" s="2" t="s">
        <v>939</v>
      </c>
      <c r="N182" s="2" t="s">
        <v>1217</v>
      </c>
      <c r="O182" s="2" t="s">
        <v>291</v>
      </c>
      <c r="P182" s="2" t="s">
        <v>550</v>
      </c>
      <c r="Q182" s="2" t="s">
        <v>743</v>
      </c>
      <c r="R182" s="2" t="s">
        <v>1010</v>
      </c>
      <c r="S182" s="2" t="s">
        <v>2395</v>
      </c>
      <c r="T182" s="2" t="s">
        <v>1474</v>
      </c>
      <c r="U182" s="2" t="s">
        <v>1724</v>
      </c>
      <c r="V182" s="2" t="s">
        <v>3023</v>
      </c>
      <c r="W182" s="2" t="s">
        <v>2176</v>
      </c>
      <c r="X182" s="2" t="s">
        <v>2456</v>
      </c>
      <c r="Y182" s="2" t="s">
        <v>3681</v>
      </c>
      <c r="Z182" s="2" t="s">
        <v>3079</v>
      </c>
      <c r="AA182" s="2" t="s">
        <v>4259</v>
      </c>
      <c r="AB182" s="2" t="s">
        <v>4562</v>
      </c>
      <c r="AC182" s="2" t="s">
        <v>3955</v>
      </c>
      <c r="AD182" s="2" t="s">
        <v>5114</v>
      </c>
      <c r="AE182" s="2" t="s">
        <v>4503</v>
      </c>
      <c r="AF182" s="2" t="s">
        <v>4774</v>
      </c>
      <c r="AG182" s="2" t="s">
        <v>5070</v>
      </c>
      <c r="AH182" s="2" t="s">
        <v>6261</v>
      </c>
      <c r="AI182" s="2" t="s">
        <v>5653</v>
      </c>
      <c r="AJ182" s="2" t="s">
        <v>5939</v>
      </c>
      <c r="AK182" s="2" t="s">
        <v>7078</v>
      </c>
      <c r="AL182" s="2" t="s">
        <v>6443</v>
      </c>
      <c r="AM182" s="2" t="s">
        <v>7621</v>
      </c>
      <c r="AN182" s="2" t="s">
        <v>7925</v>
      </c>
      <c r="AO182" s="2" t="s">
        <v>7324</v>
      </c>
      <c r="AP182" s="2" t="s">
        <v>8517</v>
      </c>
      <c r="AQ182" s="2" t="s">
        <v>7892</v>
      </c>
      <c r="AR182" s="2" t="s">
        <v>8193</v>
      </c>
      <c r="AS182" s="2" t="s">
        <v>9392</v>
      </c>
      <c r="AT182" s="2" t="s">
        <v>8772</v>
      </c>
      <c r="AU182" s="2" t="s">
        <v>9027</v>
      </c>
      <c r="AV182" s="2" t="s">
        <v>10207</v>
      </c>
      <c r="AW182" s="2" t="s">
        <v>10499</v>
      </c>
      <c r="AX182" s="2" t="s">
        <v>9886</v>
      </c>
      <c r="AY182" s="2" t="s">
        <v>11084</v>
      </c>
      <c r="AZ182" s="2" t="s">
        <v>10474</v>
      </c>
      <c r="BA182" s="2" t="s">
        <v>11622</v>
      </c>
      <c r="BB182" s="2" t="s">
        <v>11029</v>
      </c>
      <c r="BC182" s="2" t="s">
        <v>11309</v>
      </c>
      <c r="BD182" s="2" t="s">
        <v>11600</v>
      </c>
      <c r="BE182" s="2" t="s">
        <v>11905</v>
      </c>
      <c r="BF182" s="2" t="s">
        <v>12160</v>
      </c>
      <c r="BG182" s="2" t="s">
        <v>13312</v>
      </c>
      <c r="BH182" s="2" t="s">
        <v>12710</v>
      </c>
      <c r="BI182" s="2" t="s">
        <v>13875</v>
      </c>
      <c r="BJ182" s="2" t="s">
        <v>13270</v>
      </c>
      <c r="BK182" s="2" t="s">
        <v>13554</v>
      </c>
      <c r="BL182" s="2" t="s">
        <v>13831</v>
      </c>
      <c r="BM182" s="2" t="s">
        <v>15003</v>
      </c>
      <c r="BN182" s="2" t="s">
        <v>14392</v>
      </c>
      <c r="BO182" s="2" t="s">
        <v>15565</v>
      </c>
      <c r="BP182" s="2" t="s">
        <v>14929</v>
      </c>
      <c r="BQ182" s="2" t="s">
        <v>16031</v>
      </c>
      <c r="BR182" s="2" t="s">
        <v>15375</v>
      </c>
      <c r="BS182" s="2" t="s">
        <v>16585</v>
      </c>
      <c r="BT182" s="2" t="s">
        <v>16905</v>
      </c>
      <c r="BU182" s="2" t="s">
        <v>17209</v>
      </c>
      <c r="BV182" s="2" t="s">
        <v>16614</v>
      </c>
      <c r="BW182" s="2" t="s">
        <v>17796</v>
      </c>
      <c r="BX182" s="2" t="s">
        <v>18079</v>
      </c>
      <c r="BY182" s="2" t="s">
        <v>18367</v>
      </c>
      <c r="BZ182" s="2" t="s">
        <v>18594</v>
      </c>
      <c r="CA182" s="2" t="s">
        <v>17957</v>
      </c>
      <c r="CB182" s="2" t="s">
        <v>19120</v>
      </c>
      <c r="CC182" s="2" t="s">
        <v>18502</v>
      </c>
      <c r="CD182" s="2" t="s">
        <v>19673</v>
      </c>
      <c r="CE182" s="2" t="s">
        <v>19092</v>
      </c>
      <c r="CF182" s="2" t="s">
        <v>19374</v>
      </c>
      <c r="CG182" s="2" t="s">
        <v>19618</v>
      </c>
      <c r="CH182" s="2" t="s">
        <v>19865</v>
      </c>
      <c r="CI182" s="2" t="s">
        <v>20101</v>
      </c>
      <c r="CJ182" s="2" t="s">
        <v>20294</v>
      </c>
      <c r="CK182" s="2" t="s">
        <v>20422</v>
      </c>
      <c r="CL182" s="2" t="s">
        <v>20516</v>
      </c>
      <c r="CM182" s="2" t="s">
        <v>21603</v>
      </c>
      <c r="CN182" s="2" t="s">
        <v>20869</v>
      </c>
      <c r="CO182" s="2" t="s">
        <v>21578</v>
      </c>
      <c r="CV182" s="3"/>
      <c r="CW182" s="4" t="str">
        <f t="shared" ref="CW182:EB182" si="427">LEFT(L182,10)</f>
        <v xml:space="preserve"> May      </v>
      </c>
      <c r="CX182" s="4" t="str">
        <f t="shared" si="427"/>
        <v xml:space="preserve"> May      </v>
      </c>
      <c r="CY182" s="4" t="str">
        <f t="shared" si="427"/>
        <v>May      2</v>
      </c>
      <c r="CZ182" s="4" t="str">
        <f t="shared" si="427"/>
        <v xml:space="preserve"> May    20</v>
      </c>
      <c r="DA182" s="4" t="str">
        <f t="shared" si="427"/>
        <v xml:space="preserve"> May     2</v>
      </c>
      <c r="DB182" s="4" t="str">
        <f t="shared" si="427"/>
        <v xml:space="preserve"> May      </v>
      </c>
      <c r="DC182" s="4" t="str">
        <f t="shared" si="427"/>
        <v xml:space="preserve">May       </v>
      </c>
      <c r="DD182" s="4" t="str">
        <f t="shared" si="427"/>
        <v xml:space="preserve"> May      </v>
      </c>
      <c r="DE182" s="4" t="str">
        <f t="shared" si="427"/>
        <v xml:space="preserve"> May    20</v>
      </c>
      <c r="DF182" s="4" t="str">
        <f t="shared" si="427"/>
        <v xml:space="preserve"> May 2001 </v>
      </c>
      <c r="DG182" s="4" t="str">
        <f t="shared" si="427"/>
        <v xml:space="preserve"> May  2000</v>
      </c>
      <c r="DH182" s="4" t="str">
        <f t="shared" si="427"/>
        <v xml:space="preserve"> May    19</v>
      </c>
      <c r="DI182" s="4" t="str">
        <f t="shared" si="427"/>
        <v xml:space="preserve"> May      </v>
      </c>
      <c r="DJ182" s="4" t="str">
        <f t="shared" si="427"/>
        <v xml:space="preserve"> May      </v>
      </c>
      <c r="DK182" s="4" t="str">
        <f t="shared" si="427"/>
        <v xml:space="preserve"> May      </v>
      </c>
      <c r="DL182" s="4" t="str">
        <f t="shared" si="427"/>
        <v xml:space="preserve"> May      </v>
      </c>
      <c r="DM182" s="4" t="str">
        <f t="shared" si="427"/>
        <v xml:space="preserve"> May      </v>
      </c>
      <c r="DN182" s="4" t="str">
        <f t="shared" si="427"/>
        <v xml:space="preserve"> May      </v>
      </c>
      <c r="DO182" s="4" t="str">
        <f t="shared" si="427"/>
        <v xml:space="preserve"> May      </v>
      </c>
      <c r="DP182" s="4" t="str">
        <f t="shared" si="427"/>
        <v xml:space="preserve"> May      </v>
      </c>
      <c r="DQ182" s="4" t="str">
        <f t="shared" si="427"/>
        <v xml:space="preserve"> May      </v>
      </c>
      <c r="DR182" s="4" t="str">
        <f t="shared" si="427"/>
        <v xml:space="preserve"> May      </v>
      </c>
      <c r="DS182" s="4" t="str">
        <f t="shared" si="427"/>
        <v xml:space="preserve"> May      </v>
      </c>
      <c r="DT182" s="4" t="str">
        <f t="shared" si="427"/>
        <v xml:space="preserve"> May      </v>
      </c>
      <c r="DU182" s="4" t="str">
        <f t="shared" si="427"/>
        <v xml:space="preserve"> May      </v>
      </c>
      <c r="DV182" s="4" t="str">
        <f t="shared" si="427"/>
        <v xml:space="preserve"> May      </v>
      </c>
      <c r="DW182" s="4" t="str">
        <f t="shared" si="427"/>
        <v xml:space="preserve"> May      </v>
      </c>
      <c r="DX182" s="4" t="str">
        <f t="shared" si="427"/>
        <v xml:space="preserve"> May      </v>
      </c>
      <c r="DY182" s="4" t="str">
        <f t="shared" si="427"/>
        <v xml:space="preserve"> May      </v>
      </c>
      <c r="DZ182" s="4" t="str">
        <f t="shared" si="427"/>
        <v xml:space="preserve"> May      </v>
      </c>
      <c r="EA182" s="4" t="str">
        <f t="shared" si="427"/>
        <v xml:space="preserve"> May      </v>
      </c>
      <c r="EB182" s="4" t="str">
        <f t="shared" si="427"/>
        <v xml:space="preserve"> May      </v>
      </c>
      <c r="EC182" s="4" t="str">
        <f t="shared" ref="EC182:FH182" si="428">LEFT(AR182,10)</f>
        <v xml:space="preserve"> May      </v>
      </c>
      <c r="ED182" s="4" t="str">
        <f t="shared" si="428"/>
        <v xml:space="preserve"> May      </v>
      </c>
      <c r="EE182" s="4" t="str">
        <f t="shared" si="428"/>
        <v xml:space="preserve"> May      </v>
      </c>
      <c r="EF182" s="4" t="str">
        <f t="shared" si="428"/>
        <v xml:space="preserve"> May      </v>
      </c>
      <c r="EG182" s="4" t="str">
        <f t="shared" si="428"/>
        <v xml:space="preserve"> May      </v>
      </c>
      <c r="EH182" s="4" t="str">
        <f t="shared" si="428"/>
        <v xml:space="preserve"> May      </v>
      </c>
      <c r="EI182" s="4" t="str">
        <f t="shared" si="428"/>
        <v xml:space="preserve"> May      </v>
      </c>
      <c r="EJ182" s="4" t="str">
        <f t="shared" si="428"/>
        <v xml:space="preserve"> May      </v>
      </c>
      <c r="EK182" s="4" t="str">
        <f t="shared" si="428"/>
        <v xml:space="preserve"> May      </v>
      </c>
      <c r="EL182" s="4" t="str">
        <f t="shared" si="428"/>
        <v xml:space="preserve"> May      </v>
      </c>
      <c r="EM182" s="4" t="str">
        <f t="shared" si="428"/>
        <v xml:space="preserve"> May      </v>
      </c>
      <c r="EN182" s="4" t="str">
        <f t="shared" si="428"/>
        <v xml:space="preserve"> May      </v>
      </c>
      <c r="EO182" s="4" t="str">
        <f t="shared" si="428"/>
        <v xml:space="preserve"> May      </v>
      </c>
      <c r="EP182" s="4" t="str">
        <f t="shared" si="428"/>
        <v xml:space="preserve"> May      </v>
      </c>
      <c r="EQ182" s="4" t="str">
        <f t="shared" si="428"/>
        <v xml:space="preserve"> May      </v>
      </c>
      <c r="ER182" s="4" t="str">
        <f t="shared" si="428"/>
        <v xml:space="preserve"> May      </v>
      </c>
      <c r="ES182" s="4" t="str">
        <f t="shared" si="428"/>
        <v xml:space="preserve"> May      </v>
      </c>
      <c r="ET182" s="4" t="str">
        <f t="shared" si="428"/>
        <v xml:space="preserve"> May      </v>
      </c>
      <c r="EU182" s="4" t="str">
        <f t="shared" si="428"/>
        <v xml:space="preserve"> May      </v>
      </c>
      <c r="EV182" s="4" t="str">
        <f t="shared" si="428"/>
        <v xml:space="preserve"> May      </v>
      </c>
      <c r="EW182" s="4" t="str">
        <f t="shared" si="428"/>
        <v xml:space="preserve"> May      </v>
      </c>
      <c r="EX182" s="4" t="str">
        <f t="shared" si="428"/>
        <v xml:space="preserve"> May      </v>
      </c>
      <c r="EY182" s="4" t="str">
        <f t="shared" si="428"/>
        <v xml:space="preserve"> May      </v>
      </c>
      <c r="EZ182" s="4" t="str">
        <f t="shared" si="428"/>
        <v xml:space="preserve"> May      </v>
      </c>
      <c r="FA182" s="4" t="str">
        <f t="shared" si="428"/>
        <v xml:space="preserve"> May      </v>
      </c>
      <c r="FB182" s="4" t="str">
        <f t="shared" si="428"/>
        <v xml:space="preserve"> May      </v>
      </c>
      <c r="FC182" s="4" t="str">
        <f t="shared" si="428"/>
        <v xml:space="preserve"> May      </v>
      </c>
      <c r="FD182" s="4" t="str">
        <f t="shared" si="428"/>
        <v xml:space="preserve"> May      </v>
      </c>
      <c r="FE182" s="4" t="str">
        <f t="shared" si="428"/>
        <v xml:space="preserve"> May      </v>
      </c>
      <c r="FF182" s="4" t="str">
        <f t="shared" si="428"/>
        <v xml:space="preserve"> May      </v>
      </c>
      <c r="FG182" s="4" t="str">
        <f t="shared" si="428"/>
        <v xml:space="preserve"> May      </v>
      </c>
      <c r="FH182" s="4" t="str">
        <f t="shared" si="428"/>
        <v xml:space="preserve"> May      </v>
      </c>
      <c r="FI182" s="4" t="str">
        <f t="shared" ref="FI182:GH182" si="429">LEFT(BX182,10)</f>
        <v xml:space="preserve"> May      </v>
      </c>
      <c r="FJ182" s="4" t="str">
        <f t="shared" si="429"/>
        <v xml:space="preserve"> May      </v>
      </c>
      <c r="FK182" s="4" t="str">
        <f t="shared" si="429"/>
        <v xml:space="preserve"> May      </v>
      </c>
      <c r="FL182" s="4" t="str">
        <f t="shared" si="429"/>
        <v xml:space="preserve"> May      </v>
      </c>
      <c r="FM182" s="4" t="str">
        <f t="shared" si="429"/>
        <v xml:space="preserve"> May      </v>
      </c>
      <c r="FN182" s="4" t="str">
        <f t="shared" si="429"/>
        <v xml:space="preserve"> May      </v>
      </c>
      <c r="FO182" s="4" t="str">
        <f t="shared" si="429"/>
        <v xml:space="preserve"> May      </v>
      </c>
      <c r="FP182" s="4" t="str">
        <f t="shared" si="429"/>
        <v xml:space="preserve"> May      </v>
      </c>
      <c r="FQ182" s="4" t="str">
        <f t="shared" si="429"/>
        <v xml:space="preserve"> May      </v>
      </c>
      <c r="FR182" s="4" t="str">
        <f t="shared" si="429"/>
        <v xml:space="preserve"> May      </v>
      </c>
      <c r="FS182" s="4" t="str">
        <f t="shared" si="429"/>
        <v xml:space="preserve"> May      </v>
      </c>
      <c r="FT182" s="4" t="str">
        <f t="shared" si="429"/>
        <v xml:space="preserve"> May      </v>
      </c>
      <c r="FU182" s="4" t="str">
        <f t="shared" si="429"/>
        <v xml:space="preserve"> May      </v>
      </c>
      <c r="FV182" s="4" t="str">
        <f t="shared" si="429"/>
        <v xml:space="preserve"> May      </v>
      </c>
      <c r="FW182" s="4" t="str">
        <f t="shared" si="429"/>
        <v xml:space="preserve"> May      </v>
      </c>
      <c r="FX182" s="4" t="str">
        <f t="shared" si="429"/>
        <v xml:space="preserve"> May      </v>
      </c>
      <c r="FY182" s="4" t="str">
        <f t="shared" si="429"/>
        <v xml:space="preserve"> May      </v>
      </c>
      <c r="FZ182" s="4" t="str">
        <f t="shared" si="429"/>
        <v xml:space="preserve"> May      </v>
      </c>
      <c r="GA182" s="4" t="str">
        <f t="shared" si="429"/>
        <v/>
      </c>
      <c r="GB182" s="4" t="str">
        <f t="shared" si="429"/>
        <v/>
      </c>
      <c r="GC182" s="4" t="str">
        <f t="shared" si="429"/>
        <v/>
      </c>
      <c r="GD182" s="4" t="str">
        <f t="shared" si="429"/>
        <v/>
      </c>
      <c r="GE182" s="4" t="str">
        <f t="shared" si="429"/>
        <v/>
      </c>
      <c r="GF182" s="4" t="str">
        <f t="shared" si="429"/>
        <v/>
      </c>
      <c r="GG182" s="4" t="str">
        <f t="shared" si="429"/>
        <v/>
      </c>
      <c r="GH182" s="4" t="str">
        <f t="shared" si="429"/>
        <v xml:space="preserve"> May      </v>
      </c>
    </row>
    <row r="183" spans="4:190" ht="11.25" customHeight="1">
      <c r="T183" s="2" t="s">
        <v>629</v>
      </c>
      <c r="U183" s="2" t="s">
        <v>1574</v>
      </c>
      <c r="V183" s="2" t="s">
        <v>629</v>
      </c>
      <c r="CV183" s="3"/>
      <c r="CW183" s="4" t="str">
        <f t="shared" ref="CW183:EB183" si="430">MID(L182,13,4)</f>
        <v>2010</v>
      </c>
      <c r="CX183" s="4" t="str">
        <f t="shared" si="430"/>
        <v xml:space="preserve">09  </v>
      </c>
      <c r="CY183" s="4" t="str">
        <f t="shared" si="430"/>
        <v xml:space="preserve">8   </v>
      </c>
      <c r="CZ183" s="4" t="str">
        <f t="shared" si="430"/>
        <v xml:space="preserve">    </v>
      </c>
      <c r="DA183" s="4" t="str">
        <f t="shared" si="430"/>
        <v xml:space="preserve">6   </v>
      </c>
      <c r="DB183" s="4" t="str">
        <f t="shared" si="430"/>
        <v xml:space="preserve">005 </v>
      </c>
      <c r="DC183" s="4" t="str">
        <f t="shared" si="430"/>
        <v xml:space="preserve">04  </v>
      </c>
      <c r="DD183" s="4" t="str">
        <f t="shared" si="430"/>
        <v>2003</v>
      </c>
      <c r="DE183" s="4" t="str">
        <f t="shared" si="430"/>
        <v xml:space="preserve">    </v>
      </c>
      <c r="DF183" s="4" t="str">
        <f t="shared" si="430"/>
        <v xml:space="preserve">    </v>
      </c>
      <c r="DG183" s="4" t="str">
        <f t="shared" si="430"/>
        <v xml:space="preserve">    </v>
      </c>
      <c r="DH183" s="4" t="str">
        <f t="shared" si="430"/>
        <v xml:space="preserve">    </v>
      </c>
      <c r="DI183" s="4" t="str">
        <f t="shared" si="430"/>
        <v xml:space="preserve">998 </v>
      </c>
      <c r="DJ183" s="4" t="str">
        <f t="shared" si="430"/>
        <v xml:space="preserve">997 </v>
      </c>
      <c r="DK183" s="4" t="str">
        <f t="shared" si="430"/>
        <v xml:space="preserve">996 </v>
      </c>
      <c r="DL183" s="4" t="str">
        <f t="shared" si="430"/>
        <v xml:space="preserve">995 </v>
      </c>
      <c r="DM183" s="4" t="str">
        <f t="shared" si="430"/>
        <v xml:space="preserve">994 </v>
      </c>
      <c r="DN183" s="4" t="str">
        <f t="shared" si="430"/>
        <v xml:space="preserve">993 </v>
      </c>
      <c r="DO183" s="4" t="str">
        <f t="shared" si="430"/>
        <v xml:space="preserve">992 </v>
      </c>
      <c r="DP183" s="4" t="str">
        <f t="shared" si="430"/>
        <v xml:space="preserve">991 </v>
      </c>
      <c r="DQ183" s="4" t="str">
        <f t="shared" si="430"/>
        <v xml:space="preserve">990 </v>
      </c>
      <c r="DR183" s="4" t="str">
        <f t="shared" si="430"/>
        <v xml:space="preserve">989 </v>
      </c>
      <c r="DS183" s="4" t="str">
        <f t="shared" si="430"/>
        <v xml:space="preserve">988 </v>
      </c>
      <c r="DT183" s="4" t="str">
        <f t="shared" si="430"/>
        <v xml:space="preserve">987 </v>
      </c>
      <c r="DU183" s="4" t="str">
        <f t="shared" si="430"/>
        <v xml:space="preserve">986 </v>
      </c>
      <c r="DV183" s="4" t="str">
        <f t="shared" si="430"/>
        <v xml:space="preserve">985 </v>
      </c>
      <c r="DW183" s="4" t="str">
        <f t="shared" si="430"/>
        <v xml:space="preserve">984 </v>
      </c>
      <c r="DX183" s="4" t="str">
        <f t="shared" si="430"/>
        <v xml:space="preserve">983 </v>
      </c>
      <c r="DY183" s="4" t="str">
        <f t="shared" si="430"/>
        <v xml:space="preserve">982 </v>
      </c>
      <c r="DZ183" s="4" t="str">
        <f t="shared" si="430"/>
        <v xml:space="preserve">981 </v>
      </c>
      <c r="EA183" s="4" t="str">
        <f t="shared" si="430"/>
        <v xml:space="preserve">980 </v>
      </c>
      <c r="EB183" s="4" t="str">
        <f t="shared" si="430"/>
        <v xml:space="preserve">979 </v>
      </c>
      <c r="EC183" s="4" t="str">
        <f t="shared" ref="EC183:FH183" si="431">MID(AR182,13,4)</f>
        <v xml:space="preserve">978 </v>
      </c>
      <c r="ED183" s="4" t="str">
        <f t="shared" si="431"/>
        <v xml:space="preserve">977 </v>
      </c>
      <c r="EE183" s="4" t="str">
        <f t="shared" si="431"/>
        <v xml:space="preserve">976 </v>
      </c>
      <c r="EF183" s="4" t="str">
        <f t="shared" si="431"/>
        <v xml:space="preserve">975 </v>
      </c>
      <c r="EG183" s="4" t="str">
        <f t="shared" si="431"/>
        <v xml:space="preserve">974 </v>
      </c>
      <c r="EH183" s="4" t="str">
        <f t="shared" si="431"/>
        <v xml:space="preserve">973 </v>
      </c>
      <c r="EI183" s="4" t="str">
        <f t="shared" si="431"/>
        <v xml:space="preserve">972 </v>
      </c>
      <c r="EJ183" s="4" t="str">
        <f t="shared" si="431"/>
        <v xml:space="preserve">971 </v>
      </c>
      <c r="EK183" s="4" t="str">
        <f t="shared" si="431"/>
        <v xml:space="preserve">970 </v>
      </c>
      <c r="EL183" s="4" t="str">
        <f t="shared" si="431"/>
        <v xml:space="preserve">969 </v>
      </c>
      <c r="EM183" s="4" t="str">
        <f t="shared" si="431"/>
        <v xml:space="preserve">968 </v>
      </c>
      <c r="EN183" s="4" t="str">
        <f t="shared" si="431"/>
        <v xml:space="preserve">967 </v>
      </c>
      <c r="EO183" s="4" t="str">
        <f t="shared" si="431"/>
        <v xml:space="preserve">966 </v>
      </c>
      <c r="EP183" s="4" t="str">
        <f t="shared" si="431"/>
        <v xml:space="preserve">965 </v>
      </c>
      <c r="EQ183" s="4" t="str">
        <f t="shared" si="431"/>
        <v xml:space="preserve">964 </v>
      </c>
      <c r="ER183" s="4" t="str">
        <f t="shared" si="431"/>
        <v xml:space="preserve">963 </v>
      </c>
      <c r="ES183" s="4" t="str">
        <f t="shared" si="431"/>
        <v xml:space="preserve">962 </v>
      </c>
      <c r="ET183" s="4" t="str">
        <f t="shared" si="431"/>
        <v xml:space="preserve">961 </v>
      </c>
      <c r="EU183" s="4" t="str">
        <f t="shared" si="431"/>
        <v xml:space="preserve">960 </v>
      </c>
      <c r="EV183" s="4" t="str">
        <f t="shared" si="431"/>
        <v xml:space="preserve">959 </v>
      </c>
      <c r="EW183" s="4" t="str">
        <f t="shared" si="431"/>
        <v xml:space="preserve">958 </v>
      </c>
      <c r="EX183" s="4" t="str">
        <f t="shared" si="431"/>
        <v xml:space="preserve">957 </v>
      </c>
      <c r="EY183" s="4" t="str">
        <f t="shared" si="431"/>
        <v xml:space="preserve">956 </v>
      </c>
      <c r="EZ183" s="4" t="str">
        <f t="shared" si="431"/>
        <v xml:space="preserve">955 </v>
      </c>
      <c r="FA183" s="4" t="str">
        <f t="shared" si="431"/>
        <v xml:space="preserve">954 </v>
      </c>
      <c r="FB183" s="4" t="str">
        <f t="shared" si="431"/>
        <v xml:space="preserve">953 </v>
      </c>
      <c r="FC183" s="4" t="str">
        <f t="shared" si="431"/>
        <v xml:space="preserve">952 </v>
      </c>
      <c r="FD183" s="4" t="str">
        <f t="shared" si="431"/>
        <v xml:space="preserve">951 </v>
      </c>
      <c r="FE183" s="4" t="str">
        <f t="shared" si="431"/>
        <v xml:space="preserve">950 </v>
      </c>
      <c r="FF183" s="4" t="str">
        <f t="shared" si="431"/>
        <v xml:space="preserve">949 </v>
      </c>
      <c r="FG183" s="4" t="str">
        <f t="shared" si="431"/>
        <v xml:space="preserve">948 </v>
      </c>
      <c r="FH183" s="4" t="str">
        <f t="shared" si="431"/>
        <v xml:space="preserve">947 </v>
      </c>
      <c r="FI183" s="4" t="str">
        <f t="shared" ref="FI183:GH183" si="432">MID(BX182,13,4)</f>
        <v xml:space="preserve">946 </v>
      </c>
      <c r="FJ183" s="4" t="str">
        <f t="shared" si="432"/>
        <v xml:space="preserve">945 </v>
      </c>
      <c r="FK183" s="4" t="str">
        <f t="shared" si="432"/>
        <v xml:space="preserve">944 </v>
      </c>
      <c r="FL183" s="4" t="str">
        <f t="shared" si="432"/>
        <v xml:space="preserve">943 </v>
      </c>
      <c r="FM183" s="4" t="str">
        <f t="shared" si="432"/>
        <v xml:space="preserve">942 </v>
      </c>
      <c r="FN183" s="4" t="str">
        <f t="shared" si="432"/>
        <v xml:space="preserve">941 </v>
      </c>
      <c r="FO183" s="4" t="str">
        <f t="shared" si="432"/>
        <v xml:space="preserve">940 </v>
      </c>
      <c r="FP183" s="4" t="str">
        <f t="shared" si="432"/>
        <v xml:space="preserve">939 </v>
      </c>
      <c r="FQ183" s="4" t="str">
        <f t="shared" si="432"/>
        <v xml:space="preserve">938 </v>
      </c>
      <c r="FR183" s="4" t="str">
        <f t="shared" si="432"/>
        <v xml:space="preserve">937 </v>
      </c>
      <c r="FS183" s="4" t="str">
        <f t="shared" si="432"/>
        <v xml:space="preserve">936 </v>
      </c>
      <c r="FT183" s="4" t="str">
        <f t="shared" si="432"/>
        <v xml:space="preserve">935 </v>
      </c>
      <c r="FU183" s="4" t="str">
        <f t="shared" si="432"/>
        <v xml:space="preserve">934 </v>
      </c>
      <c r="FV183" s="4" t="str">
        <f t="shared" si="432"/>
        <v xml:space="preserve">933 </v>
      </c>
      <c r="FW183" s="4" t="str">
        <f t="shared" si="432"/>
        <v xml:space="preserve">932 </v>
      </c>
      <c r="FX183" s="4" t="str">
        <f t="shared" si="432"/>
        <v xml:space="preserve">931 </v>
      </c>
      <c r="FY183" s="4" t="str">
        <f t="shared" si="432"/>
        <v xml:space="preserve">930 </v>
      </c>
      <c r="FZ183" s="4" t="str">
        <f t="shared" si="432"/>
        <v xml:space="preserve">929 </v>
      </c>
      <c r="GA183" s="4" t="str">
        <f t="shared" si="432"/>
        <v/>
      </c>
      <c r="GB183" s="4" t="str">
        <f t="shared" si="432"/>
        <v/>
      </c>
      <c r="GC183" s="4" t="str">
        <f t="shared" si="432"/>
        <v/>
      </c>
      <c r="GD183" s="4" t="str">
        <f t="shared" si="432"/>
        <v/>
      </c>
      <c r="GE183" s="4" t="str">
        <f t="shared" si="432"/>
        <v/>
      </c>
      <c r="GF183" s="4" t="str">
        <f t="shared" si="432"/>
        <v/>
      </c>
      <c r="GG183" s="4" t="str">
        <f t="shared" si="432"/>
        <v/>
      </c>
      <c r="GH183" s="4" t="str">
        <f t="shared" si="432"/>
        <v/>
      </c>
    </row>
    <row r="184" spans="4:190" ht="11.25" customHeight="1">
      <c r="D184" s="2" t="s">
        <v>595</v>
      </c>
      <c r="E184" s="2" t="s">
        <v>595</v>
      </c>
      <c r="F184" s="2" t="s">
        <v>595</v>
      </c>
      <c r="G184" s="2" t="s">
        <v>595</v>
      </c>
      <c r="H184" s="2" t="s">
        <v>595</v>
      </c>
      <c r="I184" s="2" t="s">
        <v>595</v>
      </c>
      <c r="J184" s="2" t="s">
        <v>595</v>
      </c>
      <c r="K184" s="2" t="s">
        <v>595</v>
      </c>
      <c r="L184" s="2" t="s">
        <v>595</v>
      </c>
      <c r="M184" s="2" t="s">
        <v>595</v>
      </c>
      <c r="N184" s="2" t="s">
        <v>1218</v>
      </c>
      <c r="O184" s="2" t="s">
        <v>595</v>
      </c>
      <c r="P184" s="2" t="s">
        <v>595</v>
      </c>
      <c r="Q184" s="2" t="s">
        <v>595</v>
      </c>
      <c r="R184" s="2" t="s">
        <v>595</v>
      </c>
      <c r="S184" s="2" t="s">
        <v>595</v>
      </c>
      <c r="T184" s="2" t="s">
        <v>595</v>
      </c>
      <c r="U184" s="2" t="s">
        <v>2740</v>
      </c>
      <c r="V184" s="2" t="s">
        <v>2740</v>
      </c>
      <c r="W184" s="2" t="s">
        <v>3108</v>
      </c>
      <c r="X184" s="2" t="s">
        <v>3108</v>
      </c>
      <c r="Y184" s="2" t="s">
        <v>3108</v>
      </c>
      <c r="Z184" s="2" t="s">
        <v>3108</v>
      </c>
      <c r="AA184" s="2" t="s">
        <v>3108</v>
      </c>
      <c r="AB184" s="2" t="s">
        <v>3108</v>
      </c>
      <c r="AC184" s="2" t="s">
        <v>3108</v>
      </c>
      <c r="AD184" s="2" t="s">
        <v>3108</v>
      </c>
      <c r="AE184" s="2" t="s">
        <v>3108</v>
      </c>
      <c r="AF184" s="2" t="s">
        <v>3108</v>
      </c>
      <c r="AG184" s="2" t="s">
        <v>3108</v>
      </c>
      <c r="AH184" s="2" t="s">
        <v>3108</v>
      </c>
      <c r="AI184" s="2" t="s">
        <v>3108</v>
      </c>
      <c r="AJ184" s="2" t="s">
        <v>3108</v>
      </c>
      <c r="AK184" s="2" t="s">
        <v>3108</v>
      </c>
      <c r="AL184" s="2" t="s">
        <v>3108</v>
      </c>
      <c r="AM184" s="2" t="s">
        <v>3108</v>
      </c>
      <c r="AN184" s="2" t="s">
        <v>3108</v>
      </c>
      <c r="AO184" s="2" t="s">
        <v>3108</v>
      </c>
      <c r="AP184" s="2" t="s">
        <v>3108</v>
      </c>
      <c r="AQ184" s="2" t="s">
        <v>3108</v>
      </c>
      <c r="AR184" s="2" t="s">
        <v>3108</v>
      </c>
      <c r="AS184" s="2" t="s">
        <v>3108</v>
      </c>
      <c r="AT184" s="2" t="s">
        <v>3108</v>
      </c>
      <c r="AU184" s="2" t="s">
        <v>3108</v>
      </c>
      <c r="AV184" s="2" t="s">
        <v>3108</v>
      </c>
      <c r="AW184" s="2" t="s">
        <v>3108</v>
      </c>
      <c r="AX184" s="2" t="s">
        <v>3108</v>
      </c>
      <c r="AY184" s="2" t="s">
        <v>3108</v>
      </c>
      <c r="AZ184" s="2" t="s">
        <v>3108</v>
      </c>
      <c r="BA184" s="2" t="s">
        <v>3108</v>
      </c>
      <c r="BB184" s="2" t="s">
        <v>3108</v>
      </c>
      <c r="BC184" s="2" t="s">
        <v>3108</v>
      </c>
      <c r="BD184" s="2" t="s">
        <v>3108</v>
      </c>
      <c r="BE184" s="2" t="s">
        <v>3108</v>
      </c>
      <c r="BF184" s="2" t="s">
        <v>3108</v>
      </c>
      <c r="BG184" s="2" t="s">
        <v>3108</v>
      </c>
      <c r="BH184" s="2" t="s">
        <v>3108</v>
      </c>
      <c r="BI184" s="2" t="s">
        <v>3108</v>
      </c>
      <c r="BJ184" s="2" t="s">
        <v>3108</v>
      </c>
      <c r="BK184" s="2" t="s">
        <v>3108</v>
      </c>
      <c r="BL184" s="2" t="s">
        <v>3108</v>
      </c>
      <c r="BM184" s="2" t="s">
        <v>3108</v>
      </c>
      <c r="BN184" s="2" t="s">
        <v>3108</v>
      </c>
      <c r="BO184" s="2" t="s">
        <v>3108</v>
      </c>
      <c r="BP184" s="2" t="s">
        <v>3108</v>
      </c>
      <c r="BQ184" s="2" t="s">
        <v>3108</v>
      </c>
      <c r="BR184" s="2" t="s">
        <v>3108</v>
      </c>
      <c r="BS184" s="2" t="s">
        <v>3108</v>
      </c>
      <c r="BT184" s="2" t="s">
        <v>3108</v>
      </c>
      <c r="BU184" s="2" t="s">
        <v>3108</v>
      </c>
      <c r="BV184" s="2" t="s">
        <v>3108</v>
      </c>
      <c r="BW184" s="2" t="s">
        <v>3108</v>
      </c>
      <c r="BX184" s="2" t="s">
        <v>3108</v>
      </c>
      <c r="BY184" s="2" t="s">
        <v>3108</v>
      </c>
      <c r="BZ184" s="2" t="s">
        <v>3108</v>
      </c>
      <c r="CA184" s="2" t="s">
        <v>3108</v>
      </c>
      <c r="CB184" s="2" t="s">
        <v>3108</v>
      </c>
      <c r="CC184" s="2" t="s">
        <v>3108</v>
      </c>
      <c r="CD184" s="2" t="s">
        <v>3108</v>
      </c>
      <c r="CE184" s="2" t="s">
        <v>3108</v>
      </c>
      <c r="CF184" s="2" t="s">
        <v>3108</v>
      </c>
      <c r="CG184" s="2" t="s">
        <v>3108</v>
      </c>
      <c r="CH184" s="2" t="s">
        <v>3108</v>
      </c>
      <c r="CI184" s="2" t="s">
        <v>3108</v>
      </c>
      <c r="CJ184" s="2" t="s">
        <v>3108</v>
      </c>
      <c r="CK184" s="2" t="s">
        <v>3108</v>
      </c>
      <c r="CL184" s="2" t="s">
        <v>3108</v>
      </c>
      <c r="CM184" s="2" t="s">
        <v>3108</v>
      </c>
      <c r="CN184" s="2" t="s">
        <v>3108</v>
      </c>
      <c r="CO184" s="2" t="s">
        <v>3108</v>
      </c>
      <c r="CV184" s="3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</row>
    <row r="185" spans="4:190" ht="11.25" customHeight="1">
      <c r="D185" s="2" t="s">
        <v>596</v>
      </c>
      <c r="E185" s="2" t="s">
        <v>596</v>
      </c>
      <c r="F185" s="2" t="s">
        <v>596</v>
      </c>
      <c r="G185" s="2" t="s">
        <v>596</v>
      </c>
      <c r="H185" s="2" t="s">
        <v>596</v>
      </c>
      <c r="I185" s="2" t="s">
        <v>596</v>
      </c>
      <c r="J185" s="2" t="s">
        <v>596</v>
      </c>
      <c r="K185" s="2" t="s">
        <v>596</v>
      </c>
      <c r="L185" s="2" t="s">
        <v>596</v>
      </c>
      <c r="M185" s="2" t="s">
        <v>596</v>
      </c>
      <c r="N185" s="2" t="s">
        <v>596</v>
      </c>
      <c r="O185" s="2" t="s">
        <v>596</v>
      </c>
      <c r="P185" s="2" t="s">
        <v>596</v>
      </c>
      <c r="Q185" s="2" t="s">
        <v>596</v>
      </c>
      <c r="R185" s="2" t="s">
        <v>596</v>
      </c>
      <c r="S185" s="2" t="s">
        <v>596</v>
      </c>
      <c r="T185" s="2" t="s">
        <v>596</v>
      </c>
      <c r="U185" s="2" t="s">
        <v>596</v>
      </c>
      <c r="V185" s="2" t="s">
        <v>3024</v>
      </c>
      <c r="W185" s="2" t="s">
        <v>3109</v>
      </c>
      <c r="X185" s="2" t="s">
        <v>3109</v>
      </c>
      <c r="Y185" s="2" t="s">
        <v>3109</v>
      </c>
      <c r="Z185" s="2" t="s">
        <v>3109</v>
      </c>
      <c r="AA185" s="2" t="s">
        <v>3109</v>
      </c>
      <c r="AB185" s="2" t="s">
        <v>3109</v>
      </c>
      <c r="AC185" s="2" t="s">
        <v>3109</v>
      </c>
      <c r="AD185" s="2" t="s">
        <v>3109</v>
      </c>
      <c r="AE185" s="2" t="s">
        <v>3109</v>
      </c>
      <c r="AF185" s="2" t="s">
        <v>3109</v>
      </c>
      <c r="AG185" s="2" t="s">
        <v>3109</v>
      </c>
      <c r="AH185" s="2" t="s">
        <v>3109</v>
      </c>
      <c r="AI185" s="2" t="s">
        <v>3109</v>
      </c>
      <c r="AJ185" s="2" t="s">
        <v>3109</v>
      </c>
      <c r="AK185" s="2" t="s">
        <v>3109</v>
      </c>
      <c r="AL185" s="2" t="s">
        <v>3109</v>
      </c>
      <c r="AM185" s="2" t="s">
        <v>3109</v>
      </c>
      <c r="AN185" s="2" t="s">
        <v>3109</v>
      </c>
      <c r="AO185" s="2" t="s">
        <v>3109</v>
      </c>
      <c r="AP185" s="2" t="s">
        <v>3109</v>
      </c>
      <c r="AQ185" s="2" t="s">
        <v>3109</v>
      </c>
      <c r="AR185" s="2" t="s">
        <v>3109</v>
      </c>
      <c r="AS185" s="2" t="s">
        <v>3109</v>
      </c>
      <c r="AT185" s="2" t="s">
        <v>3109</v>
      </c>
      <c r="AU185" s="2" t="s">
        <v>3109</v>
      </c>
      <c r="AV185" s="2" t="s">
        <v>3109</v>
      </c>
      <c r="AW185" s="2" t="s">
        <v>3109</v>
      </c>
      <c r="AX185" s="2" t="s">
        <v>3109</v>
      </c>
      <c r="AY185" s="2" t="s">
        <v>3109</v>
      </c>
      <c r="AZ185" s="2" t="s">
        <v>3109</v>
      </c>
      <c r="BA185" s="2" t="s">
        <v>3109</v>
      </c>
      <c r="BB185" s="2" t="s">
        <v>3109</v>
      </c>
      <c r="BC185" s="2" t="s">
        <v>3109</v>
      </c>
      <c r="BD185" s="2" t="s">
        <v>3109</v>
      </c>
      <c r="BE185" s="2" t="s">
        <v>3109</v>
      </c>
      <c r="BF185" s="2" t="s">
        <v>3109</v>
      </c>
      <c r="BG185" s="2" t="s">
        <v>3109</v>
      </c>
      <c r="BH185" s="2" t="s">
        <v>3109</v>
      </c>
      <c r="BI185" s="2" t="s">
        <v>3109</v>
      </c>
      <c r="BJ185" s="2" t="s">
        <v>3109</v>
      </c>
      <c r="BK185" s="2" t="s">
        <v>3109</v>
      </c>
      <c r="BL185" s="2" t="s">
        <v>3109</v>
      </c>
      <c r="BM185" s="2" t="s">
        <v>3109</v>
      </c>
      <c r="BN185" s="2" t="s">
        <v>3109</v>
      </c>
      <c r="BO185" s="2" t="s">
        <v>3109</v>
      </c>
      <c r="BP185" s="2" t="s">
        <v>3109</v>
      </c>
      <c r="BQ185" s="2" t="s">
        <v>3109</v>
      </c>
      <c r="BR185" s="2" t="s">
        <v>3109</v>
      </c>
      <c r="BS185" s="2" t="s">
        <v>3109</v>
      </c>
      <c r="BT185" s="2" t="s">
        <v>3109</v>
      </c>
      <c r="BU185" s="2" t="s">
        <v>3109</v>
      </c>
      <c r="BV185" s="2" t="s">
        <v>3109</v>
      </c>
      <c r="BW185" s="2" t="s">
        <v>3109</v>
      </c>
      <c r="BX185" s="2" t="s">
        <v>3109</v>
      </c>
      <c r="BY185" s="2" t="s">
        <v>3109</v>
      </c>
      <c r="BZ185" s="2" t="s">
        <v>3109</v>
      </c>
      <c r="CA185" s="2" t="s">
        <v>3109</v>
      </c>
      <c r="CB185" s="2" t="s">
        <v>3109</v>
      </c>
      <c r="CC185" s="2" t="s">
        <v>3109</v>
      </c>
      <c r="CD185" s="2" t="s">
        <v>3109</v>
      </c>
      <c r="CE185" s="2" t="s">
        <v>3109</v>
      </c>
      <c r="CF185" s="2" t="s">
        <v>3109</v>
      </c>
      <c r="CG185" s="2" t="s">
        <v>3109</v>
      </c>
      <c r="CH185" s="2" t="s">
        <v>3109</v>
      </c>
      <c r="CI185" s="2" t="s">
        <v>3109</v>
      </c>
      <c r="CJ185" s="2" t="s">
        <v>3109</v>
      </c>
      <c r="CK185" s="2" t="s">
        <v>3109</v>
      </c>
      <c r="CL185" s="2" t="s">
        <v>3109</v>
      </c>
      <c r="CM185" s="2" t="s">
        <v>3109</v>
      </c>
      <c r="CN185" s="2" t="s">
        <v>3109</v>
      </c>
      <c r="CO185" s="2" t="s">
        <v>3109</v>
      </c>
      <c r="CV185" s="3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</row>
    <row r="186" spans="4:190" ht="11.25" customHeight="1">
      <c r="D186" s="2" t="s">
        <v>23808</v>
      </c>
      <c r="E186" s="2" t="s">
        <v>23530</v>
      </c>
      <c r="F186" s="2" t="s">
        <v>23265</v>
      </c>
      <c r="G186" s="2" t="s">
        <v>23004</v>
      </c>
      <c r="H186" s="2" t="s">
        <v>22724</v>
      </c>
      <c r="I186" s="2" t="s">
        <v>22436</v>
      </c>
      <c r="J186" s="2" t="s">
        <v>631</v>
      </c>
      <c r="K186" s="2" t="s">
        <v>631</v>
      </c>
      <c r="L186" s="2" t="s">
        <v>34</v>
      </c>
      <c r="M186" s="2" t="s">
        <v>940</v>
      </c>
      <c r="N186" s="2" t="s">
        <v>1219</v>
      </c>
      <c r="O186" s="2" t="s">
        <v>631</v>
      </c>
      <c r="P186" s="2" t="s">
        <v>551</v>
      </c>
      <c r="Q186" s="2" t="s">
        <v>631</v>
      </c>
      <c r="R186" s="2" t="s">
        <v>1011</v>
      </c>
      <c r="S186" s="2" t="s">
        <v>2396</v>
      </c>
      <c r="T186" s="2" t="s">
        <v>631</v>
      </c>
      <c r="U186" s="2" t="s">
        <v>1725</v>
      </c>
      <c r="V186" s="2" t="s">
        <v>3025</v>
      </c>
      <c r="W186" s="2" t="s">
        <v>2177</v>
      </c>
      <c r="X186" s="2" t="s">
        <v>2457</v>
      </c>
      <c r="Y186" s="2" t="s">
        <v>3682</v>
      </c>
      <c r="Z186" s="2" t="s">
        <v>3080</v>
      </c>
      <c r="AA186" s="2" t="s">
        <v>631</v>
      </c>
      <c r="AB186" s="2" t="s">
        <v>631</v>
      </c>
      <c r="AC186" s="2" t="s">
        <v>631</v>
      </c>
      <c r="AD186" s="2" t="s">
        <v>5115</v>
      </c>
      <c r="AE186" s="2" t="s">
        <v>4504</v>
      </c>
      <c r="AF186" s="2" t="s">
        <v>4775</v>
      </c>
      <c r="AG186" s="2" t="s">
        <v>631</v>
      </c>
      <c r="AH186" s="2" t="s">
        <v>6262</v>
      </c>
      <c r="AI186" s="2" t="s">
        <v>631</v>
      </c>
      <c r="AJ186" s="2" t="s">
        <v>5940</v>
      </c>
      <c r="AK186" s="2" t="s">
        <v>6183</v>
      </c>
      <c r="AL186" s="2" t="s">
        <v>6444</v>
      </c>
      <c r="AM186" s="2" t="s">
        <v>631</v>
      </c>
      <c r="AN186" s="2" t="s">
        <v>631</v>
      </c>
      <c r="AO186" s="2" t="s">
        <v>7325</v>
      </c>
      <c r="AP186" s="2" t="s">
        <v>8518</v>
      </c>
      <c r="AQ186" s="2" t="s">
        <v>7893</v>
      </c>
      <c r="AR186" s="2" t="s">
        <v>8194</v>
      </c>
      <c r="AS186" s="2" t="s">
        <v>9393</v>
      </c>
      <c r="AT186" s="2" t="s">
        <v>8773</v>
      </c>
      <c r="AU186" s="2" t="s">
        <v>9028</v>
      </c>
      <c r="AV186" s="2" t="s">
        <v>10208</v>
      </c>
      <c r="AW186" s="2" t="s">
        <v>10500</v>
      </c>
      <c r="AX186" s="2" t="s">
        <v>9887</v>
      </c>
      <c r="AY186" s="2" t="s">
        <v>11085</v>
      </c>
      <c r="AZ186" s="2" t="s">
        <v>10475</v>
      </c>
      <c r="BA186" s="2" t="s">
        <v>11623</v>
      </c>
      <c r="BB186" s="2" t="s">
        <v>11030</v>
      </c>
      <c r="BC186" s="2" t="s">
        <v>11310</v>
      </c>
      <c r="BD186" s="2" t="s">
        <v>11601</v>
      </c>
      <c r="BE186" s="2" t="s">
        <v>6810</v>
      </c>
      <c r="BF186" s="2" t="s">
        <v>631</v>
      </c>
      <c r="BG186" s="2" t="s">
        <v>13313</v>
      </c>
      <c r="BH186" s="2" t="s">
        <v>631</v>
      </c>
      <c r="BI186" s="2" t="s">
        <v>13876</v>
      </c>
      <c r="BJ186" s="2" t="s">
        <v>13271</v>
      </c>
      <c r="BK186" s="2" t="s">
        <v>631</v>
      </c>
      <c r="BL186" s="2" t="s">
        <v>13832</v>
      </c>
      <c r="BM186" s="2" t="s">
        <v>15004</v>
      </c>
      <c r="BN186" s="2" t="s">
        <v>14393</v>
      </c>
      <c r="BO186" s="2" t="s">
        <v>15566</v>
      </c>
      <c r="BP186" s="2" t="s">
        <v>8901</v>
      </c>
      <c r="BQ186" s="2" t="s">
        <v>16032</v>
      </c>
      <c r="BR186" s="2" t="s">
        <v>15376</v>
      </c>
      <c r="BS186" s="2" t="s">
        <v>16586</v>
      </c>
      <c r="BT186" s="2" t="s">
        <v>16906</v>
      </c>
      <c r="BU186" s="2" t="s">
        <v>631</v>
      </c>
      <c r="BV186" s="2" t="s">
        <v>16615</v>
      </c>
      <c r="BW186" s="2" t="s">
        <v>17797</v>
      </c>
      <c r="BX186" s="2" t="s">
        <v>631</v>
      </c>
      <c r="BY186" s="2" t="s">
        <v>18368</v>
      </c>
      <c r="BZ186" s="2" t="s">
        <v>9610</v>
      </c>
      <c r="CA186" s="2" t="s">
        <v>17958</v>
      </c>
      <c r="CB186" s="2" t="s">
        <v>19121</v>
      </c>
      <c r="CC186" s="2" t="s">
        <v>18503</v>
      </c>
      <c r="CD186" s="2" t="s">
        <v>19674</v>
      </c>
      <c r="CE186" s="2" t="s">
        <v>631</v>
      </c>
      <c r="CF186" s="2" t="s">
        <v>19375</v>
      </c>
      <c r="CG186" s="2" t="s">
        <v>19619</v>
      </c>
      <c r="CH186" s="2" t="s">
        <v>18707</v>
      </c>
      <c r="CI186" s="2" t="s">
        <v>20102</v>
      </c>
      <c r="CJ186" s="2" t="s">
        <v>20295</v>
      </c>
      <c r="CK186" s="2" t="s">
        <v>17725</v>
      </c>
      <c r="CL186" s="2" t="s">
        <v>20517</v>
      </c>
      <c r="CM186" s="2" t="s">
        <v>21604</v>
      </c>
      <c r="CN186" s="2" t="s">
        <v>18707</v>
      </c>
      <c r="CO186" s="2" t="s">
        <v>18707</v>
      </c>
      <c r="CV186" s="5">
        <v>1</v>
      </c>
      <c r="CW186" s="4" t="str">
        <f t="shared" ref="CW186:CX217" si="433">RIGHT(L186,5)</f>
        <v xml:space="preserve">   12</v>
      </c>
      <c r="CX186" s="4" t="str">
        <f t="shared" si="433"/>
        <v xml:space="preserve">    0</v>
      </c>
      <c r="CY186" s="4" t="str">
        <f t="shared" ref="CY186:CY217" si="434">RIGHT(N186,5)</f>
        <v xml:space="preserve">   12</v>
      </c>
      <c r="CZ186" s="4" t="str">
        <f t="shared" ref="CZ186:CZ217" si="435">RIGHT(O186,5)</f>
        <v xml:space="preserve">    -</v>
      </c>
      <c r="DA186" s="4" t="str">
        <f t="shared" ref="DA186:DA217" si="436">RIGHT(P186,5)</f>
        <v xml:space="preserve">   43</v>
      </c>
      <c r="DB186" s="4" t="str">
        <f t="shared" ref="DB186:DB217" si="437">RIGHT(Q186,5)</f>
        <v xml:space="preserve">    -</v>
      </c>
      <c r="DC186" s="4" t="str">
        <f t="shared" ref="DC186:DC217" si="438">RIGHT(R186,5)</f>
        <v xml:space="preserve">   53</v>
      </c>
      <c r="DD186" s="4" t="str">
        <f t="shared" ref="DD186:DD217" si="439">RIGHT(S186,5)</f>
        <v xml:space="preserve">   97</v>
      </c>
      <c r="DE186" s="4" t="str">
        <f t="shared" ref="DE186:DE217" si="440">RIGHT(T186,5)</f>
        <v xml:space="preserve">    -</v>
      </c>
      <c r="DF186" s="4" t="str">
        <f t="shared" ref="DF186:DF217" si="441">RIGHT(U186,5)</f>
        <v xml:space="preserve">   82</v>
      </c>
      <c r="DG186" s="4" t="str">
        <f t="shared" ref="DG186:DG217" si="442">RIGHT(V186,5)</f>
        <v xml:space="preserve">   91</v>
      </c>
      <c r="DH186" s="4" t="str">
        <f t="shared" ref="DH186:DH217" si="443">RIGHT(W186,5)</f>
        <v xml:space="preserve"> 54.0</v>
      </c>
      <c r="DI186" s="4" t="str">
        <f t="shared" ref="DI186:DI217" si="444">RIGHT(X186,5)</f>
        <v xml:space="preserve"> 52.2</v>
      </c>
      <c r="DJ186" s="4" t="str">
        <f t="shared" ref="DJ186:DJ217" si="445">RIGHT(Y186,5)</f>
        <v xml:space="preserve">  0.0</v>
      </c>
      <c r="DK186" s="4" t="str">
        <f t="shared" ref="DK186:DK217" si="446">RIGHT(Z186,5)</f>
        <v xml:space="preserve">  0.0</v>
      </c>
      <c r="DL186" s="4" t="str">
        <f>RIGHT(AA186,5)</f>
        <v xml:space="preserve">    -</v>
      </c>
      <c r="DM186" s="4" t="str">
        <f t="shared" ref="DM186:DM217" si="447">RIGHT(AB186,5)</f>
        <v xml:space="preserve">    -</v>
      </c>
      <c r="DN186" s="4" t="str">
        <f t="shared" ref="DN186:DN217" si="448">RIGHT(AC186,5)</f>
        <v xml:space="preserve">    -</v>
      </c>
      <c r="DO186" s="4" t="str">
        <f t="shared" ref="DO186:DO217" si="449">RIGHT(AD186,5)</f>
        <v xml:space="preserve"> 80.4</v>
      </c>
      <c r="DP186" s="4" t="str">
        <f t="shared" ref="DP186:DP217" si="450">RIGHT(AE186,5)</f>
        <v xml:space="preserve"> 81.6</v>
      </c>
      <c r="DQ186" s="4" t="str">
        <f t="shared" ref="DQ186:DQ217" si="451">RIGHT(AF186,5)</f>
        <v xml:space="preserve"> 67.2</v>
      </c>
      <c r="DR186" s="4" t="str">
        <f t="shared" ref="DR186:DR217" si="452">RIGHT(AG186,5)</f>
        <v xml:space="preserve">    -</v>
      </c>
      <c r="DS186" s="4" t="str">
        <f t="shared" ref="DS186:DS217" si="453">RIGHT(AH186,5)</f>
        <v xml:space="preserve"> 63.6</v>
      </c>
      <c r="DT186" s="4" t="str">
        <f t="shared" ref="DT186:DT217" si="454">RIGHT(AI186,5)</f>
        <v xml:space="preserve">    -</v>
      </c>
      <c r="DU186" s="4" t="str">
        <f t="shared" ref="DU186:DU217" si="455">RIGHT(AJ186,5)</f>
        <v xml:space="preserve"> 19.8</v>
      </c>
      <c r="DV186" s="4" t="str">
        <f t="shared" ref="DV186:DV217" si="456">RIGHT(AK186,5)</f>
        <v xml:space="preserve"> 20.2</v>
      </c>
      <c r="DW186" s="4" t="str">
        <f t="shared" ref="DW186:DW217" si="457">RIGHT(AL186,5)</f>
        <v>144.7</v>
      </c>
      <c r="DX186" s="4" t="str">
        <f t="shared" ref="DX186:DX217" si="458">RIGHT(AM186,5)</f>
        <v xml:space="preserve">    -</v>
      </c>
      <c r="DY186" s="4" t="str">
        <f t="shared" ref="DY186:DY217" si="459">RIGHT(AN186,5)</f>
        <v xml:space="preserve">    -</v>
      </c>
      <c r="DZ186" s="4" t="str">
        <f t="shared" ref="DZ186:DZ217" si="460">RIGHT(AO186,5)</f>
        <v>168.5</v>
      </c>
      <c r="EA186" s="4" t="str">
        <f>RIGHT(AP186,5)</f>
        <v>159.8</v>
      </c>
      <c r="EB186" s="4" t="str">
        <f t="shared" ref="EB186:EB217" si="461">RIGHT(AQ186,5)</f>
        <v>118.8</v>
      </c>
      <c r="EC186" s="4" t="str">
        <f t="shared" ref="EC186:EC217" si="462">RIGHT(AR186,5)</f>
        <v>130.3</v>
      </c>
      <c r="ED186" s="4" t="str">
        <f t="shared" ref="ED186:ED217" si="463">RIGHT(AS186,5)</f>
        <v xml:space="preserve"> 13.7</v>
      </c>
      <c r="EE186" s="4" t="str">
        <f t="shared" ref="EE186:EE217" si="464">RIGHT(AT186,5)</f>
        <v xml:space="preserve"> 25.2</v>
      </c>
      <c r="EF186" s="4" t="str">
        <f t="shared" ref="EF186:EF217" si="465">RIGHT(AU186,5)</f>
        <v xml:space="preserve">  8.6</v>
      </c>
      <c r="EG186" s="4" t="str">
        <f t="shared" ref="EG186:EG217" si="466">RIGHT(AV186,5)</f>
        <v xml:space="preserve"> 28.8</v>
      </c>
      <c r="EH186" s="4" t="str">
        <f t="shared" ref="EH186:EH217" si="467">RIGHT(AW186,5)</f>
        <v xml:space="preserve"> 48.2</v>
      </c>
      <c r="EI186" s="4" t="str">
        <f t="shared" ref="EI186:EI217" si="468">RIGHT(AX186,5)</f>
        <v xml:space="preserve"> 17.3</v>
      </c>
      <c r="EJ186" s="4" t="str">
        <f t="shared" ref="EJ186:EJ217" si="469">RIGHT(AY186,5)</f>
        <v xml:space="preserve"> 48.2</v>
      </c>
      <c r="EK186" s="4" t="str">
        <f t="shared" ref="EK186:EK217" si="470">RIGHT(AZ186,5)</f>
        <v>139.0</v>
      </c>
      <c r="EL186" s="4" t="str">
        <f t="shared" ref="EL186:EL217" si="471">RIGHT(BA186,5)</f>
        <v xml:space="preserve"> 97.9</v>
      </c>
      <c r="EM186" s="4" t="str">
        <f t="shared" ref="EM186:EM217" si="472">RIGHT(BB186,5)</f>
        <v>100.1</v>
      </c>
      <c r="EN186" s="4" t="str">
        <f t="shared" ref="EN186:EN217" si="473">RIGHT(BC186,5)</f>
        <v xml:space="preserve"> 87.1</v>
      </c>
      <c r="EO186" s="4" t="str">
        <f t="shared" ref="EO186:EO217" si="474">RIGHT(BD186,5)</f>
        <v xml:space="preserve"> 38.9</v>
      </c>
      <c r="EP186" s="4" t="str">
        <f>RIGHT(BE186,5)</f>
        <v xml:space="preserve">  0.0</v>
      </c>
      <c r="EQ186" s="4" t="str">
        <f t="shared" ref="EQ186:EQ217" si="475">RIGHT(BF186,5)</f>
        <v xml:space="preserve">    -</v>
      </c>
      <c r="ER186" s="4" t="str">
        <f t="shared" ref="ER186:ER217" si="476">RIGHT(BG186,5)</f>
        <v xml:space="preserve"> 20.9</v>
      </c>
      <c r="ES186" s="4" t="str">
        <f t="shared" ref="ES186:ES217" si="477">RIGHT(BH186,5)</f>
        <v xml:space="preserve">    -</v>
      </c>
      <c r="ET186" s="4" t="str">
        <f t="shared" ref="ET186:ET217" si="478">RIGHT(BI186,5)</f>
        <v>111.6</v>
      </c>
      <c r="EU186" s="4" t="str">
        <f t="shared" ref="EU186:EU217" si="479">RIGHT(BJ186,5)</f>
        <v xml:space="preserve"> 85.0</v>
      </c>
      <c r="EV186" s="4" t="str">
        <f t="shared" ref="EV186:EV217" si="480">RIGHT(BK186,5)</f>
        <v xml:space="preserve">    -</v>
      </c>
      <c r="EW186" s="4" t="str">
        <f t="shared" ref="EW186:EW217" si="481">RIGHT(BL186,5)</f>
        <v>198.9</v>
      </c>
      <c r="EX186" s="4" t="str">
        <f t="shared" ref="EX186:EX217" si="482">RIGHT(BM186,5)</f>
        <v>117.0</v>
      </c>
      <c r="EY186" s="4" t="str">
        <f t="shared" ref="EY186:EY217" si="483">RIGHT(BN186,5)</f>
        <v xml:space="preserve"> 81.2</v>
      </c>
      <c r="EZ186" s="4" t="str">
        <f t="shared" ref="EZ186:EZ217" si="484">RIGHT(BO186,5)</f>
        <v xml:space="preserve"> 23.4</v>
      </c>
      <c r="FA186" s="4" t="str">
        <f t="shared" ref="FA186:FA217" si="485">RIGHT(BP186,5)</f>
        <v xml:space="preserve">  0.0</v>
      </c>
      <c r="FB186" s="4" t="str">
        <f t="shared" ref="FB186:FB217" si="486">RIGHT(BQ186,5)</f>
        <v xml:space="preserve"> 50.0</v>
      </c>
      <c r="FC186" s="4" t="str">
        <f t="shared" ref="FC186:FC217" si="487">RIGHT(BR186,5)</f>
        <v xml:space="preserve"> 31.8</v>
      </c>
      <c r="FD186" s="4" t="str">
        <f t="shared" ref="FD186:FD217" si="488">RIGHT(BS186,5)</f>
        <v xml:space="preserve"> 54.6</v>
      </c>
      <c r="FE186" s="4" t="str">
        <f>RIGHT(BT186,5)</f>
        <v>184.8</v>
      </c>
      <c r="FF186" s="4" t="str">
        <f t="shared" ref="FF186:FF217" si="489">RIGHT(BU186,5)</f>
        <v xml:space="preserve">    -</v>
      </c>
      <c r="FG186" s="4" t="str">
        <f t="shared" ref="FG186:FG217" si="490">RIGHT(BV186,5)</f>
        <v>135.8</v>
      </c>
      <c r="FH186" s="4" t="str">
        <f t="shared" ref="FH186:FH217" si="491">RIGHT(BW186,5)</f>
        <v>192.5</v>
      </c>
      <c r="FI186" s="4" t="str">
        <f t="shared" ref="FI186:FI217" si="492">RIGHT(BX186,5)</f>
        <v xml:space="preserve">    -</v>
      </c>
      <c r="FJ186" s="4" t="str">
        <f t="shared" ref="FJ186:FJ217" si="493">RIGHT(BY186,5)</f>
        <v xml:space="preserve"> 53.9</v>
      </c>
      <c r="FK186" s="4" t="str">
        <f t="shared" ref="FK186:FK217" si="494">RIGHT(BZ186,5)</f>
        <v xml:space="preserve">  0.0</v>
      </c>
      <c r="FL186" s="4" t="str">
        <f t="shared" ref="FL186:FL217" si="495">RIGHT(CA186,5)</f>
        <v xml:space="preserve">  9.6</v>
      </c>
      <c r="FM186" s="4" t="str">
        <f t="shared" ref="FM186:FM217" si="496">RIGHT(CB186,5)</f>
        <v xml:space="preserve"> 42.6</v>
      </c>
      <c r="FN186" s="4" t="str">
        <f t="shared" ref="FN186:FN217" si="497">RIGHT(CC186,5)</f>
        <v xml:space="preserve"> 48.0</v>
      </c>
      <c r="FO186" s="4" t="str">
        <f t="shared" ref="FO186:FO217" si="498">RIGHT(CD186,5)</f>
        <v xml:space="preserve"> 52.8</v>
      </c>
      <c r="FP186" s="4" t="str">
        <f t="shared" ref="FP186:FP217" si="499">RIGHT(CE186,5)</f>
        <v xml:space="preserve">    -</v>
      </c>
      <c r="FQ186" s="4" t="str">
        <f t="shared" ref="FQ186:FQ217" si="500">RIGHT(CF186,5)</f>
        <v>131.4</v>
      </c>
      <c r="FR186" s="4" t="str">
        <f t="shared" ref="FR186:FR217" si="501">RIGHT(CG186,5)</f>
        <v xml:space="preserve"> 84.6</v>
      </c>
      <c r="FS186" s="4" t="str">
        <f t="shared" ref="FS186:FS217" si="502">RIGHT(CH186,5)</f>
        <v xml:space="preserve">    -</v>
      </c>
      <c r="FT186" s="4" t="str">
        <f>RIGHT(CI186,5)</f>
        <v xml:space="preserve"> 23.1</v>
      </c>
      <c r="FU186" s="4" t="str">
        <f t="shared" ref="FU186:FU217" si="503">RIGHT(CJ186,5)</f>
        <v xml:space="preserve">  7.8</v>
      </c>
      <c r="FV186" s="4" t="str">
        <f t="shared" ref="FV186:FV217" si="504">RIGHT(CK186,5)</f>
        <v xml:space="preserve">  0.0</v>
      </c>
      <c r="FW186" s="4" t="str">
        <f t="shared" ref="FW186:FW217" si="505">RIGHT(CL186,5)</f>
        <v xml:space="preserve"> 11.0</v>
      </c>
      <c r="FX186" s="4" t="str">
        <f t="shared" ref="FX186:FX217" si="506">RIGHT(CM186,5)</f>
        <v xml:space="preserve"> 21.4</v>
      </c>
      <c r="FY186" s="4" t="str">
        <f t="shared" ref="FY186:FY217" si="507">RIGHT(CN186,5)</f>
        <v xml:space="preserve">    -</v>
      </c>
      <c r="FZ186" s="4" t="str">
        <f t="shared" ref="FZ186:FZ217" si="508">RIGHT(CO186,5)</f>
        <v xml:space="preserve">    -</v>
      </c>
      <c r="GA186" s="4" t="str">
        <f t="shared" ref="GA186:GA217" si="509">RIGHT(CP186,5)</f>
        <v/>
      </c>
      <c r="GB186" s="4" t="str">
        <f t="shared" ref="GB186:GB217" si="510">RIGHT(CQ186,5)</f>
        <v/>
      </c>
      <c r="GC186" s="4" t="str">
        <f t="shared" ref="GC186:GC217" si="511">RIGHT(CR186,5)</f>
        <v/>
      </c>
      <c r="GD186" s="4" t="str">
        <f t="shared" ref="GD186:GD217" si="512">RIGHT(CS186,5)</f>
        <v/>
      </c>
      <c r="GE186" s="4" t="str">
        <f t="shared" ref="GE186:GE217" si="513">RIGHT(CT186,5)</f>
        <v/>
      </c>
      <c r="GF186" s="4" t="str">
        <f t="shared" ref="GF186:GF217" si="514">RIGHT(CU186,5)</f>
        <v/>
      </c>
      <c r="GG186" s="4" t="str">
        <f t="shared" ref="GG186:GG217" si="515">RIGHT(CV186,5)</f>
        <v>1</v>
      </c>
      <c r="GH186" s="4" t="str">
        <f t="shared" ref="GH186:GH217" si="516">RIGHT(CW186,5)</f>
        <v xml:space="preserve">   12</v>
      </c>
    </row>
    <row r="187" spans="4:190" ht="11.25" customHeight="1">
      <c r="D187" s="2" t="s">
        <v>632</v>
      </c>
      <c r="E187" s="2" t="s">
        <v>23531</v>
      </c>
      <c r="F187" s="2" t="s">
        <v>632</v>
      </c>
      <c r="G187" s="2" t="s">
        <v>23005</v>
      </c>
      <c r="H187" s="2" t="s">
        <v>22725</v>
      </c>
      <c r="I187" s="2" t="s">
        <v>22437</v>
      </c>
      <c r="J187" s="2" t="s">
        <v>632</v>
      </c>
      <c r="K187" s="2" t="s">
        <v>632</v>
      </c>
      <c r="L187" s="2" t="s">
        <v>35</v>
      </c>
      <c r="M187" s="2" t="s">
        <v>941</v>
      </c>
      <c r="N187" s="2" t="s">
        <v>632</v>
      </c>
      <c r="O187" s="2" t="s">
        <v>292</v>
      </c>
      <c r="P187" s="2" t="s">
        <v>632</v>
      </c>
      <c r="Q187" s="2" t="s">
        <v>744</v>
      </c>
      <c r="R187" s="2" t="s">
        <v>413</v>
      </c>
      <c r="S187" s="2" t="s">
        <v>2397</v>
      </c>
      <c r="T187" s="2" t="s">
        <v>2586</v>
      </c>
      <c r="U187" s="2" t="s">
        <v>632</v>
      </c>
      <c r="V187" s="2" t="s">
        <v>3026</v>
      </c>
      <c r="W187" s="2" t="s">
        <v>2178</v>
      </c>
      <c r="X187" s="2" t="s">
        <v>2458</v>
      </c>
      <c r="Y187" s="2" t="s">
        <v>3683</v>
      </c>
      <c r="Z187" s="2" t="s">
        <v>632</v>
      </c>
      <c r="AA187" s="2" t="s">
        <v>4260</v>
      </c>
      <c r="AB187" s="2" t="s">
        <v>632</v>
      </c>
      <c r="AC187" s="2" t="s">
        <v>632</v>
      </c>
      <c r="AD187" s="2" t="s">
        <v>5116</v>
      </c>
      <c r="AE187" s="2" t="s">
        <v>4505</v>
      </c>
      <c r="AF187" s="2" t="s">
        <v>632</v>
      </c>
      <c r="AG187" s="2" t="s">
        <v>5071</v>
      </c>
      <c r="AH187" s="2" t="s">
        <v>6263</v>
      </c>
      <c r="AI187" s="2" t="s">
        <v>5654</v>
      </c>
      <c r="AJ187" s="2" t="s">
        <v>632</v>
      </c>
      <c r="AK187" s="2" t="s">
        <v>6184</v>
      </c>
      <c r="AL187" s="2" t="s">
        <v>6445</v>
      </c>
      <c r="AM187" s="2" t="s">
        <v>7622</v>
      </c>
      <c r="AN187" s="2" t="s">
        <v>7926</v>
      </c>
      <c r="AO187" s="2" t="s">
        <v>7326</v>
      </c>
      <c r="AP187" s="2" t="s">
        <v>8519</v>
      </c>
      <c r="AQ187" s="2" t="s">
        <v>632</v>
      </c>
      <c r="AR187" s="2" t="s">
        <v>8195</v>
      </c>
      <c r="AS187" s="2" t="s">
        <v>9394</v>
      </c>
      <c r="AT187" s="2" t="s">
        <v>632</v>
      </c>
      <c r="AU187" s="2" t="s">
        <v>9029</v>
      </c>
      <c r="AV187" s="2" t="s">
        <v>10209</v>
      </c>
      <c r="AW187" s="2" t="s">
        <v>632</v>
      </c>
      <c r="AX187" s="2" t="s">
        <v>9888</v>
      </c>
      <c r="AY187" s="2" t="s">
        <v>632</v>
      </c>
      <c r="AZ187" s="2" t="s">
        <v>10476</v>
      </c>
      <c r="BA187" s="2" t="s">
        <v>11624</v>
      </c>
      <c r="BB187" s="2" t="s">
        <v>11031</v>
      </c>
      <c r="BC187" s="2" t="s">
        <v>11311</v>
      </c>
      <c r="BD187" s="2" t="s">
        <v>632</v>
      </c>
      <c r="BE187" s="2" t="s">
        <v>11906</v>
      </c>
      <c r="BF187" s="2" t="s">
        <v>3388</v>
      </c>
      <c r="BG187" s="2" t="s">
        <v>13314</v>
      </c>
      <c r="BH187" s="2" t="s">
        <v>12711</v>
      </c>
      <c r="BI187" s="2" t="s">
        <v>13877</v>
      </c>
      <c r="BJ187" s="2" t="s">
        <v>13272</v>
      </c>
      <c r="BK187" s="2" t="s">
        <v>13555</v>
      </c>
      <c r="BL187" s="2" t="s">
        <v>632</v>
      </c>
      <c r="BM187" s="2" t="s">
        <v>632</v>
      </c>
      <c r="BN187" s="2" t="s">
        <v>14394</v>
      </c>
      <c r="BO187" s="2" t="s">
        <v>15567</v>
      </c>
      <c r="BP187" s="2" t="s">
        <v>3498</v>
      </c>
      <c r="BQ187" s="2" t="s">
        <v>15137</v>
      </c>
      <c r="BR187" s="2" t="s">
        <v>15377</v>
      </c>
      <c r="BS187" s="2" t="s">
        <v>16587</v>
      </c>
      <c r="BT187" s="2" t="s">
        <v>16907</v>
      </c>
      <c r="BU187" s="2" t="s">
        <v>17210</v>
      </c>
      <c r="BV187" s="2" t="s">
        <v>16616</v>
      </c>
      <c r="BW187" s="2" t="s">
        <v>632</v>
      </c>
      <c r="BX187" s="2" t="s">
        <v>18080</v>
      </c>
      <c r="BY187" s="2" t="s">
        <v>632</v>
      </c>
      <c r="BZ187" s="2" t="s">
        <v>18595</v>
      </c>
      <c r="CA187" s="2" t="s">
        <v>17959</v>
      </c>
      <c r="CB187" s="2" t="s">
        <v>19122</v>
      </c>
      <c r="CC187" s="2" t="s">
        <v>18504</v>
      </c>
      <c r="CD187" s="2" t="s">
        <v>19675</v>
      </c>
      <c r="CE187" s="2" t="s">
        <v>632</v>
      </c>
      <c r="CF187" s="2" t="s">
        <v>19376</v>
      </c>
      <c r="CG187" s="2" t="s">
        <v>19620</v>
      </c>
      <c r="CH187" s="2" t="s">
        <v>17726</v>
      </c>
      <c r="CI187" s="2" t="s">
        <v>20103</v>
      </c>
      <c r="CJ187" s="2" t="s">
        <v>17758</v>
      </c>
      <c r="CK187" s="2" t="s">
        <v>17726</v>
      </c>
      <c r="CL187" s="2" t="s">
        <v>17726</v>
      </c>
      <c r="CM187" s="2" t="s">
        <v>21380</v>
      </c>
      <c r="CN187" s="2" t="s">
        <v>17726</v>
      </c>
      <c r="CO187" s="2" t="s">
        <v>21579</v>
      </c>
      <c r="CV187" s="5">
        <v>2</v>
      </c>
      <c r="CW187" s="4" t="str">
        <f t="shared" si="433"/>
        <v xml:space="preserve">   11</v>
      </c>
      <c r="CX187" s="4" t="str">
        <f t="shared" si="433"/>
        <v xml:space="preserve">    0</v>
      </c>
      <c r="CY187" s="4" t="str">
        <f t="shared" si="434"/>
        <v xml:space="preserve">    -</v>
      </c>
      <c r="CZ187" s="4" t="str">
        <f t="shared" si="435"/>
        <v xml:space="preserve">   27</v>
      </c>
      <c r="DA187" s="4" t="str">
        <f t="shared" si="436"/>
        <v xml:space="preserve">    -</v>
      </c>
      <c r="DB187" s="4" t="str">
        <f t="shared" si="437"/>
        <v xml:space="preserve">   28</v>
      </c>
      <c r="DC187" s="4" t="str">
        <f t="shared" si="438"/>
        <v xml:space="preserve">   - </v>
      </c>
      <c r="DD187" s="4" t="str">
        <f t="shared" si="439"/>
        <v xml:space="preserve">   75</v>
      </c>
      <c r="DE187" s="4" t="str">
        <f t="shared" si="440"/>
        <v xml:space="preserve">  121</v>
      </c>
      <c r="DF187" s="4" t="str">
        <f t="shared" si="441"/>
        <v xml:space="preserve">    -</v>
      </c>
      <c r="DG187" s="4" t="str">
        <f t="shared" si="442"/>
        <v xml:space="preserve">   86</v>
      </c>
      <c r="DH187" s="4" t="str">
        <f t="shared" si="443"/>
        <v xml:space="preserve"> 74.0</v>
      </c>
      <c r="DI187" s="4" t="str">
        <f t="shared" si="444"/>
        <v xml:space="preserve"> 45.0</v>
      </c>
      <c r="DJ187" s="4" t="str">
        <f t="shared" si="445"/>
        <v xml:space="preserve">  0.0</v>
      </c>
      <c r="DK187" s="4" t="str">
        <f t="shared" si="446"/>
        <v xml:space="preserve">    -</v>
      </c>
      <c r="DL187" s="4" t="str">
        <f t="shared" ref="DL187:DL216" si="517">RIGHT(AA187,5)</f>
        <v xml:space="preserve">  0.0</v>
      </c>
      <c r="DM187" s="4" t="str">
        <f t="shared" si="447"/>
        <v xml:space="preserve">    -</v>
      </c>
      <c r="DN187" s="4" t="str">
        <f t="shared" si="448"/>
        <v xml:space="preserve">    -</v>
      </c>
      <c r="DO187" s="4" t="str">
        <f t="shared" si="449"/>
        <v xml:space="preserve"> 63.0</v>
      </c>
      <c r="DP187" s="4" t="str">
        <f t="shared" si="450"/>
        <v>120.6</v>
      </c>
      <c r="DQ187" s="4" t="str">
        <f t="shared" si="451"/>
        <v xml:space="preserve">    -</v>
      </c>
      <c r="DR187" s="4" t="str">
        <f t="shared" si="452"/>
        <v>124.2</v>
      </c>
      <c r="DS187" s="4" t="str">
        <f t="shared" si="453"/>
        <v xml:space="preserve"> 73.2</v>
      </c>
      <c r="DT187" s="4" t="str">
        <f t="shared" si="454"/>
        <v xml:space="preserve"> 24.0</v>
      </c>
      <c r="DU187" s="4" t="str">
        <f t="shared" si="455"/>
        <v xml:space="preserve">    -</v>
      </c>
      <c r="DV187" s="4" t="str">
        <f t="shared" si="456"/>
        <v xml:space="preserve"> 10.1</v>
      </c>
      <c r="DW187" s="4" t="str">
        <f t="shared" si="457"/>
        <v>115.2</v>
      </c>
      <c r="DX187" s="4" t="str">
        <f t="shared" si="458"/>
        <v>118.8</v>
      </c>
      <c r="DY187" s="4" t="str">
        <f t="shared" si="459"/>
        <v xml:space="preserve"> 67.7</v>
      </c>
      <c r="DZ187" s="4" t="str">
        <f t="shared" si="460"/>
        <v>201.6</v>
      </c>
      <c r="EA187" s="4" t="str">
        <f t="shared" ref="EA187:EA216" si="518">RIGHT(AP187,5)</f>
        <v>148.3</v>
      </c>
      <c r="EB187" s="4" t="str">
        <f t="shared" si="461"/>
        <v xml:space="preserve">    -</v>
      </c>
      <c r="EC187" s="4" t="str">
        <f t="shared" si="462"/>
        <v>133.9</v>
      </c>
      <c r="ED187" s="4" t="str">
        <f t="shared" si="463"/>
        <v xml:space="preserve"> 10.1</v>
      </c>
      <c r="EE187" s="4" t="str">
        <f t="shared" si="464"/>
        <v xml:space="preserve">    -</v>
      </c>
      <c r="EF187" s="4" t="str">
        <f t="shared" si="465"/>
        <v xml:space="preserve"> 35.3</v>
      </c>
      <c r="EG187" s="4" t="str">
        <f t="shared" si="466"/>
        <v xml:space="preserve"> 60.5</v>
      </c>
      <c r="EH187" s="4" t="str">
        <f t="shared" si="467"/>
        <v xml:space="preserve">    -</v>
      </c>
      <c r="EI187" s="4" t="str">
        <f t="shared" si="468"/>
        <v xml:space="preserve"> 27.4</v>
      </c>
      <c r="EJ187" s="4" t="str">
        <f t="shared" si="469"/>
        <v xml:space="preserve">    -</v>
      </c>
      <c r="EK187" s="4" t="str">
        <f t="shared" si="470"/>
        <v>128.9</v>
      </c>
      <c r="EL187" s="4" t="str">
        <f t="shared" si="471"/>
        <v xml:space="preserve"> 90.7</v>
      </c>
      <c r="EM187" s="4" t="str">
        <f t="shared" si="472"/>
        <v>177.8</v>
      </c>
      <c r="EN187" s="4" t="str">
        <f t="shared" si="473"/>
        <v xml:space="preserve"> 82.8</v>
      </c>
      <c r="EO187" s="4" t="str">
        <f t="shared" si="474"/>
        <v xml:space="preserve">    -</v>
      </c>
      <c r="EP187" s="4" t="str">
        <f t="shared" ref="EP187:EP216" si="519">RIGHT(BE187,5)</f>
        <v xml:space="preserve">  7.9</v>
      </c>
      <c r="EQ187" s="4" t="str">
        <f t="shared" si="475"/>
        <v xml:space="preserve">  0.0</v>
      </c>
      <c r="ER187" s="4" t="str">
        <f t="shared" si="476"/>
        <v xml:space="preserve"> 18.7</v>
      </c>
      <c r="ES187" s="4" t="str">
        <f t="shared" si="477"/>
        <v xml:space="preserve"> 41.0</v>
      </c>
      <c r="ET187" s="4" t="str">
        <f t="shared" si="478"/>
        <v xml:space="preserve"> 64.8</v>
      </c>
      <c r="EU187" s="4" t="str">
        <f t="shared" si="479"/>
        <v xml:space="preserve"> 94.3</v>
      </c>
      <c r="EV187" s="4" t="str">
        <f t="shared" si="480"/>
        <v>115.0</v>
      </c>
      <c r="EW187" s="4" t="str">
        <f t="shared" si="481"/>
        <v xml:space="preserve">    -</v>
      </c>
      <c r="EX187" s="4" t="str">
        <f t="shared" si="482"/>
        <v xml:space="preserve">    -</v>
      </c>
      <c r="EY187" s="4" t="str">
        <f t="shared" si="483"/>
        <v>102.0</v>
      </c>
      <c r="EZ187" s="4" t="str">
        <f t="shared" si="484"/>
        <v xml:space="preserve"> 18.8</v>
      </c>
      <c r="FA187" s="4" t="str">
        <f t="shared" si="485"/>
        <v xml:space="preserve">  0.0</v>
      </c>
      <c r="FB187" s="4" t="str">
        <f t="shared" si="486"/>
        <v xml:space="preserve"> 39.6</v>
      </c>
      <c r="FC187" s="4" t="str">
        <f t="shared" si="487"/>
        <v xml:space="preserve"> 15.6</v>
      </c>
      <c r="FD187" s="4" t="str">
        <f t="shared" si="488"/>
        <v xml:space="preserve"> 65.0</v>
      </c>
      <c r="FE187" s="4" t="str">
        <f t="shared" ref="FE187:FE216" si="520">RIGHT(BT187,5)</f>
        <v>188.3</v>
      </c>
      <c r="FF187" s="4" t="str">
        <f t="shared" si="489"/>
        <v>116.2</v>
      </c>
      <c r="FG187" s="4" t="str">
        <f t="shared" si="490"/>
        <v>128.8</v>
      </c>
      <c r="FH187" s="4" t="str">
        <f t="shared" si="491"/>
        <v xml:space="preserve">    -</v>
      </c>
      <c r="FI187" s="4" t="str">
        <f t="shared" si="492"/>
        <v>105.7</v>
      </c>
      <c r="FJ187" s="4" t="str">
        <f t="shared" si="493"/>
        <v xml:space="preserve">    -</v>
      </c>
      <c r="FK187" s="4" t="str">
        <f t="shared" si="494"/>
        <v xml:space="preserve">  0.0</v>
      </c>
      <c r="FL187" s="4" t="str">
        <f t="shared" si="495"/>
        <v xml:space="preserve"> 12.0</v>
      </c>
      <c r="FM187" s="4" t="str">
        <f t="shared" si="496"/>
        <v xml:space="preserve"> 25.8</v>
      </c>
      <c r="FN187" s="4" t="str">
        <f t="shared" si="497"/>
        <v xml:space="preserve"> 47.4</v>
      </c>
      <c r="FO187" s="4" t="str">
        <f t="shared" si="498"/>
        <v xml:space="preserve"> 31.2</v>
      </c>
      <c r="FP187" s="4" t="str">
        <f t="shared" si="499"/>
        <v xml:space="preserve">    -</v>
      </c>
      <c r="FQ187" s="4" t="str">
        <f t="shared" si="500"/>
        <v>152.4</v>
      </c>
      <c r="FR187" s="4" t="str">
        <f t="shared" si="501"/>
        <v xml:space="preserve"> 66.0</v>
      </c>
      <c r="FS187" s="4" t="str">
        <f t="shared" si="502"/>
        <v xml:space="preserve">    -</v>
      </c>
      <c r="FT187" s="4" t="str">
        <f t="shared" ref="FT187:FT216" si="521">RIGHT(CI187,5)</f>
        <v xml:space="preserve"> 32.9</v>
      </c>
      <c r="FU187" s="4" t="str">
        <f t="shared" si="503"/>
        <v xml:space="preserve">  0.0</v>
      </c>
      <c r="FV187" s="4" t="str">
        <f t="shared" si="504"/>
        <v xml:space="preserve">    -</v>
      </c>
      <c r="FW187" s="4" t="str">
        <f t="shared" si="505"/>
        <v xml:space="preserve">    -</v>
      </c>
      <c r="FX187" s="4" t="str">
        <f t="shared" si="506"/>
        <v xml:space="preserve"> 18.2</v>
      </c>
      <c r="FY187" s="4" t="str">
        <f t="shared" si="507"/>
        <v xml:space="preserve">    -</v>
      </c>
      <c r="FZ187" s="4" t="str">
        <f t="shared" si="508"/>
        <v xml:space="preserve"> 77.3</v>
      </c>
      <c r="GA187" s="4" t="str">
        <f t="shared" si="509"/>
        <v/>
      </c>
      <c r="GB187" s="4" t="str">
        <f t="shared" si="510"/>
        <v/>
      </c>
      <c r="GC187" s="4" t="str">
        <f t="shared" si="511"/>
        <v/>
      </c>
      <c r="GD187" s="4" t="str">
        <f t="shared" si="512"/>
        <v/>
      </c>
      <c r="GE187" s="4" t="str">
        <f t="shared" si="513"/>
        <v/>
      </c>
      <c r="GF187" s="4" t="str">
        <f t="shared" si="514"/>
        <v/>
      </c>
      <c r="GG187" s="4" t="str">
        <f t="shared" si="515"/>
        <v>2</v>
      </c>
      <c r="GH187" s="4" t="str">
        <f t="shared" si="516"/>
        <v xml:space="preserve">   11</v>
      </c>
    </row>
    <row r="188" spans="4:190" ht="11.25" customHeight="1">
      <c r="D188" s="2" t="s">
        <v>23809</v>
      </c>
      <c r="E188" s="2" t="s">
        <v>23532</v>
      </c>
      <c r="F188" s="2" t="s">
        <v>23266</v>
      </c>
      <c r="G188" s="2" t="s">
        <v>23006</v>
      </c>
      <c r="H188" s="2" t="s">
        <v>22726</v>
      </c>
      <c r="I188" s="2" t="s">
        <v>22438</v>
      </c>
      <c r="J188" s="2" t="s">
        <v>750</v>
      </c>
      <c r="K188" s="2" t="s">
        <v>750</v>
      </c>
      <c r="L188" s="2" t="s">
        <v>36</v>
      </c>
      <c r="M188" s="2" t="s">
        <v>942</v>
      </c>
      <c r="N188" s="2" t="s">
        <v>750</v>
      </c>
      <c r="O188" s="2" t="s">
        <v>293</v>
      </c>
      <c r="P188" s="2" t="s">
        <v>552</v>
      </c>
      <c r="Q188" s="2" t="s">
        <v>745</v>
      </c>
      <c r="R188" s="2" t="s">
        <v>750</v>
      </c>
      <c r="S188" s="2" t="s">
        <v>750</v>
      </c>
      <c r="T188" s="2" t="s">
        <v>2587</v>
      </c>
      <c r="U188" s="2" t="s">
        <v>750</v>
      </c>
      <c r="V188" s="2" t="s">
        <v>3027</v>
      </c>
      <c r="W188" s="2" t="s">
        <v>750</v>
      </c>
      <c r="X188" s="2" t="s">
        <v>750</v>
      </c>
      <c r="Y188" s="2" t="s">
        <v>750</v>
      </c>
      <c r="Z188" s="2" t="s">
        <v>3081</v>
      </c>
      <c r="AA188" s="2" t="s">
        <v>750</v>
      </c>
      <c r="AB188" s="2" t="s">
        <v>750</v>
      </c>
      <c r="AC188" s="2" t="s">
        <v>750</v>
      </c>
      <c r="AD188" s="2" t="s">
        <v>5117</v>
      </c>
      <c r="AE188" s="2" t="s">
        <v>4506</v>
      </c>
      <c r="AF188" s="2" t="s">
        <v>750</v>
      </c>
      <c r="AG188" s="2" t="s">
        <v>5072</v>
      </c>
      <c r="AH188" s="2" t="s">
        <v>6264</v>
      </c>
      <c r="AI188" s="2" t="s">
        <v>5655</v>
      </c>
      <c r="AJ188" s="2" t="s">
        <v>750</v>
      </c>
      <c r="AK188" s="2" t="s">
        <v>6185</v>
      </c>
      <c r="AL188" s="2" t="s">
        <v>6446</v>
      </c>
      <c r="AM188" s="2" t="s">
        <v>7623</v>
      </c>
      <c r="AN188" s="2" t="s">
        <v>7927</v>
      </c>
      <c r="AO188" s="2" t="s">
        <v>7327</v>
      </c>
      <c r="AP188" s="2" t="s">
        <v>8520</v>
      </c>
      <c r="AQ188" s="2" t="s">
        <v>7894</v>
      </c>
      <c r="AR188" s="2" t="s">
        <v>8196</v>
      </c>
      <c r="AS188" s="2" t="s">
        <v>9395</v>
      </c>
      <c r="AT188" s="2" t="s">
        <v>750</v>
      </c>
      <c r="AU188" s="2" t="s">
        <v>750</v>
      </c>
      <c r="AV188" s="2" t="s">
        <v>10210</v>
      </c>
      <c r="AW188" s="2" t="s">
        <v>10501</v>
      </c>
      <c r="AX188" s="2" t="s">
        <v>9889</v>
      </c>
      <c r="AY188" s="2" t="s">
        <v>11086</v>
      </c>
      <c r="AZ188" s="2" t="s">
        <v>750</v>
      </c>
      <c r="BA188" s="2" t="s">
        <v>11625</v>
      </c>
      <c r="BB188" s="2" t="s">
        <v>750</v>
      </c>
      <c r="BC188" s="2" t="s">
        <v>11312</v>
      </c>
      <c r="BD188" s="2" t="s">
        <v>750</v>
      </c>
      <c r="BE188" s="2" t="s">
        <v>750</v>
      </c>
      <c r="BF188" s="2" t="s">
        <v>12161</v>
      </c>
      <c r="BG188" s="2" t="s">
        <v>13315</v>
      </c>
      <c r="BH188" s="2" t="s">
        <v>12712</v>
      </c>
      <c r="BI188" s="2" t="s">
        <v>750</v>
      </c>
      <c r="BJ188" s="2" t="s">
        <v>13273</v>
      </c>
      <c r="BK188" s="2" t="s">
        <v>13556</v>
      </c>
      <c r="BL188" s="2" t="s">
        <v>750</v>
      </c>
      <c r="BM188" s="2" t="s">
        <v>15005</v>
      </c>
      <c r="BN188" s="2" t="s">
        <v>14395</v>
      </c>
      <c r="BO188" s="2" t="s">
        <v>15568</v>
      </c>
      <c r="BP188" s="2" t="s">
        <v>750</v>
      </c>
      <c r="BQ188" s="2" t="s">
        <v>15138</v>
      </c>
      <c r="BR188" s="2" t="s">
        <v>15378</v>
      </c>
      <c r="BS188" s="2" t="s">
        <v>16588</v>
      </c>
      <c r="BT188" s="2" t="s">
        <v>750</v>
      </c>
      <c r="BU188" s="2" t="s">
        <v>17211</v>
      </c>
      <c r="BV188" s="2" t="s">
        <v>750</v>
      </c>
      <c r="BW188" s="2" t="s">
        <v>750</v>
      </c>
      <c r="BX188" s="2" t="s">
        <v>750</v>
      </c>
      <c r="BY188" s="2" t="s">
        <v>750</v>
      </c>
      <c r="BZ188" s="2" t="s">
        <v>3575</v>
      </c>
      <c r="CA188" s="2" t="s">
        <v>17960</v>
      </c>
      <c r="CB188" s="2" t="s">
        <v>750</v>
      </c>
      <c r="CC188" s="2" t="s">
        <v>750</v>
      </c>
      <c r="CD188" s="2" t="s">
        <v>19676</v>
      </c>
      <c r="CE188" s="2" t="s">
        <v>19093</v>
      </c>
      <c r="CF188" s="2" t="s">
        <v>17838</v>
      </c>
      <c r="CG188" s="2" t="s">
        <v>19621</v>
      </c>
      <c r="CH188" s="2" t="s">
        <v>19866</v>
      </c>
      <c r="CI188" s="2" t="s">
        <v>20104</v>
      </c>
      <c r="CJ188" s="2" t="s">
        <v>17759</v>
      </c>
      <c r="CK188" s="2" t="s">
        <v>17838</v>
      </c>
      <c r="CL188" s="2" t="s">
        <v>17759</v>
      </c>
      <c r="CM188" s="2" t="s">
        <v>20256</v>
      </c>
      <c r="CN188" s="2" t="s">
        <v>20870</v>
      </c>
      <c r="CO188" s="2" t="s">
        <v>17838</v>
      </c>
      <c r="CV188" s="5">
        <v>3</v>
      </c>
      <c r="CW188" s="4" t="str">
        <f t="shared" si="433"/>
        <v xml:space="preserve">   34</v>
      </c>
      <c r="CX188" s="4" t="str">
        <f t="shared" si="433"/>
        <v xml:space="preserve">    0</v>
      </c>
      <c r="CY188" s="4" t="str">
        <f t="shared" si="434"/>
        <v xml:space="preserve">    -</v>
      </c>
      <c r="CZ188" s="4" t="str">
        <f t="shared" si="435"/>
        <v xml:space="preserve">   26</v>
      </c>
      <c r="DA188" s="4" t="str">
        <f t="shared" si="436"/>
        <v xml:space="preserve">   49</v>
      </c>
      <c r="DB188" s="4" t="str">
        <f t="shared" si="437"/>
        <v xml:space="preserve">   44</v>
      </c>
      <c r="DC188" s="4" t="str">
        <f t="shared" si="438"/>
        <v xml:space="preserve">    -</v>
      </c>
      <c r="DD188" s="4" t="str">
        <f t="shared" si="439"/>
        <v xml:space="preserve">    -</v>
      </c>
      <c r="DE188" s="4" t="str">
        <f t="shared" si="440"/>
        <v xml:space="preserve">  168</v>
      </c>
      <c r="DF188" s="4" t="str">
        <f t="shared" si="441"/>
        <v xml:space="preserve">    -</v>
      </c>
      <c r="DG188" s="4" t="str">
        <f t="shared" si="442"/>
        <v xml:space="preserve">   80</v>
      </c>
      <c r="DH188" s="4" t="str">
        <f t="shared" si="443"/>
        <v xml:space="preserve">    -</v>
      </c>
      <c r="DI188" s="4" t="str">
        <f t="shared" si="444"/>
        <v xml:space="preserve">    -</v>
      </c>
      <c r="DJ188" s="4" t="str">
        <f t="shared" si="445"/>
        <v xml:space="preserve">    -</v>
      </c>
      <c r="DK188" s="4" t="str">
        <f t="shared" si="446"/>
        <v xml:space="preserve">  0.0</v>
      </c>
      <c r="DL188" s="4" t="str">
        <f t="shared" si="517"/>
        <v xml:space="preserve">    -</v>
      </c>
      <c r="DM188" s="4" t="str">
        <f t="shared" si="447"/>
        <v xml:space="preserve">    -</v>
      </c>
      <c r="DN188" s="4" t="str">
        <f t="shared" si="448"/>
        <v xml:space="preserve">    -</v>
      </c>
      <c r="DO188" s="4" t="str">
        <f t="shared" si="449"/>
        <v xml:space="preserve"> 60.6</v>
      </c>
      <c r="DP188" s="4" t="str">
        <f t="shared" si="450"/>
        <v>121.8</v>
      </c>
      <c r="DQ188" s="4" t="str">
        <f t="shared" si="451"/>
        <v xml:space="preserve">    -</v>
      </c>
      <c r="DR188" s="4" t="str">
        <f t="shared" si="452"/>
        <v xml:space="preserve"> 94.2</v>
      </c>
      <c r="DS188" s="4" t="str">
        <f t="shared" si="453"/>
        <v xml:space="preserve"> 64.8</v>
      </c>
      <c r="DT188" s="4" t="str">
        <f t="shared" si="454"/>
        <v xml:space="preserve"> 24.0</v>
      </c>
      <c r="DU188" s="4" t="str">
        <f t="shared" si="455"/>
        <v xml:space="preserve">    -</v>
      </c>
      <c r="DV188" s="4" t="str">
        <f t="shared" si="456"/>
        <v xml:space="preserve">  8.6</v>
      </c>
      <c r="DW188" s="4" t="str">
        <f t="shared" si="457"/>
        <v>100.8</v>
      </c>
      <c r="DX188" s="4" t="str">
        <f t="shared" si="458"/>
        <v>105.8</v>
      </c>
      <c r="DY188" s="4" t="str">
        <f t="shared" si="459"/>
        <v xml:space="preserve"> 46.1</v>
      </c>
      <c r="DZ188" s="4" t="str">
        <f t="shared" si="460"/>
        <v>176.4</v>
      </c>
      <c r="EA188" s="4" t="str">
        <f t="shared" si="518"/>
        <v>166.3</v>
      </c>
      <c r="EB188" s="4" t="str">
        <f t="shared" si="461"/>
        <v>127.4</v>
      </c>
      <c r="EC188" s="4" t="str">
        <f t="shared" si="462"/>
        <v>133.2</v>
      </c>
      <c r="ED188" s="4" t="str">
        <f t="shared" si="463"/>
        <v xml:space="preserve"> 13.7</v>
      </c>
      <c r="EE188" s="4" t="str">
        <f t="shared" si="464"/>
        <v xml:space="preserve">    -</v>
      </c>
      <c r="EF188" s="4" t="str">
        <f t="shared" si="465"/>
        <v xml:space="preserve">    -</v>
      </c>
      <c r="EG188" s="4" t="str">
        <f t="shared" si="466"/>
        <v>111.6</v>
      </c>
      <c r="EH188" s="4" t="str">
        <f t="shared" si="467"/>
        <v xml:space="preserve"> 47.5</v>
      </c>
      <c r="EI188" s="4" t="str">
        <f t="shared" si="468"/>
        <v xml:space="preserve"> 33.8</v>
      </c>
      <c r="EJ188" s="4" t="str">
        <f t="shared" si="469"/>
        <v xml:space="preserve"> 69.1</v>
      </c>
      <c r="EK188" s="4" t="str">
        <f t="shared" si="470"/>
        <v xml:space="preserve">    -</v>
      </c>
      <c r="EL188" s="4" t="str">
        <f t="shared" si="471"/>
        <v xml:space="preserve"> 84.2</v>
      </c>
      <c r="EM188" s="4" t="str">
        <f t="shared" si="472"/>
        <v xml:space="preserve">    -</v>
      </c>
      <c r="EN188" s="4" t="str">
        <f t="shared" si="473"/>
        <v xml:space="preserve"> 86.4</v>
      </c>
      <c r="EO188" s="4" t="str">
        <f t="shared" si="474"/>
        <v xml:space="preserve">    -</v>
      </c>
      <c r="EP188" s="4" t="str">
        <f t="shared" si="519"/>
        <v xml:space="preserve">    -</v>
      </c>
      <c r="EQ188" s="4" t="str">
        <f t="shared" si="475"/>
        <v xml:space="preserve">  7.9</v>
      </c>
      <c r="ER188" s="4" t="str">
        <f t="shared" si="476"/>
        <v xml:space="preserve"> 21.6</v>
      </c>
      <c r="ES188" s="4" t="str">
        <f t="shared" si="477"/>
        <v xml:space="preserve"> 58.3</v>
      </c>
      <c r="ET188" s="4" t="str">
        <f t="shared" si="478"/>
        <v xml:space="preserve">    -</v>
      </c>
      <c r="EU188" s="4" t="str">
        <f t="shared" si="479"/>
        <v>102.2</v>
      </c>
      <c r="EV188" s="4" t="str">
        <f t="shared" si="480"/>
        <v>117.0</v>
      </c>
      <c r="EW188" s="4" t="str">
        <f t="shared" si="481"/>
        <v xml:space="preserve">    -</v>
      </c>
      <c r="EX188" s="4" t="str">
        <f t="shared" si="482"/>
        <v>104.6</v>
      </c>
      <c r="EY188" s="4" t="str">
        <f t="shared" si="483"/>
        <v>118.3</v>
      </c>
      <c r="EZ188" s="4" t="str">
        <f t="shared" si="484"/>
        <v xml:space="preserve"> 26.0</v>
      </c>
      <c r="FA188" s="4" t="str">
        <f t="shared" si="485"/>
        <v xml:space="preserve">    -</v>
      </c>
      <c r="FB188" s="4" t="str">
        <f t="shared" si="486"/>
        <v xml:space="preserve"> 29.9</v>
      </c>
      <c r="FC188" s="4" t="str">
        <f t="shared" si="487"/>
        <v xml:space="preserve">  7.8</v>
      </c>
      <c r="FD188" s="4" t="str">
        <f t="shared" si="488"/>
        <v xml:space="preserve"> 43.5</v>
      </c>
      <c r="FE188" s="4" t="str">
        <f t="shared" si="520"/>
        <v xml:space="preserve">    -</v>
      </c>
      <c r="FF188" s="4" t="str">
        <f t="shared" si="489"/>
        <v>139.3</v>
      </c>
      <c r="FG188" s="4" t="str">
        <f t="shared" si="490"/>
        <v xml:space="preserve">    -</v>
      </c>
      <c r="FH188" s="4" t="str">
        <f t="shared" si="491"/>
        <v xml:space="preserve">    -</v>
      </c>
      <c r="FI188" s="4" t="str">
        <f t="shared" si="492"/>
        <v xml:space="preserve">    -</v>
      </c>
      <c r="FJ188" s="4" t="str">
        <f t="shared" si="493"/>
        <v xml:space="preserve">    -</v>
      </c>
      <c r="FK188" s="4" t="str">
        <f t="shared" si="494"/>
        <v xml:space="preserve">  0.0</v>
      </c>
      <c r="FL188" s="4" t="str">
        <f t="shared" si="495"/>
        <v xml:space="preserve"> 13.2</v>
      </c>
      <c r="FM188" s="4" t="str">
        <f t="shared" si="496"/>
        <v xml:space="preserve">    -</v>
      </c>
      <c r="FN188" s="4" t="str">
        <f t="shared" si="497"/>
        <v xml:space="preserve">    -</v>
      </c>
      <c r="FO188" s="4" t="str">
        <f t="shared" si="498"/>
        <v xml:space="preserve"> 55.2</v>
      </c>
      <c r="FP188" s="4" t="str">
        <f t="shared" si="499"/>
        <v>148.2</v>
      </c>
      <c r="FQ188" s="4" t="str">
        <f t="shared" si="500"/>
        <v xml:space="preserve">    -</v>
      </c>
      <c r="FR188" s="4" t="str">
        <f t="shared" si="501"/>
        <v xml:space="preserve"> 61.8</v>
      </c>
      <c r="FS188" s="4" t="str">
        <f t="shared" si="502"/>
        <v xml:space="preserve"> 48.4</v>
      </c>
      <c r="FT188" s="4" t="str">
        <f t="shared" si="521"/>
        <v xml:space="preserve"> 49.7</v>
      </c>
      <c r="FU188" s="4" t="str">
        <f t="shared" si="503"/>
        <v xml:space="preserve">  0.0</v>
      </c>
      <c r="FV188" s="4" t="str">
        <f t="shared" si="504"/>
        <v xml:space="preserve">    -</v>
      </c>
      <c r="FW188" s="4" t="str">
        <f t="shared" si="505"/>
        <v xml:space="preserve">  0.0</v>
      </c>
      <c r="FX188" s="4" t="str">
        <f t="shared" si="506"/>
        <v xml:space="preserve">  9.1</v>
      </c>
      <c r="FY188" s="4" t="str">
        <f t="shared" si="507"/>
        <v xml:space="preserve"> 47.2</v>
      </c>
      <c r="FZ188" s="4" t="str">
        <f t="shared" si="508"/>
        <v xml:space="preserve">    -</v>
      </c>
      <c r="GA188" s="4" t="str">
        <f t="shared" si="509"/>
        <v/>
      </c>
      <c r="GB188" s="4" t="str">
        <f t="shared" si="510"/>
        <v/>
      </c>
      <c r="GC188" s="4" t="str">
        <f t="shared" si="511"/>
        <v/>
      </c>
      <c r="GD188" s="4" t="str">
        <f t="shared" si="512"/>
        <v/>
      </c>
      <c r="GE188" s="4" t="str">
        <f t="shared" si="513"/>
        <v/>
      </c>
      <c r="GF188" s="4" t="str">
        <f t="shared" si="514"/>
        <v/>
      </c>
      <c r="GG188" s="4" t="str">
        <f t="shared" si="515"/>
        <v>3</v>
      </c>
      <c r="GH188" s="4" t="str">
        <f t="shared" si="516"/>
        <v xml:space="preserve">   34</v>
      </c>
    </row>
    <row r="189" spans="4:190" ht="11.25" customHeight="1">
      <c r="D189" s="2" t="s">
        <v>23810</v>
      </c>
      <c r="E189" s="2" t="s">
        <v>23533</v>
      </c>
      <c r="F189" s="2" t="s">
        <v>23267</v>
      </c>
      <c r="G189" s="2" t="s">
        <v>23007</v>
      </c>
      <c r="H189" s="2" t="s">
        <v>22727</v>
      </c>
      <c r="I189" s="2" t="s">
        <v>22439</v>
      </c>
      <c r="J189" s="2" t="s">
        <v>22137</v>
      </c>
      <c r="K189" s="2" t="s">
        <v>21883</v>
      </c>
      <c r="L189" s="2" t="s">
        <v>37</v>
      </c>
      <c r="M189" s="2" t="s">
        <v>943</v>
      </c>
      <c r="N189" s="2" t="s">
        <v>634</v>
      </c>
      <c r="O189" s="2" t="s">
        <v>294</v>
      </c>
      <c r="P189" s="2" t="s">
        <v>553</v>
      </c>
      <c r="Q189" s="2" t="s">
        <v>746</v>
      </c>
      <c r="R189" s="2" t="s">
        <v>634</v>
      </c>
      <c r="S189" s="2" t="s">
        <v>2398</v>
      </c>
      <c r="T189" s="2" t="s">
        <v>2588</v>
      </c>
      <c r="U189" s="2" t="s">
        <v>1726</v>
      </c>
      <c r="V189" s="2" t="s">
        <v>3028</v>
      </c>
      <c r="W189" s="2" t="s">
        <v>634</v>
      </c>
      <c r="X189" s="2" t="s">
        <v>634</v>
      </c>
      <c r="Y189" s="2" t="s">
        <v>3684</v>
      </c>
      <c r="Z189" s="2" t="s">
        <v>634</v>
      </c>
      <c r="AA189" s="2" t="s">
        <v>634</v>
      </c>
      <c r="AB189" s="2" t="s">
        <v>634</v>
      </c>
      <c r="AC189" s="2" t="s">
        <v>3956</v>
      </c>
      <c r="AD189" s="2" t="s">
        <v>5118</v>
      </c>
      <c r="AE189" s="2" t="s">
        <v>4507</v>
      </c>
      <c r="AF189" s="2" t="s">
        <v>634</v>
      </c>
      <c r="AG189" s="2" t="s">
        <v>5073</v>
      </c>
      <c r="AH189" s="2" t="s">
        <v>6265</v>
      </c>
      <c r="AI189" s="2" t="s">
        <v>5656</v>
      </c>
      <c r="AJ189" s="2" t="s">
        <v>5941</v>
      </c>
      <c r="AK189" s="2" t="s">
        <v>6186</v>
      </c>
      <c r="AL189" s="2" t="s">
        <v>6447</v>
      </c>
      <c r="AM189" s="2" t="s">
        <v>7624</v>
      </c>
      <c r="AN189" s="2" t="s">
        <v>7928</v>
      </c>
      <c r="AO189" s="2" t="s">
        <v>7328</v>
      </c>
      <c r="AP189" s="2" t="s">
        <v>8521</v>
      </c>
      <c r="AQ189" s="2" t="s">
        <v>7895</v>
      </c>
      <c r="AR189" s="2" t="s">
        <v>8197</v>
      </c>
      <c r="AS189" s="2" t="s">
        <v>634</v>
      </c>
      <c r="AT189" s="2" t="s">
        <v>634</v>
      </c>
      <c r="AU189" s="2" t="s">
        <v>634</v>
      </c>
      <c r="AV189" s="2" t="s">
        <v>10211</v>
      </c>
      <c r="AW189" s="2" t="s">
        <v>634</v>
      </c>
      <c r="AX189" s="2" t="s">
        <v>9890</v>
      </c>
      <c r="AY189" s="2" t="s">
        <v>634</v>
      </c>
      <c r="AZ189" s="2" t="s">
        <v>10477</v>
      </c>
      <c r="BA189" s="2" t="s">
        <v>11626</v>
      </c>
      <c r="BB189" s="2" t="s">
        <v>11032</v>
      </c>
      <c r="BC189" s="2" t="s">
        <v>11313</v>
      </c>
      <c r="BD189" s="2" t="s">
        <v>11602</v>
      </c>
      <c r="BE189" s="2" t="s">
        <v>11907</v>
      </c>
      <c r="BF189" s="2" t="s">
        <v>12162</v>
      </c>
      <c r="BG189" s="2" t="s">
        <v>13316</v>
      </c>
      <c r="BH189" s="2" t="s">
        <v>12713</v>
      </c>
      <c r="BI189" s="2" t="s">
        <v>634</v>
      </c>
      <c r="BJ189" s="2" t="s">
        <v>634</v>
      </c>
      <c r="BK189" s="2" t="s">
        <v>13557</v>
      </c>
      <c r="BL189" s="2" t="s">
        <v>13833</v>
      </c>
      <c r="BM189" s="2" t="s">
        <v>15006</v>
      </c>
      <c r="BN189" s="2" t="s">
        <v>14396</v>
      </c>
      <c r="BO189" s="2" t="s">
        <v>634</v>
      </c>
      <c r="BP189" s="2" t="s">
        <v>4586</v>
      </c>
      <c r="BQ189" s="2" t="s">
        <v>15139</v>
      </c>
      <c r="BR189" s="2" t="s">
        <v>15379</v>
      </c>
      <c r="BS189" s="2" t="s">
        <v>16589</v>
      </c>
      <c r="BT189" s="2" t="s">
        <v>16908</v>
      </c>
      <c r="BU189" s="2" t="s">
        <v>17212</v>
      </c>
      <c r="BV189" s="2" t="s">
        <v>16617</v>
      </c>
      <c r="BW189" s="2" t="s">
        <v>17798</v>
      </c>
      <c r="BX189" s="2" t="s">
        <v>18081</v>
      </c>
      <c r="BY189" s="2" t="s">
        <v>18369</v>
      </c>
      <c r="BZ189" s="2" t="s">
        <v>18596</v>
      </c>
      <c r="CA189" s="2" t="s">
        <v>17961</v>
      </c>
      <c r="CB189" s="2" t="s">
        <v>634</v>
      </c>
      <c r="CC189" s="2" t="s">
        <v>18505</v>
      </c>
      <c r="CD189" s="2" t="s">
        <v>19677</v>
      </c>
      <c r="CE189" s="2" t="s">
        <v>19094</v>
      </c>
      <c r="CF189" s="2" t="s">
        <v>17728</v>
      </c>
      <c r="CG189" s="2" t="s">
        <v>19622</v>
      </c>
      <c r="CH189" s="2" t="s">
        <v>20772</v>
      </c>
      <c r="CI189" s="2" t="s">
        <v>17728</v>
      </c>
      <c r="CJ189" s="2" t="s">
        <v>20296</v>
      </c>
      <c r="CK189" s="2" t="s">
        <v>17760</v>
      </c>
      <c r="CL189" s="2" t="s">
        <v>17760</v>
      </c>
      <c r="CM189" s="2" t="s">
        <v>17760</v>
      </c>
      <c r="CN189" s="2" t="s">
        <v>17728</v>
      </c>
      <c r="CO189" s="2" t="s">
        <v>17728</v>
      </c>
      <c r="CV189" s="5">
        <v>4</v>
      </c>
      <c r="CW189" s="4" t="str">
        <f t="shared" si="433"/>
        <v xml:space="preserve">   25</v>
      </c>
      <c r="CX189" s="4" t="str">
        <f t="shared" si="433"/>
        <v xml:space="preserve">    0</v>
      </c>
      <c r="CY189" s="4" t="str">
        <f t="shared" si="434"/>
        <v xml:space="preserve">    -</v>
      </c>
      <c r="CZ189" s="4" t="str">
        <f t="shared" si="435"/>
        <v xml:space="preserve">   13</v>
      </c>
      <c r="DA189" s="4" t="str">
        <f t="shared" si="436"/>
        <v xml:space="preserve">   62</v>
      </c>
      <c r="DB189" s="4" t="str">
        <f t="shared" si="437"/>
        <v xml:space="preserve">   42</v>
      </c>
      <c r="DC189" s="4" t="str">
        <f t="shared" si="438"/>
        <v xml:space="preserve">    -</v>
      </c>
      <c r="DD189" s="4" t="str">
        <f t="shared" si="439"/>
        <v xml:space="preserve">   75</v>
      </c>
      <c r="DE189" s="4" t="str">
        <f t="shared" si="440"/>
        <v xml:space="preserve">  187</v>
      </c>
      <c r="DF189" s="4" t="str">
        <f t="shared" si="441"/>
        <v xml:space="preserve">  122</v>
      </c>
      <c r="DG189" s="4" t="str">
        <f t="shared" si="442"/>
        <v xml:space="preserve">   45</v>
      </c>
      <c r="DH189" s="4" t="str">
        <f t="shared" si="443"/>
        <v xml:space="preserve">    -</v>
      </c>
      <c r="DI189" s="4" t="str">
        <f t="shared" si="444"/>
        <v xml:space="preserve">    -</v>
      </c>
      <c r="DJ189" s="4" t="str">
        <f t="shared" si="445"/>
        <v xml:space="preserve">  0.0</v>
      </c>
      <c r="DK189" s="4" t="str">
        <f t="shared" si="446"/>
        <v xml:space="preserve">    -</v>
      </c>
      <c r="DL189" s="4" t="str">
        <f t="shared" si="517"/>
        <v xml:space="preserve">    -</v>
      </c>
      <c r="DM189" s="4" t="str">
        <f t="shared" si="447"/>
        <v xml:space="preserve">    -</v>
      </c>
      <c r="DN189" s="4" t="str">
        <f t="shared" si="448"/>
        <v xml:space="preserve"> 52.2</v>
      </c>
      <c r="DO189" s="4" t="str">
        <f t="shared" si="449"/>
        <v xml:space="preserve"> 85.2</v>
      </c>
      <c r="DP189" s="4" t="str">
        <f t="shared" si="450"/>
        <v>108.6</v>
      </c>
      <c r="DQ189" s="4" t="str">
        <f t="shared" si="451"/>
        <v xml:space="preserve">    -</v>
      </c>
      <c r="DR189" s="4" t="str">
        <f t="shared" si="452"/>
        <v>100.2</v>
      </c>
      <c r="DS189" s="4" t="str">
        <f t="shared" si="453"/>
        <v xml:space="preserve"> 74.4</v>
      </c>
      <c r="DT189" s="4" t="str">
        <f t="shared" si="454"/>
        <v xml:space="preserve"> 14.4</v>
      </c>
      <c r="DU189" s="4" t="str">
        <f t="shared" si="455"/>
        <v xml:space="preserve">  0.0</v>
      </c>
      <c r="DV189" s="4" t="str">
        <f t="shared" si="456"/>
        <v xml:space="preserve"> 17.3</v>
      </c>
      <c r="DW189" s="4" t="str">
        <f t="shared" si="457"/>
        <v xml:space="preserve"> 73.4</v>
      </c>
      <c r="DX189" s="4" t="str">
        <f t="shared" si="458"/>
        <v>113.8</v>
      </c>
      <c r="DY189" s="4" t="str">
        <f t="shared" si="459"/>
        <v xml:space="preserve"> 69.8</v>
      </c>
      <c r="DZ189" s="4" t="str">
        <f t="shared" si="460"/>
        <v>215.3</v>
      </c>
      <c r="EA189" s="4" t="str">
        <f t="shared" si="518"/>
        <v>187.2</v>
      </c>
      <c r="EB189" s="4" t="str">
        <f t="shared" si="461"/>
        <v>133.2</v>
      </c>
      <c r="EC189" s="4" t="str">
        <f t="shared" si="462"/>
        <v>121.0</v>
      </c>
      <c r="ED189" s="4" t="str">
        <f t="shared" si="463"/>
        <v xml:space="preserve">    -</v>
      </c>
      <c r="EE189" s="4" t="str">
        <f t="shared" si="464"/>
        <v xml:space="preserve">    -</v>
      </c>
      <c r="EF189" s="4" t="str">
        <f t="shared" si="465"/>
        <v xml:space="preserve">    -</v>
      </c>
      <c r="EG189" s="4" t="str">
        <f t="shared" si="466"/>
        <v>100.1</v>
      </c>
      <c r="EH189" s="4" t="str">
        <f t="shared" si="467"/>
        <v xml:space="preserve">    -</v>
      </c>
      <c r="EI189" s="4" t="str">
        <f t="shared" si="468"/>
        <v xml:space="preserve"> 30.2</v>
      </c>
      <c r="EJ189" s="4" t="str">
        <f t="shared" si="469"/>
        <v xml:space="preserve">    -</v>
      </c>
      <c r="EK189" s="4" t="str">
        <f t="shared" si="470"/>
        <v>135.4</v>
      </c>
      <c r="EL189" s="4" t="str">
        <f t="shared" si="471"/>
        <v xml:space="preserve"> 87.1</v>
      </c>
      <c r="EM189" s="4" t="str">
        <f t="shared" si="472"/>
        <v>123.8</v>
      </c>
      <c r="EN189" s="4" t="str">
        <f t="shared" si="473"/>
        <v xml:space="preserve"> 90.0</v>
      </c>
      <c r="EO189" s="4" t="str">
        <f t="shared" si="474"/>
        <v xml:space="preserve"> 45.4</v>
      </c>
      <c r="EP189" s="4" t="str">
        <f t="shared" si="519"/>
        <v xml:space="preserve">  8.6</v>
      </c>
      <c r="EQ189" s="4" t="str">
        <f t="shared" si="475"/>
        <v xml:space="preserve">  8.6</v>
      </c>
      <c r="ER189" s="4" t="str">
        <f t="shared" si="476"/>
        <v xml:space="preserve"> 21.6</v>
      </c>
      <c r="ES189" s="4" t="str">
        <f t="shared" si="477"/>
        <v xml:space="preserve"> 36.7</v>
      </c>
      <c r="ET189" s="4" t="str">
        <f t="shared" si="478"/>
        <v xml:space="preserve">    -</v>
      </c>
      <c r="EU189" s="4" t="str">
        <f t="shared" si="479"/>
        <v xml:space="preserve">    -</v>
      </c>
      <c r="EV189" s="4" t="str">
        <f t="shared" si="480"/>
        <v>109.2</v>
      </c>
      <c r="EW189" s="4" t="str">
        <f t="shared" si="481"/>
        <v>184.6</v>
      </c>
      <c r="EX189" s="4" t="str">
        <f t="shared" si="482"/>
        <v xml:space="preserve"> 89.7</v>
      </c>
      <c r="EY189" s="4" t="str">
        <f t="shared" si="483"/>
        <v>165.1</v>
      </c>
      <c r="EZ189" s="4" t="str">
        <f t="shared" si="484"/>
        <v xml:space="preserve">    -</v>
      </c>
      <c r="FA189" s="4" t="str">
        <f t="shared" si="485"/>
        <v xml:space="preserve">  0.0</v>
      </c>
      <c r="FB189" s="4" t="str">
        <f t="shared" si="486"/>
        <v xml:space="preserve"> 21.4</v>
      </c>
      <c r="FC189" s="4" t="str">
        <f t="shared" si="487"/>
        <v xml:space="preserve"> 20.1</v>
      </c>
      <c r="FD189" s="4" t="str">
        <f t="shared" si="488"/>
        <v xml:space="preserve"> 48.8</v>
      </c>
      <c r="FE189" s="4" t="str">
        <f t="shared" si="520"/>
        <v>140.0</v>
      </c>
      <c r="FF189" s="4" t="str">
        <f t="shared" si="489"/>
        <v>158.9</v>
      </c>
      <c r="FG189" s="4" t="str">
        <f t="shared" si="490"/>
        <v>163.1</v>
      </c>
      <c r="FH189" s="4" t="str">
        <f t="shared" si="491"/>
        <v>208.6</v>
      </c>
      <c r="FI189" s="4" t="str">
        <f t="shared" si="492"/>
        <v>109.2</v>
      </c>
      <c r="FJ189" s="4" t="str">
        <f t="shared" si="493"/>
        <v xml:space="preserve"> 45.5</v>
      </c>
      <c r="FK189" s="4" t="str">
        <f t="shared" si="494"/>
        <v xml:space="preserve">  0.0</v>
      </c>
      <c r="FL189" s="4" t="str">
        <f t="shared" si="495"/>
        <v xml:space="preserve"> 12.0</v>
      </c>
      <c r="FM189" s="4" t="str">
        <f t="shared" si="496"/>
        <v xml:space="preserve">    -</v>
      </c>
      <c r="FN189" s="4" t="str">
        <f t="shared" si="497"/>
        <v xml:space="preserve"> 37.2</v>
      </c>
      <c r="FO189" s="4" t="str">
        <f t="shared" si="498"/>
        <v xml:space="preserve"> 40.8</v>
      </c>
      <c r="FP189" s="4" t="str">
        <f t="shared" si="499"/>
        <v>142.2</v>
      </c>
      <c r="FQ189" s="4" t="str">
        <f t="shared" si="500"/>
        <v xml:space="preserve">    -</v>
      </c>
      <c r="FR189" s="4" t="str">
        <f t="shared" si="501"/>
        <v xml:space="preserve"> 64.2</v>
      </c>
      <c r="FS189" s="4" t="str">
        <f t="shared" si="502"/>
        <v xml:space="preserve"> 46.2</v>
      </c>
      <c r="FT189" s="4" t="str">
        <f t="shared" si="521"/>
        <v xml:space="preserve">    -</v>
      </c>
      <c r="FU189" s="4" t="str">
        <f t="shared" si="503"/>
        <v xml:space="preserve">  8.4</v>
      </c>
      <c r="FV189" s="4" t="str">
        <f t="shared" si="504"/>
        <v xml:space="preserve">  0.0</v>
      </c>
      <c r="FW189" s="4" t="str">
        <f t="shared" si="505"/>
        <v xml:space="preserve">  0.0</v>
      </c>
      <c r="FX189" s="4" t="str">
        <f t="shared" si="506"/>
        <v xml:space="preserve">  0.0</v>
      </c>
      <c r="FY189" s="4" t="str">
        <f t="shared" si="507"/>
        <v xml:space="preserve">    -</v>
      </c>
      <c r="FZ189" s="4" t="str">
        <f t="shared" si="508"/>
        <v xml:space="preserve">    -</v>
      </c>
      <c r="GA189" s="4" t="str">
        <f t="shared" si="509"/>
        <v/>
      </c>
      <c r="GB189" s="4" t="str">
        <f t="shared" si="510"/>
        <v/>
      </c>
      <c r="GC189" s="4" t="str">
        <f t="shared" si="511"/>
        <v/>
      </c>
      <c r="GD189" s="4" t="str">
        <f t="shared" si="512"/>
        <v/>
      </c>
      <c r="GE189" s="4" t="str">
        <f t="shared" si="513"/>
        <v/>
      </c>
      <c r="GF189" s="4" t="str">
        <f t="shared" si="514"/>
        <v/>
      </c>
      <c r="GG189" s="4" t="str">
        <f t="shared" si="515"/>
        <v>4</v>
      </c>
      <c r="GH189" s="4" t="str">
        <f t="shared" si="516"/>
        <v xml:space="preserve">   25</v>
      </c>
    </row>
    <row r="190" spans="4:190" ht="11.25" customHeight="1">
      <c r="D190" s="2" t="s">
        <v>23811</v>
      </c>
      <c r="E190" s="2" t="s">
        <v>23534</v>
      </c>
      <c r="F190" s="2" t="s">
        <v>23268</v>
      </c>
      <c r="G190" s="2" t="s">
        <v>23008</v>
      </c>
      <c r="H190" s="2" t="s">
        <v>13</v>
      </c>
      <c r="I190" s="2" t="s">
        <v>22440</v>
      </c>
      <c r="J190" s="2" t="s">
        <v>22138</v>
      </c>
      <c r="K190" s="2" t="s">
        <v>13</v>
      </c>
      <c r="L190" s="2" t="s">
        <v>38</v>
      </c>
      <c r="M190" s="2" t="s">
        <v>13</v>
      </c>
      <c r="N190" s="2" t="s">
        <v>13</v>
      </c>
      <c r="O190" s="2" t="s">
        <v>295</v>
      </c>
      <c r="P190" s="2" t="s">
        <v>554</v>
      </c>
      <c r="Q190" s="2" t="s">
        <v>747</v>
      </c>
      <c r="R190" s="2" t="s">
        <v>13</v>
      </c>
      <c r="S190" s="2" t="s">
        <v>2399</v>
      </c>
      <c r="T190" s="2" t="s">
        <v>2589</v>
      </c>
      <c r="U190" s="2" t="s">
        <v>1727</v>
      </c>
      <c r="V190" s="2" t="s">
        <v>3029</v>
      </c>
      <c r="W190" s="2" t="s">
        <v>2179</v>
      </c>
      <c r="X190" s="2" t="s">
        <v>2459</v>
      </c>
      <c r="Y190" s="2" t="s">
        <v>3685</v>
      </c>
      <c r="Z190" s="2" t="s">
        <v>3082</v>
      </c>
      <c r="AA190" s="2" t="s">
        <v>13</v>
      </c>
      <c r="AB190" s="2" t="s">
        <v>13</v>
      </c>
      <c r="AC190" s="2" t="s">
        <v>3957</v>
      </c>
      <c r="AD190" s="2" t="s">
        <v>5119</v>
      </c>
      <c r="AE190" s="2" t="s">
        <v>4508</v>
      </c>
      <c r="AF190" s="2" t="s">
        <v>13</v>
      </c>
      <c r="AG190" s="2" t="s">
        <v>5074</v>
      </c>
      <c r="AH190" s="2" t="s">
        <v>6266</v>
      </c>
      <c r="AI190" s="2" t="s">
        <v>5657</v>
      </c>
      <c r="AJ190" s="2" t="s">
        <v>13</v>
      </c>
      <c r="AK190" s="2" t="s">
        <v>6187</v>
      </c>
      <c r="AL190" s="2" t="s">
        <v>6448</v>
      </c>
      <c r="AM190" s="2" t="s">
        <v>7625</v>
      </c>
      <c r="AN190" s="2" t="s">
        <v>7929</v>
      </c>
      <c r="AO190" s="2" t="s">
        <v>13</v>
      </c>
      <c r="AP190" s="2" t="s">
        <v>8522</v>
      </c>
      <c r="AQ190" s="2" t="s">
        <v>7896</v>
      </c>
      <c r="AR190" s="2" t="s">
        <v>8198</v>
      </c>
      <c r="AS190" s="2" t="s">
        <v>13</v>
      </c>
      <c r="AT190" s="2" t="s">
        <v>13</v>
      </c>
      <c r="AU190" s="2" t="s">
        <v>9929</v>
      </c>
      <c r="AV190" s="2" t="s">
        <v>10212</v>
      </c>
      <c r="AW190" s="2" t="s">
        <v>10502</v>
      </c>
      <c r="AX190" s="2" t="s">
        <v>9891</v>
      </c>
      <c r="AY190" s="2" t="s">
        <v>11087</v>
      </c>
      <c r="AZ190" s="2" t="s">
        <v>13</v>
      </c>
      <c r="BA190" s="2" t="s">
        <v>11627</v>
      </c>
      <c r="BB190" s="2" t="s">
        <v>11033</v>
      </c>
      <c r="BC190" s="2" t="s">
        <v>11314</v>
      </c>
      <c r="BD190" s="2" t="s">
        <v>11603</v>
      </c>
      <c r="BE190" s="2" t="s">
        <v>11908</v>
      </c>
      <c r="BF190" s="2" t="s">
        <v>13</v>
      </c>
      <c r="BG190" s="2" t="s">
        <v>13317</v>
      </c>
      <c r="BH190" s="2" t="s">
        <v>13</v>
      </c>
      <c r="BI190" s="2" t="s">
        <v>13878</v>
      </c>
      <c r="BJ190" s="2" t="s">
        <v>13274</v>
      </c>
      <c r="BK190" s="2" t="s">
        <v>13558</v>
      </c>
      <c r="BL190" s="2" t="s">
        <v>13834</v>
      </c>
      <c r="BM190" s="2" t="s">
        <v>15007</v>
      </c>
      <c r="BN190" s="2" t="s">
        <v>14397</v>
      </c>
      <c r="BO190" s="2" t="s">
        <v>15569</v>
      </c>
      <c r="BP190" s="2" t="s">
        <v>14930</v>
      </c>
      <c r="BQ190" s="2" t="s">
        <v>15140</v>
      </c>
      <c r="BR190" s="2" t="s">
        <v>15380</v>
      </c>
      <c r="BS190" s="2" t="s">
        <v>16590</v>
      </c>
      <c r="BT190" s="2" t="s">
        <v>13</v>
      </c>
      <c r="BU190" s="2" t="s">
        <v>13</v>
      </c>
      <c r="BV190" s="2" t="s">
        <v>16618</v>
      </c>
      <c r="BW190" s="2" t="s">
        <v>17799</v>
      </c>
      <c r="BX190" s="2" t="s">
        <v>13</v>
      </c>
      <c r="BY190" s="2" t="s">
        <v>18370</v>
      </c>
      <c r="BZ190" s="2" t="s">
        <v>13</v>
      </c>
      <c r="CA190" s="2" t="s">
        <v>17962</v>
      </c>
      <c r="CB190" s="2" t="s">
        <v>19123</v>
      </c>
      <c r="CC190" s="2" t="s">
        <v>18506</v>
      </c>
      <c r="CD190" s="2" t="s">
        <v>13</v>
      </c>
      <c r="CE190" s="2" t="s">
        <v>19095</v>
      </c>
      <c r="CF190" s="2" t="s">
        <v>17729</v>
      </c>
      <c r="CG190" s="2" t="s">
        <v>19623</v>
      </c>
      <c r="CH190" s="2" t="s">
        <v>20773</v>
      </c>
      <c r="CI190" s="2" t="s">
        <v>20105</v>
      </c>
      <c r="CJ190" s="2" t="s">
        <v>20297</v>
      </c>
      <c r="CK190" s="2" t="s">
        <v>17729</v>
      </c>
      <c r="CL190" s="2" t="s">
        <v>17761</v>
      </c>
      <c r="CM190" s="2" t="s">
        <v>21360</v>
      </c>
      <c r="CN190" s="2" t="s">
        <v>17729</v>
      </c>
      <c r="CO190" s="2" t="s">
        <v>21580</v>
      </c>
      <c r="CV190" s="5">
        <v>5</v>
      </c>
      <c r="CW190" s="4" t="str">
        <f t="shared" si="433"/>
        <v xml:space="preserve">   35</v>
      </c>
      <c r="CX190" s="4" t="str">
        <f t="shared" si="433"/>
        <v xml:space="preserve">    -</v>
      </c>
      <c r="CY190" s="4" t="str">
        <f t="shared" si="434"/>
        <v xml:space="preserve">    -</v>
      </c>
      <c r="CZ190" s="4" t="str">
        <f t="shared" si="435"/>
        <v xml:space="preserve">   13</v>
      </c>
      <c r="DA190" s="4" t="str">
        <f t="shared" si="436"/>
        <v xml:space="preserve">   46</v>
      </c>
      <c r="DB190" s="4" t="str">
        <f t="shared" si="437"/>
        <v xml:space="preserve">   31</v>
      </c>
      <c r="DC190" s="4" t="str">
        <f t="shared" si="438"/>
        <v xml:space="preserve">    -</v>
      </c>
      <c r="DD190" s="4" t="str">
        <f t="shared" si="439"/>
        <v xml:space="preserve">  113</v>
      </c>
      <c r="DE190" s="4" t="str">
        <f t="shared" si="440"/>
        <v xml:space="preserve">  184</v>
      </c>
      <c r="DF190" s="4" t="str">
        <f t="shared" si="441"/>
        <v xml:space="preserve">   - </v>
      </c>
      <c r="DG190" s="4" t="str">
        <f t="shared" si="442"/>
        <v xml:space="preserve">   57</v>
      </c>
      <c r="DH190" s="4" t="str">
        <f t="shared" si="443"/>
        <v>112.0</v>
      </c>
      <c r="DI190" s="4" t="str">
        <f t="shared" si="444"/>
        <v xml:space="preserve"> 58.8</v>
      </c>
      <c r="DJ190" s="4" t="str">
        <f t="shared" si="445"/>
        <v xml:space="preserve">  0.0</v>
      </c>
      <c r="DK190" s="4" t="str">
        <f t="shared" si="446"/>
        <v xml:space="preserve">  0.0</v>
      </c>
      <c r="DL190" s="4" t="str">
        <f t="shared" si="517"/>
        <v xml:space="preserve">    -</v>
      </c>
      <c r="DM190" s="4" t="str">
        <f t="shared" si="447"/>
        <v xml:space="preserve">    -</v>
      </c>
      <c r="DN190" s="4" t="str">
        <f t="shared" si="448"/>
        <v xml:space="preserve"> 53.4</v>
      </c>
      <c r="DO190" s="4" t="str">
        <f t="shared" si="449"/>
        <v xml:space="preserve"> 75.0</v>
      </c>
      <c r="DP190" s="4" t="str">
        <f t="shared" si="450"/>
        <v>109.8</v>
      </c>
      <c r="DQ190" s="4" t="str">
        <f t="shared" si="451"/>
        <v xml:space="preserve">    -</v>
      </c>
      <c r="DR190" s="4" t="str">
        <f t="shared" si="452"/>
        <v xml:space="preserve"> 70.8</v>
      </c>
      <c r="DS190" s="4" t="str">
        <f t="shared" si="453"/>
        <v xml:space="preserve"> 82.2</v>
      </c>
      <c r="DT190" s="4" t="str">
        <f t="shared" si="454"/>
        <v xml:space="preserve"> 17.4</v>
      </c>
      <c r="DU190" s="4" t="str">
        <f t="shared" si="455"/>
        <v xml:space="preserve">    -</v>
      </c>
      <c r="DV190" s="4" t="str">
        <f t="shared" si="456"/>
        <v xml:space="preserve">  9.4</v>
      </c>
      <c r="DW190" s="4" t="str">
        <f t="shared" si="457"/>
        <v xml:space="preserve"> 38.9</v>
      </c>
      <c r="DX190" s="4" t="str">
        <f t="shared" si="458"/>
        <v xml:space="preserve"> 97.2</v>
      </c>
      <c r="DY190" s="4" t="str">
        <f t="shared" si="459"/>
        <v xml:space="preserve"> 63.4</v>
      </c>
      <c r="DZ190" s="4" t="str">
        <f t="shared" si="460"/>
        <v xml:space="preserve">    -</v>
      </c>
      <c r="EA190" s="4" t="str">
        <f t="shared" si="518"/>
        <v>159.8</v>
      </c>
      <c r="EB190" s="4" t="str">
        <f t="shared" si="461"/>
        <v>137.5</v>
      </c>
      <c r="EC190" s="4" t="str">
        <f t="shared" si="462"/>
        <v xml:space="preserve"> 95.8</v>
      </c>
      <c r="ED190" s="4" t="str">
        <f t="shared" si="463"/>
        <v xml:space="preserve">    -</v>
      </c>
      <c r="EE190" s="4" t="str">
        <f t="shared" si="464"/>
        <v xml:space="preserve">    -</v>
      </c>
      <c r="EF190" s="4" t="str">
        <f t="shared" si="465"/>
        <v xml:space="preserve"> 38.9</v>
      </c>
      <c r="EG190" s="4" t="str">
        <f t="shared" si="466"/>
        <v xml:space="preserve"> 97.2</v>
      </c>
      <c r="EH190" s="4" t="str">
        <f t="shared" si="467"/>
        <v xml:space="preserve"> 65.5</v>
      </c>
      <c r="EI190" s="4" t="str">
        <f t="shared" si="468"/>
        <v xml:space="preserve"> 35.3</v>
      </c>
      <c r="EJ190" s="4" t="str">
        <f t="shared" si="469"/>
        <v xml:space="preserve"> 73.4</v>
      </c>
      <c r="EK190" s="4" t="str">
        <f t="shared" si="470"/>
        <v xml:space="preserve">    -</v>
      </c>
      <c r="EL190" s="4" t="str">
        <f t="shared" si="471"/>
        <v xml:space="preserve"> 74.9</v>
      </c>
      <c r="EM190" s="4" t="str">
        <f t="shared" si="472"/>
        <v>151.9</v>
      </c>
      <c r="EN190" s="4" t="str">
        <f t="shared" si="473"/>
        <v xml:space="preserve"> 81.4</v>
      </c>
      <c r="EO190" s="4" t="str">
        <f t="shared" si="474"/>
        <v xml:space="preserve"> 44.6</v>
      </c>
      <c r="EP190" s="4" t="str">
        <f t="shared" si="519"/>
        <v xml:space="preserve">  9.4</v>
      </c>
      <c r="EQ190" s="4" t="str">
        <f t="shared" si="475"/>
        <v xml:space="preserve">    -</v>
      </c>
      <c r="ER190" s="4" t="str">
        <f t="shared" si="476"/>
        <v xml:space="preserve"> 20.2</v>
      </c>
      <c r="ES190" s="4" t="str">
        <f t="shared" si="477"/>
        <v xml:space="preserve">    -</v>
      </c>
      <c r="ET190" s="4" t="str">
        <f t="shared" si="478"/>
        <v xml:space="preserve"> 46.8</v>
      </c>
      <c r="EU190" s="4" t="str">
        <f t="shared" si="479"/>
        <v xml:space="preserve"> 93.6</v>
      </c>
      <c r="EV190" s="4" t="str">
        <f t="shared" si="480"/>
        <v>108.5</v>
      </c>
      <c r="EW190" s="4" t="str">
        <f t="shared" si="481"/>
        <v>226.2</v>
      </c>
      <c r="EX190" s="4" t="str">
        <f t="shared" si="482"/>
        <v xml:space="preserve"> 75.4</v>
      </c>
      <c r="EY190" s="4" t="str">
        <f t="shared" si="483"/>
        <v>128.0</v>
      </c>
      <c r="EZ190" s="4" t="str">
        <f t="shared" si="484"/>
        <v xml:space="preserve"> 51.3</v>
      </c>
      <c r="FA190" s="4" t="str">
        <f t="shared" si="485"/>
        <v xml:space="preserve">  9.1</v>
      </c>
      <c r="FB190" s="4" t="str">
        <f t="shared" si="486"/>
        <v xml:space="preserve"> 11.0</v>
      </c>
      <c r="FC190" s="4" t="str">
        <f t="shared" si="487"/>
        <v xml:space="preserve"> 24.0</v>
      </c>
      <c r="FD190" s="4" t="str">
        <f t="shared" si="488"/>
        <v xml:space="preserve"> 38.3</v>
      </c>
      <c r="FE190" s="4" t="str">
        <f t="shared" si="520"/>
        <v xml:space="preserve">    -</v>
      </c>
      <c r="FF190" s="4" t="str">
        <f t="shared" si="489"/>
        <v xml:space="preserve">    -</v>
      </c>
      <c r="FG190" s="4" t="str">
        <f t="shared" si="490"/>
        <v>153.3</v>
      </c>
      <c r="FH190" s="4" t="str">
        <f t="shared" si="491"/>
        <v>254.1</v>
      </c>
      <c r="FI190" s="4" t="str">
        <f t="shared" si="492"/>
        <v xml:space="preserve">    -</v>
      </c>
      <c r="FJ190" s="4" t="str">
        <f t="shared" si="493"/>
        <v xml:space="preserve"> 30.8</v>
      </c>
      <c r="FK190" s="4" t="str">
        <f t="shared" si="494"/>
        <v xml:space="preserve">    -</v>
      </c>
      <c r="FL190" s="4" t="str">
        <f t="shared" si="495"/>
        <v xml:space="preserve">  9.6</v>
      </c>
      <c r="FM190" s="4" t="str">
        <f t="shared" si="496"/>
        <v xml:space="preserve"> 60.6</v>
      </c>
      <c r="FN190" s="4" t="str">
        <f t="shared" si="497"/>
        <v xml:space="preserve"> 35.4</v>
      </c>
      <c r="FO190" s="4" t="str">
        <f t="shared" si="498"/>
        <v xml:space="preserve">    -</v>
      </c>
      <c r="FP190" s="4" t="str">
        <f t="shared" si="499"/>
        <v>168.6</v>
      </c>
      <c r="FQ190" s="4" t="str">
        <f t="shared" si="500"/>
        <v xml:space="preserve">    -</v>
      </c>
      <c r="FR190" s="4" t="str">
        <f t="shared" si="501"/>
        <v xml:space="preserve"> 54.6</v>
      </c>
      <c r="FS190" s="4" t="str">
        <f t="shared" si="502"/>
        <v xml:space="preserve"> 49.5</v>
      </c>
      <c r="FT190" s="4" t="str">
        <f t="shared" si="521"/>
        <v xml:space="preserve"> 81.2</v>
      </c>
      <c r="FU190" s="4" t="str">
        <f t="shared" si="503"/>
        <v xml:space="preserve"> 18.2</v>
      </c>
      <c r="FV190" s="4" t="str">
        <f t="shared" si="504"/>
        <v xml:space="preserve">    -</v>
      </c>
      <c r="FW190" s="4" t="str">
        <f t="shared" si="505"/>
        <v xml:space="preserve">  0.0</v>
      </c>
      <c r="FX190" s="4" t="str">
        <f t="shared" si="506"/>
        <v xml:space="preserve">  9.1</v>
      </c>
      <c r="FY190" s="4" t="str">
        <f t="shared" si="507"/>
        <v xml:space="preserve">    -</v>
      </c>
      <c r="FZ190" s="4" t="str">
        <f t="shared" si="508"/>
        <v xml:space="preserve"> 96.1</v>
      </c>
      <c r="GA190" s="4" t="str">
        <f t="shared" si="509"/>
        <v/>
      </c>
      <c r="GB190" s="4" t="str">
        <f t="shared" si="510"/>
        <v/>
      </c>
      <c r="GC190" s="4" t="str">
        <f t="shared" si="511"/>
        <v/>
      </c>
      <c r="GD190" s="4" t="str">
        <f t="shared" si="512"/>
        <v/>
      </c>
      <c r="GE190" s="4" t="str">
        <f t="shared" si="513"/>
        <v/>
      </c>
      <c r="GF190" s="4" t="str">
        <f t="shared" si="514"/>
        <v/>
      </c>
      <c r="GG190" s="4" t="str">
        <f t="shared" si="515"/>
        <v>5</v>
      </c>
      <c r="GH190" s="4" t="str">
        <f t="shared" si="516"/>
        <v xml:space="preserve">   35</v>
      </c>
    </row>
    <row r="191" spans="4:190" ht="11.25" customHeight="1">
      <c r="D191" s="2" t="s">
        <v>23812</v>
      </c>
      <c r="E191" s="2" t="s">
        <v>23535</v>
      </c>
      <c r="F191" s="2" t="s">
        <v>661</v>
      </c>
      <c r="G191" s="2" t="s">
        <v>23009</v>
      </c>
      <c r="H191" s="2" t="s">
        <v>661</v>
      </c>
      <c r="I191" s="2" t="s">
        <v>22441</v>
      </c>
      <c r="J191" s="2" t="s">
        <v>22139</v>
      </c>
      <c r="K191" s="2" t="s">
        <v>661</v>
      </c>
      <c r="L191" s="2" t="s">
        <v>39</v>
      </c>
      <c r="M191" s="2" t="s">
        <v>661</v>
      </c>
      <c r="N191" s="2" t="s">
        <v>183</v>
      </c>
      <c r="O191" s="2" t="s">
        <v>661</v>
      </c>
      <c r="P191" s="2" t="s">
        <v>661</v>
      </c>
      <c r="Q191" s="2" t="s">
        <v>661</v>
      </c>
      <c r="R191" s="2" t="s">
        <v>661</v>
      </c>
      <c r="S191" s="2" t="s">
        <v>661</v>
      </c>
      <c r="T191" s="2" t="s">
        <v>2590</v>
      </c>
      <c r="U191" s="2" t="s">
        <v>1728</v>
      </c>
      <c r="V191" s="2" t="s">
        <v>1900</v>
      </c>
      <c r="W191" s="2" t="s">
        <v>2180</v>
      </c>
      <c r="X191" s="2" t="s">
        <v>2460</v>
      </c>
      <c r="Y191" s="2" t="s">
        <v>3686</v>
      </c>
      <c r="Z191" s="2" t="s">
        <v>3083</v>
      </c>
      <c r="AA191" s="2" t="s">
        <v>4261</v>
      </c>
      <c r="AB191" s="2" t="s">
        <v>3530</v>
      </c>
      <c r="AC191" s="2" t="s">
        <v>3958</v>
      </c>
      <c r="AD191" s="2" t="s">
        <v>5120</v>
      </c>
      <c r="AE191" s="2" t="s">
        <v>4509</v>
      </c>
      <c r="AF191" s="2" t="s">
        <v>4776</v>
      </c>
      <c r="AG191" s="2" t="s">
        <v>661</v>
      </c>
      <c r="AH191" s="2" t="s">
        <v>6267</v>
      </c>
      <c r="AI191" s="2" t="s">
        <v>5658</v>
      </c>
      <c r="AJ191" s="2" t="s">
        <v>661</v>
      </c>
      <c r="AK191" s="2" t="s">
        <v>661</v>
      </c>
      <c r="AL191" s="2" t="s">
        <v>6449</v>
      </c>
      <c r="AM191" s="2" t="s">
        <v>7626</v>
      </c>
      <c r="AN191" s="2" t="s">
        <v>7930</v>
      </c>
      <c r="AO191" s="2" t="s">
        <v>661</v>
      </c>
      <c r="AP191" s="2" t="s">
        <v>8523</v>
      </c>
      <c r="AQ191" s="2" t="s">
        <v>7897</v>
      </c>
      <c r="AR191" s="2" t="s">
        <v>661</v>
      </c>
      <c r="AS191" s="2" t="s">
        <v>9396</v>
      </c>
      <c r="AT191" s="2" t="s">
        <v>8774</v>
      </c>
      <c r="AU191" s="2" t="s">
        <v>9930</v>
      </c>
      <c r="AV191" s="2" t="s">
        <v>10213</v>
      </c>
      <c r="AW191" s="2" t="s">
        <v>10503</v>
      </c>
      <c r="AX191" s="2" t="s">
        <v>9892</v>
      </c>
      <c r="AY191" s="2" t="s">
        <v>661</v>
      </c>
      <c r="AZ191" s="2" t="s">
        <v>661</v>
      </c>
      <c r="BA191" s="2" t="s">
        <v>11628</v>
      </c>
      <c r="BB191" s="2" t="s">
        <v>11034</v>
      </c>
      <c r="BC191" s="2" t="s">
        <v>11315</v>
      </c>
      <c r="BD191" s="2" t="s">
        <v>11604</v>
      </c>
      <c r="BE191" s="2" t="s">
        <v>661</v>
      </c>
      <c r="BF191" s="2" t="s">
        <v>12163</v>
      </c>
      <c r="BG191" s="2" t="s">
        <v>661</v>
      </c>
      <c r="BH191" s="2" t="s">
        <v>12714</v>
      </c>
      <c r="BI191" s="2" t="s">
        <v>13879</v>
      </c>
      <c r="BJ191" s="2" t="s">
        <v>13275</v>
      </c>
      <c r="BK191" s="2" t="s">
        <v>661</v>
      </c>
      <c r="BL191" s="2" t="s">
        <v>13835</v>
      </c>
      <c r="BM191" s="2" t="s">
        <v>661</v>
      </c>
      <c r="BN191" s="2" t="s">
        <v>14398</v>
      </c>
      <c r="BO191" s="2" t="s">
        <v>15570</v>
      </c>
      <c r="BP191" s="2" t="s">
        <v>14931</v>
      </c>
      <c r="BQ191" s="2" t="s">
        <v>15141</v>
      </c>
      <c r="BR191" s="2" t="s">
        <v>15381</v>
      </c>
      <c r="BS191" s="2" t="s">
        <v>16591</v>
      </c>
      <c r="BT191" s="2" t="s">
        <v>661</v>
      </c>
      <c r="BU191" s="2" t="s">
        <v>17213</v>
      </c>
      <c r="BV191" s="2" t="s">
        <v>661</v>
      </c>
      <c r="BW191" s="2" t="s">
        <v>17800</v>
      </c>
      <c r="BX191" s="2" t="s">
        <v>18082</v>
      </c>
      <c r="BY191" s="2" t="s">
        <v>18371</v>
      </c>
      <c r="BZ191" s="2" t="s">
        <v>18597</v>
      </c>
      <c r="CA191" s="2" t="s">
        <v>17963</v>
      </c>
      <c r="CB191" s="2" t="s">
        <v>19124</v>
      </c>
      <c r="CC191" s="2" t="s">
        <v>661</v>
      </c>
      <c r="CD191" s="2" t="s">
        <v>19678</v>
      </c>
      <c r="CE191" s="2" t="s">
        <v>19096</v>
      </c>
      <c r="CF191" s="2" t="s">
        <v>18709</v>
      </c>
      <c r="CG191" s="2" t="s">
        <v>19624</v>
      </c>
      <c r="CH191" s="2" t="s">
        <v>20774</v>
      </c>
      <c r="CI191" s="2" t="s">
        <v>20106</v>
      </c>
      <c r="CJ191" s="2" t="s">
        <v>20298</v>
      </c>
      <c r="CK191" s="2" t="s">
        <v>18683</v>
      </c>
      <c r="CL191" s="2" t="s">
        <v>18683</v>
      </c>
      <c r="CM191" s="2" t="s">
        <v>21605</v>
      </c>
      <c r="CN191" s="2" t="s">
        <v>18709</v>
      </c>
      <c r="CO191" s="2" t="s">
        <v>21581</v>
      </c>
      <c r="CV191" s="5">
        <v>6</v>
      </c>
      <c r="CW191" s="4" t="str">
        <f t="shared" si="433"/>
        <v xml:space="preserve">   25</v>
      </c>
      <c r="CX191" s="4" t="str">
        <f t="shared" si="433"/>
        <v xml:space="preserve">    -</v>
      </c>
      <c r="CY191" s="4" t="str">
        <f t="shared" si="434"/>
        <v xml:space="preserve">    0</v>
      </c>
      <c r="CZ191" s="4" t="str">
        <f t="shared" si="435"/>
        <v xml:space="preserve">    -</v>
      </c>
      <c r="DA191" s="4" t="str">
        <f t="shared" si="436"/>
        <v xml:space="preserve">    -</v>
      </c>
      <c r="DB191" s="4" t="str">
        <f t="shared" si="437"/>
        <v xml:space="preserve">    -</v>
      </c>
      <c r="DC191" s="4" t="str">
        <f t="shared" si="438"/>
        <v xml:space="preserve">    -</v>
      </c>
      <c r="DD191" s="4" t="str">
        <f t="shared" si="439"/>
        <v xml:space="preserve">    -</v>
      </c>
      <c r="DE191" s="4" t="str">
        <f t="shared" si="440"/>
        <v xml:space="preserve">  141</v>
      </c>
      <c r="DF191" s="4" t="str">
        <f t="shared" si="441"/>
        <v xml:space="preserve">  104</v>
      </c>
      <c r="DG191" s="4" t="str">
        <f t="shared" si="442"/>
        <v xml:space="preserve">    -</v>
      </c>
      <c r="DH191" s="4" t="str">
        <f t="shared" si="443"/>
        <v>110.0</v>
      </c>
      <c r="DI191" s="4" t="str">
        <f t="shared" si="444"/>
        <v xml:space="preserve"> 73.2</v>
      </c>
      <c r="DJ191" s="4" t="str">
        <f t="shared" si="445"/>
        <v xml:space="preserve">  7.2</v>
      </c>
      <c r="DK191" s="4" t="str">
        <f t="shared" si="446"/>
        <v xml:space="preserve">  7.8</v>
      </c>
      <c r="DL191" s="4" t="str">
        <f t="shared" si="517"/>
        <v xml:space="preserve">  0.0</v>
      </c>
      <c r="DM191" s="4" t="str">
        <f t="shared" si="447"/>
        <v xml:space="preserve">  9.0</v>
      </c>
      <c r="DN191" s="4" t="str">
        <f t="shared" si="448"/>
        <v xml:space="preserve"> 75.0</v>
      </c>
      <c r="DO191" s="4" t="str">
        <f t="shared" si="449"/>
        <v xml:space="preserve"> 67.2</v>
      </c>
      <c r="DP191" s="4" t="str">
        <f t="shared" si="450"/>
        <v xml:space="preserve"> 91.2</v>
      </c>
      <c r="DQ191" s="4" t="str">
        <f t="shared" si="451"/>
        <v xml:space="preserve"> 79.2</v>
      </c>
      <c r="DR191" s="4" t="str">
        <f t="shared" si="452"/>
        <v xml:space="preserve">    -</v>
      </c>
      <c r="DS191" s="4" t="str">
        <f t="shared" si="453"/>
        <v xml:space="preserve"> 60.0</v>
      </c>
      <c r="DT191" s="4" t="str">
        <f t="shared" si="454"/>
        <v xml:space="preserve"> 19.2</v>
      </c>
      <c r="DU191" s="4" t="str">
        <f t="shared" si="455"/>
        <v xml:space="preserve">    -</v>
      </c>
      <c r="DV191" s="4" t="str">
        <f t="shared" si="456"/>
        <v xml:space="preserve">    -</v>
      </c>
      <c r="DW191" s="4" t="str">
        <f t="shared" si="457"/>
        <v xml:space="preserve"> 41.0</v>
      </c>
      <c r="DX191" s="4" t="str">
        <f t="shared" si="458"/>
        <v>111.6</v>
      </c>
      <c r="DY191" s="4" t="str">
        <f t="shared" si="459"/>
        <v xml:space="preserve"> 61.2</v>
      </c>
      <c r="DZ191" s="4" t="str">
        <f t="shared" si="460"/>
        <v xml:space="preserve">    -</v>
      </c>
      <c r="EA191" s="4" t="str">
        <f t="shared" si="518"/>
        <v>174.2</v>
      </c>
      <c r="EB191" s="4" t="str">
        <f t="shared" si="461"/>
        <v>118.1</v>
      </c>
      <c r="EC191" s="4" t="str">
        <f t="shared" si="462"/>
        <v xml:space="preserve">    -</v>
      </c>
      <c r="ED191" s="4" t="str">
        <f t="shared" si="463"/>
        <v xml:space="preserve"> 12.2</v>
      </c>
      <c r="EE191" s="4" t="str">
        <f t="shared" si="464"/>
        <v xml:space="preserve"> 20.2</v>
      </c>
      <c r="EF191" s="4" t="str">
        <f t="shared" si="465"/>
        <v xml:space="preserve"> 25.2</v>
      </c>
      <c r="EG191" s="4" t="str">
        <f t="shared" si="466"/>
        <v>114.5</v>
      </c>
      <c r="EH191" s="4" t="str">
        <f t="shared" si="467"/>
        <v xml:space="preserve"> 82.1</v>
      </c>
      <c r="EI191" s="4" t="str">
        <f t="shared" si="468"/>
        <v xml:space="preserve"> 79.9</v>
      </c>
      <c r="EJ191" s="4" t="str">
        <f t="shared" si="469"/>
        <v xml:space="preserve">    -</v>
      </c>
      <c r="EK191" s="4" t="str">
        <f t="shared" si="470"/>
        <v xml:space="preserve">    -</v>
      </c>
      <c r="EL191" s="4" t="str">
        <f t="shared" si="471"/>
        <v xml:space="preserve"> 79.2</v>
      </c>
      <c r="EM191" s="4" t="str">
        <f t="shared" si="472"/>
        <v>141.8</v>
      </c>
      <c r="EN191" s="4" t="str">
        <f t="shared" si="473"/>
        <v xml:space="preserve"> 53.3</v>
      </c>
      <c r="EO191" s="4" t="str">
        <f t="shared" si="474"/>
        <v xml:space="preserve"> 23.0</v>
      </c>
      <c r="EP191" s="4" t="str">
        <f t="shared" si="519"/>
        <v xml:space="preserve">    -</v>
      </c>
      <c r="EQ191" s="4" t="str">
        <f t="shared" si="475"/>
        <v xml:space="preserve">  9.4</v>
      </c>
      <c r="ER191" s="4" t="str">
        <f t="shared" si="476"/>
        <v xml:space="preserve">    -</v>
      </c>
      <c r="ES191" s="4" t="str">
        <f t="shared" si="477"/>
        <v xml:space="preserve"> 31.0</v>
      </c>
      <c r="ET191" s="4" t="str">
        <f t="shared" si="478"/>
        <v xml:space="preserve"> 29.5</v>
      </c>
      <c r="EU191" s="4" t="str">
        <f t="shared" si="479"/>
        <v xml:space="preserve"> 88.6</v>
      </c>
      <c r="EV191" s="4" t="str">
        <f t="shared" si="480"/>
        <v xml:space="preserve">    -</v>
      </c>
      <c r="EW191" s="4" t="str">
        <f t="shared" si="481"/>
        <v>165.8</v>
      </c>
      <c r="EX191" s="4" t="str">
        <f t="shared" si="482"/>
        <v xml:space="preserve">    -</v>
      </c>
      <c r="EY191" s="4" t="str">
        <f t="shared" si="483"/>
        <v>142.3</v>
      </c>
      <c r="EZ191" s="4" t="str">
        <f t="shared" si="484"/>
        <v xml:space="preserve"> 37.7</v>
      </c>
      <c r="FA191" s="4" t="str">
        <f t="shared" si="485"/>
        <v xml:space="preserve">  0.0</v>
      </c>
      <c r="FB191" s="4" t="str">
        <f t="shared" si="486"/>
        <v xml:space="preserve">  8.4</v>
      </c>
      <c r="FC191" s="4" t="str">
        <f t="shared" si="487"/>
        <v xml:space="preserve"> 45.5</v>
      </c>
      <c r="FD191" s="4" t="str">
        <f t="shared" si="488"/>
        <v xml:space="preserve"> 17.5</v>
      </c>
      <c r="FE191" s="4" t="str">
        <f t="shared" si="520"/>
        <v xml:space="preserve">    -</v>
      </c>
      <c r="FF191" s="4" t="str">
        <f t="shared" si="489"/>
        <v>173.6</v>
      </c>
      <c r="FG191" s="4" t="str">
        <f t="shared" si="490"/>
        <v xml:space="preserve">    -</v>
      </c>
      <c r="FH191" s="4" t="str">
        <f t="shared" si="491"/>
        <v>165.2</v>
      </c>
      <c r="FI191" s="4" t="str">
        <f t="shared" si="492"/>
        <v>110.6</v>
      </c>
      <c r="FJ191" s="4" t="str">
        <f t="shared" si="493"/>
        <v xml:space="preserve"> 35.0</v>
      </c>
      <c r="FK191" s="4" t="str">
        <f t="shared" si="494"/>
        <v xml:space="preserve">  0.0</v>
      </c>
      <c r="FL191" s="4" t="str">
        <f t="shared" si="495"/>
        <v xml:space="preserve">  8.4</v>
      </c>
      <c r="FM191" s="4" t="str">
        <f t="shared" si="496"/>
        <v xml:space="preserve"> 39.6</v>
      </c>
      <c r="FN191" s="4" t="str">
        <f t="shared" si="497"/>
        <v xml:space="preserve">    -</v>
      </c>
      <c r="FO191" s="4" t="str">
        <f t="shared" si="498"/>
        <v xml:space="preserve"> 34.8</v>
      </c>
      <c r="FP191" s="4" t="str">
        <f t="shared" si="499"/>
        <v>150.0</v>
      </c>
      <c r="FQ191" s="4" t="str">
        <f t="shared" si="500"/>
        <v xml:space="preserve">    -</v>
      </c>
      <c r="FR191" s="4" t="str">
        <f t="shared" si="501"/>
        <v xml:space="preserve"> 50.4</v>
      </c>
      <c r="FS191" s="4" t="str">
        <f t="shared" si="502"/>
        <v xml:space="preserve"> 39.0</v>
      </c>
      <c r="FT191" s="4" t="str">
        <f t="shared" si="521"/>
        <v xml:space="preserve"> 70.0</v>
      </c>
      <c r="FU191" s="4" t="str">
        <f t="shared" si="503"/>
        <v xml:space="preserve"> 22.8</v>
      </c>
      <c r="FV191" s="4" t="str">
        <f t="shared" si="504"/>
        <v xml:space="preserve">  0.0</v>
      </c>
      <c r="FW191" s="4" t="str">
        <f t="shared" si="505"/>
        <v xml:space="preserve">  0.0</v>
      </c>
      <c r="FX191" s="4" t="str">
        <f t="shared" si="506"/>
        <v xml:space="preserve"> 11.0</v>
      </c>
      <c r="FY191" s="4" t="str">
        <f t="shared" si="507"/>
        <v xml:space="preserve">    -</v>
      </c>
      <c r="FZ191" s="4" t="str">
        <f t="shared" si="508"/>
        <v xml:space="preserve"> 68.8</v>
      </c>
      <c r="GA191" s="4" t="str">
        <f t="shared" si="509"/>
        <v/>
      </c>
      <c r="GB191" s="4" t="str">
        <f t="shared" si="510"/>
        <v/>
      </c>
      <c r="GC191" s="4" t="str">
        <f t="shared" si="511"/>
        <v/>
      </c>
      <c r="GD191" s="4" t="str">
        <f t="shared" si="512"/>
        <v/>
      </c>
      <c r="GE191" s="4" t="str">
        <f t="shared" si="513"/>
        <v/>
      </c>
      <c r="GF191" s="4" t="str">
        <f t="shared" si="514"/>
        <v/>
      </c>
      <c r="GG191" s="4" t="str">
        <f t="shared" si="515"/>
        <v>6</v>
      </c>
      <c r="GH191" s="4" t="str">
        <f t="shared" si="516"/>
        <v xml:space="preserve">   25</v>
      </c>
    </row>
    <row r="192" spans="4:190" ht="11.25" customHeight="1">
      <c r="D192" s="2" t="s">
        <v>662</v>
      </c>
      <c r="E192" s="2" t="s">
        <v>23536</v>
      </c>
      <c r="F192" s="2" t="s">
        <v>23269</v>
      </c>
      <c r="G192" s="2" t="s">
        <v>23010</v>
      </c>
      <c r="H192" s="2" t="s">
        <v>22728</v>
      </c>
      <c r="I192" s="2" t="s">
        <v>22442</v>
      </c>
      <c r="J192" s="2" t="s">
        <v>22140</v>
      </c>
      <c r="K192" s="2" t="s">
        <v>662</v>
      </c>
      <c r="L192" s="2" t="s">
        <v>662</v>
      </c>
      <c r="M192" s="2" t="s">
        <v>662</v>
      </c>
      <c r="N192" s="2" t="s">
        <v>1220</v>
      </c>
      <c r="O192" s="2" t="s">
        <v>662</v>
      </c>
      <c r="P192" s="2" t="s">
        <v>662</v>
      </c>
      <c r="Q192" s="2" t="s">
        <v>748</v>
      </c>
      <c r="R192" s="2" t="s">
        <v>1012</v>
      </c>
      <c r="S192" s="2" t="s">
        <v>2400</v>
      </c>
      <c r="T192" s="2" t="s">
        <v>662</v>
      </c>
      <c r="U192" s="2" t="s">
        <v>1729</v>
      </c>
      <c r="V192" s="2" t="s">
        <v>3030</v>
      </c>
      <c r="W192" s="2" t="s">
        <v>2181</v>
      </c>
      <c r="X192" s="2" t="s">
        <v>3443</v>
      </c>
      <c r="Y192" s="2" t="s">
        <v>3687</v>
      </c>
      <c r="Z192" s="2" t="s">
        <v>662</v>
      </c>
      <c r="AA192" s="2" t="s">
        <v>4262</v>
      </c>
      <c r="AB192" s="2" t="s">
        <v>4563</v>
      </c>
      <c r="AC192" s="2" t="s">
        <v>3959</v>
      </c>
      <c r="AD192" s="2" t="s">
        <v>662</v>
      </c>
      <c r="AE192" s="2" t="s">
        <v>4510</v>
      </c>
      <c r="AF192" s="2" t="s">
        <v>662</v>
      </c>
      <c r="AG192" s="2" t="s">
        <v>662</v>
      </c>
      <c r="AH192" s="2" t="s">
        <v>6268</v>
      </c>
      <c r="AI192" s="2" t="s">
        <v>5659</v>
      </c>
      <c r="AJ192" s="2" t="s">
        <v>5852</v>
      </c>
      <c r="AK192" s="2" t="s">
        <v>662</v>
      </c>
      <c r="AL192" s="2" t="s">
        <v>6450</v>
      </c>
      <c r="AM192" s="2" t="s">
        <v>7627</v>
      </c>
      <c r="AN192" s="2" t="s">
        <v>7931</v>
      </c>
      <c r="AO192" s="2" t="s">
        <v>662</v>
      </c>
      <c r="AP192" s="2" t="s">
        <v>8524</v>
      </c>
      <c r="AQ192" s="2" t="s">
        <v>7898</v>
      </c>
      <c r="AR192" s="2" t="s">
        <v>662</v>
      </c>
      <c r="AS192" s="2" t="s">
        <v>9397</v>
      </c>
      <c r="AT192" s="2" t="s">
        <v>8775</v>
      </c>
      <c r="AU192" s="2" t="s">
        <v>9931</v>
      </c>
      <c r="AV192" s="2" t="s">
        <v>9318</v>
      </c>
      <c r="AW192" s="2" t="s">
        <v>10504</v>
      </c>
      <c r="AX192" s="2" t="s">
        <v>9893</v>
      </c>
      <c r="AY192" s="2" t="s">
        <v>11088</v>
      </c>
      <c r="AZ192" s="2" t="s">
        <v>662</v>
      </c>
      <c r="BA192" s="2" t="s">
        <v>11629</v>
      </c>
      <c r="BB192" s="2" t="s">
        <v>662</v>
      </c>
      <c r="BC192" s="2" t="s">
        <v>11316</v>
      </c>
      <c r="BD192" s="2" t="s">
        <v>11605</v>
      </c>
      <c r="BE192" s="2" t="s">
        <v>662</v>
      </c>
      <c r="BF192" s="2" t="s">
        <v>12164</v>
      </c>
      <c r="BG192" s="2" t="s">
        <v>13318</v>
      </c>
      <c r="BH192" s="2" t="s">
        <v>12715</v>
      </c>
      <c r="BI192" s="2" t="s">
        <v>13880</v>
      </c>
      <c r="BJ192" s="2" t="s">
        <v>662</v>
      </c>
      <c r="BK192" s="2" t="s">
        <v>13559</v>
      </c>
      <c r="BL192" s="2" t="s">
        <v>13836</v>
      </c>
      <c r="BM192" s="2" t="s">
        <v>662</v>
      </c>
      <c r="BN192" s="2" t="s">
        <v>662</v>
      </c>
      <c r="BO192" s="2" t="s">
        <v>15571</v>
      </c>
      <c r="BP192" s="2" t="s">
        <v>662</v>
      </c>
      <c r="BQ192" s="2" t="s">
        <v>662</v>
      </c>
      <c r="BR192" s="2" t="s">
        <v>15382</v>
      </c>
      <c r="BS192" s="2" t="s">
        <v>16592</v>
      </c>
      <c r="BT192" s="2" t="s">
        <v>16909</v>
      </c>
      <c r="BU192" s="2" t="s">
        <v>662</v>
      </c>
      <c r="BV192" s="2" t="s">
        <v>16619</v>
      </c>
      <c r="BW192" s="2" t="s">
        <v>662</v>
      </c>
      <c r="BX192" s="2" t="s">
        <v>18083</v>
      </c>
      <c r="BY192" s="2" t="s">
        <v>18372</v>
      </c>
      <c r="BZ192" s="2" t="s">
        <v>662</v>
      </c>
      <c r="CA192" s="2" t="s">
        <v>17964</v>
      </c>
      <c r="CB192" s="2" t="s">
        <v>662</v>
      </c>
      <c r="CC192" s="2" t="s">
        <v>18507</v>
      </c>
      <c r="CD192" s="2" t="s">
        <v>19679</v>
      </c>
      <c r="CE192" s="2" t="s">
        <v>662</v>
      </c>
      <c r="CF192" s="2" t="s">
        <v>17763</v>
      </c>
      <c r="CG192" s="2" t="s">
        <v>17763</v>
      </c>
      <c r="CH192" s="2" t="s">
        <v>20775</v>
      </c>
      <c r="CI192" s="2" t="s">
        <v>20107</v>
      </c>
      <c r="CJ192" s="2" t="s">
        <v>20299</v>
      </c>
      <c r="CK192" s="2" t="s">
        <v>17731</v>
      </c>
      <c r="CL192" s="2" t="s">
        <v>17731</v>
      </c>
      <c r="CM192" s="2" t="s">
        <v>21606</v>
      </c>
      <c r="CN192" s="2" t="s">
        <v>20871</v>
      </c>
      <c r="CO192" s="2" t="s">
        <v>17763</v>
      </c>
      <c r="CV192" s="5">
        <v>7</v>
      </c>
      <c r="CW192" s="4" t="str">
        <f t="shared" si="433"/>
        <v xml:space="preserve">    -</v>
      </c>
      <c r="CX192" s="4" t="str">
        <f t="shared" si="433"/>
        <v xml:space="preserve">    -</v>
      </c>
      <c r="CY192" s="4" t="str">
        <f t="shared" si="434"/>
        <v xml:space="preserve">    0</v>
      </c>
      <c r="CZ192" s="4" t="str">
        <f t="shared" si="435"/>
        <v xml:space="preserve">    -</v>
      </c>
      <c r="DA192" s="4" t="str">
        <f t="shared" si="436"/>
        <v xml:space="preserve">    -</v>
      </c>
      <c r="DB192" s="4" t="str">
        <f t="shared" si="437"/>
        <v xml:space="preserve">   29</v>
      </c>
      <c r="DC192" s="4" t="str">
        <f t="shared" si="438"/>
        <v xml:space="preserve">   34</v>
      </c>
      <c r="DD192" s="4" t="str">
        <f t="shared" si="439"/>
        <v xml:space="preserve">   85</v>
      </c>
      <c r="DE192" s="4" t="str">
        <f t="shared" si="440"/>
        <v xml:space="preserve">    -</v>
      </c>
      <c r="DF192" s="4" t="str">
        <f t="shared" si="441"/>
        <v xml:space="preserve">   99</v>
      </c>
      <c r="DG192" s="4" t="str">
        <f t="shared" si="442"/>
        <v xml:space="preserve">    -</v>
      </c>
      <c r="DH192" s="4" t="str">
        <f t="shared" si="443"/>
        <v>161.0</v>
      </c>
      <c r="DI192" s="4" t="str">
        <f t="shared" si="444"/>
        <v xml:space="preserve"> 62.4</v>
      </c>
      <c r="DJ192" s="4" t="str">
        <f t="shared" si="445"/>
        <v xml:space="preserve">  7.2</v>
      </c>
      <c r="DK192" s="4" t="str">
        <f t="shared" si="446"/>
        <v xml:space="preserve">    -</v>
      </c>
      <c r="DL192" s="4" t="str">
        <f t="shared" si="517"/>
        <v xml:space="preserve">  7.2</v>
      </c>
      <c r="DM192" s="4" t="str">
        <f t="shared" si="447"/>
        <v xml:space="preserve"> 14.4</v>
      </c>
      <c r="DN192" s="4" t="str">
        <f t="shared" si="448"/>
        <v xml:space="preserve"> 71.4</v>
      </c>
      <c r="DO192" s="4" t="str">
        <f t="shared" si="449"/>
        <v xml:space="preserve">    -</v>
      </c>
      <c r="DP192" s="4" t="str">
        <f t="shared" si="450"/>
        <v>121.8</v>
      </c>
      <c r="DQ192" s="4" t="str">
        <f t="shared" si="451"/>
        <v xml:space="preserve">    -</v>
      </c>
      <c r="DR192" s="4" t="str">
        <f t="shared" si="452"/>
        <v xml:space="preserve">    -</v>
      </c>
      <c r="DS192" s="4" t="str">
        <f t="shared" si="453"/>
        <v xml:space="preserve"> 33.0</v>
      </c>
      <c r="DT192" s="4" t="str">
        <f t="shared" si="454"/>
        <v xml:space="preserve"> 40.8</v>
      </c>
      <c r="DU192" s="4" t="str">
        <f t="shared" si="455"/>
        <v xml:space="preserve">  0.0</v>
      </c>
      <c r="DV192" s="4" t="str">
        <f t="shared" si="456"/>
        <v xml:space="preserve">    -</v>
      </c>
      <c r="DW192" s="4" t="str">
        <f t="shared" si="457"/>
        <v xml:space="preserve"> 25.9</v>
      </c>
      <c r="DX192" s="4" t="str">
        <f t="shared" si="458"/>
        <v xml:space="preserve"> 87.8</v>
      </c>
      <c r="DY192" s="4" t="str">
        <f t="shared" si="459"/>
        <v xml:space="preserve"> 85.0</v>
      </c>
      <c r="DZ192" s="4" t="str">
        <f t="shared" si="460"/>
        <v xml:space="preserve">    -</v>
      </c>
      <c r="EA192" s="4" t="str">
        <f t="shared" si="518"/>
        <v>169.2</v>
      </c>
      <c r="EB192" s="4" t="str">
        <f t="shared" si="461"/>
        <v>157.0</v>
      </c>
      <c r="EC192" s="4" t="str">
        <f t="shared" si="462"/>
        <v xml:space="preserve">    -</v>
      </c>
      <c r="ED192" s="4" t="str">
        <f t="shared" si="463"/>
        <v xml:space="preserve"> 13.0</v>
      </c>
      <c r="EE192" s="4" t="str">
        <f t="shared" si="464"/>
        <v xml:space="preserve"> 10.1</v>
      </c>
      <c r="EF192" s="4" t="str">
        <f t="shared" si="465"/>
        <v xml:space="preserve"> 22.3</v>
      </c>
      <c r="EG192" s="4" t="str">
        <f t="shared" si="466"/>
        <v>131.0</v>
      </c>
      <c r="EH192" s="4" t="str">
        <f t="shared" si="467"/>
        <v>108.7</v>
      </c>
      <c r="EI192" s="4" t="str">
        <f t="shared" si="468"/>
        <v>100.1</v>
      </c>
      <c r="EJ192" s="4" t="str">
        <f t="shared" si="469"/>
        <v xml:space="preserve"> 65.5</v>
      </c>
      <c r="EK192" s="4" t="str">
        <f t="shared" si="470"/>
        <v xml:space="preserve">    -</v>
      </c>
      <c r="EL192" s="4" t="str">
        <f t="shared" si="471"/>
        <v xml:space="preserve"> 49.7</v>
      </c>
      <c r="EM192" s="4" t="str">
        <f t="shared" si="472"/>
        <v xml:space="preserve">    -</v>
      </c>
      <c r="EN192" s="4" t="str">
        <f t="shared" si="473"/>
        <v xml:space="preserve"> 17.3</v>
      </c>
      <c r="EO192" s="4" t="str">
        <f t="shared" si="474"/>
        <v xml:space="preserve"> 20.9</v>
      </c>
      <c r="EP192" s="4" t="str">
        <f t="shared" si="519"/>
        <v xml:space="preserve">    -</v>
      </c>
      <c r="EQ192" s="4" t="str">
        <f t="shared" si="475"/>
        <v xml:space="preserve"> 15.1</v>
      </c>
      <c r="ER192" s="4" t="str">
        <f t="shared" si="476"/>
        <v xml:space="preserve"> 45.4</v>
      </c>
      <c r="ES192" s="4" t="str">
        <f t="shared" si="477"/>
        <v xml:space="preserve"> 28.1</v>
      </c>
      <c r="ET192" s="4" t="str">
        <f t="shared" si="478"/>
        <v xml:space="preserve"> 26.6</v>
      </c>
      <c r="EU192" s="4" t="str">
        <f t="shared" si="479"/>
        <v xml:space="preserve">    -</v>
      </c>
      <c r="EV192" s="4" t="str">
        <f t="shared" si="480"/>
        <v>125.4</v>
      </c>
      <c r="EW192" s="4" t="str">
        <f t="shared" si="481"/>
        <v>214.5</v>
      </c>
      <c r="EX192" s="4" t="str">
        <f t="shared" si="482"/>
        <v xml:space="preserve">    -</v>
      </c>
      <c r="EY192" s="4" t="str">
        <f t="shared" si="483"/>
        <v xml:space="preserve">    -</v>
      </c>
      <c r="EZ192" s="4" t="str">
        <f t="shared" si="484"/>
        <v xml:space="preserve"> 26.0</v>
      </c>
      <c r="FA192" s="4" t="str">
        <f t="shared" si="485"/>
        <v xml:space="preserve">    -</v>
      </c>
      <c r="FB192" s="4" t="str">
        <f t="shared" si="486"/>
        <v xml:space="preserve">    -</v>
      </c>
      <c r="FC192" s="4" t="str">
        <f t="shared" si="487"/>
        <v xml:space="preserve"> 34.4</v>
      </c>
      <c r="FD192" s="4" t="str">
        <f t="shared" si="488"/>
        <v xml:space="preserve"> 29.2</v>
      </c>
      <c r="FE192" s="4" t="str">
        <f t="shared" si="520"/>
        <v>158.9</v>
      </c>
      <c r="FF192" s="4" t="str">
        <f t="shared" si="489"/>
        <v xml:space="preserve">    -</v>
      </c>
      <c r="FG192" s="4" t="str">
        <f t="shared" si="490"/>
        <v>270.2</v>
      </c>
      <c r="FH192" s="4" t="str">
        <f t="shared" si="491"/>
        <v xml:space="preserve">    -</v>
      </c>
      <c r="FI192" s="4" t="str">
        <f t="shared" si="492"/>
        <v xml:space="preserve"> 92.4</v>
      </c>
      <c r="FJ192" s="4" t="str">
        <f t="shared" si="493"/>
        <v xml:space="preserve"> 41.3</v>
      </c>
      <c r="FK192" s="4" t="str">
        <f t="shared" si="494"/>
        <v xml:space="preserve">    -</v>
      </c>
      <c r="FL192" s="4" t="str">
        <f t="shared" si="495"/>
        <v xml:space="preserve">  7.8</v>
      </c>
      <c r="FM192" s="4" t="str">
        <f t="shared" si="496"/>
        <v xml:space="preserve">    -</v>
      </c>
      <c r="FN192" s="4" t="str">
        <f t="shared" si="497"/>
        <v xml:space="preserve"> 21.6</v>
      </c>
      <c r="FO192" s="4" t="str">
        <f t="shared" si="498"/>
        <v xml:space="preserve"> 29.4</v>
      </c>
      <c r="FP192" s="4" t="str">
        <f t="shared" si="499"/>
        <v xml:space="preserve">    -</v>
      </c>
      <c r="FQ192" s="4" t="str">
        <f t="shared" si="500"/>
        <v xml:space="preserve">    -</v>
      </c>
      <c r="FR192" s="4" t="str">
        <f t="shared" si="501"/>
        <v xml:space="preserve">    -</v>
      </c>
      <c r="FS192" s="4" t="str">
        <f t="shared" si="502"/>
        <v xml:space="preserve"> 56.1</v>
      </c>
      <c r="FT192" s="4" t="str">
        <f t="shared" si="521"/>
        <v xml:space="preserve"> 76.3</v>
      </c>
      <c r="FU192" s="4" t="str">
        <f t="shared" si="503"/>
        <v xml:space="preserve"> 22.8</v>
      </c>
      <c r="FV192" s="4" t="str">
        <f t="shared" si="504"/>
        <v xml:space="preserve">  0.0</v>
      </c>
      <c r="FW192" s="4" t="str">
        <f t="shared" si="505"/>
        <v xml:space="preserve">  0.0</v>
      </c>
      <c r="FX192" s="4" t="str">
        <f t="shared" si="506"/>
        <v xml:space="preserve"> 18.8</v>
      </c>
      <c r="FY192" s="4" t="str">
        <f t="shared" si="507"/>
        <v xml:space="preserve"> 25.5</v>
      </c>
      <c r="FZ192" s="4" t="str">
        <f t="shared" si="508"/>
        <v xml:space="preserve">    -</v>
      </c>
      <c r="GA192" s="4" t="str">
        <f t="shared" si="509"/>
        <v/>
      </c>
      <c r="GB192" s="4" t="str">
        <f t="shared" si="510"/>
        <v/>
      </c>
      <c r="GC192" s="4" t="str">
        <f t="shared" si="511"/>
        <v/>
      </c>
      <c r="GD192" s="4" t="str">
        <f t="shared" si="512"/>
        <v/>
      </c>
      <c r="GE192" s="4" t="str">
        <f t="shared" si="513"/>
        <v/>
      </c>
      <c r="GF192" s="4" t="str">
        <f t="shared" si="514"/>
        <v/>
      </c>
      <c r="GG192" s="4" t="str">
        <f t="shared" si="515"/>
        <v>7</v>
      </c>
      <c r="GH192" s="4" t="str">
        <f t="shared" si="516"/>
        <v xml:space="preserve">    -</v>
      </c>
    </row>
    <row r="193" spans="4:190" ht="11.25" customHeight="1">
      <c r="D193" s="2" t="s">
        <v>663</v>
      </c>
      <c r="E193" s="2" t="s">
        <v>23537</v>
      </c>
      <c r="F193" s="2" t="s">
        <v>23270</v>
      </c>
      <c r="G193" s="2" t="s">
        <v>23011</v>
      </c>
      <c r="H193" s="2" t="s">
        <v>22729</v>
      </c>
      <c r="I193" s="2" t="s">
        <v>22443</v>
      </c>
      <c r="J193" s="2" t="s">
        <v>22141</v>
      </c>
      <c r="K193" s="2" t="s">
        <v>21884</v>
      </c>
      <c r="L193" s="2" t="s">
        <v>40</v>
      </c>
      <c r="M193" s="2" t="s">
        <v>663</v>
      </c>
      <c r="N193" s="2" t="s">
        <v>1221</v>
      </c>
      <c r="O193" s="2" t="s">
        <v>1475</v>
      </c>
      <c r="P193" s="2" t="s">
        <v>663</v>
      </c>
      <c r="Q193" s="2" t="s">
        <v>663</v>
      </c>
      <c r="R193" s="2" t="s">
        <v>1013</v>
      </c>
      <c r="S193" s="2" t="s">
        <v>663</v>
      </c>
      <c r="T193" s="2" t="s">
        <v>2591</v>
      </c>
      <c r="U193" s="2" t="s">
        <v>663</v>
      </c>
      <c r="V193" s="2" t="s">
        <v>3031</v>
      </c>
      <c r="W193" s="2" t="s">
        <v>2182</v>
      </c>
      <c r="X193" s="2" t="s">
        <v>663</v>
      </c>
      <c r="Y193" s="2" t="s">
        <v>3688</v>
      </c>
      <c r="Z193" s="2" t="s">
        <v>663</v>
      </c>
      <c r="AA193" s="2" t="s">
        <v>4263</v>
      </c>
      <c r="AB193" s="2" t="s">
        <v>4564</v>
      </c>
      <c r="AC193" s="2" t="s">
        <v>3960</v>
      </c>
      <c r="AD193" s="2" t="s">
        <v>5121</v>
      </c>
      <c r="AE193" s="2" t="s">
        <v>4511</v>
      </c>
      <c r="AF193" s="2" t="s">
        <v>4777</v>
      </c>
      <c r="AG193" s="2" t="s">
        <v>5075</v>
      </c>
      <c r="AH193" s="2" t="s">
        <v>6269</v>
      </c>
      <c r="AI193" s="2" t="s">
        <v>5660</v>
      </c>
      <c r="AJ193" s="2" t="s">
        <v>5942</v>
      </c>
      <c r="AK193" s="2" t="s">
        <v>6188</v>
      </c>
      <c r="AL193" s="2" t="s">
        <v>663</v>
      </c>
      <c r="AM193" s="2" t="s">
        <v>7628</v>
      </c>
      <c r="AN193" s="2" t="s">
        <v>7932</v>
      </c>
      <c r="AO193" s="2" t="s">
        <v>7329</v>
      </c>
      <c r="AP193" s="2" t="s">
        <v>663</v>
      </c>
      <c r="AQ193" s="2" t="s">
        <v>663</v>
      </c>
      <c r="AR193" s="2" t="s">
        <v>663</v>
      </c>
      <c r="AS193" s="2" t="s">
        <v>9398</v>
      </c>
      <c r="AT193" s="2" t="s">
        <v>8776</v>
      </c>
      <c r="AU193" s="2" t="s">
        <v>3642</v>
      </c>
      <c r="AV193" s="2" t="s">
        <v>9319</v>
      </c>
      <c r="AW193" s="2" t="s">
        <v>663</v>
      </c>
      <c r="AX193" s="2" t="s">
        <v>9894</v>
      </c>
      <c r="AY193" s="2" t="s">
        <v>663</v>
      </c>
      <c r="AZ193" s="2" t="s">
        <v>663</v>
      </c>
      <c r="BA193" s="2" t="s">
        <v>11630</v>
      </c>
      <c r="BB193" s="2" t="s">
        <v>663</v>
      </c>
      <c r="BC193" s="2" t="s">
        <v>11317</v>
      </c>
      <c r="BD193" s="2" t="s">
        <v>11606</v>
      </c>
      <c r="BE193" s="2" t="s">
        <v>11909</v>
      </c>
      <c r="BF193" s="2" t="s">
        <v>13058</v>
      </c>
      <c r="BG193" s="2" t="s">
        <v>663</v>
      </c>
      <c r="BH193" s="2" t="s">
        <v>13602</v>
      </c>
      <c r="BI193" s="2" t="s">
        <v>13881</v>
      </c>
      <c r="BJ193" s="2" t="s">
        <v>13276</v>
      </c>
      <c r="BK193" s="2" t="s">
        <v>13560</v>
      </c>
      <c r="BL193" s="2" t="s">
        <v>663</v>
      </c>
      <c r="BM193" s="2" t="s">
        <v>15008</v>
      </c>
      <c r="BN193" s="2" t="s">
        <v>14399</v>
      </c>
      <c r="BO193" s="2" t="s">
        <v>15572</v>
      </c>
      <c r="BP193" s="2" t="s">
        <v>3908</v>
      </c>
      <c r="BQ193" s="2" t="s">
        <v>663</v>
      </c>
      <c r="BR193" s="2" t="s">
        <v>15383</v>
      </c>
      <c r="BS193" s="2" t="s">
        <v>663</v>
      </c>
      <c r="BT193" s="2" t="s">
        <v>663</v>
      </c>
      <c r="BU193" s="2" t="s">
        <v>17214</v>
      </c>
      <c r="BV193" s="2" t="s">
        <v>663</v>
      </c>
      <c r="BW193" s="2" t="s">
        <v>663</v>
      </c>
      <c r="BX193" s="2" t="s">
        <v>663</v>
      </c>
      <c r="BY193" s="2" t="s">
        <v>663</v>
      </c>
      <c r="BZ193" s="2" t="s">
        <v>4244</v>
      </c>
      <c r="CA193" s="2" t="s">
        <v>17965</v>
      </c>
      <c r="CB193" s="2" t="s">
        <v>663</v>
      </c>
      <c r="CC193" s="2" t="s">
        <v>18508</v>
      </c>
      <c r="CD193" s="2" t="s">
        <v>19680</v>
      </c>
      <c r="CE193" s="2" t="s">
        <v>663</v>
      </c>
      <c r="CF193" s="2" t="s">
        <v>18684</v>
      </c>
      <c r="CG193" s="2" t="s">
        <v>19625</v>
      </c>
      <c r="CH193" s="2" t="s">
        <v>18684</v>
      </c>
      <c r="CI193" s="2" t="s">
        <v>20108</v>
      </c>
      <c r="CJ193" s="2" t="s">
        <v>20300</v>
      </c>
      <c r="CK193" s="2" t="s">
        <v>17732</v>
      </c>
      <c r="CL193" s="2" t="s">
        <v>18684</v>
      </c>
      <c r="CM193" s="2" t="s">
        <v>20260</v>
      </c>
      <c r="CN193" s="2" t="s">
        <v>20872</v>
      </c>
      <c r="CO193" s="2" t="s">
        <v>18684</v>
      </c>
      <c r="CV193" s="5">
        <v>8</v>
      </c>
      <c r="CW193" s="4" t="str">
        <f t="shared" si="433"/>
        <v xml:space="preserve">   22</v>
      </c>
      <c r="CX193" s="4" t="str">
        <f t="shared" si="433"/>
        <v xml:space="preserve">    -</v>
      </c>
      <c r="CY193" s="4" t="str">
        <f t="shared" si="434"/>
        <v xml:space="preserve">    0</v>
      </c>
      <c r="CZ193" s="4" t="str">
        <f t="shared" si="435"/>
        <v xml:space="preserve">   11</v>
      </c>
      <c r="DA193" s="4" t="str">
        <f t="shared" si="436"/>
        <v xml:space="preserve">    -</v>
      </c>
      <c r="DB193" s="4" t="str">
        <f t="shared" si="437"/>
        <v xml:space="preserve">    -</v>
      </c>
      <c r="DC193" s="4" t="str">
        <f t="shared" si="438"/>
        <v xml:space="preserve">   22</v>
      </c>
      <c r="DD193" s="4" t="str">
        <f t="shared" si="439"/>
        <v xml:space="preserve">    -</v>
      </c>
      <c r="DE193" s="4" t="str">
        <f t="shared" si="440"/>
        <v xml:space="preserve">  156</v>
      </c>
      <c r="DF193" s="4" t="str">
        <f t="shared" si="441"/>
        <v xml:space="preserve">    -</v>
      </c>
      <c r="DG193" s="4" t="str">
        <f t="shared" si="442"/>
        <v xml:space="preserve">   47</v>
      </c>
      <c r="DH193" s="4" t="str">
        <f t="shared" si="443"/>
        <v>147.0</v>
      </c>
      <c r="DI193" s="4" t="str">
        <f t="shared" si="444"/>
        <v xml:space="preserve">    -</v>
      </c>
      <c r="DJ193" s="4" t="str">
        <f t="shared" si="445"/>
        <v xml:space="preserve">  7.2</v>
      </c>
      <c r="DK193" s="4" t="str">
        <f t="shared" si="446"/>
        <v xml:space="preserve">    -</v>
      </c>
      <c r="DL193" s="4" t="str">
        <f t="shared" si="517"/>
        <v xml:space="preserve">  7.8</v>
      </c>
      <c r="DM193" s="4" t="str">
        <f t="shared" si="447"/>
        <v xml:space="preserve"> 22.2</v>
      </c>
      <c r="DN193" s="4" t="str">
        <f t="shared" si="448"/>
        <v xml:space="preserve"> 69.6</v>
      </c>
      <c r="DO193" s="4" t="str">
        <f t="shared" si="449"/>
        <v xml:space="preserve"> 67.8</v>
      </c>
      <c r="DP193" s="4" t="str">
        <f t="shared" si="450"/>
        <v>120.0</v>
      </c>
      <c r="DQ193" s="4" t="str">
        <f t="shared" si="451"/>
        <v>142.2</v>
      </c>
      <c r="DR193" s="4" t="str">
        <f t="shared" si="452"/>
        <v>147.6</v>
      </c>
      <c r="DS193" s="4" t="str">
        <f t="shared" si="453"/>
        <v xml:space="preserve"> 36.0</v>
      </c>
      <c r="DT193" s="4" t="str">
        <f t="shared" si="454"/>
        <v xml:space="preserve"> 28.2</v>
      </c>
      <c r="DU193" s="4" t="str">
        <f t="shared" si="455"/>
        <v xml:space="preserve">  6.6</v>
      </c>
      <c r="DV193" s="4" t="str">
        <f t="shared" si="456"/>
        <v xml:space="preserve"> 46.8</v>
      </c>
      <c r="DW193" s="4" t="str">
        <f t="shared" si="457"/>
        <v xml:space="preserve">    -</v>
      </c>
      <c r="DX193" s="4" t="str">
        <f t="shared" si="458"/>
        <v>100.8</v>
      </c>
      <c r="DY193" s="4" t="str">
        <f t="shared" si="459"/>
        <v>126.7</v>
      </c>
      <c r="DZ193" s="4" t="str">
        <f t="shared" si="460"/>
        <v>289.4</v>
      </c>
      <c r="EA193" s="4" t="str">
        <f t="shared" si="518"/>
        <v xml:space="preserve">    -</v>
      </c>
      <c r="EB193" s="4" t="str">
        <f t="shared" si="461"/>
        <v xml:space="preserve">    -</v>
      </c>
      <c r="EC193" s="4" t="str">
        <f t="shared" si="462"/>
        <v xml:space="preserve">    -</v>
      </c>
      <c r="ED193" s="4" t="str">
        <f t="shared" si="463"/>
        <v xml:space="preserve"> 24.5</v>
      </c>
      <c r="EE193" s="4" t="str">
        <f t="shared" si="464"/>
        <v xml:space="preserve">  9.4</v>
      </c>
      <c r="EF193" s="4" t="str">
        <f t="shared" si="465"/>
        <v xml:space="preserve">  0.0</v>
      </c>
      <c r="EG193" s="4" t="str">
        <f t="shared" si="466"/>
        <v>165.6</v>
      </c>
      <c r="EH193" s="4" t="str">
        <f t="shared" si="467"/>
        <v xml:space="preserve">    -</v>
      </c>
      <c r="EI193" s="4" t="str">
        <f t="shared" si="468"/>
        <v xml:space="preserve"> 74.9</v>
      </c>
      <c r="EJ193" s="4" t="str">
        <f t="shared" si="469"/>
        <v xml:space="preserve">    -</v>
      </c>
      <c r="EK193" s="4" t="str">
        <f t="shared" si="470"/>
        <v xml:space="preserve">    -</v>
      </c>
      <c r="EL193" s="4" t="str">
        <f t="shared" si="471"/>
        <v xml:space="preserve"> 66.2</v>
      </c>
      <c r="EM193" s="4" t="str">
        <f t="shared" si="472"/>
        <v xml:space="preserve">    -</v>
      </c>
      <c r="EN193" s="4" t="str">
        <f t="shared" si="473"/>
        <v xml:space="preserve"> 18.0</v>
      </c>
      <c r="EO193" s="4" t="str">
        <f t="shared" si="474"/>
        <v xml:space="preserve">  9.4</v>
      </c>
      <c r="EP193" s="4" t="str">
        <f t="shared" si="519"/>
        <v xml:space="preserve">  9.4</v>
      </c>
      <c r="EQ193" s="4" t="str">
        <f t="shared" si="475"/>
        <v xml:space="preserve">  8.6</v>
      </c>
      <c r="ER193" s="4" t="str">
        <f t="shared" si="476"/>
        <v xml:space="preserve">    -</v>
      </c>
      <c r="ES193" s="4" t="str">
        <f t="shared" si="477"/>
        <v xml:space="preserve"> 26.6</v>
      </c>
      <c r="ET193" s="4" t="str">
        <f t="shared" si="478"/>
        <v xml:space="preserve"> 32.4</v>
      </c>
      <c r="EU193" s="4" t="str">
        <f t="shared" si="479"/>
        <v>107.3</v>
      </c>
      <c r="EV193" s="4" t="str">
        <f t="shared" si="480"/>
        <v>158.6</v>
      </c>
      <c r="EW193" s="4" t="str">
        <f t="shared" si="481"/>
        <v xml:space="preserve">    -</v>
      </c>
      <c r="EX193" s="4" t="str">
        <f t="shared" si="482"/>
        <v>107.9</v>
      </c>
      <c r="EY193" s="4" t="str">
        <f t="shared" si="483"/>
        <v>141.0</v>
      </c>
      <c r="EZ193" s="4" t="str">
        <f t="shared" si="484"/>
        <v xml:space="preserve">  9.8</v>
      </c>
      <c r="FA193" s="4" t="str">
        <f t="shared" si="485"/>
        <v xml:space="preserve">  0.0</v>
      </c>
      <c r="FB193" s="4" t="str">
        <f t="shared" si="486"/>
        <v xml:space="preserve">    -</v>
      </c>
      <c r="FC193" s="4" t="str">
        <f t="shared" si="487"/>
        <v xml:space="preserve"> 28.6</v>
      </c>
      <c r="FD193" s="4" t="str">
        <f t="shared" si="488"/>
        <v xml:space="preserve">    -</v>
      </c>
      <c r="FE193" s="4" t="str">
        <f t="shared" si="520"/>
        <v xml:space="preserve">    -</v>
      </c>
      <c r="FF193" s="4" t="str">
        <f t="shared" si="489"/>
        <v>134.4</v>
      </c>
      <c r="FG193" s="4" t="str">
        <f t="shared" si="490"/>
        <v xml:space="preserve">    -</v>
      </c>
      <c r="FH193" s="4" t="str">
        <f t="shared" si="491"/>
        <v xml:space="preserve">    -</v>
      </c>
      <c r="FI193" s="4" t="str">
        <f t="shared" si="492"/>
        <v xml:space="preserve">    -</v>
      </c>
      <c r="FJ193" s="4" t="str">
        <f t="shared" si="493"/>
        <v xml:space="preserve">    -</v>
      </c>
      <c r="FK193" s="4" t="str">
        <f t="shared" si="494"/>
        <v xml:space="preserve">  0.0</v>
      </c>
      <c r="FL193" s="4" t="str">
        <f t="shared" si="495"/>
        <v xml:space="preserve">  7.8</v>
      </c>
      <c r="FM193" s="4" t="str">
        <f t="shared" si="496"/>
        <v xml:space="preserve">    -</v>
      </c>
      <c r="FN193" s="4" t="str">
        <f t="shared" si="497"/>
        <v xml:space="preserve"> 11.4</v>
      </c>
      <c r="FO193" s="4" t="str">
        <f t="shared" si="498"/>
        <v xml:space="preserve"> 16.8</v>
      </c>
      <c r="FP193" s="4" t="str">
        <f t="shared" si="499"/>
        <v xml:space="preserve">    -</v>
      </c>
      <c r="FQ193" s="4" t="str">
        <f t="shared" si="500"/>
        <v xml:space="preserve">    -</v>
      </c>
      <c r="FR193" s="4" t="str">
        <f t="shared" si="501"/>
        <v xml:space="preserve"> 46.8</v>
      </c>
      <c r="FS193" s="4" t="str">
        <f t="shared" si="502"/>
        <v xml:space="preserve">    -</v>
      </c>
      <c r="FT193" s="4" t="str">
        <f t="shared" si="521"/>
        <v xml:space="preserve"> 85.4</v>
      </c>
      <c r="FU193" s="4" t="str">
        <f t="shared" si="503"/>
        <v xml:space="preserve"> 21.4</v>
      </c>
      <c r="FV193" s="4" t="str">
        <f t="shared" si="504"/>
        <v xml:space="preserve">  0.0</v>
      </c>
      <c r="FW193" s="4" t="str">
        <f t="shared" si="505"/>
        <v xml:space="preserve">    -</v>
      </c>
      <c r="FX193" s="4" t="str">
        <f t="shared" si="506"/>
        <v xml:space="preserve">  9.8</v>
      </c>
      <c r="FY193" s="4" t="str">
        <f t="shared" si="507"/>
        <v xml:space="preserve"> 26.2</v>
      </c>
      <c r="FZ193" s="4" t="str">
        <f t="shared" si="508"/>
        <v xml:space="preserve">    -</v>
      </c>
      <c r="GA193" s="4" t="str">
        <f t="shared" si="509"/>
        <v/>
      </c>
      <c r="GB193" s="4" t="str">
        <f t="shared" si="510"/>
        <v/>
      </c>
      <c r="GC193" s="4" t="str">
        <f t="shared" si="511"/>
        <v/>
      </c>
      <c r="GD193" s="4" t="str">
        <f t="shared" si="512"/>
        <v/>
      </c>
      <c r="GE193" s="4" t="str">
        <f t="shared" si="513"/>
        <v/>
      </c>
      <c r="GF193" s="4" t="str">
        <f t="shared" si="514"/>
        <v/>
      </c>
      <c r="GG193" s="4" t="str">
        <f t="shared" si="515"/>
        <v>8</v>
      </c>
      <c r="GH193" s="4" t="str">
        <f t="shared" si="516"/>
        <v xml:space="preserve">   22</v>
      </c>
    </row>
    <row r="194" spans="4:190" ht="11.25" customHeight="1">
      <c r="D194" s="2" t="s">
        <v>664</v>
      </c>
      <c r="E194" s="2" t="s">
        <v>664</v>
      </c>
      <c r="F194" s="2" t="s">
        <v>664</v>
      </c>
      <c r="G194" s="2" t="s">
        <v>664</v>
      </c>
      <c r="H194" s="2" t="s">
        <v>22730</v>
      </c>
      <c r="I194" s="2" t="s">
        <v>22444</v>
      </c>
      <c r="J194" s="2" t="s">
        <v>664</v>
      </c>
      <c r="K194" s="2" t="s">
        <v>21885</v>
      </c>
      <c r="L194" s="2" t="s">
        <v>41</v>
      </c>
      <c r="M194" s="2" t="s">
        <v>944</v>
      </c>
      <c r="N194" s="2" t="s">
        <v>664</v>
      </c>
      <c r="O194" s="2" t="s">
        <v>1476</v>
      </c>
      <c r="P194" s="2" t="s">
        <v>664</v>
      </c>
      <c r="Q194" s="2" t="s">
        <v>1916</v>
      </c>
      <c r="R194" s="2" t="s">
        <v>664</v>
      </c>
      <c r="S194" s="2" t="s">
        <v>2401</v>
      </c>
      <c r="T194" s="2" t="s">
        <v>664</v>
      </c>
      <c r="U194" s="2" t="s">
        <v>664</v>
      </c>
      <c r="V194" s="2" t="s">
        <v>3032</v>
      </c>
      <c r="W194" s="2" t="s">
        <v>2183</v>
      </c>
      <c r="X194" s="2" t="s">
        <v>664</v>
      </c>
      <c r="Y194" s="2" t="s">
        <v>664</v>
      </c>
      <c r="Z194" s="2" t="s">
        <v>664</v>
      </c>
      <c r="AA194" s="2" t="s">
        <v>4264</v>
      </c>
      <c r="AB194" s="2" t="s">
        <v>4565</v>
      </c>
      <c r="AC194" s="2" t="s">
        <v>664</v>
      </c>
      <c r="AD194" s="2" t="s">
        <v>664</v>
      </c>
      <c r="AE194" s="2" t="s">
        <v>664</v>
      </c>
      <c r="AF194" s="2" t="s">
        <v>4778</v>
      </c>
      <c r="AG194" s="2" t="s">
        <v>5076</v>
      </c>
      <c r="AH194" s="2" t="s">
        <v>6270</v>
      </c>
      <c r="AI194" s="2" t="s">
        <v>5661</v>
      </c>
      <c r="AJ194" s="2" t="s">
        <v>4374</v>
      </c>
      <c r="AK194" s="2" t="s">
        <v>6189</v>
      </c>
      <c r="AL194" s="2" t="s">
        <v>664</v>
      </c>
      <c r="AM194" s="2" t="s">
        <v>7629</v>
      </c>
      <c r="AN194" s="2" t="s">
        <v>7933</v>
      </c>
      <c r="AO194" s="2" t="s">
        <v>7330</v>
      </c>
      <c r="AP194" s="2" t="s">
        <v>664</v>
      </c>
      <c r="AQ194" s="2" t="s">
        <v>7899</v>
      </c>
      <c r="AR194" s="2" t="s">
        <v>664</v>
      </c>
      <c r="AS194" s="2" t="s">
        <v>9399</v>
      </c>
      <c r="AT194" s="2" t="s">
        <v>8777</v>
      </c>
      <c r="AU194" s="2" t="s">
        <v>9932</v>
      </c>
      <c r="AV194" s="2" t="s">
        <v>664</v>
      </c>
      <c r="AW194" s="2" t="s">
        <v>664</v>
      </c>
      <c r="AX194" s="2" t="s">
        <v>664</v>
      </c>
      <c r="AY194" s="2" t="s">
        <v>11089</v>
      </c>
      <c r="AZ194" s="2" t="s">
        <v>10478</v>
      </c>
      <c r="BA194" s="2" t="s">
        <v>11631</v>
      </c>
      <c r="BB194" s="2" t="s">
        <v>11035</v>
      </c>
      <c r="BC194" s="2" t="s">
        <v>664</v>
      </c>
      <c r="BD194" s="2" t="s">
        <v>11607</v>
      </c>
      <c r="BE194" s="2" t="s">
        <v>11910</v>
      </c>
      <c r="BF194" s="2" t="s">
        <v>13059</v>
      </c>
      <c r="BG194" s="2" t="s">
        <v>664</v>
      </c>
      <c r="BH194" s="2" t="s">
        <v>13603</v>
      </c>
      <c r="BI194" s="2" t="s">
        <v>13882</v>
      </c>
      <c r="BJ194" s="2" t="s">
        <v>13277</v>
      </c>
      <c r="BK194" s="2" t="s">
        <v>664</v>
      </c>
      <c r="BL194" s="2" t="s">
        <v>13837</v>
      </c>
      <c r="BM194" s="2" t="s">
        <v>15009</v>
      </c>
      <c r="BN194" s="2" t="s">
        <v>15296</v>
      </c>
      <c r="BO194" s="2" t="s">
        <v>8904</v>
      </c>
      <c r="BP194" s="2" t="s">
        <v>14932</v>
      </c>
      <c r="BQ194" s="2" t="s">
        <v>15142</v>
      </c>
      <c r="BR194" s="2" t="s">
        <v>15384</v>
      </c>
      <c r="BS194" s="2" t="s">
        <v>16593</v>
      </c>
      <c r="BT194" s="2" t="s">
        <v>16910</v>
      </c>
      <c r="BU194" s="2" t="s">
        <v>17215</v>
      </c>
      <c r="BV194" s="2" t="s">
        <v>16620</v>
      </c>
      <c r="BW194" s="2" t="s">
        <v>17801</v>
      </c>
      <c r="BX194" s="2" t="s">
        <v>664</v>
      </c>
      <c r="BY194" s="2" t="s">
        <v>18373</v>
      </c>
      <c r="BZ194" s="2" t="s">
        <v>3352</v>
      </c>
      <c r="CA194" s="2" t="s">
        <v>17966</v>
      </c>
      <c r="CB194" s="2" t="s">
        <v>19125</v>
      </c>
      <c r="CC194" s="2" t="s">
        <v>18509</v>
      </c>
      <c r="CD194" s="2" t="s">
        <v>19681</v>
      </c>
      <c r="CE194" s="2" t="s">
        <v>19097</v>
      </c>
      <c r="CF194" s="2" t="s">
        <v>19377</v>
      </c>
      <c r="CG194" s="2" t="s">
        <v>19626</v>
      </c>
      <c r="CH194" s="2" t="s">
        <v>20776</v>
      </c>
      <c r="CI194" s="2" t="s">
        <v>20109</v>
      </c>
      <c r="CJ194" s="2" t="s">
        <v>20301</v>
      </c>
      <c r="CK194" s="2" t="s">
        <v>17733</v>
      </c>
      <c r="CL194" s="2" t="s">
        <v>20230</v>
      </c>
      <c r="CM194" s="2" t="s">
        <v>20230</v>
      </c>
      <c r="CN194" s="2" t="s">
        <v>20230</v>
      </c>
      <c r="CO194" s="2" t="s">
        <v>20230</v>
      </c>
      <c r="CV194" s="5">
        <v>9</v>
      </c>
      <c r="CW194" s="4" t="str">
        <f t="shared" si="433"/>
        <v xml:space="preserve">    0</v>
      </c>
      <c r="CX194" s="4" t="str">
        <f t="shared" si="433"/>
        <v xml:space="preserve">    0</v>
      </c>
      <c r="CY194" s="4" t="str">
        <f t="shared" si="434"/>
        <v xml:space="preserve">    -</v>
      </c>
      <c r="CZ194" s="4" t="str">
        <f t="shared" si="435"/>
        <v xml:space="preserve">   14</v>
      </c>
      <c r="DA194" s="4" t="str">
        <f t="shared" si="436"/>
        <v xml:space="preserve">    -</v>
      </c>
      <c r="DB194" s="4" t="str">
        <f t="shared" si="437"/>
        <v xml:space="preserve">   51</v>
      </c>
      <c r="DC194" s="4" t="str">
        <f t="shared" si="438"/>
        <v xml:space="preserve">    -</v>
      </c>
      <c r="DD194" s="4" t="str">
        <f t="shared" si="439"/>
        <v xml:space="preserve">   36</v>
      </c>
      <c r="DE194" s="4" t="str">
        <f t="shared" si="440"/>
        <v xml:space="preserve">    -</v>
      </c>
      <c r="DF194" s="4" t="str">
        <f t="shared" si="441"/>
        <v xml:space="preserve">    -</v>
      </c>
      <c r="DG194" s="4" t="str">
        <f t="shared" si="442"/>
        <v xml:space="preserve">   61</v>
      </c>
      <c r="DH194" s="4" t="str">
        <f t="shared" si="443"/>
        <v>154.0</v>
      </c>
      <c r="DI194" s="4" t="str">
        <f t="shared" si="444"/>
        <v xml:space="preserve">    -</v>
      </c>
      <c r="DJ194" s="4" t="str">
        <f t="shared" si="445"/>
        <v xml:space="preserve">    -</v>
      </c>
      <c r="DK194" s="4" t="str">
        <f t="shared" si="446"/>
        <v xml:space="preserve">    -</v>
      </c>
      <c r="DL194" s="4" t="str">
        <f t="shared" si="517"/>
        <v xml:space="preserve">  8.4</v>
      </c>
      <c r="DM194" s="4" t="str">
        <f t="shared" si="447"/>
        <v xml:space="preserve"> 16.8</v>
      </c>
      <c r="DN194" s="4" t="str">
        <f t="shared" si="448"/>
        <v xml:space="preserve">    -</v>
      </c>
      <c r="DO194" s="4" t="str">
        <f t="shared" si="449"/>
        <v xml:space="preserve">    -</v>
      </c>
      <c r="DP194" s="4" t="str">
        <f t="shared" si="450"/>
        <v xml:space="preserve">    -</v>
      </c>
      <c r="DQ194" s="4" t="str">
        <f t="shared" si="451"/>
        <v>143.4</v>
      </c>
      <c r="DR194" s="4" t="str">
        <f t="shared" si="452"/>
        <v>156.6</v>
      </c>
      <c r="DS194" s="4" t="str">
        <f t="shared" si="453"/>
        <v xml:space="preserve"> 55.2</v>
      </c>
      <c r="DT194" s="4" t="str">
        <f t="shared" si="454"/>
        <v xml:space="preserve"> 19.2</v>
      </c>
      <c r="DU194" s="4" t="str">
        <f t="shared" si="455"/>
        <v xml:space="preserve">  0.0</v>
      </c>
      <c r="DV194" s="4" t="str">
        <f t="shared" si="456"/>
        <v xml:space="preserve"> 61.2</v>
      </c>
      <c r="DW194" s="4" t="str">
        <f t="shared" si="457"/>
        <v xml:space="preserve">    -</v>
      </c>
      <c r="DX194" s="4" t="str">
        <f t="shared" si="458"/>
        <v>101.5</v>
      </c>
      <c r="DY194" s="4" t="str">
        <f t="shared" si="459"/>
        <v>100.1</v>
      </c>
      <c r="DZ194" s="4" t="str">
        <f t="shared" si="460"/>
        <v>221.8</v>
      </c>
      <c r="EA194" s="4" t="str">
        <f t="shared" si="518"/>
        <v xml:space="preserve">    -</v>
      </c>
      <c r="EB194" s="4" t="str">
        <f t="shared" si="461"/>
        <v>208.1</v>
      </c>
      <c r="EC194" s="4" t="str">
        <f t="shared" si="462"/>
        <v xml:space="preserve">    -</v>
      </c>
      <c r="ED194" s="4" t="str">
        <f t="shared" si="463"/>
        <v xml:space="preserve"> 20.9</v>
      </c>
      <c r="EE194" s="4" t="str">
        <f t="shared" si="464"/>
        <v xml:space="preserve">  9.4</v>
      </c>
      <c r="EF194" s="4" t="str">
        <f t="shared" si="465"/>
        <v xml:space="preserve">  0.0</v>
      </c>
      <c r="EG194" s="4" t="str">
        <f t="shared" si="466"/>
        <v xml:space="preserve">    -</v>
      </c>
      <c r="EH194" s="4" t="str">
        <f t="shared" si="467"/>
        <v xml:space="preserve">    -</v>
      </c>
      <c r="EI194" s="4" t="str">
        <f t="shared" si="468"/>
        <v xml:space="preserve">    -</v>
      </c>
      <c r="EJ194" s="4" t="str">
        <f t="shared" si="469"/>
        <v xml:space="preserve"> 75.6</v>
      </c>
      <c r="EK194" s="4" t="str">
        <f t="shared" si="470"/>
        <v xml:space="preserve"> 72.0</v>
      </c>
      <c r="EL194" s="4" t="str">
        <f t="shared" si="471"/>
        <v xml:space="preserve"> 99.4</v>
      </c>
      <c r="EM194" s="4" t="str">
        <f t="shared" si="472"/>
        <v>109.4</v>
      </c>
      <c r="EN194" s="4" t="str">
        <f t="shared" si="473"/>
        <v xml:space="preserve">    -</v>
      </c>
      <c r="EO194" s="4" t="str">
        <f t="shared" si="474"/>
        <v xml:space="preserve">  9.4</v>
      </c>
      <c r="EP194" s="4" t="str">
        <f t="shared" si="519"/>
        <v xml:space="preserve"> 15.8</v>
      </c>
      <c r="EQ194" s="4" t="str">
        <f t="shared" si="475"/>
        <v xml:space="preserve">  7.9</v>
      </c>
      <c r="ER194" s="4" t="str">
        <f t="shared" si="476"/>
        <v xml:space="preserve">    -</v>
      </c>
      <c r="ES194" s="4" t="str">
        <f t="shared" si="477"/>
        <v xml:space="preserve"> 29.5</v>
      </c>
      <c r="ET194" s="4" t="str">
        <f t="shared" si="478"/>
        <v xml:space="preserve"> 36.7</v>
      </c>
      <c r="EU194" s="4" t="str">
        <f t="shared" si="479"/>
        <v>121.7</v>
      </c>
      <c r="EV194" s="4" t="str">
        <f t="shared" si="480"/>
        <v xml:space="preserve">    -</v>
      </c>
      <c r="EW194" s="4" t="str">
        <f t="shared" si="481"/>
        <v>128.0</v>
      </c>
      <c r="EX194" s="4" t="str">
        <f t="shared" si="482"/>
        <v>133.2</v>
      </c>
      <c r="EY194" s="4" t="str">
        <f t="shared" si="483"/>
        <v>154.0</v>
      </c>
      <c r="EZ194" s="4" t="str">
        <f t="shared" si="484"/>
        <v xml:space="preserve">  0.0</v>
      </c>
      <c r="FA194" s="4" t="str">
        <f t="shared" si="485"/>
        <v xml:space="preserve">  0.0</v>
      </c>
      <c r="FB194" s="4" t="str">
        <f t="shared" si="486"/>
        <v xml:space="preserve">  0.0</v>
      </c>
      <c r="FC194" s="4" t="str">
        <f t="shared" si="487"/>
        <v xml:space="preserve"> 13.0</v>
      </c>
      <c r="FD194" s="4" t="str">
        <f t="shared" si="488"/>
        <v xml:space="preserve"> 16.2</v>
      </c>
      <c r="FE194" s="4" t="str">
        <f t="shared" si="520"/>
        <v>145.6</v>
      </c>
      <c r="FF194" s="4" t="str">
        <f t="shared" si="489"/>
        <v>137.9</v>
      </c>
      <c r="FG194" s="4" t="str">
        <f t="shared" si="490"/>
        <v>247.1</v>
      </c>
      <c r="FH194" s="4" t="str">
        <f t="shared" si="491"/>
        <v>179.9</v>
      </c>
      <c r="FI194" s="4" t="str">
        <f t="shared" si="492"/>
        <v xml:space="preserve">    -</v>
      </c>
      <c r="FJ194" s="4" t="str">
        <f t="shared" si="493"/>
        <v xml:space="preserve"> 37.1</v>
      </c>
      <c r="FK194" s="4" t="str">
        <f t="shared" si="494"/>
        <v xml:space="preserve">  0.0</v>
      </c>
      <c r="FL194" s="4" t="str">
        <f t="shared" si="495"/>
        <v xml:space="preserve"> 17.4</v>
      </c>
      <c r="FM194" s="4" t="str">
        <f t="shared" si="496"/>
        <v xml:space="preserve"> 25.2</v>
      </c>
      <c r="FN194" s="4" t="str">
        <f t="shared" si="497"/>
        <v xml:space="preserve"> 16.8</v>
      </c>
      <c r="FO194" s="4" t="str">
        <f t="shared" si="498"/>
        <v xml:space="preserve"> 34.2</v>
      </c>
      <c r="FP194" s="4" t="str">
        <f t="shared" si="499"/>
        <v>125.4</v>
      </c>
      <c r="FQ194" s="4" t="str">
        <f t="shared" si="500"/>
        <v>150.6</v>
      </c>
      <c r="FR194" s="4" t="str">
        <f t="shared" si="501"/>
        <v xml:space="preserve"> 67.8</v>
      </c>
      <c r="FS194" s="4" t="str">
        <f t="shared" si="502"/>
        <v xml:space="preserve"> 54.5</v>
      </c>
      <c r="FT194" s="4" t="str">
        <f t="shared" si="521"/>
        <v xml:space="preserve"> 77.7</v>
      </c>
      <c r="FU194" s="4" t="str">
        <f t="shared" si="503"/>
        <v xml:space="preserve"> 26.6</v>
      </c>
      <c r="FV194" s="4" t="str">
        <f t="shared" si="504"/>
        <v xml:space="preserve">  0.0</v>
      </c>
      <c r="FW194" s="4" t="str">
        <f t="shared" si="505"/>
        <v xml:space="preserve">    -</v>
      </c>
      <c r="FX194" s="4" t="str">
        <f t="shared" si="506"/>
        <v xml:space="preserve">    -</v>
      </c>
      <c r="FY194" s="4" t="str">
        <f t="shared" si="507"/>
        <v xml:space="preserve">    -</v>
      </c>
      <c r="FZ194" s="4" t="str">
        <f t="shared" si="508"/>
        <v xml:space="preserve">    -</v>
      </c>
      <c r="GA194" s="4" t="str">
        <f t="shared" si="509"/>
        <v/>
      </c>
      <c r="GB194" s="4" t="str">
        <f t="shared" si="510"/>
        <v/>
      </c>
      <c r="GC194" s="4" t="str">
        <f t="shared" si="511"/>
        <v/>
      </c>
      <c r="GD194" s="4" t="str">
        <f t="shared" si="512"/>
        <v/>
      </c>
      <c r="GE194" s="4" t="str">
        <f t="shared" si="513"/>
        <v/>
      </c>
      <c r="GF194" s="4" t="str">
        <f t="shared" si="514"/>
        <v/>
      </c>
      <c r="GG194" s="4" t="str">
        <f t="shared" si="515"/>
        <v>9</v>
      </c>
      <c r="GH194" s="4" t="str">
        <f t="shared" si="516"/>
        <v xml:space="preserve">    0</v>
      </c>
    </row>
    <row r="195" spans="4:190" ht="11.25" customHeight="1">
      <c r="D195" s="2" t="s">
        <v>23813</v>
      </c>
      <c r="E195" s="2" t="s">
        <v>640</v>
      </c>
      <c r="F195" s="2" t="s">
        <v>23271</v>
      </c>
      <c r="G195" s="2" t="s">
        <v>23012</v>
      </c>
      <c r="H195" s="2" t="s">
        <v>22731</v>
      </c>
      <c r="I195" s="2" t="s">
        <v>22445</v>
      </c>
      <c r="J195" s="2" t="s">
        <v>22142</v>
      </c>
      <c r="K195" s="2" t="s">
        <v>640</v>
      </c>
      <c r="L195" s="2" t="s">
        <v>640</v>
      </c>
      <c r="M195" s="2" t="s">
        <v>945</v>
      </c>
      <c r="N195" s="2" t="s">
        <v>640</v>
      </c>
      <c r="O195" s="2" t="s">
        <v>640</v>
      </c>
      <c r="P195" s="2" t="s">
        <v>640</v>
      </c>
      <c r="Q195" s="2" t="s">
        <v>1917</v>
      </c>
      <c r="R195" s="2" t="s">
        <v>640</v>
      </c>
      <c r="S195" s="2" t="s">
        <v>640</v>
      </c>
      <c r="T195" s="2" t="s">
        <v>640</v>
      </c>
      <c r="U195" s="2" t="s">
        <v>640</v>
      </c>
      <c r="V195" s="2" t="s">
        <v>3033</v>
      </c>
      <c r="W195" s="2" t="s">
        <v>640</v>
      </c>
      <c r="X195" s="2" t="s">
        <v>640</v>
      </c>
      <c r="Y195" s="2" t="s">
        <v>3689</v>
      </c>
      <c r="Z195" s="2" t="s">
        <v>3084</v>
      </c>
      <c r="AA195" s="2" t="s">
        <v>4265</v>
      </c>
      <c r="AB195" s="2" t="s">
        <v>4566</v>
      </c>
      <c r="AC195" s="2" t="s">
        <v>640</v>
      </c>
      <c r="AD195" s="2" t="s">
        <v>640</v>
      </c>
      <c r="AE195" s="2" t="s">
        <v>4512</v>
      </c>
      <c r="AF195" s="2" t="s">
        <v>4779</v>
      </c>
      <c r="AG195" s="2" t="s">
        <v>5077</v>
      </c>
      <c r="AH195" s="2" t="s">
        <v>6271</v>
      </c>
      <c r="AI195" s="2" t="s">
        <v>5662</v>
      </c>
      <c r="AJ195" s="2" t="s">
        <v>3279</v>
      </c>
      <c r="AK195" s="2" t="s">
        <v>6190</v>
      </c>
      <c r="AL195" s="2" t="s">
        <v>640</v>
      </c>
      <c r="AM195" s="2" t="s">
        <v>7630</v>
      </c>
      <c r="AN195" s="2" t="s">
        <v>7934</v>
      </c>
      <c r="AO195" s="2" t="s">
        <v>640</v>
      </c>
      <c r="AP195" s="2" t="s">
        <v>8525</v>
      </c>
      <c r="AQ195" s="2" t="s">
        <v>640</v>
      </c>
      <c r="AR195" s="2" t="s">
        <v>640</v>
      </c>
      <c r="AS195" s="2" t="s">
        <v>9400</v>
      </c>
      <c r="AT195" s="2" t="s">
        <v>8778</v>
      </c>
      <c r="AU195" s="2" t="s">
        <v>3353</v>
      </c>
      <c r="AV195" s="2" t="s">
        <v>640</v>
      </c>
      <c r="AW195" s="2" t="s">
        <v>640</v>
      </c>
      <c r="AX195" s="2" t="s">
        <v>9895</v>
      </c>
      <c r="AY195" s="2" t="s">
        <v>11090</v>
      </c>
      <c r="AZ195" s="2" t="s">
        <v>640</v>
      </c>
      <c r="BA195" s="2" t="s">
        <v>11632</v>
      </c>
      <c r="BB195" s="2" t="s">
        <v>11036</v>
      </c>
      <c r="BC195" s="2" t="s">
        <v>640</v>
      </c>
      <c r="BD195" s="2" t="s">
        <v>11608</v>
      </c>
      <c r="BE195" s="2" t="s">
        <v>640</v>
      </c>
      <c r="BF195" s="2" t="s">
        <v>13060</v>
      </c>
      <c r="BG195" s="2" t="s">
        <v>640</v>
      </c>
      <c r="BH195" s="2" t="s">
        <v>13604</v>
      </c>
      <c r="BI195" s="2" t="s">
        <v>13883</v>
      </c>
      <c r="BJ195" s="2" t="s">
        <v>640</v>
      </c>
      <c r="BK195" s="2" t="s">
        <v>13561</v>
      </c>
      <c r="BL195" s="2" t="s">
        <v>13838</v>
      </c>
      <c r="BM195" s="2" t="s">
        <v>15010</v>
      </c>
      <c r="BN195" s="2" t="s">
        <v>640</v>
      </c>
      <c r="BO195" s="2" t="s">
        <v>3353</v>
      </c>
      <c r="BP195" s="2" t="s">
        <v>6102</v>
      </c>
      <c r="BQ195" s="2" t="s">
        <v>15143</v>
      </c>
      <c r="BR195" s="2" t="s">
        <v>640</v>
      </c>
      <c r="BS195" s="2" t="s">
        <v>16594</v>
      </c>
      <c r="BT195" s="2" t="s">
        <v>640</v>
      </c>
      <c r="BU195" s="2" t="s">
        <v>17216</v>
      </c>
      <c r="BV195" s="2" t="s">
        <v>640</v>
      </c>
      <c r="BW195" s="2" t="s">
        <v>17802</v>
      </c>
      <c r="BX195" s="2" t="s">
        <v>640</v>
      </c>
      <c r="BY195" s="2" t="s">
        <v>18374</v>
      </c>
      <c r="BZ195" s="2" t="s">
        <v>640</v>
      </c>
      <c r="CA195" s="2" t="s">
        <v>17967</v>
      </c>
      <c r="CB195" s="2" t="s">
        <v>19126</v>
      </c>
      <c r="CC195" s="2" t="s">
        <v>640</v>
      </c>
      <c r="CD195" s="2" t="s">
        <v>19682</v>
      </c>
      <c r="CE195" s="2" t="s">
        <v>19098</v>
      </c>
      <c r="CF195" s="2" t="s">
        <v>19378</v>
      </c>
      <c r="CG195" s="2" t="s">
        <v>19627</v>
      </c>
      <c r="CH195" s="2" t="s">
        <v>20777</v>
      </c>
      <c r="CI195" s="2" t="s">
        <v>19896</v>
      </c>
      <c r="CJ195" s="2" t="s">
        <v>19896</v>
      </c>
      <c r="CK195" s="2" t="s">
        <v>19896</v>
      </c>
      <c r="CL195" s="2" t="s">
        <v>20262</v>
      </c>
      <c r="CM195" s="2" t="s">
        <v>19896</v>
      </c>
      <c r="CN195" s="2" t="s">
        <v>20873</v>
      </c>
      <c r="CO195" s="2" t="s">
        <v>19896</v>
      </c>
      <c r="CV195" s="5">
        <v>10</v>
      </c>
      <c r="CW195" s="4" t="str">
        <f t="shared" si="433"/>
        <v xml:space="preserve">    -</v>
      </c>
      <c r="CX195" s="4" t="str">
        <f t="shared" si="433"/>
        <v xml:space="preserve">    0</v>
      </c>
      <c r="CY195" s="4" t="str">
        <f t="shared" si="434"/>
        <v xml:space="preserve">    -</v>
      </c>
      <c r="CZ195" s="4" t="str">
        <f t="shared" si="435"/>
        <v xml:space="preserve">    -</v>
      </c>
      <c r="DA195" s="4" t="str">
        <f t="shared" si="436"/>
        <v xml:space="preserve">    -</v>
      </c>
      <c r="DB195" s="4" t="str">
        <f t="shared" si="437"/>
        <v xml:space="preserve">   87</v>
      </c>
      <c r="DC195" s="4" t="str">
        <f t="shared" si="438"/>
        <v xml:space="preserve">    -</v>
      </c>
      <c r="DD195" s="4" t="str">
        <f t="shared" si="439"/>
        <v xml:space="preserve">    -</v>
      </c>
      <c r="DE195" s="4" t="str">
        <f t="shared" si="440"/>
        <v xml:space="preserve">    -</v>
      </c>
      <c r="DF195" s="4" t="str">
        <f t="shared" si="441"/>
        <v xml:space="preserve">    -</v>
      </c>
      <c r="DG195" s="4" t="str">
        <f t="shared" si="442"/>
        <v xml:space="preserve">   94</v>
      </c>
      <c r="DH195" s="4" t="str">
        <f t="shared" si="443"/>
        <v xml:space="preserve">    -</v>
      </c>
      <c r="DI195" s="4" t="str">
        <f t="shared" si="444"/>
        <v xml:space="preserve">    -</v>
      </c>
      <c r="DJ195" s="4" t="str">
        <f t="shared" si="445"/>
        <v xml:space="preserve"> 13.8</v>
      </c>
      <c r="DK195" s="4" t="str">
        <f t="shared" si="446"/>
        <v xml:space="preserve"> 13.2</v>
      </c>
      <c r="DL195" s="4" t="str">
        <f t="shared" si="517"/>
        <v xml:space="preserve">  9.6</v>
      </c>
      <c r="DM195" s="4" t="str">
        <f t="shared" si="447"/>
        <v xml:space="preserve"> 16.8</v>
      </c>
      <c r="DN195" s="4" t="str">
        <f t="shared" si="448"/>
        <v xml:space="preserve">    -</v>
      </c>
      <c r="DO195" s="4" t="str">
        <f t="shared" si="449"/>
        <v xml:space="preserve">    -</v>
      </c>
      <c r="DP195" s="4" t="str">
        <f t="shared" si="450"/>
        <v>164.4</v>
      </c>
      <c r="DQ195" s="4" t="str">
        <f t="shared" si="451"/>
        <v>137.4</v>
      </c>
      <c r="DR195" s="4" t="str">
        <f t="shared" si="452"/>
        <v>156.6</v>
      </c>
      <c r="DS195" s="4" t="str">
        <f t="shared" si="453"/>
        <v xml:space="preserve"> 79.2</v>
      </c>
      <c r="DT195" s="4" t="str">
        <f t="shared" si="454"/>
        <v xml:space="preserve"> 13.8</v>
      </c>
      <c r="DU195" s="4" t="str">
        <f t="shared" si="455"/>
        <v xml:space="preserve">  0.0</v>
      </c>
      <c r="DV195" s="4" t="str">
        <f t="shared" si="456"/>
        <v xml:space="preserve"> 48.2</v>
      </c>
      <c r="DW195" s="4" t="str">
        <f t="shared" si="457"/>
        <v xml:space="preserve">    -</v>
      </c>
      <c r="DX195" s="4" t="str">
        <f t="shared" si="458"/>
        <v>133.2</v>
      </c>
      <c r="DY195" s="4" t="str">
        <f t="shared" si="459"/>
        <v xml:space="preserve"> 56.9</v>
      </c>
      <c r="DZ195" s="4" t="str">
        <f t="shared" si="460"/>
        <v xml:space="preserve">    -</v>
      </c>
      <c r="EA195" s="4" t="str">
        <f t="shared" si="518"/>
        <v>134.6</v>
      </c>
      <c r="EB195" s="4" t="str">
        <f t="shared" si="461"/>
        <v xml:space="preserve">    -</v>
      </c>
      <c r="EC195" s="4" t="str">
        <f t="shared" si="462"/>
        <v xml:space="preserve">    -</v>
      </c>
      <c r="ED195" s="4" t="str">
        <f t="shared" si="463"/>
        <v xml:space="preserve"> 31.0</v>
      </c>
      <c r="EE195" s="4" t="str">
        <f t="shared" si="464"/>
        <v xml:space="preserve">  9.4</v>
      </c>
      <c r="EF195" s="4" t="str">
        <f t="shared" si="465"/>
        <v xml:space="preserve">  0.0</v>
      </c>
      <c r="EG195" s="4" t="str">
        <f t="shared" si="466"/>
        <v xml:space="preserve">    -</v>
      </c>
      <c r="EH195" s="4" t="str">
        <f t="shared" si="467"/>
        <v xml:space="preserve">    -</v>
      </c>
      <c r="EI195" s="4" t="str">
        <f t="shared" si="468"/>
        <v>101.5</v>
      </c>
      <c r="EJ195" s="4" t="str">
        <f t="shared" si="469"/>
        <v xml:space="preserve"> 93.6</v>
      </c>
      <c r="EK195" s="4" t="str">
        <f t="shared" si="470"/>
        <v xml:space="preserve">    -</v>
      </c>
      <c r="EL195" s="4" t="str">
        <f t="shared" si="471"/>
        <v xml:space="preserve"> 81.4</v>
      </c>
      <c r="EM195" s="4" t="str">
        <f t="shared" si="472"/>
        <v>109.4</v>
      </c>
      <c r="EN195" s="4" t="str">
        <f t="shared" si="473"/>
        <v xml:space="preserve">    -</v>
      </c>
      <c r="EO195" s="4" t="str">
        <f t="shared" si="474"/>
        <v xml:space="preserve">  0.0</v>
      </c>
      <c r="EP195" s="4" t="str">
        <f t="shared" si="519"/>
        <v xml:space="preserve">    -</v>
      </c>
      <c r="EQ195" s="4" t="str">
        <f t="shared" si="475"/>
        <v xml:space="preserve">  7.9</v>
      </c>
      <c r="ER195" s="4" t="str">
        <f t="shared" si="476"/>
        <v xml:space="preserve">    -</v>
      </c>
      <c r="ES195" s="4" t="str">
        <f t="shared" si="477"/>
        <v xml:space="preserve"> 31.7</v>
      </c>
      <c r="ET195" s="4" t="str">
        <f t="shared" si="478"/>
        <v xml:space="preserve"> 36.7</v>
      </c>
      <c r="EU195" s="4" t="str">
        <f t="shared" si="479"/>
        <v xml:space="preserve">    -</v>
      </c>
      <c r="EV195" s="4" t="str">
        <f t="shared" si="480"/>
        <v>220.3</v>
      </c>
      <c r="EW195" s="4" t="str">
        <f t="shared" si="481"/>
        <v>163.1</v>
      </c>
      <c r="EX195" s="4" t="str">
        <f t="shared" si="482"/>
        <v>175.5</v>
      </c>
      <c r="EY195" s="4" t="str">
        <f t="shared" si="483"/>
        <v xml:space="preserve">    -</v>
      </c>
      <c r="EZ195" s="4" t="str">
        <f t="shared" si="484"/>
        <v xml:space="preserve">  0.0</v>
      </c>
      <c r="FA195" s="4" t="str">
        <f t="shared" si="485"/>
        <v xml:space="preserve">  0.0</v>
      </c>
      <c r="FB195" s="4" t="str">
        <f t="shared" si="486"/>
        <v xml:space="preserve">  0.0</v>
      </c>
      <c r="FC195" s="4" t="str">
        <f t="shared" si="487"/>
        <v xml:space="preserve">    -</v>
      </c>
      <c r="FD195" s="4" t="str">
        <f t="shared" si="488"/>
        <v xml:space="preserve"> 43.5</v>
      </c>
      <c r="FE195" s="4" t="str">
        <f t="shared" si="520"/>
        <v xml:space="preserve">    -</v>
      </c>
      <c r="FF195" s="4" t="str">
        <f t="shared" si="489"/>
        <v>114.1</v>
      </c>
      <c r="FG195" s="4" t="str">
        <f t="shared" si="490"/>
        <v xml:space="preserve">    -</v>
      </c>
      <c r="FH195" s="4" t="str">
        <f t="shared" si="491"/>
        <v>141.4</v>
      </c>
      <c r="FI195" s="4" t="str">
        <f t="shared" si="492"/>
        <v xml:space="preserve">    -</v>
      </c>
      <c r="FJ195" s="4" t="str">
        <f t="shared" si="493"/>
        <v xml:space="preserve"> 24.5</v>
      </c>
      <c r="FK195" s="4" t="str">
        <f t="shared" si="494"/>
        <v xml:space="preserve">    -</v>
      </c>
      <c r="FL195" s="4" t="str">
        <f t="shared" si="495"/>
        <v xml:space="preserve">  7.2</v>
      </c>
      <c r="FM195" s="4" t="str">
        <f t="shared" si="496"/>
        <v xml:space="preserve"> 32.4</v>
      </c>
      <c r="FN195" s="4" t="str">
        <f t="shared" si="497"/>
        <v xml:space="preserve">    -</v>
      </c>
      <c r="FO195" s="4" t="str">
        <f t="shared" si="498"/>
        <v xml:space="preserve"> 48.6</v>
      </c>
      <c r="FP195" s="4" t="str">
        <f t="shared" si="499"/>
        <v>141.6</v>
      </c>
      <c r="FQ195" s="4" t="str">
        <f t="shared" si="500"/>
        <v>154.2</v>
      </c>
      <c r="FR195" s="4" t="str">
        <f t="shared" si="501"/>
        <v xml:space="preserve"> 87.6</v>
      </c>
      <c r="FS195" s="4" t="str">
        <f t="shared" si="502"/>
        <v xml:space="preserve"> 49.0</v>
      </c>
      <c r="FT195" s="4" t="str">
        <f t="shared" si="521"/>
        <v xml:space="preserve">    -</v>
      </c>
      <c r="FU195" s="4" t="str">
        <f t="shared" si="503"/>
        <v xml:space="preserve">    -</v>
      </c>
      <c r="FV195" s="4" t="str">
        <f t="shared" si="504"/>
        <v xml:space="preserve">    -</v>
      </c>
      <c r="FW195" s="4" t="str">
        <f t="shared" si="505"/>
        <v xml:space="preserve">  7.8</v>
      </c>
      <c r="FX195" s="4" t="str">
        <f t="shared" si="506"/>
        <v xml:space="preserve">    -</v>
      </c>
      <c r="FY195" s="4" t="str">
        <f t="shared" si="507"/>
        <v xml:space="preserve"> 24.0</v>
      </c>
      <c r="FZ195" s="4" t="str">
        <f t="shared" si="508"/>
        <v xml:space="preserve">    -</v>
      </c>
      <c r="GA195" s="4" t="str">
        <f t="shared" si="509"/>
        <v/>
      </c>
      <c r="GB195" s="4" t="str">
        <f t="shared" si="510"/>
        <v/>
      </c>
      <c r="GC195" s="4" t="str">
        <f t="shared" si="511"/>
        <v/>
      </c>
      <c r="GD195" s="4" t="str">
        <f t="shared" si="512"/>
        <v/>
      </c>
      <c r="GE195" s="4" t="str">
        <f t="shared" si="513"/>
        <v/>
      </c>
      <c r="GF195" s="4" t="str">
        <f t="shared" si="514"/>
        <v/>
      </c>
      <c r="GG195" s="4" t="str">
        <f t="shared" si="515"/>
        <v>10</v>
      </c>
      <c r="GH195" s="4" t="str">
        <f t="shared" si="516"/>
        <v xml:space="preserve">    -</v>
      </c>
    </row>
    <row r="196" spans="4:190" ht="11.25" customHeight="1">
      <c r="D196" s="2" t="s">
        <v>23814</v>
      </c>
      <c r="E196" s="2" t="s">
        <v>23538</v>
      </c>
      <c r="F196" s="2" t="s">
        <v>606</v>
      </c>
      <c r="G196" s="2" t="s">
        <v>23013</v>
      </c>
      <c r="H196" s="2" t="s">
        <v>22732</v>
      </c>
      <c r="I196" s="2" t="s">
        <v>606</v>
      </c>
      <c r="J196" s="2" t="s">
        <v>22143</v>
      </c>
      <c r="K196" s="2" t="s">
        <v>606</v>
      </c>
      <c r="L196" s="2" t="s">
        <v>606</v>
      </c>
      <c r="M196" s="2" t="s">
        <v>606</v>
      </c>
      <c r="N196" s="2" t="s">
        <v>606</v>
      </c>
      <c r="O196" s="2" t="s">
        <v>1477</v>
      </c>
      <c r="P196" s="2" t="s">
        <v>606</v>
      </c>
      <c r="Q196" s="2" t="s">
        <v>606</v>
      </c>
      <c r="R196" s="2" t="s">
        <v>1014</v>
      </c>
      <c r="S196" s="2" t="s">
        <v>606</v>
      </c>
      <c r="T196" s="2" t="s">
        <v>606</v>
      </c>
      <c r="U196" s="2" t="s">
        <v>1730</v>
      </c>
      <c r="V196" s="2" t="s">
        <v>3034</v>
      </c>
      <c r="W196" s="2" t="s">
        <v>606</v>
      </c>
      <c r="X196" s="2" t="s">
        <v>3444</v>
      </c>
      <c r="Y196" s="2" t="s">
        <v>3690</v>
      </c>
      <c r="Z196" s="2" t="s">
        <v>606</v>
      </c>
      <c r="AA196" s="2" t="s">
        <v>606</v>
      </c>
      <c r="AB196" s="2" t="s">
        <v>606</v>
      </c>
      <c r="AC196" s="2" t="s">
        <v>3961</v>
      </c>
      <c r="AD196" s="2" t="s">
        <v>5122</v>
      </c>
      <c r="AE196" s="2" t="s">
        <v>4513</v>
      </c>
      <c r="AF196" s="2" t="s">
        <v>4780</v>
      </c>
      <c r="AG196" s="2" t="s">
        <v>606</v>
      </c>
      <c r="AH196" s="2" t="s">
        <v>6272</v>
      </c>
      <c r="AI196" s="2" t="s">
        <v>5663</v>
      </c>
      <c r="AJ196" s="2" t="s">
        <v>606</v>
      </c>
      <c r="AK196" s="2" t="s">
        <v>6191</v>
      </c>
      <c r="AL196" s="2" t="s">
        <v>606</v>
      </c>
      <c r="AM196" s="2" t="s">
        <v>7631</v>
      </c>
      <c r="AN196" s="2" t="s">
        <v>7935</v>
      </c>
      <c r="AO196" s="2" t="s">
        <v>606</v>
      </c>
      <c r="AP196" s="2" t="s">
        <v>8526</v>
      </c>
      <c r="AQ196" s="2" t="s">
        <v>7900</v>
      </c>
      <c r="AR196" s="2" t="s">
        <v>606</v>
      </c>
      <c r="AS196" s="2" t="s">
        <v>9401</v>
      </c>
      <c r="AT196" s="2" t="s">
        <v>8779</v>
      </c>
      <c r="AU196" s="2" t="s">
        <v>9933</v>
      </c>
      <c r="AV196" s="2" t="s">
        <v>9320</v>
      </c>
      <c r="AW196" s="2" t="s">
        <v>10505</v>
      </c>
      <c r="AX196" s="2" t="s">
        <v>9896</v>
      </c>
      <c r="AY196" s="2" t="s">
        <v>11091</v>
      </c>
      <c r="AZ196" s="2" t="s">
        <v>606</v>
      </c>
      <c r="BA196" s="2" t="s">
        <v>606</v>
      </c>
      <c r="BB196" s="2" t="s">
        <v>11037</v>
      </c>
      <c r="BC196" s="2" t="s">
        <v>11318</v>
      </c>
      <c r="BD196" s="2" t="s">
        <v>11609</v>
      </c>
      <c r="BE196" s="2" t="s">
        <v>11682</v>
      </c>
      <c r="BF196" s="2" t="s">
        <v>606</v>
      </c>
      <c r="BG196" s="2" t="s">
        <v>606</v>
      </c>
      <c r="BH196" s="2" t="s">
        <v>13605</v>
      </c>
      <c r="BI196" s="2" t="s">
        <v>13884</v>
      </c>
      <c r="BJ196" s="2" t="s">
        <v>13278</v>
      </c>
      <c r="BK196" s="2" t="s">
        <v>13562</v>
      </c>
      <c r="BL196" s="2" t="s">
        <v>606</v>
      </c>
      <c r="BM196" s="2" t="s">
        <v>15011</v>
      </c>
      <c r="BN196" s="2" t="s">
        <v>15297</v>
      </c>
      <c r="BO196" s="2" t="s">
        <v>15573</v>
      </c>
      <c r="BP196" s="2" t="s">
        <v>14933</v>
      </c>
      <c r="BQ196" s="2" t="s">
        <v>6103</v>
      </c>
      <c r="BR196" s="2" t="s">
        <v>15385</v>
      </c>
      <c r="BS196" s="2" t="s">
        <v>16595</v>
      </c>
      <c r="BT196" s="2" t="s">
        <v>16911</v>
      </c>
      <c r="BU196" s="2" t="s">
        <v>17217</v>
      </c>
      <c r="BV196" s="2" t="s">
        <v>606</v>
      </c>
      <c r="BW196" s="2" t="s">
        <v>606</v>
      </c>
      <c r="BX196" s="2" t="s">
        <v>606</v>
      </c>
      <c r="BY196" s="2" t="s">
        <v>606</v>
      </c>
      <c r="BZ196" s="2" t="s">
        <v>606</v>
      </c>
      <c r="CA196" s="2" t="s">
        <v>17968</v>
      </c>
      <c r="CB196" s="2" t="s">
        <v>19127</v>
      </c>
      <c r="CC196" s="2" t="s">
        <v>18510</v>
      </c>
      <c r="CD196" s="2" t="s">
        <v>19683</v>
      </c>
      <c r="CE196" s="2" t="s">
        <v>19099</v>
      </c>
      <c r="CF196" s="2" t="s">
        <v>19379</v>
      </c>
      <c r="CG196" s="2" t="s">
        <v>19401</v>
      </c>
      <c r="CH196" s="2" t="s">
        <v>20778</v>
      </c>
      <c r="CI196" s="2" t="s">
        <v>17841</v>
      </c>
      <c r="CJ196" s="2" t="s">
        <v>17841</v>
      </c>
      <c r="CK196" s="2" t="s">
        <v>17735</v>
      </c>
      <c r="CL196" s="2" t="s">
        <v>21261</v>
      </c>
      <c r="CM196" s="2" t="s">
        <v>17841</v>
      </c>
      <c r="CN196" s="2" t="s">
        <v>17841</v>
      </c>
      <c r="CO196" s="2" t="s">
        <v>21582</v>
      </c>
      <c r="CV196" s="5">
        <v>11</v>
      </c>
      <c r="CW196" s="4" t="str">
        <f t="shared" si="433"/>
        <v xml:space="preserve">    -</v>
      </c>
      <c r="CX196" s="4" t="str">
        <f t="shared" si="433"/>
        <v xml:space="preserve">    -</v>
      </c>
      <c r="CY196" s="4" t="str">
        <f t="shared" si="434"/>
        <v xml:space="preserve">    -</v>
      </c>
      <c r="CZ196" s="4" t="str">
        <f t="shared" si="435"/>
        <v xml:space="preserve">   18</v>
      </c>
      <c r="DA196" s="4" t="str">
        <f t="shared" si="436"/>
        <v xml:space="preserve">    -</v>
      </c>
      <c r="DB196" s="4" t="str">
        <f t="shared" si="437"/>
        <v xml:space="preserve">    -</v>
      </c>
      <c r="DC196" s="4" t="str">
        <f t="shared" si="438"/>
        <v xml:space="preserve">   23</v>
      </c>
      <c r="DD196" s="4" t="str">
        <f t="shared" si="439"/>
        <v xml:space="preserve">    -</v>
      </c>
      <c r="DE196" s="4" t="str">
        <f t="shared" si="440"/>
        <v xml:space="preserve">    -</v>
      </c>
      <c r="DF196" s="4" t="str">
        <f t="shared" si="441"/>
        <v xml:space="preserve">   74</v>
      </c>
      <c r="DG196" s="4" t="str">
        <f t="shared" si="442"/>
        <v xml:space="preserve">    -</v>
      </c>
      <c r="DH196" s="4" t="str">
        <f t="shared" si="443"/>
        <v xml:space="preserve">    -</v>
      </c>
      <c r="DI196" s="4" t="str">
        <f t="shared" si="444"/>
        <v xml:space="preserve"> 28.2</v>
      </c>
      <c r="DJ196" s="4" t="str">
        <f t="shared" si="445"/>
        <v xml:space="preserve"> 15.0</v>
      </c>
      <c r="DK196" s="4" t="str">
        <f t="shared" si="446"/>
        <v xml:space="preserve">    -</v>
      </c>
      <c r="DL196" s="4" t="str">
        <f t="shared" si="517"/>
        <v xml:space="preserve">    -</v>
      </c>
      <c r="DM196" s="4" t="str">
        <f t="shared" si="447"/>
        <v xml:space="preserve">    -</v>
      </c>
      <c r="DN196" s="4" t="str">
        <f t="shared" si="448"/>
        <v>111.6</v>
      </c>
      <c r="DO196" s="4" t="str">
        <f t="shared" si="449"/>
        <v xml:space="preserve"> 60.6</v>
      </c>
      <c r="DP196" s="4" t="str">
        <f t="shared" si="450"/>
        <v>174.6</v>
      </c>
      <c r="DQ196" s="4" t="str">
        <f t="shared" si="451"/>
        <v>123.0</v>
      </c>
      <c r="DR196" s="4" t="str">
        <f t="shared" si="452"/>
        <v xml:space="preserve">    -</v>
      </c>
      <c r="DS196" s="4" t="str">
        <f t="shared" si="453"/>
        <v xml:space="preserve"> 82.8</v>
      </c>
      <c r="DT196" s="4" t="str">
        <f t="shared" si="454"/>
        <v xml:space="preserve"> 21.0</v>
      </c>
      <c r="DU196" s="4" t="str">
        <f t="shared" si="455"/>
        <v xml:space="preserve">    -</v>
      </c>
      <c r="DV196" s="4" t="str">
        <f t="shared" si="456"/>
        <v xml:space="preserve"> 50.4</v>
      </c>
      <c r="DW196" s="4" t="str">
        <f t="shared" si="457"/>
        <v xml:space="preserve">    -</v>
      </c>
      <c r="DX196" s="4" t="str">
        <f t="shared" si="458"/>
        <v>114.5</v>
      </c>
      <c r="DY196" s="4" t="str">
        <f t="shared" si="459"/>
        <v xml:space="preserve"> 65.5</v>
      </c>
      <c r="DZ196" s="4" t="str">
        <f t="shared" si="460"/>
        <v xml:space="preserve">    -</v>
      </c>
      <c r="EA196" s="4" t="str">
        <f t="shared" si="518"/>
        <v>131.0</v>
      </c>
      <c r="EB196" s="4" t="str">
        <f t="shared" si="461"/>
        <v>185.8</v>
      </c>
      <c r="EC196" s="4" t="str">
        <f t="shared" si="462"/>
        <v xml:space="preserve">    -</v>
      </c>
      <c r="ED196" s="4" t="str">
        <f t="shared" si="463"/>
        <v xml:space="preserve"> 34.6</v>
      </c>
      <c r="EE196" s="4" t="str">
        <f t="shared" si="464"/>
        <v xml:space="preserve"> 10.8</v>
      </c>
      <c r="EF196" s="4" t="str">
        <f t="shared" si="465"/>
        <v xml:space="preserve">  8.6</v>
      </c>
      <c r="EG196" s="4" t="str">
        <f t="shared" si="466"/>
        <v xml:space="preserve"> 80.6</v>
      </c>
      <c r="EH196" s="4" t="str">
        <f t="shared" si="467"/>
        <v xml:space="preserve"> 39.6</v>
      </c>
      <c r="EI196" s="4" t="str">
        <f t="shared" si="468"/>
        <v>103.0</v>
      </c>
      <c r="EJ196" s="4" t="str">
        <f t="shared" si="469"/>
        <v xml:space="preserve"> 90.7</v>
      </c>
      <c r="EK196" s="4" t="str">
        <f t="shared" si="470"/>
        <v xml:space="preserve">    -</v>
      </c>
      <c r="EL196" s="4" t="str">
        <f t="shared" si="471"/>
        <v xml:space="preserve">    -</v>
      </c>
      <c r="EM196" s="4" t="str">
        <f t="shared" si="472"/>
        <v xml:space="preserve"> 94.3</v>
      </c>
      <c r="EN196" s="4" t="str">
        <f t="shared" si="473"/>
        <v xml:space="preserve"> 16.6</v>
      </c>
      <c r="EO196" s="4" t="str">
        <f t="shared" si="474"/>
        <v xml:space="preserve">  0.0</v>
      </c>
      <c r="EP196" s="4" t="str">
        <f t="shared" si="519"/>
        <v xml:space="preserve">  7.9</v>
      </c>
      <c r="EQ196" s="4" t="str">
        <f t="shared" si="475"/>
        <v xml:space="preserve">    -</v>
      </c>
      <c r="ER196" s="4" t="str">
        <f t="shared" si="476"/>
        <v xml:space="preserve">    -</v>
      </c>
      <c r="ES196" s="4" t="str">
        <f t="shared" si="477"/>
        <v xml:space="preserve"> 36.7</v>
      </c>
      <c r="ET196" s="4" t="str">
        <f t="shared" si="478"/>
        <v xml:space="preserve"> 49.0</v>
      </c>
      <c r="EU196" s="4" t="str">
        <f t="shared" si="479"/>
        <v>128.9</v>
      </c>
      <c r="EV196" s="4" t="str">
        <f t="shared" si="480"/>
        <v>266.5</v>
      </c>
      <c r="EW196" s="4" t="str">
        <f t="shared" si="481"/>
        <v xml:space="preserve">    -</v>
      </c>
      <c r="EX196" s="4" t="str">
        <f t="shared" si="482"/>
        <v>187.8</v>
      </c>
      <c r="EY196" s="4" t="str">
        <f t="shared" si="483"/>
        <v>162.5</v>
      </c>
      <c r="EZ196" s="4" t="str">
        <f t="shared" si="484"/>
        <v xml:space="preserve">  0.0</v>
      </c>
      <c r="FA196" s="4" t="str">
        <f t="shared" si="485"/>
        <v xml:space="preserve">  0.0</v>
      </c>
      <c r="FB196" s="4" t="str">
        <f t="shared" si="486"/>
        <v xml:space="preserve">  0.0</v>
      </c>
      <c r="FC196" s="4" t="str">
        <f t="shared" si="487"/>
        <v xml:space="preserve">  7.1</v>
      </c>
      <c r="FD196" s="4" t="str">
        <f t="shared" si="488"/>
        <v>100.1</v>
      </c>
      <c r="FE196" s="4" t="str">
        <f t="shared" si="520"/>
        <v xml:space="preserve"> 84.7</v>
      </c>
      <c r="FF196" s="4" t="str">
        <f t="shared" si="489"/>
        <v xml:space="preserve"> 93.1</v>
      </c>
      <c r="FG196" s="4" t="str">
        <f t="shared" si="490"/>
        <v xml:space="preserve">    -</v>
      </c>
      <c r="FH196" s="4" t="str">
        <f t="shared" si="491"/>
        <v xml:space="preserve">    -</v>
      </c>
      <c r="FI196" s="4" t="str">
        <f t="shared" si="492"/>
        <v xml:space="preserve">    -</v>
      </c>
      <c r="FJ196" s="4" t="str">
        <f t="shared" si="493"/>
        <v xml:space="preserve">    -</v>
      </c>
      <c r="FK196" s="4" t="str">
        <f t="shared" si="494"/>
        <v xml:space="preserve">    -</v>
      </c>
      <c r="FL196" s="4" t="str">
        <f t="shared" si="495"/>
        <v xml:space="preserve">  0.0</v>
      </c>
      <c r="FM196" s="4" t="str">
        <f t="shared" si="496"/>
        <v xml:space="preserve"> 38.4</v>
      </c>
      <c r="FN196" s="4" t="str">
        <f t="shared" si="497"/>
        <v xml:space="preserve"> 24.0</v>
      </c>
      <c r="FO196" s="4" t="str">
        <f t="shared" si="498"/>
        <v xml:space="preserve"> 43.2</v>
      </c>
      <c r="FP196" s="4" t="str">
        <f t="shared" si="499"/>
        <v>159.0</v>
      </c>
      <c r="FQ196" s="4" t="str">
        <f t="shared" si="500"/>
        <v>190.2</v>
      </c>
      <c r="FR196" s="4" t="str">
        <f t="shared" si="501"/>
        <v>114.0</v>
      </c>
      <c r="FS196" s="4" t="str">
        <f t="shared" si="502"/>
        <v xml:space="preserve"> 67.1</v>
      </c>
      <c r="FT196" s="4" t="str">
        <f t="shared" si="521"/>
        <v xml:space="preserve">    -</v>
      </c>
      <c r="FU196" s="4" t="str">
        <f t="shared" si="503"/>
        <v xml:space="preserve">    -</v>
      </c>
      <c r="FV196" s="4" t="str">
        <f t="shared" si="504"/>
        <v xml:space="preserve">  0.0</v>
      </c>
      <c r="FW196" s="4" t="str">
        <f t="shared" si="505"/>
        <v xml:space="preserve">  7.8</v>
      </c>
      <c r="FX196" s="4" t="str">
        <f t="shared" si="506"/>
        <v xml:space="preserve">    -</v>
      </c>
      <c r="FY196" s="4" t="str">
        <f t="shared" si="507"/>
        <v xml:space="preserve">    -</v>
      </c>
      <c r="FZ196" s="4" t="str">
        <f t="shared" si="508"/>
        <v xml:space="preserve"> 70.6</v>
      </c>
      <c r="GA196" s="4" t="str">
        <f t="shared" si="509"/>
        <v/>
      </c>
      <c r="GB196" s="4" t="str">
        <f t="shared" si="510"/>
        <v/>
      </c>
      <c r="GC196" s="4" t="str">
        <f t="shared" si="511"/>
        <v/>
      </c>
      <c r="GD196" s="4" t="str">
        <f t="shared" si="512"/>
        <v/>
      </c>
      <c r="GE196" s="4" t="str">
        <f t="shared" si="513"/>
        <v/>
      </c>
      <c r="GF196" s="4" t="str">
        <f t="shared" si="514"/>
        <v/>
      </c>
      <c r="GG196" s="4" t="str">
        <f t="shared" si="515"/>
        <v>11</v>
      </c>
      <c r="GH196" s="4" t="str">
        <f t="shared" si="516"/>
        <v xml:space="preserve">    -</v>
      </c>
    </row>
    <row r="197" spans="4:190" ht="11.25" customHeight="1">
      <c r="D197" s="2" t="s">
        <v>23815</v>
      </c>
      <c r="E197" s="2" t="s">
        <v>23539</v>
      </c>
      <c r="F197" s="2" t="s">
        <v>23272</v>
      </c>
      <c r="G197" s="2" t="s">
        <v>607</v>
      </c>
      <c r="H197" s="2" t="s">
        <v>22733</v>
      </c>
      <c r="I197" s="2" t="s">
        <v>22446</v>
      </c>
      <c r="J197" s="2" t="s">
        <v>22144</v>
      </c>
      <c r="K197" s="2" t="s">
        <v>607</v>
      </c>
      <c r="L197" s="2" t="s">
        <v>42</v>
      </c>
      <c r="M197" s="2" t="s">
        <v>607</v>
      </c>
      <c r="N197" s="2" t="s">
        <v>607</v>
      </c>
      <c r="O197" s="2" t="s">
        <v>1478</v>
      </c>
      <c r="P197" s="2" t="s">
        <v>607</v>
      </c>
      <c r="Q197" s="2" t="s">
        <v>607</v>
      </c>
      <c r="R197" s="2" t="s">
        <v>607</v>
      </c>
      <c r="S197" s="2" t="s">
        <v>607</v>
      </c>
      <c r="T197" s="2" t="s">
        <v>2592</v>
      </c>
      <c r="U197" s="2" t="s">
        <v>1731</v>
      </c>
      <c r="V197" s="2" t="s">
        <v>3035</v>
      </c>
      <c r="W197" s="2" t="s">
        <v>2184</v>
      </c>
      <c r="X197" s="2" t="s">
        <v>607</v>
      </c>
      <c r="Y197" s="2" t="s">
        <v>3691</v>
      </c>
      <c r="Z197" s="2" t="s">
        <v>3085</v>
      </c>
      <c r="AA197" s="2" t="s">
        <v>607</v>
      </c>
      <c r="AB197" s="2" t="s">
        <v>607</v>
      </c>
      <c r="AC197" s="2" t="s">
        <v>3962</v>
      </c>
      <c r="AD197" s="2" t="s">
        <v>5123</v>
      </c>
      <c r="AE197" s="2" t="s">
        <v>607</v>
      </c>
      <c r="AF197" s="2" t="s">
        <v>607</v>
      </c>
      <c r="AG197" s="2" t="s">
        <v>607</v>
      </c>
      <c r="AH197" s="2" t="s">
        <v>607</v>
      </c>
      <c r="AI197" s="2" t="s">
        <v>5664</v>
      </c>
      <c r="AJ197" s="2" t="s">
        <v>5943</v>
      </c>
      <c r="AK197" s="2" t="s">
        <v>6192</v>
      </c>
      <c r="AL197" s="2" t="s">
        <v>607</v>
      </c>
      <c r="AM197" s="2" t="s">
        <v>7632</v>
      </c>
      <c r="AN197" s="2" t="s">
        <v>7936</v>
      </c>
      <c r="AO197" s="2" t="s">
        <v>607</v>
      </c>
      <c r="AP197" s="2" t="s">
        <v>8527</v>
      </c>
      <c r="AQ197" s="2" t="s">
        <v>7901</v>
      </c>
      <c r="AR197" s="2" t="s">
        <v>8199</v>
      </c>
      <c r="AS197" s="2" t="s">
        <v>9402</v>
      </c>
      <c r="AT197" s="2" t="s">
        <v>8780</v>
      </c>
      <c r="AU197" s="2" t="s">
        <v>4358</v>
      </c>
      <c r="AV197" s="2" t="s">
        <v>9321</v>
      </c>
      <c r="AW197" s="2" t="s">
        <v>10506</v>
      </c>
      <c r="AX197" s="2" t="s">
        <v>9897</v>
      </c>
      <c r="AY197" s="2" t="s">
        <v>11092</v>
      </c>
      <c r="AZ197" s="2" t="s">
        <v>11373</v>
      </c>
      <c r="BA197" s="2" t="s">
        <v>11633</v>
      </c>
      <c r="BB197" s="2" t="s">
        <v>11038</v>
      </c>
      <c r="BC197" s="2" t="s">
        <v>11319</v>
      </c>
      <c r="BD197" s="2" t="s">
        <v>6458</v>
      </c>
      <c r="BE197" s="2" t="s">
        <v>11911</v>
      </c>
      <c r="BF197" s="2" t="s">
        <v>3431</v>
      </c>
      <c r="BG197" s="2" t="s">
        <v>13319</v>
      </c>
      <c r="BH197" s="2" t="s">
        <v>607</v>
      </c>
      <c r="BI197" s="2" t="s">
        <v>607</v>
      </c>
      <c r="BJ197" s="2" t="s">
        <v>13279</v>
      </c>
      <c r="BK197" s="2" t="s">
        <v>13563</v>
      </c>
      <c r="BL197" s="2" t="s">
        <v>607</v>
      </c>
      <c r="BM197" s="2" t="s">
        <v>607</v>
      </c>
      <c r="BN197" s="2" t="s">
        <v>15298</v>
      </c>
      <c r="BO197" s="2" t="s">
        <v>15574</v>
      </c>
      <c r="BP197" s="2" t="s">
        <v>3584</v>
      </c>
      <c r="BQ197" s="2" t="s">
        <v>607</v>
      </c>
      <c r="BR197" s="2" t="s">
        <v>10090</v>
      </c>
      <c r="BS197" s="2" t="s">
        <v>16596</v>
      </c>
      <c r="BT197" s="2" t="s">
        <v>16912</v>
      </c>
      <c r="BU197" s="2" t="s">
        <v>17218</v>
      </c>
      <c r="BV197" s="2" t="s">
        <v>607</v>
      </c>
      <c r="BW197" s="2" t="s">
        <v>607</v>
      </c>
      <c r="BX197" s="2" t="s">
        <v>607</v>
      </c>
      <c r="BY197" s="2" t="s">
        <v>18375</v>
      </c>
      <c r="BZ197" s="2" t="s">
        <v>607</v>
      </c>
      <c r="CA197" s="2" t="s">
        <v>17969</v>
      </c>
      <c r="CB197" s="2" t="s">
        <v>607</v>
      </c>
      <c r="CC197" s="2" t="s">
        <v>18511</v>
      </c>
      <c r="CD197" s="2" t="s">
        <v>19684</v>
      </c>
      <c r="CE197" s="2" t="s">
        <v>607</v>
      </c>
      <c r="CF197" s="2" t="s">
        <v>19380</v>
      </c>
      <c r="CG197" s="2" t="s">
        <v>19628</v>
      </c>
      <c r="CH197" s="2" t="s">
        <v>20779</v>
      </c>
      <c r="CI197" s="2" t="s">
        <v>18714</v>
      </c>
      <c r="CJ197" s="2" t="s">
        <v>18714</v>
      </c>
      <c r="CK197" s="2" t="s">
        <v>17736</v>
      </c>
      <c r="CL197" s="2" t="s">
        <v>18714</v>
      </c>
      <c r="CM197" s="2" t="s">
        <v>18714</v>
      </c>
      <c r="CN197" s="2" t="s">
        <v>18714</v>
      </c>
      <c r="CO197" s="2" t="s">
        <v>18714</v>
      </c>
      <c r="CV197" s="5">
        <v>12</v>
      </c>
      <c r="CW197" s="4" t="str">
        <f t="shared" si="433"/>
        <v xml:space="preserve">    0</v>
      </c>
      <c r="CX197" s="4" t="str">
        <f t="shared" si="433"/>
        <v xml:space="preserve">    -</v>
      </c>
      <c r="CY197" s="4" t="str">
        <f t="shared" si="434"/>
        <v xml:space="preserve">    -</v>
      </c>
      <c r="CZ197" s="4" t="str">
        <f t="shared" si="435"/>
        <v xml:space="preserve">   21</v>
      </c>
      <c r="DA197" s="4" t="str">
        <f t="shared" si="436"/>
        <v xml:space="preserve">    -</v>
      </c>
      <c r="DB197" s="4" t="str">
        <f t="shared" si="437"/>
        <v xml:space="preserve">    -</v>
      </c>
      <c r="DC197" s="4" t="str">
        <f t="shared" si="438"/>
        <v xml:space="preserve">    -</v>
      </c>
      <c r="DD197" s="4" t="str">
        <f t="shared" si="439"/>
        <v xml:space="preserve">    -</v>
      </c>
      <c r="DE197" s="4" t="str">
        <f t="shared" si="440"/>
        <v xml:space="preserve">  129</v>
      </c>
      <c r="DF197" s="4" t="str">
        <f t="shared" si="441"/>
        <v xml:space="preserve">   78</v>
      </c>
      <c r="DG197" s="4" t="str">
        <f t="shared" si="442"/>
        <v xml:space="preserve">    -</v>
      </c>
      <c r="DH197" s="4" t="str">
        <f t="shared" si="443"/>
        <v>118.0</v>
      </c>
      <c r="DI197" s="4" t="str">
        <f t="shared" si="444"/>
        <v xml:space="preserve">    -</v>
      </c>
      <c r="DJ197" s="4" t="str">
        <f t="shared" si="445"/>
        <v xml:space="preserve">  7.8</v>
      </c>
      <c r="DK197" s="4" t="str">
        <f t="shared" si="446"/>
        <v xml:space="preserve"> 16.2</v>
      </c>
      <c r="DL197" s="4" t="str">
        <f t="shared" si="517"/>
        <v xml:space="preserve">    -</v>
      </c>
      <c r="DM197" s="4" t="str">
        <f t="shared" si="447"/>
        <v xml:space="preserve">    -</v>
      </c>
      <c r="DN197" s="4" t="str">
        <f t="shared" si="448"/>
        <v>111.6</v>
      </c>
      <c r="DO197" s="4" t="str">
        <f t="shared" si="449"/>
        <v xml:space="preserve"> 64.2</v>
      </c>
      <c r="DP197" s="4" t="str">
        <f t="shared" si="450"/>
        <v xml:space="preserve">    -</v>
      </c>
      <c r="DQ197" s="4" t="str">
        <f t="shared" si="451"/>
        <v xml:space="preserve">    -</v>
      </c>
      <c r="DR197" s="4" t="str">
        <f t="shared" si="452"/>
        <v xml:space="preserve">    -</v>
      </c>
      <c r="DS197" s="4" t="str">
        <f t="shared" si="453"/>
        <v xml:space="preserve">    -</v>
      </c>
      <c r="DT197" s="4" t="str">
        <f t="shared" si="454"/>
        <v xml:space="preserve"> 22.2</v>
      </c>
      <c r="DU197" s="4" t="str">
        <f t="shared" si="455"/>
        <v xml:space="preserve">  0.0</v>
      </c>
      <c r="DV197" s="4" t="str">
        <f t="shared" si="456"/>
        <v xml:space="preserve"> 60.5</v>
      </c>
      <c r="DW197" s="4" t="str">
        <f t="shared" si="457"/>
        <v xml:space="preserve">    -</v>
      </c>
      <c r="DX197" s="4" t="str">
        <f t="shared" si="458"/>
        <v>118.8</v>
      </c>
      <c r="DY197" s="4" t="str">
        <f t="shared" si="459"/>
        <v xml:space="preserve"> 77.0</v>
      </c>
      <c r="DZ197" s="4" t="str">
        <f t="shared" si="460"/>
        <v xml:space="preserve">    -</v>
      </c>
      <c r="EA197" s="4" t="str">
        <f t="shared" si="518"/>
        <v>148.3</v>
      </c>
      <c r="EB197" s="4" t="str">
        <f t="shared" si="461"/>
        <v>156.2</v>
      </c>
      <c r="EC197" s="4" t="str">
        <f t="shared" si="462"/>
        <v xml:space="preserve"> 90.0</v>
      </c>
      <c r="ED197" s="4" t="str">
        <f t="shared" si="463"/>
        <v xml:space="preserve"> 49.7</v>
      </c>
      <c r="EE197" s="4" t="str">
        <f t="shared" si="464"/>
        <v xml:space="preserve"> 20.9</v>
      </c>
      <c r="EF197" s="4" t="str">
        <f t="shared" si="465"/>
        <v xml:space="preserve">  0.0</v>
      </c>
      <c r="EG197" s="4" t="str">
        <f t="shared" si="466"/>
        <v xml:space="preserve"> 67.0</v>
      </c>
      <c r="EH197" s="4" t="str">
        <f t="shared" si="467"/>
        <v xml:space="preserve"> 22.3</v>
      </c>
      <c r="EI197" s="4" t="str">
        <f t="shared" si="468"/>
        <v xml:space="preserve"> 94.3</v>
      </c>
      <c r="EJ197" s="4" t="str">
        <f t="shared" si="469"/>
        <v xml:space="preserve"> 92.9</v>
      </c>
      <c r="EK197" s="4" t="str">
        <f t="shared" si="470"/>
        <v>126.7</v>
      </c>
      <c r="EL197" s="4" t="str">
        <f t="shared" si="471"/>
        <v>118.1</v>
      </c>
      <c r="EM197" s="4" t="str">
        <f t="shared" si="472"/>
        <v xml:space="preserve"> 66.2</v>
      </c>
      <c r="EN197" s="4" t="str">
        <f t="shared" si="473"/>
        <v xml:space="preserve"> 27.4</v>
      </c>
      <c r="EO197" s="4" t="str">
        <f t="shared" si="474"/>
        <v xml:space="preserve">  0.0</v>
      </c>
      <c r="EP197" s="4" t="str">
        <f t="shared" si="519"/>
        <v xml:space="preserve">  0.0</v>
      </c>
      <c r="EQ197" s="4" t="str">
        <f t="shared" si="475"/>
        <v xml:space="preserve">  0.0</v>
      </c>
      <c r="ER197" s="4" t="str">
        <f t="shared" si="476"/>
        <v xml:space="preserve"> 49.7</v>
      </c>
      <c r="ES197" s="4" t="str">
        <f t="shared" si="477"/>
        <v xml:space="preserve">    -</v>
      </c>
      <c r="ET197" s="4" t="str">
        <f t="shared" si="478"/>
        <v xml:space="preserve">    -</v>
      </c>
      <c r="EU197" s="4" t="str">
        <f t="shared" si="479"/>
        <v>124.6</v>
      </c>
      <c r="EV197" s="4" t="str">
        <f t="shared" si="480"/>
        <v>258.7</v>
      </c>
      <c r="EW197" s="4" t="str">
        <f t="shared" si="481"/>
        <v xml:space="preserve">    -</v>
      </c>
      <c r="EX197" s="4" t="str">
        <f t="shared" si="482"/>
        <v xml:space="preserve">    -</v>
      </c>
      <c r="EY197" s="4" t="str">
        <f t="shared" si="483"/>
        <v>121.5</v>
      </c>
      <c r="EZ197" s="4" t="str">
        <f t="shared" si="484"/>
        <v xml:space="preserve">  0.0</v>
      </c>
      <c r="FA197" s="4" t="str">
        <f t="shared" si="485"/>
        <v xml:space="preserve">  0.0</v>
      </c>
      <c r="FB197" s="4" t="str">
        <f t="shared" si="486"/>
        <v xml:space="preserve">    -</v>
      </c>
      <c r="FC197" s="4" t="str">
        <f t="shared" si="487"/>
        <v xml:space="preserve">  0.0</v>
      </c>
      <c r="FD197" s="4" t="str">
        <f t="shared" si="488"/>
        <v>104.0</v>
      </c>
      <c r="FE197" s="4" t="str">
        <f t="shared" si="520"/>
        <v>129.5</v>
      </c>
      <c r="FF197" s="4" t="str">
        <f t="shared" si="489"/>
        <v xml:space="preserve"> 83.3</v>
      </c>
      <c r="FG197" s="4" t="str">
        <f t="shared" si="490"/>
        <v xml:space="preserve">    -</v>
      </c>
      <c r="FH197" s="4" t="str">
        <f t="shared" si="491"/>
        <v xml:space="preserve">    -</v>
      </c>
      <c r="FI197" s="4" t="str">
        <f t="shared" si="492"/>
        <v xml:space="preserve">    -</v>
      </c>
      <c r="FJ197" s="4" t="str">
        <f t="shared" si="493"/>
        <v xml:space="preserve">  8.4</v>
      </c>
      <c r="FK197" s="4" t="str">
        <f t="shared" si="494"/>
        <v xml:space="preserve">    -</v>
      </c>
      <c r="FL197" s="4" t="str">
        <f t="shared" si="495"/>
        <v xml:space="preserve">  9.0</v>
      </c>
      <c r="FM197" s="4" t="str">
        <f t="shared" si="496"/>
        <v xml:space="preserve">    -</v>
      </c>
      <c r="FN197" s="4" t="str">
        <f t="shared" si="497"/>
        <v xml:space="preserve"> 32.4</v>
      </c>
      <c r="FO197" s="4" t="str">
        <f t="shared" si="498"/>
        <v xml:space="preserve"> 40.8</v>
      </c>
      <c r="FP197" s="4" t="str">
        <f t="shared" si="499"/>
        <v xml:space="preserve">    -</v>
      </c>
      <c r="FQ197" s="4" t="str">
        <f t="shared" si="500"/>
        <v>132.0</v>
      </c>
      <c r="FR197" s="4" t="str">
        <f t="shared" si="501"/>
        <v xml:space="preserve"> 81.6</v>
      </c>
      <c r="FS197" s="4" t="str">
        <f t="shared" si="502"/>
        <v xml:space="preserve"> 73.7</v>
      </c>
      <c r="FT197" s="4" t="str">
        <f t="shared" si="521"/>
        <v xml:space="preserve">    -</v>
      </c>
      <c r="FU197" s="4" t="str">
        <f t="shared" si="503"/>
        <v xml:space="preserve">    -</v>
      </c>
      <c r="FV197" s="4" t="str">
        <f t="shared" si="504"/>
        <v xml:space="preserve">  0.0</v>
      </c>
      <c r="FW197" s="4" t="str">
        <f t="shared" si="505"/>
        <v xml:space="preserve">    -</v>
      </c>
      <c r="FX197" s="4" t="str">
        <f t="shared" si="506"/>
        <v xml:space="preserve">    -</v>
      </c>
      <c r="FY197" s="4" t="str">
        <f t="shared" si="507"/>
        <v xml:space="preserve">    -</v>
      </c>
      <c r="FZ197" s="4" t="str">
        <f t="shared" si="508"/>
        <v xml:space="preserve">    -</v>
      </c>
      <c r="GA197" s="4" t="str">
        <f t="shared" si="509"/>
        <v/>
      </c>
      <c r="GB197" s="4" t="str">
        <f t="shared" si="510"/>
        <v/>
      </c>
      <c r="GC197" s="4" t="str">
        <f t="shared" si="511"/>
        <v/>
      </c>
      <c r="GD197" s="4" t="str">
        <f t="shared" si="512"/>
        <v/>
      </c>
      <c r="GE197" s="4" t="str">
        <f t="shared" si="513"/>
        <v/>
      </c>
      <c r="GF197" s="4" t="str">
        <f t="shared" si="514"/>
        <v/>
      </c>
      <c r="GG197" s="4" t="str">
        <f t="shared" si="515"/>
        <v>12</v>
      </c>
      <c r="GH197" s="4" t="str">
        <f t="shared" si="516"/>
        <v xml:space="preserve">    0</v>
      </c>
    </row>
    <row r="198" spans="4:190" ht="11.25" customHeight="1">
      <c r="D198" s="2" t="s">
        <v>641</v>
      </c>
      <c r="E198" s="2" t="s">
        <v>641</v>
      </c>
      <c r="F198" s="2" t="s">
        <v>23273</v>
      </c>
      <c r="G198" s="2" t="s">
        <v>23014</v>
      </c>
      <c r="H198" s="2" t="s">
        <v>22734</v>
      </c>
      <c r="I198" s="2" t="s">
        <v>641</v>
      </c>
      <c r="J198" s="2" t="s">
        <v>22145</v>
      </c>
      <c r="K198" s="2" t="s">
        <v>641</v>
      </c>
      <c r="L198" s="2" t="s">
        <v>43</v>
      </c>
      <c r="M198" s="2" t="s">
        <v>641</v>
      </c>
      <c r="N198" s="2" t="s">
        <v>641</v>
      </c>
      <c r="O198" s="2" t="s">
        <v>641</v>
      </c>
      <c r="P198" s="2" t="s">
        <v>641</v>
      </c>
      <c r="Q198" s="2" t="s">
        <v>641</v>
      </c>
      <c r="R198" s="2" t="s">
        <v>641</v>
      </c>
      <c r="S198" s="2" t="s">
        <v>641</v>
      </c>
      <c r="T198" s="2" t="s">
        <v>641</v>
      </c>
      <c r="U198" s="2" t="s">
        <v>1732</v>
      </c>
      <c r="V198" s="2" t="s">
        <v>3036</v>
      </c>
      <c r="W198" s="2" t="s">
        <v>2185</v>
      </c>
      <c r="X198" s="2" t="s">
        <v>3445</v>
      </c>
      <c r="Y198" s="2" t="s">
        <v>641</v>
      </c>
      <c r="Z198" s="2" t="s">
        <v>3086</v>
      </c>
      <c r="AA198" s="2" t="s">
        <v>4266</v>
      </c>
      <c r="AB198" s="2" t="s">
        <v>4567</v>
      </c>
      <c r="AC198" s="2" t="s">
        <v>3963</v>
      </c>
      <c r="AD198" s="2" t="s">
        <v>641</v>
      </c>
      <c r="AE198" s="2" t="s">
        <v>4514</v>
      </c>
      <c r="AF198" s="2" t="s">
        <v>641</v>
      </c>
      <c r="AG198" s="2" t="s">
        <v>641</v>
      </c>
      <c r="AH198" s="2" t="s">
        <v>6273</v>
      </c>
      <c r="AI198" s="2" t="s">
        <v>5665</v>
      </c>
      <c r="AJ198" s="2" t="s">
        <v>5944</v>
      </c>
      <c r="AK198" s="2" t="s">
        <v>641</v>
      </c>
      <c r="AL198" s="2" t="s">
        <v>641</v>
      </c>
      <c r="AM198" s="2" t="s">
        <v>7633</v>
      </c>
      <c r="AN198" s="2" t="s">
        <v>7937</v>
      </c>
      <c r="AO198" s="2" t="s">
        <v>7331</v>
      </c>
      <c r="AP198" s="2" t="s">
        <v>8528</v>
      </c>
      <c r="AQ198" s="2" t="s">
        <v>7902</v>
      </c>
      <c r="AR198" s="2" t="s">
        <v>8200</v>
      </c>
      <c r="AS198" s="2" t="s">
        <v>9403</v>
      </c>
      <c r="AT198" s="2" t="s">
        <v>8781</v>
      </c>
      <c r="AU198" s="2" t="s">
        <v>6603</v>
      </c>
      <c r="AV198" s="2" t="s">
        <v>9322</v>
      </c>
      <c r="AW198" s="2" t="s">
        <v>10507</v>
      </c>
      <c r="AX198" s="2" t="s">
        <v>641</v>
      </c>
      <c r="AY198" s="2" t="s">
        <v>11093</v>
      </c>
      <c r="AZ198" s="2" t="s">
        <v>11374</v>
      </c>
      <c r="BA198" s="2" t="s">
        <v>641</v>
      </c>
      <c r="BB198" s="2" t="s">
        <v>11039</v>
      </c>
      <c r="BC198" s="2" t="s">
        <v>11320</v>
      </c>
      <c r="BD198" s="2" t="s">
        <v>11610</v>
      </c>
      <c r="BE198" s="2" t="s">
        <v>11912</v>
      </c>
      <c r="BF198" s="2" t="s">
        <v>2667</v>
      </c>
      <c r="BG198" s="2" t="s">
        <v>13320</v>
      </c>
      <c r="BH198" s="2" t="s">
        <v>13606</v>
      </c>
      <c r="BI198" s="2" t="s">
        <v>13885</v>
      </c>
      <c r="BJ198" s="2" t="s">
        <v>13280</v>
      </c>
      <c r="BK198" s="2" t="s">
        <v>13564</v>
      </c>
      <c r="BL198" s="2" t="s">
        <v>13839</v>
      </c>
      <c r="BM198" s="2" t="s">
        <v>15012</v>
      </c>
      <c r="BN198" s="2" t="s">
        <v>641</v>
      </c>
      <c r="BO198" s="2" t="s">
        <v>13455</v>
      </c>
      <c r="BP198" s="2" t="s">
        <v>12204</v>
      </c>
      <c r="BQ198" s="2" t="s">
        <v>6603</v>
      </c>
      <c r="BR198" s="2" t="s">
        <v>5996</v>
      </c>
      <c r="BS198" s="2" t="s">
        <v>16597</v>
      </c>
      <c r="BT198" s="2" t="s">
        <v>641</v>
      </c>
      <c r="BU198" s="2" t="s">
        <v>641</v>
      </c>
      <c r="BV198" s="2" t="s">
        <v>641</v>
      </c>
      <c r="BW198" s="2" t="s">
        <v>17803</v>
      </c>
      <c r="BX198" s="2" t="s">
        <v>641</v>
      </c>
      <c r="BY198" s="2" t="s">
        <v>18376</v>
      </c>
      <c r="BZ198" s="2" t="s">
        <v>18598</v>
      </c>
      <c r="CA198" s="2" t="s">
        <v>17970</v>
      </c>
      <c r="CB198" s="2" t="s">
        <v>19128</v>
      </c>
      <c r="CC198" s="2" t="s">
        <v>641</v>
      </c>
      <c r="CD198" s="2" t="s">
        <v>641</v>
      </c>
      <c r="CE198" s="2" t="s">
        <v>641</v>
      </c>
      <c r="CF198" s="2" t="s">
        <v>19381</v>
      </c>
      <c r="CG198" s="2" t="s">
        <v>19629</v>
      </c>
      <c r="CH198" s="2" t="s">
        <v>20232</v>
      </c>
      <c r="CI198" s="2" t="s">
        <v>20232</v>
      </c>
      <c r="CJ198" s="2" t="s">
        <v>20232</v>
      </c>
      <c r="CK198" s="2" t="s">
        <v>17737</v>
      </c>
      <c r="CL198" s="2" t="s">
        <v>20518</v>
      </c>
      <c r="CM198" s="2" t="s">
        <v>21607</v>
      </c>
      <c r="CN198" s="2" t="s">
        <v>20232</v>
      </c>
      <c r="CO198" s="2" t="s">
        <v>20232</v>
      </c>
      <c r="CV198" s="5">
        <v>13</v>
      </c>
      <c r="CW198" s="4" t="str">
        <f t="shared" si="433"/>
        <v xml:space="preserve">    0</v>
      </c>
      <c r="CX198" s="4" t="str">
        <f t="shared" si="433"/>
        <v xml:space="preserve">    -</v>
      </c>
      <c r="CY198" s="4" t="str">
        <f t="shared" si="434"/>
        <v xml:space="preserve">    -</v>
      </c>
      <c r="CZ198" s="4" t="str">
        <f t="shared" si="435"/>
        <v xml:space="preserve">    -</v>
      </c>
      <c r="DA198" s="4" t="str">
        <f t="shared" si="436"/>
        <v xml:space="preserve">    -</v>
      </c>
      <c r="DB198" s="4" t="str">
        <f t="shared" si="437"/>
        <v xml:space="preserve">    -</v>
      </c>
      <c r="DC198" s="4" t="str">
        <f t="shared" si="438"/>
        <v xml:space="preserve">    -</v>
      </c>
      <c r="DD198" s="4" t="str">
        <f t="shared" si="439"/>
        <v xml:space="preserve">    -</v>
      </c>
      <c r="DE198" s="4" t="str">
        <f t="shared" si="440"/>
        <v xml:space="preserve">    -</v>
      </c>
      <c r="DF198" s="4" t="str">
        <f t="shared" si="441"/>
        <v xml:space="preserve">   72</v>
      </c>
      <c r="DG198" s="4" t="str">
        <f t="shared" si="442"/>
        <v xml:space="preserve">    -</v>
      </c>
      <c r="DH198" s="4" t="str">
        <f t="shared" si="443"/>
        <v>121.0</v>
      </c>
      <c r="DI198" s="4" t="str">
        <f t="shared" si="444"/>
        <v xml:space="preserve"> 52.8</v>
      </c>
      <c r="DJ198" s="4" t="str">
        <f t="shared" si="445"/>
        <v xml:space="preserve">    -</v>
      </c>
      <c r="DK198" s="4" t="str">
        <f t="shared" si="446"/>
        <v xml:space="preserve"> 13.2</v>
      </c>
      <c r="DL198" s="4" t="str">
        <f t="shared" si="517"/>
        <v xml:space="preserve"> 22.8</v>
      </c>
      <c r="DM198" s="4" t="str">
        <f t="shared" si="447"/>
        <v xml:space="preserve"> 30.6</v>
      </c>
      <c r="DN198" s="4" t="str">
        <f t="shared" si="448"/>
        <v xml:space="preserve"> 79.2</v>
      </c>
      <c r="DO198" s="4" t="str">
        <f t="shared" si="449"/>
        <v xml:space="preserve">    -</v>
      </c>
      <c r="DP198" s="4" t="str">
        <f t="shared" si="450"/>
        <v>151.2</v>
      </c>
      <c r="DQ198" s="4" t="str">
        <f t="shared" si="451"/>
        <v xml:space="preserve">    -</v>
      </c>
      <c r="DR198" s="4" t="str">
        <f t="shared" si="452"/>
        <v xml:space="preserve">    -</v>
      </c>
      <c r="DS198" s="4" t="str">
        <f t="shared" si="453"/>
        <v xml:space="preserve"> 38.4</v>
      </c>
      <c r="DT198" s="4" t="str">
        <f t="shared" si="454"/>
        <v xml:space="preserve"> 19.2</v>
      </c>
      <c r="DU198" s="4" t="str">
        <f t="shared" si="455"/>
        <v xml:space="preserve">  0.0</v>
      </c>
      <c r="DV198" s="4" t="str">
        <f t="shared" si="456"/>
        <v xml:space="preserve">    -</v>
      </c>
      <c r="DW198" s="4" t="str">
        <f t="shared" si="457"/>
        <v xml:space="preserve">    -</v>
      </c>
      <c r="DX198" s="4" t="str">
        <f t="shared" si="458"/>
        <v>131.8</v>
      </c>
      <c r="DY198" s="4" t="str">
        <f t="shared" si="459"/>
        <v>104.4</v>
      </c>
      <c r="DZ198" s="4" t="str">
        <f t="shared" si="460"/>
        <v>215.3</v>
      </c>
      <c r="EA198" s="4" t="str">
        <f t="shared" si="518"/>
        <v>146.9</v>
      </c>
      <c r="EB198" s="4" t="str">
        <f t="shared" si="461"/>
        <v>167.0</v>
      </c>
      <c r="EC198" s="4" t="str">
        <f t="shared" si="462"/>
        <v xml:space="preserve"> 95.8</v>
      </c>
      <c r="ED198" s="4" t="str">
        <f t="shared" si="463"/>
        <v xml:space="preserve"> 39.6</v>
      </c>
      <c r="EE198" s="4" t="str">
        <f t="shared" si="464"/>
        <v xml:space="preserve"> 17.3</v>
      </c>
      <c r="EF198" s="4" t="str">
        <f t="shared" si="465"/>
        <v xml:space="preserve">  0.0</v>
      </c>
      <c r="EG198" s="4" t="str">
        <f t="shared" si="466"/>
        <v xml:space="preserve"> 56.9</v>
      </c>
      <c r="EH198" s="4" t="str">
        <f t="shared" si="467"/>
        <v xml:space="preserve"> 15.8</v>
      </c>
      <c r="EI198" s="4" t="str">
        <f t="shared" si="468"/>
        <v xml:space="preserve">    -</v>
      </c>
      <c r="EJ198" s="4" t="str">
        <f t="shared" si="469"/>
        <v>105.1</v>
      </c>
      <c r="EK198" s="4" t="str">
        <f t="shared" si="470"/>
        <v>121.7</v>
      </c>
      <c r="EL198" s="4" t="str">
        <f t="shared" si="471"/>
        <v xml:space="preserve">    -</v>
      </c>
      <c r="EM198" s="4" t="str">
        <f t="shared" si="472"/>
        <v xml:space="preserve"> 79.2</v>
      </c>
      <c r="EN198" s="4" t="str">
        <f t="shared" si="473"/>
        <v xml:space="preserve"> 36.7</v>
      </c>
      <c r="EO198" s="4" t="str">
        <f t="shared" si="474"/>
        <v xml:space="preserve">  9.4</v>
      </c>
      <c r="EP198" s="4" t="str">
        <f t="shared" si="519"/>
        <v xml:space="preserve"> 18.0</v>
      </c>
      <c r="EQ198" s="4" t="str">
        <f t="shared" si="475"/>
        <v xml:space="preserve">  0.0</v>
      </c>
      <c r="ER198" s="4" t="str">
        <f t="shared" si="476"/>
        <v xml:space="preserve"> 36.0</v>
      </c>
      <c r="ES198" s="4" t="str">
        <f t="shared" si="477"/>
        <v xml:space="preserve"> 34.6</v>
      </c>
      <c r="ET198" s="4" t="str">
        <f t="shared" si="478"/>
        <v xml:space="preserve"> 36.0</v>
      </c>
      <c r="EU198" s="4" t="str">
        <f t="shared" si="479"/>
        <v xml:space="preserve"> 90.7</v>
      </c>
      <c r="EV198" s="4" t="str">
        <f t="shared" si="480"/>
        <v>217.1</v>
      </c>
      <c r="EW198" s="4" t="str">
        <f t="shared" si="481"/>
        <v>140.4</v>
      </c>
      <c r="EX198" s="4" t="str">
        <f t="shared" si="482"/>
        <v>199.5</v>
      </c>
      <c r="EY198" s="4" t="str">
        <f t="shared" si="483"/>
        <v xml:space="preserve">    -</v>
      </c>
      <c r="EZ198" s="4" t="str">
        <f t="shared" si="484"/>
        <v xml:space="preserve">  0.0</v>
      </c>
      <c r="FA198" s="4" t="str">
        <f t="shared" si="485"/>
        <v xml:space="preserve">  0.0</v>
      </c>
      <c r="FB198" s="4" t="str">
        <f t="shared" si="486"/>
        <v xml:space="preserve">  0.0</v>
      </c>
      <c r="FC198" s="4" t="str">
        <f t="shared" si="487"/>
        <v xml:space="preserve">  0.0</v>
      </c>
      <c r="FD198" s="4" t="str">
        <f t="shared" si="488"/>
        <v>144.3</v>
      </c>
      <c r="FE198" s="4" t="str">
        <f t="shared" si="520"/>
        <v xml:space="preserve">    -</v>
      </c>
      <c r="FF198" s="4" t="str">
        <f t="shared" si="489"/>
        <v xml:space="preserve">    -</v>
      </c>
      <c r="FG198" s="4" t="str">
        <f t="shared" si="490"/>
        <v xml:space="preserve">    -</v>
      </c>
      <c r="FH198" s="4" t="str">
        <f t="shared" si="491"/>
        <v>185.5</v>
      </c>
      <c r="FI198" s="4" t="str">
        <f t="shared" si="492"/>
        <v xml:space="preserve">    -</v>
      </c>
      <c r="FJ198" s="4" t="str">
        <f t="shared" si="493"/>
        <v xml:space="preserve">  7.7</v>
      </c>
      <c r="FK198" s="4" t="str">
        <f t="shared" si="494"/>
        <v xml:space="preserve">  0.0</v>
      </c>
      <c r="FL198" s="4" t="str">
        <f t="shared" si="495"/>
        <v xml:space="preserve"> 12.6</v>
      </c>
      <c r="FM198" s="4" t="str">
        <f t="shared" si="496"/>
        <v xml:space="preserve"> 38.4</v>
      </c>
      <c r="FN198" s="4" t="str">
        <f t="shared" si="497"/>
        <v xml:space="preserve">    -</v>
      </c>
      <c r="FO198" s="4" t="str">
        <f t="shared" si="498"/>
        <v xml:space="preserve">    -</v>
      </c>
      <c r="FP198" s="4" t="str">
        <f t="shared" si="499"/>
        <v xml:space="preserve">    -</v>
      </c>
      <c r="FQ198" s="4" t="str">
        <f t="shared" si="500"/>
        <v>154.8</v>
      </c>
      <c r="FR198" s="4" t="str">
        <f t="shared" si="501"/>
        <v xml:space="preserve"> 90.0</v>
      </c>
      <c r="FS198" s="4" t="str">
        <f t="shared" si="502"/>
        <v xml:space="preserve">    -</v>
      </c>
      <c r="FT198" s="4" t="str">
        <f t="shared" si="521"/>
        <v xml:space="preserve">    -</v>
      </c>
      <c r="FU198" s="4" t="str">
        <f t="shared" si="503"/>
        <v xml:space="preserve">    -</v>
      </c>
      <c r="FV198" s="4" t="str">
        <f t="shared" si="504"/>
        <v xml:space="preserve">  0.0</v>
      </c>
      <c r="FW198" s="4" t="str">
        <f t="shared" si="505"/>
        <v xml:space="preserve"> 23.4</v>
      </c>
      <c r="FX198" s="4" t="str">
        <f t="shared" si="506"/>
        <v xml:space="preserve"> 36.4</v>
      </c>
      <c r="FY198" s="4" t="str">
        <f t="shared" si="507"/>
        <v xml:space="preserve">    -</v>
      </c>
      <c r="FZ198" s="4" t="str">
        <f t="shared" si="508"/>
        <v xml:space="preserve">    -</v>
      </c>
      <c r="GA198" s="4" t="str">
        <f t="shared" si="509"/>
        <v/>
      </c>
      <c r="GB198" s="4" t="str">
        <f t="shared" si="510"/>
        <v/>
      </c>
      <c r="GC198" s="4" t="str">
        <f t="shared" si="511"/>
        <v/>
      </c>
      <c r="GD198" s="4" t="str">
        <f t="shared" si="512"/>
        <v/>
      </c>
      <c r="GE198" s="4" t="str">
        <f t="shared" si="513"/>
        <v/>
      </c>
      <c r="GF198" s="4" t="str">
        <f t="shared" si="514"/>
        <v/>
      </c>
      <c r="GG198" s="4" t="str">
        <f t="shared" si="515"/>
        <v>13</v>
      </c>
      <c r="GH198" s="4" t="str">
        <f t="shared" si="516"/>
        <v xml:space="preserve">    0</v>
      </c>
    </row>
    <row r="199" spans="4:190" ht="11.25" customHeight="1">
      <c r="D199" s="2" t="s">
        <v>23816</v>
      </c>
      <c r="E199" s="2" t="s">
        <v>69</v>
      </c>
      <c r="F199" s="2" t="s">
        <v>23274</v>
      </c>
      <c r="G199" s="2" t="s">
        <v>23015</v>
      </c>
      <c r="H199" s="2" t="s">
        <v>22735</v>
      </c>
      <c r="I199" s="2" t="s">
        <v>22447</v>
      </c>
      <c r="J199" s="2" t="s">
        <v>22146</v>
      </c>
      <c r="K199" s="2" t="s">
        <v>21886</v>
      </c>
      <c r="L199" s="2" t="s">
        <v>44</v>
      </c>
      <c r="M199" s="2" t="s">
        <v>946</v>
      </c>
      <c r="N199" s="2" t="s">
        <v>69</v>
      </c>
      <c r="O199" s="2" t="s">
        <v>1479</v>
      </c>
      <c r="P199" s="2" t="s">
        <v>69</v>
      </c>
      <c r="Q199" s="2" t="s">
        <v>69</v>
      </c>
      <c r="R199" s="2" t="s">
        <v>1015</v>
      </c>
      <c r="S199" s="2" t="s">
        <v>69</v>
      </c>
      <c r="T199" s="2" t="s">
        <v>2593</v>
      </c>
      <c r="U199" s="2" t="s">
        <v>1733</v>
      </c>
      <c r="V199" s="2" t="s">
        <v>1908</v>
      </c>
      <c r="W199" s="2" t="s">
        <v>2186</v>
      </c>
      <c r="X199" s="2" t="s">
        <v>3446</v>
      </c>
      <c r="Y199" s="2" t="s">
        <v>69</v>
      </c>
      <c r="Z199" s="2" t="s">
        <v>3087</v>
      </c>
      <c r="AA199" s="2" t="s">
        <v>69</v>
      </c>
      <c r="AB199" s="2" t="s">
        <v>4568</v>
      </c>
      <c r="AC199" s="2" t="s">
        <v>69</v>
      </c>
      <c r="AD199" s="2" t="s">
        <v>5124</v>
      </c>
      <c r="AE199" s="2" t="s">
        <v>4515</v>
      </c>
      <c r="AF199" s="2" t="s">
        <v>69</v>
      </c>
      <c r="AG199" s="2" t="s">
        <v>5078</v>
      </c>
      <c r="AH199" s="2" t="s">
        <v>6274</v>
      </c>
      <c r="AI199" s="2" t="s">
        <v>69</v>
      </c>
      <c r="AJ199" s="2" t="s">
        <v>5945</v>
      </c>
      <c r="AK199" s="2" t="s">
        <v>69</v>
      </c>
      <c r="AL199" s="2" t="s">
        <v>7348</v>
      </c>
      <c r="AM199" s="2" t="s">
        <v>7634</v>
      </c>
      <c r="AN199" s="2" t="s">
        <v>69</v>
      </c>
      <c r="AO199" s="2" t="s">
        <v>7332</v>
      </c>
      <c r="AP199" s="2" t="s">
        <v>8529</v>
      </c>
      <c r="AQ199" s="2" t="s">
        <v>69</v>
      </c>
      <c r="AR199" s="2" t="s">
        <v>8201</v>
      </c>
      <c r="AS199" s="2" t="s">
        <v>9404</v>
      </c>
      <c r="AT199" s="2" t="s">
        <v>8782</v>
      </c>
      <c r="AU199" s="2" t="s">
        <v>3433</v>
      </c>
      <c r="AV199" s="2" t="s">
        <v>9323</v>
      </c>
      <c r="AW199" s="2" t="s">
        <v>6960</v>
      </c>
      <c r="AX199" s="2" t="s">
        <v>69</v>
      </c>
      <c r="AY199" s="2" t="s">
        <v>11094</v>
      </c>
      <c r="AZ199" s="2" t="s">
        <v>69</v>
      </c>
      <c r="BA199" s="2" t="s">
        <v>11634</v>
      </c>
      <c r="BB199" s="2" t="s">
        <v>11040</v>
      </c>
      <c r="BC199" s="2" t="s">
        <v>11321</v>
      </c>
      <c r="BD199" s="2" t="s">
        <v>11611</v>
      </c>
      <c r="BE199" s="2" t="s">
        <v>69</v>
      </c>
      <c r="BF199" s="2" t="s">
        <v>11562</v>
      </c>
      <c r="BG199" s="2" t="s">
        <v>13321</v>
      </c>
      <c r="BH199" s="2" t="s">
        <v>13607</v>
      </c>
      <c r="BI199" s="2" t="s">
        <v>13886</v>
      </c>
      <c r="BJ199" s="2" t="s">
        <v>69</v>
      </c>
      <c r="BK199" s="2" t="s">
        <v>13565</v>
      </c>
      <c r="BL199" s="2" t="s">
        <v>13840</v>
      </c>
      <c r="BM199" s="2" t="s">
        <v>15013</v>
      </c>
      <c r="BN199" s="2" t="s">
        <v>69</v>
      </c>
      <c r="BO199" s="2" t="s">
        <v>6960</v>
      </c>
      <c r="BP199" s="2" t="s">
        <v>14934</v>
      </c>
      <c r="BQ199" s="2" t="s">
        <v>69</v>
      </c>
      <c r="BR199" s="2" t="s">
        <v>15386</v>
      </c>
      <c r="BS199" s="2" t="s">
        <v>15702</v>
      </c>
      <c r="BT199" s="2" t="s">
        <v>16913</v>
      </c>
      <c r="BU199" s="2" t="s">
        <v>17219</v>
      </c>
      <c r="BV199" s="2" t="s">
        <v>16621</v>
      </c>
      <c r="BW199" s="2" t="s">
        <v>17804</v>
      </c>
      <c r="BX199" s="2" t="s">
        <v>69</v>
      </c>
      <c r="BY199" s="2" t="s">
        <v>18377</v>
      </c>
      <c r="BZ199" s="2" t="s">
        <v>2802</v>
      </c>
      <c r="CA199" s="2" t="s">
        <v>17971</v>
      </c>
      <c r="CB199" s="2" t="s">
        <v>19129</v>
      </c>
      <c r="CC199" s="2" t="s">
        <v>18512</v>
      </c>
      <c r="CD199" s="2" t="s">
        <v>19685</v>
      </c>
      <c r="CE199" s="2" t="s">
        <v>69</v>
      </c>
      <c r="CF199" s="2" t="s">
        <v>19382</v>
      </c>
      <c r="CG199" s="2" t="s">
        <v>18689</v>
      </c>
      <c r="CH199" s="2" t="s">
        <v>18689</v>
      </c>
      <c r="CI199" s="2" t="s">
        <v>20110</v>
      </c>
      <c r="CJ199" s="2" t="s">
        <v>20302</v>
      </c>
      <c r="CK199" s="2" t="s">
        <v>17738</v>
      </c>
      <c r="CL199" s="2" t="s">
        <v>18689</v>
      </c>
      <c r="CM199" s="2" t="s">
        <v>21608</v>
      </c>
      <c r="CN199" s="2" t="s">
        <v>20874</v>
      </c>
      <c r="CO199" s="2" t="s">
        <v>21583</v>
      </c>
      <c r="CV199" s="5">
        <v>14</v>
      </c>
      <c r="CW199" s="4" t="str">
        <f t="shared" si="433"/>
        <v xml:space="preserve">    0</v>
      </c>
      <c r="CX199" s="4" t="str">
        <f t="shared" si="433"/>
        <v xml:space="preserve">   13</v>
      </c>
      <c r="CY199" s="4" t="str">
        <f t="shared" si="434"/>
        <v xml:space="preserve">    -</v>
      </c>
      <c r="CZ199" s="4" t="str">
        <f t="shared" si="435"/>
        <v xml:space="preserve">   18</v>
      </c>
      <c r="DA199" s="4" t="str">
        <f t="shared" si="436"/>
        <v xml:space="preserve">    -</v>
      </c>
      <c r="DB199" s="4" t="str">
        <f t="shared" si="437"/>
        <v xml:space="preserve">    -</v>
      </c>
      <c r="DC199" s="4" t="str">
        <f t="shared" si="438"/>
        <v xml:space="preserve">   67</v>
      </c>
      <c r="DD199" s="4" t="str">
        <f t="shared" si="439"/>
        <v xml:space="preserve">    -</v>
      </c>
      <c r="DE199" s="4" t="str">
        <f t="shared" si="440"/>
        <v xml:space="preserve">   63</v>
      </c>
      <c r="DF199" s="4" t="str">
        <f t="shared" si="441"/>
        <v xml:space="preserve">   86</v>
      </c>
      <c r="DG199" s="4" t="str">
        <f t="shared" si="442"/>
        <v xml:space="preserve">    -</v>
      </c>
      <c r="DH199" s="4" t="str">
        <f t="shared" si="443"/>
        <v xml:space="preserve"> 74.0</v>
      </c>
      <c r="DI199" s="4" t="str">
        <f t="shared" si="444"/>
        <v xml:space="preserve"> 60.0</v>
      </c>
      <c r="DJ199" s="4" t="str">
        <f t="shared" si="445"/>
        <v xml:space="preserve">    -</v>
      </c>
      <c r="DK199" s="4" t="str">
        <f t="shared" si="446"/>
        <v xml:space="preserve"> 12.6</v>
      </c>
      <c r="DL199" s="4" t="str">
        <f t="shared" si="517"/>
        <v xml:space="preserve">    -</v>
      </c>
      <c r="DM199" s="4" t="str">
        <f t="shared" si="447"/>
        <v xml:space="preserve"> 25.8</v>
      </c>
      <c r="DN199" s="4" t="str">
        <f t="shared" si="448"/>
        <v xml:space="preserve">    -</v>
      </c>
      <c r="DO199" s="4" t="str">
        <f t="shared" si="449"/>
        <v xml:space="preserve"> 63.0</v>
      </c>
      <c r="DP199" s="4" t="str">
        <f t="shared" si="450"/>
        <v>166.2</v>
      </c>
      <c r="DQ199" s="4" t="str">
        <f t="shared" si="451"/>
        <v xml:space="preserve">    -</v>
      </c>
      <c r="DR199" s="4" t="str">
        <f t="shared" si="452"/>
        <v>154.8</v>
      </c>
      <c r="DS199" s="4" t="str">
        <f t="shared" si="453"/>
        <v xml:space="preserve"> 28.8</v>
      </c>
      <c r="DT199" s="4" t="str">
        <f t="shared" si="454"/>
        <v xml:space="preserve">    -</v>
      </c>
      <c r="DU199" s="4" t="str">
        <f t="shared" si="455"/>
        <v xml:space="preserve">  0.0</v>
      </c>
      <c r="DV199" s="4" t="str">
        <f t="shared" si="456"/>
        <v xml:space="preserve">    -</v>
      </c>
      <c r="DW199" s="4" t="str">
        <f t="shared" si="457"/>
        <v>151.2</v>
      </c>
      <c r="DX199" s="4" t="str">
        <f t="shared" si="458"/>
        <v>142.6</v>
      </c>
      <c r="DY199" s="4" t="str">
        <f t="shared" si="459"/>
        <v xml:space="preserve">    -</v>
      </c>
      <c r="DZ199" s="4" t="str">
        <f t="shared" si="460"/>
        <v>206.6</v>
      </c>
      <c r="EA199" s="4" t="str">
        <f t="shared" si="518"/>
        <v>167.8</v>
      </c>
      <c r="EB199" s="4" t="str">
        <f t="shared" si="461"/>
        <v xml:space="preserve">    -</v>
      </c>
      <c r="EC199" s="4" t="str">
        <f t="shared" si="462"/>
        <v xml:space="preserve"> 86.4</v>
      </c>
      <c r="ED199" s="4" t="str">
        <f t="shared" si="463"/>
        <v xml:space="preserve"> 33.1</v>
      </c>
      <c r="EE199" s="4" t="str">
        <f t="shared" si="464"/>
        <v xml:space="preserve"> 25.9</v>
      </c>
      <c r="EF199" s="4" t="str">
        <f t="shared" si="465"/>
        <v xml:space="preserve">  0.0</v>
      </c>
      <c r="EG199" s="4" t="str">
        <f t="shared" si="466"/>
        <v xml:space="preserve"> 52.6</v>
      </c>
      <c r="EH199" s="4" t="str">
        <f t="shared" si="467"/>
        <v xml:space="preserve">  0.0</v>
      </c>
      <c r="EI199" s="4" t="str">
        <f t="shared" si="468"/>
        <v xml:space="preserve">    -</v>
      </c>
      <c r="EJ199" s="4" t="str">
        <f t="shared" si="469"/>
        <v xml:space="preserve"> 92.9</v>
      </c>
      <c r="EK199" s="4" t="str">
        <f t="shared" si="470"/>
        <v xml:space="preserve">    -</v>
      </c>
      <c r="EL199" s="4" t="str">
        <f t="shared" si="471"/>
        <v>170.6</v>
      </c>
      <c r="EM199" s="4" t="str">
        <f t="shared" si="472"/>
        <v xml:space="preserve"> 91.4</v>
      </c>
      <c r="EN199" s="4" t="str">
        <f t="shared" si="473"/>
        <v xml:space="preserve"> 36.7</v>
      </c>
      <c r="EO199" s="4" t="str">
        <f t="shared" si="474"/>
        <v xml:space="preserve"> 25.9</v>
      </c>
      <c r="EP199" s="4" t="str">
        <f t="shared" si="519"/>
        <v xml:space="preserve">    -</v>
      </c>
      <c r="EQ199" s="4" t="str">
        <f t="shared" si="475"/>
        <v xml:space="preserve">  0.0</v>
      </c>
      <c r="ER199" s="4" t="str">
        <f t="shared" si="476"/>
        <v xml:space="preserve"> 43.9</v>
      </c>
      <c r="ES199" s="4" t="str">
        <f t="shared" si="477"/>
        <v xml:space="preserve"> 23.0</v>
      </c>
      <c r="ET199" s="4" t="str">
        <f t="shared" si="478"/>
        <v xml:space="preserve"> 26.6</v>
      </c>
      <c r="EU199" s="4" t="str">
        <f t="shared" si="479"/>
        <v xml:space="preserve">    -</v>
      </c>
      <c r="EV199" s="4" t="str">
        <f t="shared" si="480"/>
        <v>221.0</v>
      </c>
      <c r="EW199" s="4" t="str">
        <f t="shared" si="481"/>
        <v>100.1</v>
      </c>
      <c r="EX199" s="4" t="str">
        <f t="shared" si="482"/>
        <v>167.0</v>
      </c>
      <c r="EY199" s="4" t="str">
        <f t="shared" si="483"/>
        <v xml:space="preserve">    -</v>
      </c>
      <c r="EZ199" s="4" t="str">
        <f t="shared" si="484"/>
        <v xml:space="preserve">  0.0</v>
      </c>
      <c r="FA199" s="4" t="str">
        <f t="shared" si="485"/>
        <v xml:space="preserve">  7.8</v>
      </c>
      <c r="FB199" s="4" t="str">
        <f t="shared" si="486"/>
        <v xml:space="preserve">    -</v>
      </c>
      <c r="FC199" s="4" t="str">
        <f t="shared" si="487"/>
        <v xml:space="preserve"> 16.2</v>
      </c>
      <c r="FD199" s="4" t="str">
        <f t="shared" si="488"/>
        <v>146.9</v>
      </c>
      <c r="FE199" s="4" t="str">
        <f t="shared" si="520"/>
        <v xml:space="preserve"> 53.9</v>
      </c>
      <c r="FF199" s="4" t="str">
        <f t="shared" si="489"/>
        <v xml:space="preserve"> 65.1</v>
      </c>
      <c r="FG199" s="4" t="str">
        <f t="shared" si="490"/>
        <v>233.1</v>
      </c>
      <c r="FH199" s="4" t="str">
        <f t="shared" si="491"/>
        <v>165.9</v>
      </c>
      <c r="FI199" s="4" t="str">
        <f t="shared" si="492"/>
        <v xml:space="preserve">    -</v>
      </c>
      <c r="FJ199" s="4" t="str">
        <f t="shared" si="493"/>
        <v xml:space="preserve">  0.0</v>
      </c>
      <c r="FK199" s="4" t="str">
        <f t="shared" si="494"/>
        <v xml:space="preserve">  0.0</v>
      </c>
      <c r="FL199" s="4" t="str">
        <f t="shared" si="495"/>
        <v xml:space="preserve"> 16.2</v>
      </c>
      <c r="FM199" s="4" t="str">
        <f t="shared" si="496"/>
        <v xml:space="preserve"> 60.0</v>
      </c>
      <c r="FN199" s="4" t="str">
        <f t="shared" si="497"/>
        <v xml:space="preserve"> 19.2</v>
      </c>
      <c r="FO199" s="4" t="str">
        <f t="shared" si="498"/>
        <v>107.4</v>
      </c>
      <c r="FP199" s="4" t="str">
        <f t="shared" si="499"/>
        <v xml:space="preserve">    -</v>
      </c>
      <c r="FQ199" s="4" t="str">
        <f t="shared" si="500"/>
        <v>139.2</v>
      </c>
      <c r="FR199" s="4" t="str">
        <f t="shared" si="501"/>
        <v xml:space="preserve">    -</v>
      </c>
      <c r="FS199" s="4" t="str">
        <f t="shared" si="502"/>
        <v xml:space="preserve">    -</v>
      </c>
      <c r="FT199" s="4" t="str">
        <f t="shared" si="521"/>
        <v xml:space="preserve"> 55.3</v>
      </c>
      <c r="FU199" s="4" t="str">
        <f t="shared" si="503"/>
        <v xml:space="preserve"> 18.8</v>
      </c>
      <c r="FV199" s="4" t="str">
        <f t="shared" si="504"/>
        <v xml:space="preserve">  0.0</v>
      </c>
      <c r="FW199" s="4" t="str">
        <f t="shared" si="505"/>
        <v xml:space="preserve">    -</v>
      </c>
      <c r="FX199" s="4" t="str">
        <f t="shared" si="506"/>
        <v xml:space="preserve"> 22.1</v>
      </c>
      <c r="FY199" s="4" t="str">
        <f t="shared" si="507"/>
        <v xml:space="preserve"> 26.2</v>
      </c>
      <c r="FZ199" s="4" t="str">
        <f t="shared" si="508"/>
        <v xml:space="preserve"> 66.3</v>
      </c>
      <c r="GA199" s="4" t="str">
        <f t="shared" si="509"/>
        <v/>
      </c>
      <c r="GB199" s="4" t="str">
        <f t="shared" si="510"/>
        <v/>
      </c>
      <c r="GC199" s="4" t="str">
        <f t="shared" si="511"/>
        <v/>
      </c>
      <c r="GD199" s="4" t="str">
        <f t="shared" si="512"/>
        <v/>
      </c>
      <c r="GE199" s="4" t="str">
        <f t="shared" si="513"/>
        <v/>
      </c>
      <c r="GF199" s="4" t="str">
        <f t="shared" si="514"/>
        <v/>
      </c>
      <c r="GG199" s="4" t="str">
        <f t="shared" si="515"/>
        <v>14</v>
      </c>
      <c r="GH199" s="4" t="str">
        <f t="shared" si="516"/>
        <v xml:space="preserve">    0</v>
      </c>
    </row>
    <row r="200" spans="4:190" ht="11.25" customHeight="1">
      <c r="D200" s="2" t="s">
        <v>23817</v>
      </c>
      <c r="E200" s="2" t="s">
        <v>643</v>
      </c>
      <c r="F200" s="2" t="s">
        <v>23275</v>
      </c>
      <c r="G200" s="2" t="s">
        <v>23016</v>
      </c>
      <c r="H200" s="2" t="s">
        <v>22736</v>
      </c>
      <c r="I200" s="2" t="s">
        <v>22448</v>
      </c>
      <c r="J200" s="2" t="s">
        <v>643</v>
      </c>
      <c r="K200" s="2" t="s">
        <v>21887</v>
      </c>
      <c r="L200" s="2" t="s">
        <v>45</v>
      </c>
      <c r="M200" s="2" t="s">
        <v>947</v>
      </c>
      <c r="N200" s="2" t="s">
        <v>1222</v>
      </c>
      <c r="O200" s="2" t="s">
        <v>1480</v>
      </c>
      <c r="P200" s="2" t="s">
        <v>555</v>
      </c>
      <c r="Q200" s="2" t="s">
        <v>1918</v>
      </c>
      <c r="R200" s="2" t="s">
        <v>1016</v>
      </c>
      <c r="S200" s="2" t="s">
        <v>643</v>
      </c>
      <c r="T200" s="2" t="s">
        <v>2594</v>
      </c>
      <c r="U200" s="2" t="s">
        <v>1734</v>
      </c>
      <c r="V200" s="2" t="s">
        <v>3037</v>
      </c>
      <c r="W200" s="2" t="s">
        <v>643</v>
      </c>
      <c r="X200" s="2" t="s">
        <v>3447</v>
      </c>
      <c r="Y200" s="2" t="s">
        <v>643</v>
      </c>
      <c r="Z200" s="2" t="s">
        <v>3088</v>
      </c>
      <c r="AA200" s="2" t="s">
        <v>643</v>
      </c>
      <c r="AB200" s="2" t="s">
        <v>643</v>
      </c>
      <c r="AC200" s="2" t="s">
        <v>3964</v>
      </c>
      <c r="AD200" s="2" t="s">
        <v>643</v>
      </c>
      <c r="AE200" s="2" t="s">
        <v>643</v>
      </c>
      <c r="AF200" s="2" t="s">
        <v>4781</v>
      </c>
      <c r="AG200" s="2" t="s">
        <v>5079</v>
      </c>
      <c r="AH200" s="2" t="s">
        <v>643</v>
      </c>
      <c r="AI200" s="2" t="s">
        <v>5666</v>
      </c>
      <c r="AJ200" s="2" t="s">
        <v>5946</v>
      </c>
      <c r="AK200" s="2" t="s">
        <v>6193</v>
      </c>
      <c r="AL200" s="2" t="s">
        <v>7349</v>
      </c>
      <c r="AM200" s="2" t="s">
        <v>7635</v>
      </c>
      <c r="AN200" s="2" t="s">
        <v>7938</v>
      </c>
      <c r="AO200" s="2" t="s">
        <v>7333</v>
      </c>
      <c r="AP200" s="2" t="s">
        <v>643</v>
      </c>
      <c r="AQ200" s="2" t="s">
        <v>7903</v>
      </c>
      <c r="AR200" s="2" t="s">
        <v>8202</v>
      </c>
      <c r="AS200" s="2" t="s">
        <v>643</v>
      </c>
      <c r="AT200" s="2" t="s">
        <v>8783</v>
      </c>
      <c r="AU200" s="2" t="s">
        <v>9934</v>
      </c>
      <c r="AV200" s="2" t="s">
        <v>643</v>
      </c>
      <c r="AW200" s="2" t="s">
        <v>10508</v>
      </c>
      <c r="AX200" s="2" t="s">
        <v>643</v>
      </c>
      <c r="AY200" s="2" t="s">
        <v>11095</v>
      </c>
      <c r="AZ200" s="2" t="s">
        <v>11375</v>
      </c>
      <c r="BA200" s="2" t="s">
        <v>11635</v>
      </c>
      <c r="BB200" s="2" t="s">
        <v>11041</v>
      </c>
      <c r="BC200" s="2" t="s">
        <v>11322</v>
      </c>
      <c r="BD200" s="2" t="s">
        <v>11612</v>
      </c>
      <c r="BE200" s="2" t="s">
        <v>11913</v>
      </c>
      <c r="BF200" s="2" t="s">
        <v>13061</v>
      </c>
      <c r="BG200" s="2" t="s">
        <v>643</v>
      </c>
      <c r="BH200" s="2" t="s">
        <v>643</v>
      </c>
      <c r="BI200" s="2" t="s">
        <v>13887</v>
      </c>
      <c r="BJ200" s="2" t="s">
        <v>13281</v>
      </c>
      <c r="BK200" s="2" t="s">
        <v>13566</v>
      </c>
      <c r="BL200" s="2" t="s">
        <v>643</v>
      </c>
      <c r="BM200" s="2" t="s">
        <v>15014</v>
      </c>
      <c r="BN200" s="2" t="s">
        <v>643</v>
      </c>
      <c r="BO200" s="2" t="s">
        <v>15575</v>
      </c>
      <c r="BP200" s="2" t="s">
        <v>14935</v>
      </c>
      <c r="BQ200" s="2" t="s">
        <v>15144</v>
      </c>
      <c r="BR200" s="2" t="s">
        <v>15387</v>
      </c>
      <c r="BS200" s="2" t="s">
        <v>643</v>
      </c>
      <c r="BT200" s="2" t="s">
        <v>16914</v>
      </c>
      <c r="BU200" s="2" t="s">
        <v>17220</v>
      </c>
      <c r="BV200" s="2" t="s">
        <v>16622</v>
      </c>
      <c r="BW200" s="2" t="s">
        <v>17805</v>
      </c>
      <c r="BX200" s="2" t="s">
        <v>643</v>
      </c>
      <c r="BY200" s="2" t="s">
        <v>643</v>
      </c>
      <c r="BZ200" s="2" t="s">
        <v>4031</v>
      </c>
      <c r="CA200" s="2" t="s">
        <v>643</v>
      </c>
      <c r="CB200" s="2" t="s">
        <v>19130</v>
      </c>
      <c r="CC200" s="2" t="s">
        <v>18513</v>
      </c>
      <c r="CD200" s="2" t="s">
        <v>19686</v>
      </c>
      <c r="CE200" s="2" t="s">
        <v>19100</v>
      </c>
      <c r="CF200" s="2" t="s">
        <v>19383</v>
      </c>
      <c r="CG200" s="2" t="s">
        <v>19630</v>
      </c>
      <c r="CH200" s="2" t="s">
        <v>20780</v>
      </c>
      <c r="CI200" s="2" t="s">
        <v>18690</v>
      </c>
      <c r="CJ200" s="2" t="s">
        <v>20303</v>
      </c>
      <c r="CK200" s="2" t="s">
        <v>18690</v>
      </c>
      <c r="CL200" s="2" t="s">
        <v>20519</v>
      </c>
      <c r="CM200" s="2" t="s">
        <v>18690</v>
      </c>
      <c r="CN200" s="2" t="s">
        <v>20875</v>
      </c>
      <c r="CO200" s="2" t="s">
        <v>18690</v>
      </c>
      <c r="CV200" s="5">
        <v>15</v>
      </c>
      <c r="CW200" s="4" t="str">
        <f t="shared" si="433"/>
        <v xml:space="preserve">    0</v>
      </c>
      <c r="CX200" s="4" t="str">
        <f t="shared" si="433"/>
        <v xml:space="preserve">   14</v>
      </c>
      <c r="CY200" s="4" t="str">
        <f t="shared" si="434"/>
        <v xml:space="preserve">    0</v>
      </c>
      <c r="CZ200" s="4" t="str">
        <f t="shared" si="435"/>
        <v xml:space="preserve">   24</v>
      </c>
      <c r="DA200" s="4" t="str">
        <f t="shared" si="436"/>
        <v xml:space="preserve">    0</v>
      </c>
      <c r="DB200" s="4" t="str">
        <f t="shared" si="437"/>
        <v xml:space="preserve">   43</v>
      </c>
      <c r="DC200" s="4" t="str">
        <f t="shared" si="438"/>
        <v xml:space="preserve">   55</v>
      </c>
      <c r="DD200" s="4" t="str">
        <f t="shared" si="439"/>
        <v xml:space="preserve">    -</v>
      </c>
      <c r="DE200" s="4" t="str">
        <f t="shared" si="440"/>
        <v xml:space="preserve">   69</v>
      </c>
      <c r="DF200" s="4" t="str">
        <f t="shared" si="441"/>
        <v xml:space="preserve">   71</v>
      </c>
      <c r="DG200" s="4" t="str">
        <f t="shared" si="442"/>
        <v xml:space="preserve">    -</v>
      </c>
      <c r="DH200" s="4" t="str">
        <f t="shared" si="443"/>
        <v xml:space="preserve">    -</v>
      </c>
      <c r="DI200" s="4" t="str">
        <f t="shared" si="444"/>
        <v xml:space="preserve"> 58.2</v>
      </c>
      <c r="DJ200" s="4" t="str">
        <f t="shared" si="445"/>
        <v xml:space="preserve">    -</v>
      </c>
      <c r="DK200" s="4" t="str">
        <f t="shared" si="446"/>
        <v xml:space="preserve"> 20.4</v>
      </c>
      <c r="DL200" s="4" t="str">
        <f t="shared" si="517"/>
        <v xml:space="preserve">    -</v>
      </c>
      <c r="DM200" s="4" t="str">
        <f t="shared" si="447"/>
        <v xml:space="preserve">    -</v>
      </c>
      <c r="DN200" s="4" t="str">
        <f t="shared" si="448"/>
        <v xml:space="preserve"> 39.0</v>
      </c>
      <c r="DO200" s="4" t="str">
        <f t="shared" si="449"/>
        <v xml:space="preserve">    -</v>
      </c>
      <c r="DP200" s="4" t="str">
        <f t="shared" si="450"/>
        <v xml:space="preserve">    -</v>
      </c>
      <c r="DQ200" s="4" t="str">
        <f t="shared" si="451"/>
        <v>178.2</v>
      </c>
      <c r="DR200" s="4" t="str">
        <f t="shared" si="452"/>
        <v>169.8</v>
      </c>
      <c r="DS200" s="4" t="str">
        <f t="shared" si="453"/>
        <v xml:space="preserve">    -</v>
      </c>
      <c r="DT200" s="4" t="str">
        <f t="shared" si="454"/>
        <v xml:space="preserve"> 30.0</v>
      </c>
      <c r="DU200" s="4" t="str">
        <f t="shared" si="455"/>
        <v xml:space="preserve">  7.2</v>
      </c>
      <c r="DV200" s="4" t="str">
        <f t="shared" si="456"/>
        <v xml:space="preserve"> 50.4</v>
      </c>
      <c r="DW200" s="4" t="str">
        <f t="shared" si="457"/>
        <v>133.9</v>
      </c>
      <c r="DX200" s="4" t="str">
        <f t="shared" si="458"/>
        <v>149.0</v>
      </c>
      <c r="DY200" s="4" t="str">
        <f t="shared" si="459"/>
        <v xml:space="preserve"> 58.3</v>
      </c>
      <c r="DZ200" s="4" t="str">
        <f t="shared" si="460"/>
        <v>207.4</v>
      </c>
      <c r="EA200" s="4" t="str">
        <f t="shared" si="518"/>
        <v xml:space="preserve">    -</v>
      </c>
      <c r="EB200" s="4" t="str">
        <f t="shared" si="461"/>
        <v>253.4</v>
      </c>
      <c r="EC200" s="4" t="str">
        <f t="shared" si="462"/>
        <v xml:space="preserve"> 97.2</v>
      </c>
      <c r="ED200" s="4" t="str">
        <f t="shared" si="463"/>
        <v xml:space="preserve">    -</v>
      </c>
      <c r="EE200" s="4" t="str">
        <f t="shared" si="464"/>
        <v xml:space="preserve"> 17.3</v>
      </c>
      <c r="EF200" s="4" t="str">
        <f t="shared" si="465"/>
        <v xml:space="preserve">  0.0</v>
      </c>
      <c r="EG200" s="4" t="str">
        <f t="shared" si="466"/>
        <v xml:space="preserve">    -</v>
      </c>
      <c r="EH200" s="4" t="str">
        <f t="shared" si="467"/>
        <v xml:space="preserve"> 17.3</v>
      </c>
      <c r="EI200" s="4" t="str">
        <f t="shared" si="468"/>
        <v xml:space="preserve">    -</v>
      </c>
      <c r="EJ200" s="4" t="str">
        <f t="shared" si="469"/>
        <v>104.4</v>
      </c>
      <c r="EK200" s="4" t="str">
        <f t="shared" si="470"/>
        <v>160.6</v>
      </c>
      <c r="EL200" s="4" t="str">
        <f t="shared" si="471"/>
        <v>210.2</v>
      </c>
      <c r="EM200" s="4" t="str">
        <f t="shared" si="472"/>
        <v xml:space="preserve"> 77.0</v>
      </c>
      <c r="EN200" s="4" t="str">
        <f t="shared" si="473"/>
        <v xml:space="preserve"> 37.4</v>
      </c>
      <c r="EO200" s="4" t="str">
        <f t="shared" si="474"/>
        <v xml:space="preserve"> 46.1</v>
      </c>
      <c r="EP200" s="4" t="str">
        <f t="shared" si="519"/>
        <v xml:space="preserve"> 20.2</v>
      </c>
      <c r="EQ200" s="4" t="str">
        <f t="shared" si="475"/>
        <v xml:space="preserve"> 18.7</v>
      </c>
      <c r="ER200" s="4" t="str">
        <f t="shared" si="476"/>
        <v xml:space="preserve">    -</v>
      </c>
      <c r="ES200" s="4" t="str">
        <f t="shared" si="477"/>
        <v xml:space="preserve">    -</v>
      </c>
      <c r="ET200" s="4" t="str">
        <f t="shared" si="478"/>
        <v xml:space="preserve"> 23.0</v>
      </c>
      <c r="EU200" s="4" t="str">
        <f t="shared" si="479"/>
        <v xml:space="preserve"> 65.5</v>
      </c>
      <c r="EV200" s="4" t="str">
        <f t="shared" si="480"/>
        <v>255.4</v>
      </c>
      <c r="EW200" s="4" t="str">
        <f t="shared" si="481"/>
        <v xml:space="preserve">    -</v>
      </c>
      <c r="EX200" s="4" t="str">
        <f t="shared" si="482"/>
        <v>210.6</v>
      </c>
      <c r="EY200" s="4" t="str">
        <f t="shared" si="483"/>
        <v xml:space="preserve">    -</v>
      </c>
      <c r="EZ200" s="4" t="str">
        <f t="shared" si="484"/>
        <v xml:space="preserve">  0.0</v>
      </c>
      <c r="FA200" s="4" t="str">
        <f t="shared" si="485"/>
        <v xml:space="preserve">  7.8</v>
      </c>
      <c r="FB200" s="4" t="str">
        <f t="shared" si="486"/>
        <v xml:space="preserve">  0.0</v>
      </c>
      <c r="FC200" s="4" t="str">
        <f t="shared" si="487"/>
        <v xml:space="preserve"> 14.9</v>
      </c>
      <c r="FD200" s="4" t="str">
        <f t="shared" si="488"/>
        <v xml:space="preserve">    -</v>
      </c>
      <c r="FE200" s="4" t="str">
        <f t="shared" si="520"/>
        <v xml:space="preserve"> 31.5</v>
      </c>
      <c r="FF200" s="4" t="str">
        <f t="shared" si="489"/>
        <v xml:space="preserve"> 65.1</v>
      </c>
      <c r="FG200" s="4" t="str">
        <f t="shared" si="490"/>
        <v>291.9</v>
      </c>
      <c r="FH200" s="4" t="str">
        <f t="shared" si="491"/>
        <v>116.9</v>
      </c>
      <c r="FI200" s="4" t="str">
        <f t="shared" si="492"/>
        <v xml:space="preserve">    -</v>
      </c>
      <c r="FJ200" s="4" t="str">
        <f t="shared" si="493"/>
        <v xml:space="preserve">    -</v>
      </c>
      <c r="FK200" s="4" t="str">
        <f t="shared" si="494"/>
        <v xml:space="preserve">  0.0</v>
      </c>
      <c r="FL200" s="4" t="str">
        <f t="shared" si="495"/>
        <v xml:space="preserve">    -</v>
      </c>
      <c r="FM200" s="4" t="str">
        <f t="shared" si="496"/>
        <v xml:space="preserve"> 42.0</v>
      </c>
      <c r="FN200" s="4" t="str">
        <f t="shared" si="497"/>
        <v xml:space="preserve"> 27.0</v>
      </c>
      <c r="FO200" s="4" t="str">
        <f t="shared" si="498"/>
        <v>105.6</v>
      </c>
      <c r="FP200" s="4" t="str">
        <f t="shared" si="499"/>
        <v>154.2</v>
      </c>
      <c r="FQ200" s="4" t="str">
        <f t="shared" si="500"/>
        <v>147.6</v>
      </c>
      <c r="FR200" s="4" t="str">
        <f t="shared" si="501"/>
        <v>123.6</v>
      </c>
      <c r="FS200" s="4" t="str">
        <f t="shared" si="502"/>
        <v xml:space="preserve"> 53.4</v>
      </c>
      <c r="FT200" s="4" t="str">
        <f t="shared" si="521"/>
        <v xml:space="preserve">    -</v>
      </c>
      <c r="FU200" s="4" t="str">
        <f t="shared" si="503"/>
        <v xml:space="preserve"> 21.4</v>
      </c>
      <c r="FV200" s="4" t="str">
        <f t="shared" si="504"/>
        <v xml:space="preserve">    -</v>
      </c>
      <c r="FW200" s="4" t="str">
        <f t="shared" si="505"/>
        <v xml:space="preserve"> 26.6</v>
      </c>
      <c r="FX200" s="4" t="str">
        <f t="shared" si="506"/>
        <v xml:space="preserve">    -</v>
      </c>
      <c r="FY200" s="4" t="str">
        <f t="shared" si="507"/>
        <v xml:space="preserve"> 36.0</v>
      </c>
      <c r="FZ200" s="4" t="str">
        <f t="shared" si="508"/>
        <v xml:space="preserve">    -</v>
      </c>
      <c r="GA200" s="4" t="str">
        <f t="shared" si="509"/>
        <v/>
      </c>
      <c r="GB200" s="4" t="str">
        <f t="shared" si="510"/>
        <v/>
      </c>
      <c r="GC200" s="4" t="str">
        <f t="shared" si="511"/>
        <v/>
      </c>
      <c r="GD200" s="4" t="str">
        <f t="shared" si="512"/>
        <v/>
      </c>
      <c r="GE200" s="4" t="str">
        <f t="shared" si="513"/>
        <v/>
      </c>
      <c r="GF200" s="4" t="str">
        <f t="shared" si="514"/>
        <v/>
      </c>
      <c r="GG200" s="4" t="str">
        <f t="shared" si="515"/>
        <v>15</v>
      </c>
      <c r="GH200" s="4" t="str">
        <f t="shared" si="516"/>
        <v xml:space="preserve">    0</v>
      </c>
    </row>
    <row r="201" spans="4:190" ht="11.25" customHeight="1">
      <c r="D201" s="2" t="s">
        <v>900</v>
      </c>
      <c r="E201" s="2" t="s">
        <v>23540</v>
      </c>
      <c r="F201" s="2" t="s">
        <v>644</v>
      </c>
      <c r="G201" s="2" t="s">
        <v>644</v>
      </c>
      <c r="H201" s="2" t="s">
        <v>22737</v>
      </c>
      <c r="I201" s="2" t="s">
        <v>22449</v>
      </c>
      <c r="J201" s="2" t="s">
        <v>22147</v>
      </c>
      <c r="K201" s="2" t="s">
        <v>644</v>
      </c>
      <c r="L201" s="2" t="s">
        <v>46</v>
      </c>
      <c r="M201" s="2" t="s">
        <v>644</v>
      </c>
      <c r="N201" s="2" t="s">
        <v>1223</v>
      </c>
      <c r="O201" s="2" t="s">
        <v>1481</v>
      </c>
      <c r="P201" s="2" t="s">
        <v>644</v>
      </c>
      <c r="Q201" s="2" t="s">
        <v>1919</v>
      </c>
      <c r="R201" s="2" t="s">
        <v>644</v>
      </c>
      <c r="S201" s="2" t="s">
        <v>644</v>
      </c>
      <c r="T201" s="2" t="s">
        <v>644</v>
      </c>
      <c r="U201" s="2" t="s">
        <v>644</v>
      </c>
      <c r="V201" s="2" t="s">
        <v>3038</v>
      </c>
      <c r="W201" s="2" t="s">
        <v>644</v>
      </c>
      <c r="X201" s="2" t="s">
        <v>3448</v>
      </c>
      <c r="Y201" s="2" t="s">
        <v>3692</v>
      </c>
      <c r="Z201" s="2" t="s">
        <v>3089</v>
      </c>
      <c r="AA201" s="2" t="s">
        <v>644</v>
      </c>
      <c r="AB201" s="2" t="s">
        <v>4569</v>
      </c>
      <c r="AC201" s="2" t="s">
        <v>3965</v>
      </c>
      <c r="AD201" s="2" t="s">
        <v>644</v>
      </c>
      <c r="AE201" s="2" t="s">
        <v>644</v>
      </c>
      <c r="AF201" s="2" t="s">
        <v>4782</v>
      </c>
      <c r="AG201" s="2" t="s">
        <v>5080</v>
      </c>
      <c r="AH201" s="2" t="s">
        <v>6275</v>
      </c>
      <c r="AI201" s="2" t="s">
        <v>5667</v>
      </c>
      <c r="AJ201" s="2" t="s">
        <v>5947</v>
      </c>
      <c r="AK201" s="2" t="s">
        <v>6194</v>
      </c>
      <c r="AL201" s="2" t="s">
        <v>644</v>
      </c>
      <c r="AM201" s="2" t="s">
        <v>644</v>
      </c>
      <c r="AN201" s="2" t="s">
        <v>7939</v>
      </c>
      <c r="AO201" s="2" t="s">
        <v>7334</v>
      </c>
      <c r="AP201" s="2" t="s">
        <v>644</v>
      </c>
      <c r="AQ201" s="2" t="s">
        <v>644</v>
      </c>
      <c r="AR201" s="2" t="s">
        <v>8203</v>
      </c>
      <c r="AS201" s="2" t="s">
        <v>9405</v>
      </c>
      <c r="AT201" s="2" t="s">
        <v>644</v>
      </c>
      <c r="AU201" s="2" t="s">
        <v>644</v>
      </c>
      <c r="AV201" s="2" t="s">
        <v>9324</v>
      </c>
      <c r="AW201" s="2" t="s">
        <v>644</v>
      </c>
      <c r="AX201" s="2" t="s">
        <v>9898</v>
      </c>
      <c r="AY201" s="2" t="s">
        <v>644</v>
      </c>
      <c r="AZ201" s="2" t="s">
        <v>11376</v>
      </c>
      <c r="BA201" s="2" t="s">
        <v>11636</v>
      </c>
      <c r="BB201" s="2" t="s">
        <v>11042</v>
      </c>
      <c r="BC201" s="2" t="s">
        <v>11323</v>
      </c>
      <c r="BD201" s="2" t="s">
        <v>11613</v>
      </c>
      <c r="BE201" s="2" t="s">
        <v>11914</v>
      </c>
      <c r="BF201" s="2" t="s">
        <v>12720</v>
      </c>
      <c r="BG201" s="2" t="s">
        <v>644</v>
      </c>
      <c r="BH201" s="2" t="s">
        <v>644</v>
      </c>
      <c r="BI201" s="2" t="s">
        <v>13888</v>
      </c>
      <c r="BJ201" s="2" t="s">
        <v>13282</v>
      </c>
      <c r="BK201" s="2" t="s">
        <v>644</v>
      </c>
      <c r="BL201" s="2" t="s">
        <v>13841</v>
      </c>
      <c r="BM201" s="2" t="s">
        <v>15015</v>
      </c>
      <c r="BN201" s="2" t="s">
        <v>644</v>
      </c>
      <c r="BO201" s="2" t="s">
        <v>15576</v>
      </c>
      <c r="BP201" s="2" t="s">
        <v>14936</v>
      </c>
      <c r="BQ201" s="2" t="s">
        <v>15145</v>
      </c>
      <c r="BR201" s="2" t="s">
        <v>15388</v>
      </c>
      <c r="BS201" s="2" t="s">
        <v>15703</v>
      </c>
      <c r="BT201" s="2" t="s">
        <v>644</v>
      </c>
      <c r="BU201" s="2" t="s">
        <v>17221</v>
      </c>
      <c r="BV201" s="2" t="s">
        <v>644</v>
      </c>
      <c r="BW201" s="2" t="s">
        <v>17806</v>
      </c>
      <c r="BX201" s="2" t="s">
        <v>18084</v>
      </c>
      <c r="BY201" s="2" t="s">
        <v>644</v>
      </c>
      <c r="BZ201" s="2" t="s">
        <v>644</v>
      </c>
      <c r="CA201" s="2" t="s">
        <v>644</v>
      </c>
      <c r="CB201" s="2" t="s">
        <v>19131</v>
      </c>
      <c r="CC201" s="2" t="s">
        <v>644</v>
      </c>
      <c r="CD201" s="2" t="s">
        <v>19687</v>
      </c>
      <c r="CE201" s="2" t="s">
        <v>19101</v>
      </c>
      <c r="CF201" s="2" t="s">
        <v>18691</v>
      </c>
      <c r="CG201" s="2" t="s">
        <v>18691</v>
      </c>
      <c r="CH201" s="2" t="s">
        <v>18691</v>
      </c>
      <c r="CI201" s="2" t="s">
        <v>20111</v>
      </c>
      <c r="CJ201" s="2" t="s">
        <v>20304</v>
      </c>
      <c r="CK201" s="2" t="s">
        <v>17740</v>
      </c>
      <c r="CL201" s="2" t="s">
        <v>18691</v>
      </c>
      <c r="CM201" s="2" t="s">
        <v>21609</v>
      </c>
      <c r="CN201" s="2" t="s">
        <v>20876</v>
      </c>
      <c r="CO201" s="2" t="s">
        <v>18691</v>
      </c>
      <c r="CV201" s="5">
        <v>16</v>
      </c>
      <c r="CW201" s="4" t="str">
        <f t="shared" si="433"/>
        <v xml:space="preserve">    0</v>
      </c>
      <c r="CX201" s="4" t="str">
        <f t="shared" si="433"/>
        <v xml:space="preserve">    -</v>
      </c>
      <c r="CY201" s="4" t="str">
        <f t="shared" si="434"/>
        <v xml:space="preserve">   22</v>
      </c>
      <c r="CZ201" s="4" t="str">
        <f t="shared" si="435"/>
        <v xml:space="preserve">   18</v>
      </c>
      <c r="DA201" s="4" t="str">
        <f t="shared" si="436"/>
        <v xml:space="preserve">    -</v>
      </c>
      <c r="DB201" s="4" t="str">
        <f t="shared" si="437"/>
        <v xml:space="preserve">   48</v>
      </c>
      <c r="DC201" s="4" t="str">
        <f t="shared" si="438"/>
        <v xml:space="preserve">    -</v>
      </c>
      <c r="DD201" s="4" t="str">
        <f t="shared" si="439"/>
        <v xml:space="preserve">    -</v>
      </c>
      <c r="DE201" s="4" t="str">
        <f t="shared" si="440"/>
        <v xml:space="preserve">    -</v>
      </c>
      <c r="DF201" s="4" t="str">
        <f t="shared" si="441"/>
        <v xml:space="preserve">    -</v>
      </c>
      <c r="DG201" s="4" t="str">
        <f t="shared" si="442"/>
        <v xml:space="preserve">  140</v>
      </c>
      <c r="DH201" s="4" t="str">
        <f t="shared" si="443"/>
        <v xml:space="preserve">    -</v>
      </c>
      <c r="DI201" s="4" t="str">
        <f t="shared" si="444"/>
        <v xml:space="preserve"> 60.6</v>
      </c>
      <c r="DJ201" s="4" t="str">
        <f t="shared" si="445"/>
        <v xml:space="preserve">  7.8</v>
      </c>
      <c r="DK201" s="4" t="str">
        <f t="shared" si="446"/>
        <v xml:space="preserve">  9.0</v>
      </c>
      <c r="DL201" s="4" t="str">
        <f t="shared" si="517"/>
        <v xml:space="preserve">    -</v>
      </c>
      <c r="DM201" s="4" t="str">
        <f t="shared" si="447"/>
        <v xml:space="preserve"> 31.8</v>
      </c>
      <c r="DN201" s="4" t="str">
        <f t="shared" si="448"/>
        <v xml:space="preserve"> 46.8</v>
      </c>
      <c r="DO201" s="4" t="str">
        <f t="shared" si="449"/>
        <v xml:space="preserve">    -</v>
      </c>
      <c r="DP201" s="4" t="str">
        <f t="shared" si="450"/>
        <v xml:space="preserve">    -</v>
      </c>
      <c r="DQ201" s="4" t="str">
        <f t="shared" si="451"/>
        <v>172.2</v>
      </c>
      <c r="DR201" s="4" t="str">
        <f t="shared" si="452"/>
        <v>166.2</v>
      </c>
      <c r="DS201" s="4" t="str">
        <f t="shared" si="453"/>
        <v xml:space="preserve"> 57.0</v>
      </c>
      <c r="DT201" s="4" t="str">
        <f t="shared" si="454"/>
        <v xml:space="preserve"> 33.6</v>
      </c>
      <c r="DU201" s="4" t="str">
        <f t="shared" si="455"/>
        <v xml:space="preserve">  9.0</v>
      </c>
      <c r="DV201" s="4" t="str">
        <f t="shared" si="456"/>
        <v xml:space="preserve"> 36.0</v>
      </c>
      <c r="DW201" s="4" t="str">
        <f t="shared" si="457"/>
        <v xml:space="preserve">    -</v>
      </c>
      <c r="DX201" s="4" t="str">
        <f t="shared" si="458"/>
        <v xml:space="preserve">    -</v>
      </c>
      <c r="DY201" s="4" t="str">
        <f t="shared" si="459"/>
        <v xml:space="preserve"> 74.2</v>
      </c>
      <c r="DZ201" s="4" t="str">
        <f t="shared" si="460"/>
        <v>195.1</v>
      </c>
      <c r="EA201" s="4" t="str">
        <f t="shared" si="518"/>
        <v xml:space="preserve">    -</v>
      </c>
      <c r="EB201" s="4" t="str">
        <f t="shared" si="461"/>
        <v xml:space="preserve">    -</v>
      </c>
      <c r="EC201" s="4" t="str">
        <f t="shared" si="462"/>
        <v>118.1</v>
      </c>
      <c r="ED201" s="4" t="str">
        <f t="shared" si="463"/>
        <v xml:space="preserve"> 29.5</v>
      </c>
      <c r="EE201" s="4" t="str">
        <f t="shared" si="464"/>
        <v xml:space="preserve">    -</v>
      </c>
      <c r="EF201" s="4" t="str">
        <f t="shared" si="465"/>
        <v xml:space="preserve">    -</v>
      </c>
      <c r="EG201" s="4" t="str">
        <f t="shared" si="466"/>
        <v xml:space="preserve"> 13.7</v>
      </c>
      <c r="EH201" s="4" t="str">
        <f t="shared" si="467"/>
        <v xml:space="preserve">    -</v>
      </c>
      <c r="EI201" s="4" t="str">
        <f t="shared" si="468"/>
        <v>152.6</v>
      </c>
      <c r="EJ201" s="4" t="str">
        <f t="shared" si="469"/>
        <v xml:space="preserve">    -</v>
      </c>
      <c r="EK201" s="4" t="str">
        <f t="shared" si="470"/>
        <v>172.1</v>
      </c>
      <c r="EL201" s="4" t="str">
        <f t="shared" si="471"/>
        <v>124.6</v>
      </c>
      <c r="EM201" s="4" t="str">
        <f t="shared" si="472"/>
        <v xml:space="preserve"> 88.6</v>
      </c>
      <c r="EN201" s="4" t="str">
        <f t="shared" si="473"/>
        <v xml:space="preserve"> 50.4</v>
      </c>
      <c r="EO201" s="4" t="str">
        <f t="shared" si="474"/>
        <v xml:space="preserve"> 33.1</v>
      </c>
      <c r="EP201" s="4" t="str">
        <f t="shared" si="519"/>
        <v xml:space="preserve"> 31.0</v>
      </c>
      <c r="EQ201" s="4" t="str">
        <f t="shared" si="475"/>
        <v xml:space="preserve">  8.6</v>
      </c>
      <c r="ER201" s="4" t="str">
        <f t="shared" si="476"/>
        <v xml:space="preserve">    -</v>
      </c>
      <c r="ES201" s="4" t="str">
        <f t="shared" si="477"/>
        <v xml:space="preserve">    -</v>
      </c>
      <c r="ET201" s="4" t="str">
        <f t="shared" si="478"/>
        <v xml:space="preserve"> 25.9</v>
      </c>
      <c r="EU201" s="4" t="str">
        <f t="shared" si="479"/>
        <v>112.3</v>
      </c>
      <c r="EV201" s="4" t="str">
        <f t="shared" si="480"/>
        <v xml:space="preserve">    -</v>
      </c>
      <c r="EW201" s="4" t="str">
        <f t="shared" si="481"/>
        <v>116.3</v>
      </c>
      <c r="EX201" s="4" t="str">
        <f t="shared" si="482"/>
        <v>175.5</v>
      </c>
      <c r="EY201" s="4" t="str">
        <f t="shared" si="483"/>
        <v xml:space="preserve">    -</v>
      </c>
      <c r="EZ201" s="4" t="str">
        <f t="shared" si="484"/>
        <v xml:space="preserve"> 15.6</v>
      </c>
      <c r="FA201" s="4" t="str">
        <f t="shared" si="485"/>
        <v xml:space="preserve">  0.0</v>
      </c>
      <c r="FB201" s="4" t="str">
        <f t="shared" si="486"/>
        <v xml:space="preserve">  0.0</v>
      </c>
      <c r="FC201" s="4" t="str">
        <f t="shared" si="487"/>
        <v xml:space="preserve">  8.4</v>
      </c>
      <c r="FD201" s="4" t="str">
        <f t="shared" si="488"/>
        <v>174.8</v>
      </c>
      <c r="FE201" s="4" t="str">
        <f t="shared" si="520"/>
        <v xml:space="preserve">    -</v>
      </c>
      <c r="FF201" s="4" t="str">
        <f t="shared" si="489"/>
        <v xml:space="preserve"> 58.8</v>
      </c>
      <c r="FG201" s="4" t="str">
        <f t="shared" si="490"/>
        <v xml:space="preserve">    -</v>
      </c>
      <c r="FH201" s="4" t="str">
        <f t="shared" si="491"/>
        <v>133.7</v>
      </c>
      <c r="FI201" s="4" t="str">
        <f t="shared" si="492"/>
        <v xml:space="preserve"> 28.7</v>
      </c>
      <c r="FJ201" s="4" t="str">
        <f t="shared" si="493"/>
        <v xml:space="preserve">    -</v>
      </c>
      <c r="FK201" s="4" t="str">
        <f t="shared" si="494"/>
        <v xml:space="preserve">    -</v>
      </c>
      <c r="FL201" s="4" t="str">
        <f t="shared" si="495"/>
        <v xml:space="preserve">    -</v>
      </c>
      <c r="FM201" s="4" t="str">
        <f t="shared" si="496"/>
        <v xml:space="preserve"> 34.2</v>
      </c>
      <c r="FN201" s="4" t="str">
        <f t="shared" si="497"/>
        <v xml:space="preserve">    -</v>
      </c>
      <c r="FO201" s="4" t="str">
        <f t="shared" si="498"/>
        <v>113.4</v>
      </c>
      <c r="FP201" s="4" t="str">
        <f t="shared" si="499"/>
        <v>124.8</v>
      </c>
      <c r="FQ201" s="4" t="str">
        <f t="shared" si="500"/>
        <v xml:space="preserve">    -</v>
      </c>
      <c r="FR201" s="4" t="str">
        <f t="shared" si="501"/>
        <v xml:space="preserve">    -</v>
      </c>
      <c r="FS201" s="4" t="str">
        <f t="shared" si="502"/>
        <v xml:space="preserve">    -</v>
      </c>
      <c r="FT201" s="4" t="str">
        <f t="shared" si="521"/>
        <v xml:space="preserve"> 51.1</v>
      </c>
      <c r="FU201" s="4" t="str">
        <f t="shared" si="503"/>
        <v xml:space="preserve"> 26.6</v>
      </c>
      <c r="FV201" s="4" t="str">
        <f t="shared" si="504"/>
        <v xml:space="preserve">  0.0</v>
      </c>
      <c r="FW201" s="4" t="str">
        <f t="shared" si="505"/>
        <v xml:space="preserve">    -</v>
      </c>
      <c r="FX201" s="4" t="str">
        <f t="shared" si="506"/>
        <v xml:space="preserve"> 42.2</v>
      </c>
      <c r="FY201" s="4" t="str">
        <f t="shared" si="507"/>
        <v xml:space="preserve"> 51.0</v>
      </c>
      <c r="FZ201" s="4" t="str">
        <f t="shared" si="508"/>
        <v xml:space="preserve">    -</v>
      </c>
      <c r="GA201" s="4" t="str">
        <f t="shared" si="509"/>
        <v/>
      </c>
      <c r="GB201" s="4" t="str">
        <f t="shared" si="510"/>
        <v/>
      </c>
      <c r="GC201" s="4" t="str">
        <f t="shared" si="511"/>
        <v/>
      </c>
      <c r="GD201" s="4" t="str">
        <f t="shared" si="512"/>
        <v/>
      </c>
      <c r="GE201" s="4" t="str">
        <f t="shared" si="513"/>
        <v/>
      </c>
      <c r="GF201" s="4" t="str">
        <f t="shared" si="514"/>
        <v/>
      </c>
      <c r="GG201" s="4" t="str">
        <f t="shared" si="515"/>
        <v>16</v>
      </c>
      <c r="GH201" s="4" t="str">
        <f t="shared" si="516"/>
        <v xml:space="preserve">    0</v>
      </c>
    </row>
    <row r="202" spans="4:190" ht="11.25" customHeight="1">
      <c r="D202" s="2" t="s">
        <v>23818</v>
      </c>
      <c r="E202" s="2" t="s">
        <v>645</v>
      </c>
      <c r="F202" s="2" t="s">
        <v>645</v>
      </c>
      <c r="G202" s="2" t="s">
        <v>23017</v>
      </c>
      <c r="H202" s="2" t="s">
        <v>22738</v>
      </c>
      <c r="I202" s="2" t="s">
        <v>22450</v>
      </c>
      <c r="J202" s="2" t="s">
        <v>22148</v>
      </c>
      <c r="K202" s="2" t="s">
        <v>645</v>
      </c>
      <c r="L202" s="2" t="s">
        <v>47</v>
      </c>
      <c r="M202" s="2" t="s">
        <v>645</v>
      </c>
      <c r="N202" s="2" t="s">
        <v>645</v>
      </c>
      <c r="O202" s="2" t="s">
        <v>645</v>
      </c>
      <c r="P202" s="2" t="s">
        <v>645</v>
      </c>
      <c r="Q202" s="2" t="s">
        <v>1920</v>
      </c>
      <c r="R202" s="2" t="s">
        <v>645</v>
      </c>
      <c r="S202" s="2" t="s">
        <v>645</v>
      </c>
      <c r="T202" s="2" t="s">
        <v>645</v>
      </c>
      <c r="U202" s="2" t="s">
        <v>1735</v>
      </c>
      <c r="V202" s="2" t="s">
        <v>3039</v>
      </c>
      <c r="W202" s="2" t="s">
        <v>2187</v>
      </c>
      <c r="X202" s="2" t="s">
        <v>3449</v>
      </c>
      <c r="Y202" s="2" t="s">
        <v>645</v>
      </c>
      <c r="Z202" s="2" t="s">
        <v>3090</v>
      </c>
      <c r="AA202" s="2" t="s">
        <v>4267</v>
      </c>
      <c r="AB202" s="2" t="s">
        <v>4570</v>
      </c>
      <c r="AC202" s="2" t="s">
        <v>645</v>
      </c>
      <c r="AD202" s="2" t="s">
        <v>5125</v>
      </c>
      <c r="AE202" s="2" t="s">
        <v>4516</v>
      </c>
      <c r="AF202" s="2" t="s">
        <v>4783</v>
      </c>
      <c r="AG202" s="2" t="s">
        <v>645</v>
      </c>
      <c r="AH202" s="2" t="s">
        <v>6276</v>
      </c>
      <c r="AI202" s="2" t="s">
        <v>645</v>
      </c>
      <c r="AJ202" s="2" t="s">
        <v>5948</v>
      </c>
      <c r="AK202" s="2" t="s">
        <v>6195</v>
      </c>
      <c r="AL202" s="2" t="s">
        <v>7350</v>
      </c>
      <c r="AM202" s="2" t="s">
        <v>7636</v>
      </c>
      <c r="AN202" s="2" t="s">
        <v>7940</v>
      </c>
      <c r="AO202" s="2" t="s">
        <v>645</v>
      </c>
      <c r="AP202" s="2" t="s">
        <v>8530</v>
      </c>
      <c r="AQ202" s="2" t="s">
        <v>645</v>
      </c>
      <c r="AR202" s="2" t="s">
        <v>8204</v>
      </c>
      <c r="AS202" s="2" t="s">
        <v>9406</v>
      </c>
      <c r="AT202" s="2" t="s">
        <v>8784</v>
      </c>
      <c r="AU202" s="2" t="s">
        <v>9935</v>
      </c>
      <c r="AV202" s="2" t="s">
        <v>9325</v>
      </c>
      <c r="AW202" s="2" t="s">
        <v>645</v>
      </c>
      <c r="AX202" s="2" t="s">
        <v>9899</v>
      </c>
      <c r="AY202" s="2" t="s">
        <v>11096</v>
      </c>
      <c r="AZ202" s="2" t="s">
        <v>645</v>
      </c>
      <c r="BA202" s="2" t="s">
        <v>645</v>
      </c>
      <c r="BB202" s="2" t="s">
        <v>645</v>
      </c>
      <c r="BC202" s="2" t="s">
        <v>11324</v>
      </c>
      <c r="BD202" s="2" t="s">
        <v>11614</v>
      </c>
      <c r="BE202" s="2" t="s">
        <v>11915</v>
      </c>
      <c r="BF202" s="2" t="s">
        <v>13062</v>
      </c>
      <c r="BG202" s="2" t="s">
        <v>645</v>
      </c>
      <c r="BH202" s="2" t="s">
        <v>645</v>
      </c>
      <c r="BI202" s="2" t="s">
        <v>645</v>
      </c>
      <c r="BJ202" s="2" t="s">
        <v>13283</v>
      </c>
      <c r="BK202" s="2" t="s">
        <v>645</v>
      </c>
      <c r="BL202" s="2" t="s">
        <v>13842</v>
      </c>
      <c r="BM202" s="2" t="s">
        <v>15016</v>
      </c>
      <c r="BN202" s="2" t="s">
        <v>15299</v>
      </c>
      <c r="BO202" s="2" t="s">
        <v>15577</v>
      </c>
      <c r="BP202" s="2" t="s">
        <v>14937</v>
      </c>
      <c r="BQ202" s="2" t="s">
        <v>9879</v>
      </c>
      <c r="BR202" s="2" t="s">
        <v>15389</v>
      </c>
      <c r="BS202" s="2" t="s">
        <v>645</v>
      </c>
      <c r="BT202" s="2" t="s">
        <v>16915</v>
      </c>
      <c r="BU202" s="2" t="s">
        <v>17222</v>
      </c>
      <c r="BV202" s="2" t="s">
        <v>645</v>
      </c>
      <c r="BW202" s="2" t="s">
        <v>17807</v>
      </c>
      <c r="BX202" s="2" t="s">
        <v>645</v>
      </c>
      <c r="BY202" s="2" t="s">
        <v>18378</v>
      </c>
      <c r="BZ202" s="2" t="s">
        <v>645</v>
      </c>
      <c r="CA202" s="2" t="s">
        <v>645</v>
      </c>
      <c r="CB202" s="2" t="s">
        <v>645</v>
      </c>
      <c r="CC202" s="2" t="s">
        <v>645</v>
      </c>
      <c r="CD202" s="2" t="s">
        <v>645</v>
      </c>
      <c r="CE202" s="2" t="s">
        <v>19102</v>
      </c>
      <c r="CF202" s="2" t="s">
        <v>18717</v>
      </c>
      <c r="CG202" s="2" t="s">
        <v>19631</v>
      </c>
      <c r="CH202" s="2" t="s">
        <v>18717</v>
      </c>
      <c r="CI202" s="2" t="s">
        <v>20112</v>
      </c>
      <c r="CJ202" s="2" t="s">
        <v>20305</v>
      </c>
      <c r="CK202" s="2" t="s">
        <v>18717</v>
      </c>
      <c r="CL202" s="2" t="s">
        <v>20520</v>
      </c>
      <c r="CM202" s="2" t="s">
        <v>21610</v>
      </c>
      <c r="CN202" s="2" t="s">
        <v>18717</v>
      </c>
      <c r="CO202" s="2" t="s">
        <v>21584</v>
      </c>
      <c r="CV202" s="5">
        <v>17</v>
      </c>
      <c r="CW202" s="4" t="str">
        <f t="shared" si="433"/>
        <v xml:space="preserve">    0</v>
      </c>
      <c r="CX202" s="4" t="str">
        <f t="shared" si="433"/>
        <v xml:space="preserve">    -</v>
      </c>
      <c r="CY202" s="4" t="str">
        <f t="shared" si="434"/>
        <v xml:space="preserve">    -</v>
      </c>
      <c r="CZ202" s="4" t="str">
        <f t="shared" si="435"/>
        <v xml:space="preserve">    -</v>
      </c>
      <c r="DA202" s="4" t="str">
        <f t="shared" si="436"/>
        <v xml:space="preserve">    -</v>
      </c>
      <c r="DB202" s="4" t="str">
        <f t="shared" si="437"/>
        <v xml:space="preserve">   37</v>
      </c>
      <c r="DC202" s="4" t="str">
        <f t="shared" si="438"/>
        <v xml:space="preserve">    -</v>
      </c>
      <c r="DD202" s="4" t="str">
        <f t="shared" si="439"/>
        <v xml:space="preserve">    -</v>
      </c>
      <c r="DE202" s="4" t="str">
        <f t="shared" si="440"/>
        <v xml:space="preserve">    -</v>
      </c>
      <c r="DF202" s="4" t="str">
        <f t="shared" si="441"/>
        <v xml:space="preserve">   83</v>
      </c>
      <c r="DG202" s="4" t="str">
        <f t="shared" si="442"/>
        <v xml:space="preserve">    -</v>
      </c>
      <c r="DH202" s="4" t="str">
        <f t="shared" si="443"/>
        <v xml:space="preserve"> 84.0</v>
      </c>
      <c r="DI202" s="4" t="str">
        <f t="shared" si="444"/>
        <v xml:space="preserve"> 52.8</v>
      </c>
      <c r="DJ202" s="4" t="str">
        <f t="shared" si="445"/>
        <v xml:space="preserve">    -</v>
      </c>
      <c r="DK202" s="4" t="str">
        <f t="shared" si="446"/>
        <v xml:space="preserve">  7.2</v>
      </c>
      <c r="DL202" s="4" t="str">
        <f t="shared" si="517"/>
        <v xml:space="preserve"> 42.0</v>
      </c>
      <c r="DM202" s="4" t="str">
        <f t="shared" si="447"/>
        <v xml:space="preserve"> 41.4</v>
      </c>
      <c r="DN202" s="4" t="str">
        <f t="shared" si="448"/>
        <v xml:space="preserve">    -</v>
      </c>
      <c r="DO202" s="4" t="str">
        <f t="shared" si="449"/>
        <v xml:space="preserve"> 43.2</v>
      </c>
      <c r="DP202" s="4" t="str">
        <f t="shared" si="450"/>
        <v>122.4</v>
      </c>
      <c r="DQ202" s="4" t="str">
        <f t="shared" si="451"/>
        <v>169.8</v>
      </c>
      <c r="DR202" s="4" t="str">
        <f t="shared" si="452"/>
        <v xml:space="preserve">    -</v>
      </c>
      <c r="DS202" s="4" t="str">
        <f t="shared" si="453"/>
        <v xml:space="preserve"> 52.8</v>
      </c>
      <c r="DT202" s="4" t="str">
        <f t="shared" si="454"/>
        <v xml:space="preserve">    -</v>
      </c>
      <c r="DU202" s="4" t="str">
        <f t="shared" si="455"/>
        <v xml:space="preserve">  9.0</v>
      </c>
      <c r="DV202" s="4" t="str">
        <f t="shared" si="456"/>
        <v xml:space="preserve"> 47.5</v>
      </c>
      <c r="DW202" s="4" t="str">
        <f t="shared" si="457"/>
        <v xml:space="preserve"> 95.8</v>
      </c>
      <c r="DX202" s="4" t="str">
        <f t="shared" si="458"/>
        <v>105.1</v>
      </c>
      <c r="DY202" s="4" t="str">
        <f t="shared" si="459"/>
        <v xml:space="preserve"> 92.2</v>
      </c>
      <c r="DZ202" s="4" t="str">
        <f t="shared" si="460"/>
        <v xml:space="preserve">    -</v>
      </c>
      <c r="EA202" s="4" t="str">
        <f t="shared" si="518"/>
        <v>150.5</v>
      </c>
      <c r="EB202" s="4" t="str">
        <f t="shared" si="461"/>
        <v xml:space="preserve">    -</v>
      </c>
      <c r="EC202" s="4" t="str">
        <f t="shared" si="462"/>
        <v>113.0</v>
      </c>
      <c r="ED202" s="4" t="str">
        <f t="shared" si="463"/>
        <v xml:space="preserve"> 26.6</v>
      </c>
      <c r="EE202" s="4" t="str">
        <f t="shared" si="464"/>
        <v xml:space="preserve"> 28.1</v>
      </c>
      <c r="EF202" s="4" t="str">
        <f t="shared" si="465"/>
        <v xml:space="preserve">  0.0</v>
      </c>
      <c r="EG202" s="4" t="str">
        <f t="shared" si="466"/>
        <v xml:space="preserve"> 10.1</v>
      </c>
      <c r="EH202" s="4" t="str">
        <f t="shared" si="467"/>
        <v xml:space="preserve">    -</v>
      </c>
      <c r="EI202" s="4" t="str">
        <f t="shared" si="468"/>
        <v>161.3</v>
      </c>
      <c r="EJ202" s="4" t="str">
        <f t="shared" si="469"/>
        <v xml:space="preserve"> 96.5</v>
      </c>
      <c r="EK202" s="4" t="str">
        <f t="shared" si="470"/>
        <v xml:space="preserve">    -</v>
      </c>
      <c r="EL202" s="4" t="str">
        <f t="shared" si="471"/>
        <v xml:space="preserve">    -</v>
      </c>
      <c r="EM202" s="4" t="str">
        <f t="shared" si="472"/>
        <v xml:space="preserve">    -</v>
      </c>
      <c r="EN202" s="4" t="str">
        <f t="shared" si="473"/>
        <v xml:space="preserve"> 51.1</v>
      </c>
      <c r="EO202" s="4" t="str">
        <f t="shared" si="474"/>
        <v xml:space="preserve"> 33.8</v>
      </c>
      <c r="EP202" s="4" t="str">
        <f t="shared" si="519"/>
        <v xml:space="preserve"> 40.3</v>
      </c>
      <c r="EQ202" s="4" t="str">
        <f t="shared" si="475"/>
        <v xml:space="preserve"> 11.5</v>
      </c>
      <c r="ER202" s="4" t="str">
        <f t="shared" si="476"/>
        <v xml:space="preserve">    -</v>
      </c>
      <c r="ES202" s="4" t="str">
        <f t="shared" si="477"/>
        <v xml:space="preserve">    -</v>
      </c>
      <c r="ET202" s="4" t="str">
        <f t="shared" si="478"/>
        <v xml:space="preserve">    -</v>
      </c>
      <c r="EU202" s="4" t="str">
        <f t="shared" si="479"/>
        <v xml:space="preserve"> 92.9</v>
      </c>
      <c r="EV202" s="4" t="str">
        <f t="shared" si="480"/>
        <v xml:space="preserve">    -</v>
      </c>
      <c r="EW202" s="4" t="str">
        <f t="shared" si="481"/>
        <v xml:space="preserve"> 96.2</v>
      </c>
      <c r="EX202" s="4" t="str">
        <f t="shared" si="482"/>
        <v>161.8</v>
      </c>
      <c r="EY202" s="4" t="str">
        <f t="shared" si="483"/>
        <v>111.8</v>
      </c>
      <c r="EZ202" s="4" t="str">
        <f t="shared" si="484"/>
        <v xml:space="preserve"> 17.5</v>
      </c>
      <c r="FA202" s="4" t="str">
        <f t="shared" si="485"/>
        <v xml:space="preserve">  0.0</v>
      </c>
      <c r="FB202" s="4" t="str">
        <f t="shared" si="486"/>
        <v xml:space="preserve">  0.0</v>
      </c>
      <c r="FC202" s="4" t="str">
        <f t="shared" si="487"/>
        <v xml:space="preserve"> 18.2</v>
      </c>
      <c r="FD202" s="4" t="str">
        <f t="shared" si="488"/>
        <v xml:space="preserve">    -</v>
      </c>
      <c r="FE202" s="4" t="str">
        <f t="shared" si="520"/>
        <v xml:space="preserve"> 72.8</v>
      </c>
      <c r="FF202" s="4" t="str">
        <f t="shared" si="489"/>
        <v>101.5</v>
      </c>
      <c r="FG202" s="4" t="str">
        <f t="shared" si="490"/>
        <v xml:space="preserve">    -</v>
      </c>
      <c r="FH202" s="4" t="str">
        <f t="shared" si="491"/>
        <v>111.3</v>
      </c>
      <c r="FI202" s="4" t="str">
        <f t="shared" si="492"/>
        <v xml:space="preserve">    -</v>
      </c>
      <c r="FJ202" s="4" t="str">
        <f t="shared" si="493"/>
        <v xml:space="preserve"> 36.4</v>
      </c>
      <c r="FK202" s="4" t="str">
        <f t="shared" si="494"/>
        <v xml:space="preserve">    -</v>
      </c>
      <c r="FL202" s="4" t="str">
        <f t="shared" si="495"/>
        <v xml:space="preserve">    -</v>
      </c>
      <c r="FM202" s="4" t="str">
        <f t="shared" si="496"/>
        <v xml:space="preserve">    -</v>
      </c>
      <c r="FN202" s="4" t="str">
        <f t="shared" si="497"/>
        <v xml:space="preserve">    -</v>
      </c>
      <c r="FO202" s="4" t="str">
        <f t="shared" si="498"/>
        <v xml:space="preserve">    -</v>
      </c>
      <c r="FP202" s="4" t="str">
        <f t="shared" si="499"/>
        <v>111.6</v>
      </c>
      <c r="FQ202" s="4" t="str">
        <f t="shared" si="500"/>
        <v xml:space="preserve">    -</v>
      </c>
      <c r="FR202" s="4" t="str">
        <f t="shared" si="501"/>
        <v>172.8</v>
      </c>
      <c r="FS202" s="4" t="str">
        <f t="shared" si="502"/>
        <v xml:space="preserve">    -</v>
      </c>
      <c r="FT202" s="4" t="str">
        <f t="shared" si="521"/>
        <v xml:space="preserve"> 38.5</v>
      </c>
      <c r="FU202" s="4" t="str">
        <f t="shared" si="503"/>
        <v xml:space="preserve"> 36.4</v>
      </c>
      <c r="FV202" s="4" t="str">
        <f t="shared" si="504"/>
        <v xml:space="preserve">    -</v>
      </c>
      <c r="FW202" s="4" t="str">
        <f t="shared" si="505"/>
        <v xml:space="preserve"> 28.6</v>
      </c>
      <c r="FX202" s="4" t="str">
        <f t="shared" si="506"/>
        <v xml:space="preserve"> 45.5</v>
      </c>
      <c r="FY202" s="4" t="str">
        <f t="shared" si="507"/>
        <v xml:space="preserve">    -</v>
      </c>
      <c r="FZ202" s="4" t="str">
        <f t="shared" si="508"/>
        <v xml:space="preserve"> 62.1</v>
      </c>
      <c r="GA202" s="4" t="str">
        <f t="shared" si="509"/>
        <v/>
      </c>
      <c r="GB202" s="4" t="str">
        <f t="shared" si="510"/>
        <v/>
      </c>
      <c r="GC202" s="4" t="str">
        <f t="shared" si="511"/>
        <v/>
      </c>
      <c r="GD202" s="4" t="str">
        <f t="shared" si="512"/>
        <v/>
      </c>
      <c r="GE202" s="4" t="str">
        <f t="shared" si="513"/>
        <v/>
      </c>
      <c r="GF202" s="4" t="str">
        <f t="shared" si="514"/>
        <v/>
      </c>
      <c r="GG202" s="4" t="str">
        <f t="shared" si="515"/>
        <v>17</v>
      </c>
      <c r="GH202" s="4" t="str">
        <f t="shared" si="516"/>
        <v xml:space="preserve">    0</v>
      </c>
    </row>
    <row r="203" spans="4:190" ht="11.25" customHeight="1">
      <c r="D203" s="2" t="s">
        <v>73</v>
      </c>
      <c r="E203" s="2" t="s">
        <v>23541</v>
      </c>
      <c r="F203" s="2" t="s">
        <v>23276</v>
      </c>
      <c r="G203" s="2" t="s">
        <v>73</v>
      </c>
      <c r="H203" s="2" t="s">
        <v>22739</v>
      </c>
      <c r="I203" s="2" t="s">
        <v>22451</v>
      </c>
      <c r="J203" s="2" t="s">
        <v>22149</v>
      </c>
      <c r="K203" s="2" t="s">
        <v>21888</v>
      </c>
      <c r="L203" s="2" t="s">
        <v>48</v>
      </c>
      <c r="M203" s="2" t="s">
        <v>948</v>
      </c>
      <c r="N203" s="2" t="s">
        <v>1224</v>
      </c>
      <c r="O203" s="2" t="s">
        <v>73</v>
      </c>
      <c r="P203" s="2" t="s">
        <v>73</v>
      </c>
      <c r="Q203" s="2" t="s">
        <v>1921</v>
      </c>
      <c r="R203" s="2" t="s">
        <v>73</v>
      </c>
      <c r="S203" s="2" t="s">
        <v>73</v>
      </c>
      <c r="T203" s="2" t="s">
        <v>73</v>
      </c>
      <c r="U203" s="2" t="s">
        <v>1736</v>
      </c>
      <c r="V203" s="2" t="s">
        <v>3040</v>
      </c>
      <c r="W203" s="2" t="s">
        <v>73</v>
      </c>
      <c r="X203" s="2" t="s">
        <v>73</v>
      </c>
      <c r="Y203" s="2" t="s">
        <v>3693</v>
      </c>
      <c r="Z203" s="2" t="s">
        <v>73</v>
      </c>
      <c r="AA203" s="2" t="s">
        <v>4268</v>
      </c>
      <c r="AB203" s="2" t="s">
        <v>4571</v>
      </c>
      <c r="AC203" s="2" t="s">
        <v>73</v>
      </c>
      <c r="AD203" s="2" t="s">
        <v>73</v>
      </c>
      <c r="AE203" s="2" t="s">
        <v>4517</v>
      </c>
      <c r="AF203" s="2" t="s">
        <v>4784</v>
      </c>
      <c r="AG203" s="2" t="s">
        <v>73</v>
      </c>
      <c r="AH203" s="2" t="s">
        <v>6277</v>
      </c>
      <c r="AI203" s="2" t="s">
        <v>5668</v>
      </c>
      <c r="AJ203" s="2" t="s">
        <v>5949</v>
      </c>
      <c r="AK203" s="2" t="s">
        <v>6196</v>
      </c>
      <c r="AL203" s="2" t="s">
        <v>7351</v>
      </c>
      <c r="AM203" s="2" t="s">
        <v>7637</v>
      </c>
      <c r="AN203" s="2" t="s">
        <v>7941</v>
      </c>
      <c r="AO203" s="2" t="s">
        <v>7335</v>
      </c>
      <c r="AP203" s="2" t="s">
        <v>8531</v>
      </c>
      <c r="AQ203" s="2" t="s">
        <v>7904</v>
      </c>
      <c r="AR203" s="2" t="s">
        <v>73</v>
      </c>
      <c r="AS203" s="2" t="s">
        <v>9407</v>
      </c>
      <c r="AT203" s="2" t="s">
        <v>8785</v>
      </c>
      <c r="AU203" s="2" t="s">
        <v>9936</v>
      </c>
      <c r="AV203" s="2" t="s">
        <v>9326</v>
      </c>
      <c r="AW203" s="2" t="s">
        <v>10509</v>
      </c>
      <c r="AX203" s="2" t="s">
        <v>9900</v>
      </c>
      <c r="AY203" s="2" t="s">
        <v>73</v>
      </c>
      <c r="AZ203" s="2" t="s">
        <v>11377</v>
      </c>
      <c r="BA203" s="2" t="s">
        <v>11637</v>
      </c>
      <c r="BB203" s="2" t="s">
        <v>73</v>
      </c>
      <c r="BC203" s="2" t="s">
        <v>11325</v>
      </c>
      <c r="BD203" s="2" t="s">
        <v>11615</v>
      </c>
      <c r="BE203" s="2" t="s">
        <v>11916</v>
      </c>
      <c r="BF203" s="2" t="s">
        <v>13063</v>
      </c>
      <c r="BG203" s="2" t="s">
        <v>13322</v>
      </c>
      <c r="BH203" s="2" t="s">
        <v>73</v>
      </c>
      <c r="BI203" s="2" t="s">
        <v>13889</v>
      </c>
      <c r="BJ203" s="2" t="s">
        <v>13284</v>
      </c>
      <c r="BK203" s="2" t="s">
        <v>73</v>
      </c>
      <c r="BL203" s="2" t="s">
        <v>13843</v>
      </c>
      <c r="BM203" s="2" t="s">
        <v>15017</v>
      </c>
      <c r="BN203" s="2" t="s">
        <v>73</v>
      </c>
      <c r="BO203" s="2" t="s">
        <v>73</v>
      </c>
      <c r="BP203" s="2" t="s">
        <v>9021</v>
      </c>
      <c r="BQ203" s="2" t="s">
        <v>15146</v>
      </c>
      <c r="BR203" s="2" t="s">
        <v>15390</v>
      </c>
      <c r="BS203" s="2" t="s">
        <v>73</v>
      </c>
      <c r="BT203" s="2" t="s">
        <v>73</v>
      </c>
      <c r="BU203" s="2" t="s">
        <v>17223</v>
      </c>
      <c r="BV203" s="2" t="s">
        <v>16623</v>
      </c>
      <c r="BW203" s="2" t="s">
        <v>17808</v>
      </c>
      <c r="BX203" s="2" t="s">
        <v>73</v>
      </c>
      <c r="BY203" s="2" t="s">
        <v>18379</v>
      </c>
      <c r="BZ203" s="2" t="s">
        <v>73</v>
      </c>
      <c r="CA203" s="2" t="s">
        <v>73</v>
      </c>
      <c r="CB203" s="2" t="s">
        <v>19132</v>
      </c>
      <c r="CC203" s="2" t="s">
        <v>73</v>
      </c>
      <c r="CD203" s="2" t="s">
        <v>19688</v>
      </c>
      <c r="CE203" s="2" t="s">
        <v>19103</v>
      </c>
      <c r="CF203" s="2" t="s">
        <v>17845</v>
      </c>
      <c r="CG203" s="2" t="s">
        <v>19632</v>
      </c>
      <c r="CH203" s="2" t="s">
        <v>20781</v>
      </c>
      <c r="CI203" s="2" t="s">
        <v>17845</v>
      </c>
      <c r="CJ203" s="2" t="s">
        <v>20306</v>
      </c>
      <c r="CK203" s="2" t="s">
        <v>17845</v>
      </c>
      <c r="CL203" s="2" t="s">
        <v>20521</v>
      </c>
      <c r="CM203" s="2" t="s">
        <v>21611</v>
      </c>
      <c r="CN203" s="2" t="s">
        <v>20877</v>
      </c>
      <c r="CO203" s="2" t="s">
        <v>17845</v>
      </c>
      <c r="CV203" s="5">
        <v>18</v>
      </c>
      <c r="CW203" s="4" t="str">
        <f t="shared" si="433"/>
        <v xml:space="preserve">    0</v>
      </c>
      <c r="CX203" s="4" t="str">
        <f t="shared" si="433"/>
        <v xml:space="preserve">   12</v>
      </c>
      <c r="CY203" s="4" t="str">
        <f t="shared" si="434"/>
        <v xml:space="preserve">   23</v>
      </c>
      <c r="CZ203" s="4" t="str">
        <f t="shared" si="435"/>
        <v xml:space="preserve">    -</v>
      </c>
      <c r="DA203" s="4" t="str">
        <f t="shared" si="436"/>
        <v xml:space="preserve">    -</v>
      </c>
      <c r="DB203" s="4" t="str">
        <f t="shared" si="437"/>
        <v xml:space="preserve">   29</v>
      </c>
      <c r="DC203" s="4" t="str">
        <f t="shared" si="438"/>
        <v xml:space="preserve">    -</v>
      </c>
      <c r="DD203" s="4" t="str">
        <f t="shared" si="439"/>
        <v xml:space="preserve">    -</v>
      </c>
      <c r="DE203" s="4" t="str">
        <f t="shared" si="440"/>
        <v xml:space="preserve">    -</v>
      </c>
      <c r="DF203" s="4" t="str">
        <f t="shared" si="441"/>
        <v xml:space="preserve">   69</v>
      </c>
      <c r="DG203" s="4" t="str">
        <f t="shared" si="442"/>
        <v xml:space="preserve">   92</v>
      </c>
      <c r="DH203" s="4" t="str">
        <f t="shared" si="443"/>
        <v xml:space="preserve">    -</v>
      </c>
      <c r="DI203" s="4" t="str">
        <f t="shared" si="444"/>
        <v xml:space="preserve">    -</v>
      </c>
      <c r="DJ203" s="4" t="str">
        <f t="shared" si="445"/>
        <v xml:space="preserve"> 19.8</v>
      </c>
      <c r="DK203" s="4" t="str">
        <f t="shared" si="446"/>
        <v xml:space="preserve">    -</v>
      </c>
      <c r="DL203" s="4" t="str">
        <f t="shared" si="517"/>
        <v xml:space="preserve"> 61.2</v>
      </c>
      <c r="DM203" s="4" t="str">
        <f t="shared" si="447"/>
        <v xml:space="preserve"> 36.0</v>
      </c>
      <c r="DN203" s="4" t="str">
        <f t="shared" si="448"/>
        <v xml:space="preserve">    -</v>
      </c>
      <c r="DO203" s="4" t="str">
        <f t="shared" si="449"/>
        <v xml:space="preserve">    -</v>
      </c>
      <c r="DP203" s="4" t="str">
        <f t="shared" si="450"/>
        <v>147.6</v>
      </c>
      <c r="DQ203" s="4" t="str">
        <f t="shared" si="451"/>
        <v>177.0</v>
      </c>
      <c r="DR203" s="4" t="str">
        <f t="shared" si="452"/>
        <v xml:space="preserve">    -</v>
      </c>
      <c r="DS203" s="4" t="str">
        <f t="shared" si="453"/>
        <v xml:space="preserve"> 45.6</v>
      </c>
      <c r="DT203" s="4" t="str">
        <f t="shared" si="454"/>
        <v xml:space="preserve"> 48.0</v>
      </c>
      <c r="DU203" s="4" t="str">
        <f t="shared" si="455"/>
        <v xml:space="preserve"> 16.2</v>
      </c>
      <c r="DV203" s="4" t="str">
        <f t="shared" si="456"/>
        <v xml:space="preserve"> 43.9</v>
      </c>
      <c r="DW203" s="4" t="str">
        <f t="shared" si="457"/>
        <v xml:space="preserve"> 80.6</v>
      </c>
      <c r="DX203" s="4" t="str">
        <f t="shared" si="458"/>
        <v>109.4</v>
      </c>
      <c r="DY203" s="4" t="str">
        <f t="shared" si="459"/>
        <v>115.9</v>
      </c>
      <c r="DZ203" s="4" t="str">
        <f t="shared" si="460"/>
        <v>170.6</v>
      </c>
      <c r="EA203" s="4" t="str">
        <f t="shared" si="518"/>
        <v>193.0</v>
      </c>
      <c r="EB203" s="4" t="str">
        <f t="shared" si="461"/>
        <v>173.5</v>
      </c>
      <c r="EC203" s="4" t="str">
        <f t="shared" si="462"/>
        <v xml:space="preserve">    -</v>
      </c>
      <c r="ED203" s="4" t="str">
        <f t="shared" si="463"/>
        <v xml:space="preserve"> 15.8</v>
      </c>
      <c r="EE203" s="4" t="str">
        <f t="shared" si="464"/>
        <v xml:space="preserve"> 25.2</v>
      </c>
      <c r="EF203" s="4" t="str">
        <f t="shared" si="465"/>
        <v xml:space="preserve">  9.4</v>
      </c>
      <c r="EG203" s="4" t="str">
        <f t="shared" si="466"/>
        <v xml:space="preserve">  8.6</v>
      </c>
      <c r="EH203" s="4" t="str">
        <f t="shared" si="467"/>
        <v xml:space="preserve"> 48.2</v>
      </c>
      <c r="EI203" s="4" t="str">
        <f t="shared" si="468"/>
        <v>139.7</v>
      </c>
      <c r="EJ203" s="4" t="str">
        <f t="shared" si="469"/>
        <v xml:space="preserve">    -</v>
      </c>
      <c r="EK203" s="4" t="str">
        <f t="shared" si="470"/>
        <v>203.0</v>
      </c>
      <c r="EL203" s="4" t="str">
        <f t="shared" si="471"/>
        <v>122.4</v>
      </c>
      <c r="EM203" s="4" t="str">
        <f t="shared" si="472"/>
        <v xml:space="preserve">    -</v>
      </c>
      <c r="EN203" s="4" t="str">
        <f t="shared" si="473"/>
        <v xml:space="preserve"> 59.0</v>
      </c>
      <c r="EO203" s="4" t="str">
        <f t="shared" si="474"/>
        <v xml:space="preserve"> 28.1</v>
      </c>
      <c r="EP203" s="4" t="str">
        <f t="shared" si="519"/>
        <v xml:space="preserve"> 56.9</v>
      </c>
      <c r="EQ203" s="4" t="str">
        <f t="shared" si="475"/>
        <v xml:space="preserve"> 13.0</v>
      </c>
      <c r="ER203" s="4" t="str">
        <f t="shared" si="476"/>
        <v xml:space="preserve"> 70.6</v>
      </c>
      <c r="ES203" s="4" t="str">
        <f t="shared" si="477"/>
        <v xml:space="preserve">    -</v>
      </c>
      <c r="ET203" s="4" t="str">
        <f t="shared" si="478"/>
        <v xml:space="preserve"> 18.0</v>
      </c>
      <c r="EU203" s="4" t="str">
        <f t="shared" si="479"/>
        <v>106.6</v>
      </c>
      <c r="EV203" s="4" t="str">
        <f t="shared" si="480"/>
        <v xml:space="preserve">    -</v>
      </c>
      <c r="EW203" s="4" t="str">
        <f t="shared" si="481"/>
        <v>113.1</v>
      </c>
      <c r="EX203" s="4" t="str">
        <f t="shared" si="482"/>
        <v>165.8</v>
      </c>
      <c r="EY203" s="4" t="str">
        <f t="shared" si="483"/>
        <v xml:space="preserve">    -</v>
      </c>
      <c r="EZ203" s="4" t="str">
        <f t="shared" si="484"/>
        <v xml:space="preserve">    -</v>
      </c>
      <c r="FA203" s="4" t="str">
        <f t="shared" si="485"/>
        <v xml:space="preserve">  0.0</v>
      </c>
      <c r="FB203" s="4" t="str">
        <f t="shared" si="486"/>
        <v xml:space="preserve">  7.1</v>
      </c>
      <c r="FC203" s="4" t="str">
        <f t="shared" si="487"/>
        <v xml:space="preserve"> 15.6</v>
      </c>
      <c r="FD203" s="4" t="str">
        <f t="shared" si="488"/>
        <v xml:space="preserve">    -</v>
      </c>
      <c r="FE203" s="4" t="str">
        <f t="shared" si="520"/>
        <v xml:space="preserve">    -</v>
      </c>
      <c r="FF203" s="4" t="str">
        <f t="shared" si="489"/>
        <v>140.7</v>
      </c>
      <c r="FG203" s="4" t="str">
        <f t="shared" si="490"/>
        <v>165.2</v>
      </c>
      <c r="FH203" s="4" t="str">
        <f t="shared" si="491"/>
        <v>148.4</v>
      </c>
      <c r="FI203" s="4" t="str">
        <f t="shared" si="492"/>
        <v xml:space="preserve">    -</v>
      </c>
      <c r="FJ203" s="4" t="str">
        <f t="shared" si="493"/>
        <v xml:space="preserve"> 47.6</v>
      </c>
      <c r="FK203" s="4" t="str">
        <f t="shared" si="494"/>
        <v xml:space="preserve">    -</v>
      </c>
      <c r="FL203" s="4" t="str">
        <f t="shared" si="495"/>
        <v xml:space="preserve">    -</v>
      </c>
      <c r="FM203" s="4" t="str">
        <f t="shared" si="496"/>
        <v xml:space="preserve"> 37.8</v>
      </c>
      <c r="FN203" s="4" t="str">
        <f t="shared" si="497"/>
        <v xml:space="preserve">    -</v>
      </c>
      <c r="FO203" s="4" t="str">
        <f t="shared" si="498"/>
        <v xml:space="preserve"> 98.4</v>
      </c>
      <c r="FP203" s="4" t="str">
        <f t="shared" si="499"/>
        <v>114.6</v>
      </c>
      <c r="FQ203" s="4" t="str">
        <f t="shared" si="500"/>
        <v xml:space="preserve">    -</v>
      </c>
      <c r="FR203" s="4" t="str">
        <f t="shared" si="501"/>
        <v>139.2</v>
      </c>
      <c r="FS203" s="4" t="str">
        <f t="shared" si="502"/>
        <v xml:space="preserve"> 50.6</v>
      </c>
      <c r="FT203" s="4" t="str">
        <f t="shared" si="521"/>
        <v xml:space="preserve">    -</v>
      </c>
      <c r="FU203" s="4" t="str">
        <f t="shared" si="503"/>
        <v xml:space="preserve"> 39.0</v>
      </c>
      <c r="FV203" s="4" t="str">
        <f t="shared" si="504"/>
        <v xml:space="preserve">    -</v>
      </c>
      <c r="FW203" s="4" t="str">
        <f t="shared" si="505"/>
        <v xml:space="preserve"> 29.9</v>
      </c>
      <c r="FX203" s="4" t="str">
        <f t="shared" si="506"/>
        <v xml:space="preserve"> 33.8</v>
      </c>
      <c r="FY203" s="4" t="str">
        <f t="shared" si="507"/>
        <v xml:space="preserve"> 25.5</v>
      </c>
      <c r="FZ203" s="4" t="str">
        <f t="shared" si="508"/>
        <v xml:space="preserve">    -</v>
      </c>
      <c r="GA203" s="4" t="str">
        <f t="shared" si="509"/>
        <v/>
      </c>
      <c r="GB203" s="4" t="str">
        <f t="shared" si="510"/>
        <v/>
      </c>
      <c r="GC203" s="4" t="str">
        <f t="shared" si="511"/>
        <v/>
      </c>
      <c r="GD203" s="4" t="str">
        <f t="shared" si="512"/>
        <v/>
      </c>
      <c r="GE203" s="4" t="str">
        <f t="shared" si="513"/>
        <v/>
      </c>
      <c r="GF203" s="4" t="str">
        <f t="shared" si="514"/>
        <v/>
      </c>
      <c r="GG203" s="4" t="str">
        <f t="shared" si="515"/>
        <v>18</v>
      </c>
      <c r="GH203" s="4" t="str">
        <f t="shared" si="516"/>
        <v xml:space="preserve">    0</v>
      </c>
    </row>
    <row r="204" spans="4:190" ht="11.25" customHeight="1">
      <c r="D204" s="2" t="s">
        <v>647</v>
      </c>
      <c r="E204" s="2" t="s">
        <v>23542</v>
      </c>
      <c r="F204" s="2" t="s">
        <v>23277</v>
      </c>
      <c r="G204" s="2" t="s">
        <v>647</v>
      </c>
      <c r="H204" s="2" t="s">
        <v>22740</v>
      </c>
      <c r="I204" s="2" t="s">
        <v>22452</v>
      </c>
      <c r="J204" s="2" t="s">
        <v>22150</v>
      </c>
      <c r="K204" s="2" t="s">
        <v>21889</v>
      </c>
      <c r="L204" s="2" t="s">
        <v>647</v>
      </c>
      <c r="M204" s="2" t="s">
        <v>647</v>
      </c>
      <c r="N204" s="2" t="s">
        <v>647</v>
      </c>
      <c r="O204" s="2" t="s">
        <v>1482</v>
      </c>
      <c r="P204" s="2" t="s">
        <v>647</v>
      </c>
      <c r="Q204" s="2" t="s">
        <v>1922</v>
      </c>
      <c r="R204" s="2" t="s">
        <v>647</v>
      </c>
      <c r="S204" s="2" t="s">
        <v>647</v>
      </c>
      <c r="T204" s="2" t="s">
        <v>2595</v>
      </c>
      <c r="U204" s="2" t="s">
        <v>1737</v>
      </c>
      <c r="V204" s="2" t="s">
        <v>1913</v>
      </c>
      <c r="W204" s="2" t="s">
        <v>647</v>
      </c>
      <c r="X204" s="2" t="s">
        <v>3450</v>
      </c>
      <c r="Y204" s="2" t="s">
        <v>647</v>
      </c>
      <c r="Z204" s="2" t="s">
        <v>3091</v>
      </c>
      <c r="AA204" s="2" t="s">
        <v>4269</v>
      </c>
      <c r="AB204" s="2" t="s">
        <v>4572</v>
      </c>
      <c r="AC204" s="2" t="s">
        <v>3966</v>
      </c>
      <c r="AD204" s="2" t="s">
        <v>5126</v>
      </c>
      <c r="AE204" s="2" t="s">
        <v>647</v>
      </c>
      <c r="AF204" s="2" t="s">
        <v>647</v>
      </c>
      <c r="AG204" s="2" t="s">
        <v>5081</v>
      </c>
      <c r="AH204" s="2" t="s">
        <v>6278</v>
      </c>
      <c r="AI204" s="2" t="s">
        <v>5669</v>
      </c>
      <c r="AJ204" s="2" t="s">
        <v>647</v>
      </c>
      <c r="AK204" s="2" t="s">
        <v>6197</v>
      </c>
      <c r="AL204" s="2" t="s">
        <v>7352</v>
      </c>
      <c r="AM204" s="2" t="s">
        <v>7638</v>
      </c>
      <c r="AN204" s="2" t="s">
        <v>7942</v>
      </c>
      <c r="AO204" s="2" t="s">
        <v>647</v>
      </c>
      <c r="AP204" s="2" t="s">
        <v>8532</v>
      </c>
      <c r="AQ204" s="2" t="s">
        <v>7905</v>
      </c>
      <c r="AR204" s="2" t="s">
        <v>647</v>
      </c>
      <c r="AS204" s="2" t="s">
        <v>9408</v>
      </c>
      <c r="AT204" s="2" t="s">
        <v>8786</v>
      </c>
      <c r="AU204" s="2" t="s">
        <v>647</v>
      </c>
      <c r="AV204" s="2" t="s">
        <v>647</v>
      </c>
      <c r="AW204" s="2" t="s">
        <v>10510</v>
      </c>
      <c r="AX204" s="2" t="s">
        <v>647</v>
      </c>
      <c r="AY204" s="2" t="s">
        <v>647</v>
      </c>
      <c r="AZ204" s="2" t="s">
        <v>11378</v>
      </c>
      <c r="BA204" s="2" t="s">
        <v>11638</v>
      </c>
      <c r="BB204" s="2" t="s">
        <v>647</v>
      </c>
      <c r="BC204" s="2" t="s">
        <v>11326</v>
      </c>
      <c r="BD204" s="2" t="s">
        <v>11616</v>
      </c>
      <c r="BE204" s="2" t="s">
        <v>11917</v>
      </c>
      <c r="BF204" s="2" t="s">
        <v>13064</v>
      </c>
      <c r="BG204" s="2" t="s">
        <v>13323</v>
      </c>
      <c r="BH204" s="2" t="s">
        <v>647</v>
      </c>
      <c r="BI204" s="2" t="s">
        <v>13890</v>
      </c>
      <c r="BJ204" s="2" t="s">
        <v>647</v>
      </c>
      <c r="BK204" s="2" t="s">
        <v>13567</v>
      </c>
      <c r="BL204" s="2" t="s">
        <v>13844</v>
      </c>
      <c r="BM204" s="2" t="s">
        <v>647</v>
      </c>
      <c r="BN204" s="2" t="s">
        <v>15300</v>
      </c>
      <c r="BO204" s="2" t="s">
        <v>15578</v>
      </c>
      <c r="BP204" s="2" t="s">
        <v>647</v>
      </c>
      <c r="BQ204" s="2" t="s">
        <v>15147</v>
      </c>
      <c r="BR204" s="2" t="s">
        <v>15391</v>
      </c>
      <c r="BS204" s="2" t="s">
        <v>15704</v>
      </c>
      <c r="BT204" s="2" t="s">
        <v>16916</v>
      </c>
      <c r="BU204" s="2" t="s">
        <v>647</v>
      </c>
      <c r="BV204" s="2" t="s">
        <v>16624</v>
      </c>
      <c r="BW204" s="2" t="s">
        <v>17809</v>
      </c>
      <c r="BX204" s="2" t="s">
        <v>647</v>
      </c>
      <c r="BY204" s="2" t="s">
        <v>647</v>
      </c>
      <c r="BZ204" s="2" t="s">
        <v>647</v>
      </c>
      <c r="CA204" s="2" t="s">
        <v>17972</v>
      </c>
      <c r="CB204" s="2" t="s">
        <v>647</v>
      </c>
      <c r="CC204" s="2" t="s">
        <v>18514</v>
      </c>
      <c r="CD204" s="2" t="s">
        <v>19689</v>
      </c>
      <c r="CE204" s="2" t="s">
        <v>19104</v>
      </c>
      <c r="CF204" s="2" t="s">
        <v>19384</v>
      </c>
      <c r="CG204" s="2" t="s">
        <v>19633</v>
      </c>
      <c r="CH204" s="2" t="s">
        <v>19384</v>
      </c>
      <c r="CI204" s="2" t="s">
        <v>19384</v>
      </c>
      <c r="CJ204" s="2" t="s">
        <v>20307</v>
      </c>
      <c r="CK204" s="2" t="s">
        <v>19384</v>
      </c>
      <c r="CL204" s="2" t="s">
        <v>20522</v>
      </c>
      <c r="CM204" s="2" t="s">
        <v>21612</v>
      </c>
      <c r="CN204" s="2" t="s">
        <v>19384</v>
      </c>
      <c r="CO204" s="2" t="s">
        <v>19384</v>
      </c>
      <c r="CV204" s="5">
        <v>19</v>
      </c>
      <c r="CW204" s="4" t="str">
        <f t="shared" si="433"/>
        <v xml:space="preserve">    -</v>
      </c>
      <c r="CX204" s="4" t="str">
        <f t="shared" si="433"/>
        <v xml:space="preserve">    -</v>
      </c>
      <c r="CY204" s="4" t="str">
        <f t="shared" si="434"/>
        <v xml:space="preserve">    -</v>
      </c>
      <c r="CZ204" s="4" t="str">
        <f t="shared" si="435"/>
        <v xml:space="preserve">   17</v>
      </c>
      <c r="DA204" s="4" t="str">
        <f t="shared" si="436"/>
        <v xml:space="preserve">    -</v>
      </c>
      <c r="DB204" s="4" t="str">
        <f t="shared" si="437"/>
        <v xml:space="preserve">   12</v>
      </c>
      <c r="DC204" s="4" t="str">
        <f t="shared" si="438"/>
        <v xml:space="preserve">    -</v>
      </c>
      <c r="DD204" s="4" t="str">
        <f t="shared" si="439"/>
        <v xml:space="preserve">    -</v>
      </c>
      <c r="DE204" s="4" t="str">
        <f t="shared" si="440"/>
        <v xml:space="preserve">   90</v>
      </c>
      <c r="DF204" s="4" t="str">
        <f t="shared" si="441"/>
        <v xml:space="preserve">   65</v>
      </c>
      <c r="DG204" s="4" t="str">
        <f t="shared" si="442"/>
        <v xml:space="preserve">    -</v>
      </c>
      <c r="DH204" s="4" t="str">
        <f t="shared" si="443"/>
        <v xml:space="preserve">    -</v>
      </c>
      <c r="DI204" s="4" t="str">
        <f t="shared" si="444"/>
        <v xml:space="preserve"> 46.2</v>
      </c>
      <c r="DJ204" s="4" t="str">
        <f t="shared" si="445"/>
        <v xml:space="preserve">    -</v>
      </c>
      <c r="DK204" s="4" t="str">
        <f t="shared" si="446"/>
        <v xml:space="preserve">  0.0</v>
      </c>
      <c r="DL204" s="4" t="str">
        <f t="shared" si="517"/>
        <v xml:space="preserve"> 39.6</v>
      </c>
      <c r="DM204" s="4" t="str">
        <f t="shared" si="447"/>
        <v xml:space="preserve"> 39.0</v>
      </c>
      <c r="DN204" s="4" t="str">
        <f t="shared" si="448"/>
        <v xml:space="preserve">  9.6</v>
      </c>
      <c r="DO204" s="4" t="str">
        <f t="shared" si="449"/>
        <v xml:space="preserve"> 60.6</v>
      </c>
      <c r="DP204" s="4" t="str">
        <f t="shared" si="450"/>
        <v xml:space="preserve">    -</v>
      </c>
      <c r="DQ204" s="4" t="str">
        <f t="shared" si="451"/>
        <v xml:space="preserve">    -</v>
      </c>
      <c r="DR204" s="4" t="str">
        <f t="shared" si="452"/>
        <v>159.0</v>
      </c>
      <c r="DS204" s="4" t="str">
        <f t="shared" si="453"/>
        <v xml:space="preserve"> 25.2</v>
      </c>
      <c r="DT204" s="4" t="str">
        <f t="shared" si="454"/>
        <v xml:space="preserve"> 55.2</v>
      </c>
      <c r="DU204" s="4" t="str">
        <f t="shared" si="455"/>
        <v xml:space="preserve">    -</v>
      </c>
      <c r="DV204" s="4" t="str">
        <f t="shared" si="456"/>
        <v xml:space="preserve"> 36.7</v>
      </c>
      <c r="DW204" s="4" t="str">
        <f t="shared" si="457"/>
        <v>110.2</v>
      </c>
      <c r="DX204" s="4" t="str">
        <f t="shared" si="458"/>
        <v>115.2</v>
      </c>
      <c r="DY204" s="4" t="str">
        <f t="shared" si="459"/>
        <v>121.0</v>
      </c>
      <c r="DZ204" s="4" t="str">
        <f t="shared" si="460"/>
        <v xml:space="preserve">    -</v>
      </c>
      <c r="EA204" s="4" t="str">
        <f t="shared" si="518"/>
        <v>214.6</v>
      </c>
      <c r="EB204" s="4" t="str">
        <f t="shared" si="461"/>
        <v>135.4</v>
      </c>
      <c r="EC204" s="4" t="str">
        <f t="shared" si="462"/>
        <v xml:space="preserve">    -</v>
      </c>
      <c r="ED204" s="4" t="str">
        <f t="shared" si="463"/>
        <v xml:space="preserve"> 26.6</v>
      </c>
      <c r="EE204" s="4" t="str">
        <f t="shared" si="464"/>
        <v xml:space="preserve">  7.9</v>
      </c>
      <c r="EF204" s="4" t="str">
        <f t="shared" si="465"/>
        <v xml:space="preserve">    -</v>
      </c>
      <c r="EG204" s="4" t="str">
        <f t="shared" si="466"/>
        <v xml:space="preserve">    -</v>
      </c>
      <c r="EH204" s="4" t="str">
        <f t="shared" si="467"/>
        <v xml:space="preserve"> 49.0</v>
      </c>
      <c r="EI204" s="4" t="str">
        <f t="shared" si="468"/>
        <v xml:space="preserve">    -</v>
      </c>
      <c r="EJ204" s="4" t="str">
        <f t="shared" si="469"/>
        <v xml:space="preserve">    -</v>
      </c>
      <c r="EK204" s="4" t="str">
        <f t="shared" si="470"/>
        <v>176.4</v>
      </c>
      <c r="EL204" s="4" t="str">
        <f t="shared" si="471"/>
        <v>108.0</v>
      </c>
      <c r="EM204" s="4" t="str">
        <f t="shared" si="472"/>
        <v xml:space="preserve">    -</v>
      </c>
      <c r="EN204" s="4" t="str">
        <f t="shared" si="473"/>
        <v xml:space="preserve"> 72.0</v>
      </c>
      <c r="EO204" s="4" t="str">
        <f t="shared" si="474"/>
        <v xml:space="preserve"> 29.5</v>
      </c>
      <c r="EP204" s="4" t="str">
        <f t="shared" si="519"/>
        <v xml:space="preserve"> 56.9</v>
      </c>
      <c r="EQ204" s="4" t="str">
        <f t="shared" si="475"/>
        <v xml:space="preserve"> 20.9</v>
      </c>
      <c r="ER204" s="4" t="str">
        <f t="shared" si="476"/>
        <v xml:space="preserve"> 61.9</v>
      </c>
      <c r="ES204" s="4" t="str">
        <f t="shared" si="477"/>
        <v xml:space="preserve">    -</v>
      </c>
      <c r="ET204" s="4" t="str">
        <f t="shared" si="478"/>
        <v xml:space="preserve"> 40.3</v>
      </c>
      <c r="EU204" s="4" t="str">
        <f t="shared" si="479"/>
        <v xml:space="preserve">    -</v>
      </c>
      <c r="EV204" s="4" t="str">
        <f t="shared" si="480"/>
        <v>141.7</v>
      </c>
      <c r="EW204" s="4" t="str">
        <f t="shared" si="481"/>
        <v>141.0</v>
      </c>
      <c r="EX204" s="4" t="str">
        <f t="shared" si="482"/>
        <v xml:space="preserve">    -</v>
      </c>
      <c r="EY204" s="4" t="str">
        <f t="shared" si="483"/>
        <v>117.0</v>
      </c>
      <c r="EZ204" s="4" t="str">
        <f t="shared" si="484"/>
        <v xml:space="preserve"> 37.0</v>
      </c>
      <c r="FA204" s="4" t="str">
        <f t="shared" si="485"/>
        <v xml:space="preserve">    -</v>
      </c>
      <c r="FB204" s="4" t="str">
        <f t="shared" si="486"/>
        <v xml:space="preserve"> 10.4</v>
      </c>
      <c r="FC204" s="4" t="str">
        <f t="shared" si="487"/>
        <v xml:space="preserve"> 16.2</v>
      </c>
      <c r="FD204" s="4" t="str">
        <f t="shared" si="488"/>
        <v>210.6</v>
      </c>
      <c r="FE204" s="4" t="str">
        <f t="shared" si="520"/>
        <v>115.5</v>
      </c>
      <c r="FF204" s="4" t="str">
        <f t="shared" si="489"/>
        <v xml:space="preserve">    -</v>
      </c>
      <c r="FG204" s="4" t="str">
        <f t="shared" si="490"/>
        <v>125.3</v>
      </c>
      <c r="FH204" s="4" t="str">
        <f t="shared" si="491"/>
        <v>192.5</v>
      </c>
      <c r="FI204" s="4" t="str">
        <f t="shared" si="492"/>
        <v xml:space="preserve">    -</v>
      </c>
      <c r="FJ204" s="4" t="str">
        <f t="shared" si="493"/>
        <v xml:space="preserve">    -</v>
      </c>
      <c r="FK204" s="4" t="str">
        <f t="shared" si="494"/>
        <v xml:space="preserve">    -</v>
      </c>
      <c r="FL204" s="4" t="str">
        <f t="shared" si="495"/>
        <v xml:space="preserve"> 25.8</v>
      </c>
      <c r="FM204" s="4" t="str">
        <f t="shared" si="496"/>
        <v xml:space="preserve">    -</v>
      </c>
      <c r="FN204" s="4" t="str">
        <f t="shared" si="497"/>
        <v xml:space="preserve"> 34.8</v>
      </c>
      <c r="FO204" s="4" t="str">
        <f t="shared" si="498"/>
        <v xml:space="preserve"> 68.4</v>
      </c>
      <c r="FP204" s="4" t="str">
        <f t="shared" si="499"/>
        <v xml:space="preserve"> 96.6</v>
      </c>
      <c r="FQ204" s="4" t="str">
        <f t="shared" si="500"/>
        <v xml:space="preserve">    -</v>
      </c>
      <c r="FR204" s="4" t="str">
        <f t="shared" si="501"/>
        <v>172.2</v>
      </c>
      <c r="FS204" s="4" t="str">
        <f t="shared" si="502"/>
        <v xml:space="preserve">    -</v>
      </c>
      <c r="FT204" s="4" t="str">
        <f t="shared" si="521"/>
        <v xml:space="preserve">    -</v>
      </c>
      <c r="FU204" s="4" t="str">
        <f t="shared" si="503"/>
        <v xml:space="preserve"> 41.6</v>
      </c>
      <c r="FV204" s="4" t="str">
        <f t="shared" si="504"/>
        <v xml:space="preserve">    -</v>
      </c>
      <c r="FW204" s="4" t="str">
        <f t="shared" si="505"/>
        <v xml:space="preserve"> 32.5</v>
      </c>
      <c r="FX204" s="4" t="str">
        <f t="shared" si="506"/>
        <v xml:space="preserve"> 34.4</v>
      </c>
      <c r="FY204" s="4" t="str">
        <f t="shared" si="507"/>
        <v xml:space="preserve">    -</v>
      </c>
      <c r="FZ204" s="4" t="str">
        <f t="shared" si="508"/>
        <v xml:space="preserve">    -</v>
      </c>
      <c r="GA204" s="4" t="str">
        <f t="shared" si="509"/>
        <v/>
      </c>
      <c r="GB204" s="4" t="str">
        <f t="shared" si="510"/>
        <v/>
      </c>
      <c r="GC204" s="4" t="str">
        <f t="shared" si="511"/>
        <v/>
      </c>
      <c r="GD204" s="4" t="str">
        <f t="shared" si="512"/>
        <v/>
      </c>
      <c r="GE204" s="4" t="str">
        <f t="shared" si="513"/>
        <v/>
      </c>
      <c r="GF204" s="4" t="str">
        <f t="shared" si="514"/>
        <v/>
      </c>
      <c r="GG204" s="4" t="str">
        <f t="shared" si="515"/>
        <v>19</v>
      </c>
      <c r="GH204" s="4" t="str">
        <f t="shared" si="516"/>
        <v xml:space="preserve">    -</v>
      </c>
    </row>
    <row r="205" spans="4:190" ht="11.25" customHeight="1">
      <c r="D205" s="2" t="s">
        <v>964</v>
      </c>
      <c r="E205" s="2" t="s">
        <v>23543</v>
      </c>
      <c r="F205" s="2" t="s">
        <v>23</v>
      </c>
      <c r="G205" s="2" t="s">
        <v>23018</v>
      </c>
      <c r="H205" s="2" t="s">
        <v>23</v>
      </c>
      <c r="I205" s="2" t="s">
        <v>23</v>
      </c>
      <c r="J205" s="2" t="s">
        <v>22151</v>
      </c>
      <c r="K205" s="2" t="s">
        <v>21890</v>
      </c>
      <c r="L205" s="2" t="s">
        <v>23</v>
      </c>
      <c r="M205" s="2" t="s">
        <v>949</v>
      </c>
      <c r="N205" s="2" t="s">
        <v>23</v>
      </c>
      <c r="O205" s="2" t="s">
        <v>1483</v>
      </c>
      <c r="P205" s="2" t="s">
        <v>23</v>
      </c>
      <c r="Q205" s="2" t="s">
        <v>23</v>
      </c>
      <c r="R205" s="2" t="s">
        <v>23</v>
      </c>
      <c r="S205" s="2" t="s">
        <v>23</v>
      </c>
      <c r="T205" s="2" t="s">
        <v>23</v>
      </c>
      <c r="U205" s="2" t="s">
        <v>1738</v>
      </c>
      <c r="V205" s="2" t="s">
        <v>1914</v>
      </c>
      <c r="W205" s="2" t="s">
        <v>2188</v>
      </c>
      <c r="X205" s="2" t="s">
        <v>3451</v>
      </c>
      <c r="Y205" s="2" t="s">
        <v>23</v>
      </c>
      <c r="Z205" s="2" t="s">
        <v>3092</v>
      </c>
      <c r="AA205" s="2" t="s">
        <v>4270</v>
      </c>
      <c r="AB205" s="2" t="s">
        <v>4573</v>
      </c>
      <c r="AC205" s="2" t="s">
        <v>3967</v>
      </c>
      <c r="AD205" s="2" t="s">
        <v>23</v>
      </c>
      <c r="AE205" s="2" t="s">
        <v>4518</v>
      </c>
      <c r="AF205" s="2" t="s">
        <v>4785</v>
      </c>
      <c r="AG205" s="2" t="s">
        <v>23</v>
      </c>
      <c r="AH205" s="2" t="s">
        <v>6279</v>
      </c>
      <c r="AI205" s="2" t="s">
        <v>5670</v>
      </c>
      <c r="AJ205" s="2" t="s">
        <v>23</v>
      </c>
      <c r="AK205" s="2" t="s">
        <v>23</v>
      </c>
      <c r="AL205" s="2" t="s">
        <v>7353</v>
      </c>
      <c r="AM205" s="2" t="s">
        <v>7639</v>
      </c>
      <c r="AN205" s="2" t="s">
        <v>23</v>
      </c>
      <c r="AO205" s="2" t="s">
        <v>23</v>
      </c>
      <c r="AP205" s="2" t="s">
        <v>8533</v>
      </c>
      <c r="AQ205" s="2" t="s">
        <v>7906</v>
      </c>
      <c r="AR205" s="2" t="s">
        <v>23</v>
      </c>
      <c r="AS205" s="2" t="s">
        <v>9409</v>
      </c>
      <c r="AT205" s="2" t="s">
        <v>8787</v>
      </c>
      <c r="AU205" s="2" t="s">
        <v>9937</v>
      </c>
      <c r="AV205" s="2" t="s">
        <v>3207</v>
      </c>
      <c r="AW205" s="2" t="s">
        <v>10511</v>
      </c>
      <c r="AX205" s="2" t="s">
        <v>9901</v>
      </c>
      <c r="AY205" s="2" t="s">
        <v>11097</v>
      </c>
      <c r="AZ205" s="2" t="s">
        <v>23</v>
      </c>
      <c r="BA205" s="2" t="s">
        <v>11639</v>
      </c>
      <c r="BB205" s="2" t="s">
        <v>11043</v>
      </c>
      <c r="BC205" s="2" t="s">
        <v>11327</v>
      </c>
      <c r="BD205" s="2" t="s">
        <v>12514</v>
      </c>
      <c r="BE205" s="2" t="s">
        <v>11918</v>
      </c>
      <c r="BF205" s="2" t="s">
        <v>13065</v>
      </c>
      <c r="BG205" s="2" t="s">
        <v>23</v>
      </c>
      <c r="BH205" s="2" t="s">
        <v>13608</v>
      </c>
      <c r="BI205" s="2" t="s">
        <v>23</v>
      </c>
      <c r="BJ205" s="2" t="s">
        <v>23</v>
      </c>
      <c r="BK205" s="2" t="s">
        <v>13568</v>
      </c>
      <c r="BL205" s="2" t="s">
        <v>23</v>
      </c>
      <c r="BM205" s="2" t="s">
        <v>23</v>
      </c>
      <c r="BN205" s="2" t="s">
        <v>15301</v>
      </c>
      <c r="BO205" s="2" t="s">
        <v>23</v>
      </c>
      <c r="BP205" s="2" t="s">
        <v>2807</v>
      </c>
      <c r="BQ205" s="2" t="s">
        <v>15148</v>
      </c>
      <c r="BR205" s="2" t="s">
        <v>15392</v>
      </c>
      <c r="BS205" s="2" t="s">
        <v>15705</v>
      </c>
      <c r="BT205" s="2" t="s">
        <v>23</v>
      </c>
      <c r="BU205" s="2" t="s">
        <v>23</v>
      </c>
      <c r="BV205" s="2" t="s">
        <v>23</v>
      </c>
      <c r="BW205" s="2" t="s">
        <v>17810</v>
      </c>
      <c r="BX205" s="2" t="s">
        <v>23</v>
      </c>
      <c r="BY205" s="2" t="s">
        <v>23</v>
      </c>
      <c r="BZ205" s="2" t="s">
        <v>23</v>
      </c>
      <c r="CA205" s="2" t="s">
        <v>23</v>
      </c>
      <c r="CB205" s="2" t="s">
        <v>23</v>
      </c>
      <c r="CC205" s="2" t="s">
        <v>18515</v>
      </c>
      <c r="CD205" s="2" t="s">
        <v>19690</v>
      </c>
      <c r="CE205" s="2" t="s">
        <v>19105</v>
      </c>
      <c r="CF205" s="2" t="s">
        <v>19385</v>
      </c>
      <c r="CG205" s="2" t="s">
        <v>17744</v>
      </c>
      <c r="CH205" s="2" t="s">
        <v>17744</v>
      </c>
      <c r="CI205" s="2" t="s">
        <v>20113</v>
      </c>
      <c r="CJ205" s="2" t="s">
        <v>20308</v>
      </c>
      <c r="CK205" s="2" t="s">
        <v>21272</v>
      </c>
      <c r="CL205" s="2" t="s">
        <v>17744</v>
      </c>
      <c r="CM205" s="2" t="s">
        <v>21613</v>
      </c>
      <c r="CN205" s="2" t="s">
        <v>20878</v>
      </c>
      <c r="CO205" s="2" t="s">
        <v>21585</v>
      </c>
      <c r="CV205" s="5">
        <v>20</v>
      </c>
      <c r="CW205" s="4" t="str">
        <f t="shared" si="433"/>
        <v xml:space="preserve">    -</v>
      </c>
      <c r="CX205" s="4" t="str">
        <f t="shared" si="433"/>
        <v xml:space="preserve">    0</v>
      </c>
      <c r="CY205" s="4" t="str">
        <f t="shared" si="434"/>
        <v xml:space="preserve">    -</v>
      </c>
      <c r="CZ205" s="4" t="str">
        <f t="shared" si="435"/>
        <v xml:space="preserve">   17</v>
      </c>
      <c r="DA205" s="4" t="str">
        <f t="shared" si="436"/>
        <v xml:space="preserve">    -</v>
      </c>
      <c r="DB205" s="4" t="str">
        <f t="shared" si="437"/>
        <v xml:space="preserve">    -</v>
      </c>
      <c r="DC205" s="4" t="str">
        <f t="shared" si="438"/>
        <v xml:space="preserve">    -</v>
      </c>
      <c r="DD205" s="4" t="str">
        <f t="shared" si="439"/>
        <v xml:space="preserve">    -</v>
      </c>
      <c r="DE205" s="4" t="str">
        <f t="shared" si="440"/>
        <v xml:space="preserve">    -</v>
      </c>
      <c r="DF205" s="4" t="str">
        <f t="shared" si="441"/>
        <v xml:space="preserve">   51</v>
      </c>
      <c r="DG205" s="4" t="str">
        <f t="shared" si="442"/>
        <v xml:space="preserve">    -</v>
      </c>
      <c r="DH205" s="4" t="str">
        <f t="shared" si="443"/>
        <v xml:space="preserve"> 79.0</v>
      </c>
      <c r="DI205" s="4" t="str">
        <f t="shared" si="444"/>
        <v xml:space="preserve"> 30.0</v>
      </c>
      <c r="DJ205" s="4" t="str">
        <f t="shared" si="445"/>
        <v xml:space="preserve">    -</v>
      </c>
      <c r="DK205" s="4" t="str">
        <f t="shared" si="446"/>
        <v xml:space="preserve">  0.0</v>
      </c>
      <c r="DL205" s="4" t="str">
        <f t="shared" si="517"/>
        <v xml:space="preserve"> 28.2</v>
      </c>
      <c r="DM205" s="4" t="str">
        <f t="shared" si="447"/>
        <v xml:space="preserve"> 22.2</v>
      </c>
      <c r="DN205" s="4" t="str">
        <f t="shared" si="448"/>
        <v xml:space="preserve"> 21.0</v>
      </c>
      <c r="DO205" s="4" t="str">
        <f t="shared" si="449"/>
        <v xml:space="preserve">    -</v>
      </c>
      <c r="DP205" s="4" t="str">
        <f t="shared" si="450"/>
        <v>159.0</v>
      </c>
      <c r="DQ205" s="4" t="str">
        <f t="shared" si="451"/>
        <v>229.2</v>
      </c>
      <c r="DR205" s="4" t="str">
        <f t="shared" si="452"/>
        <v xml:space="preserve">    -</v>
      </c>
      <c r="DS205" s="4" t="str">
        <f t="shared" si="453"/>
        <v xml:space="preserve"> 24.0</v>
      </c>
      <c r="DT205" s="4" t="str">
        <f t="shared" si="454"/>
        <v xml:space="preserve"> 48.0</v>
      </c>
      <c r="DU205" s="4" t="str">
        <f t="shared" si="455"/>
        <v xml:space="preserve">    -</v>
      </c>
      <c r="DV205" s="4" t="str">
        <f t="shared" si="456"/>
        <v xml:space="preserve">    -</v>
      </c>
      <c r="DW205" s="4" t="str">
        <f t="shared" si="457"/>
        <v>104.4</v>
      </c>
      <c r="DX205" s="4" t="str">
        <f t="shared" si="458"/>
        <v>123.8</v>
      </c>
      <c r="DY205" s="4" t="str">
        <f t="shared" si="459"/>
        <v xml:space="preserve">    -</v>
      </c>
      <c r="DZ205" s="4" t="str">
        <f t="shared" si="460"/>
        <v xml:space="preserve">    -</v>
      </c>
      <c r="EA205" s="4" t="str">
        <f t="shared" si="518"/>
        <v>229.0</v>
      </c>
      <c r="EB205" s="4" t="str">
        <f t="shared" si="461"/>
        <v>131.0</v>
      </c>
      <c r="EC205" s="4" t="str">
        <f t="shared" si="462"/>
        <v xml:space="preserve">    -</v>
      </c>
      <c r="ED205" s="4" t="str">
        <f t="shared" si="463"/>
        <v xml:space="preserve"> 10.8</v>
      </c>
      <c r="EE205" s="4" t="str">
        <f t="shared" si="464"/>
        <v xml:space="preserve"> 24.5</v>
      </c>
      <c r="EF205" s="4" t="str">
        <f t="shared" si="465"/>
        <v xml:space="preserve">  0.0</v>
      </c>
      <c r="EG205" s="4" t="str">
        <f t="shared" si="466"/>
        <v xml:space="preserve">  0.0</v>
      </c>
      <c r="EH205" s="4" t="str">
        <f t="shared" si="467"/>
        <v xml:space="preserve"> 45.4</v>
      </c>
      <c r="EI205" s="4" t="str">
        <f t="shared" si="468"/>
        <v>123.8</v>
      </c>
      <c r="EJ205" s="4" t="str">
        <f t="shared" si="469"/>
        <v xml:space="preserve"> 47.5</v>
      </c>
      <c r="EK205" s="4" t="str">
        <f t="shared" si="470"/>
        <v xml:space="preserve">    -</v>
      </c>
      <c r="EL205" s="4" t="str">
        <f t="shared" si="471"/>
        <v>104.4</v>
      </c>
      <c r="EM205" s="4" t="str">
        <f t="shared" si="472"/>
        <v>143.3</v>
      </c>
      <c r="EN205" s="4" t="str">
        <f t="shared" si="473"/>
        <v>108.0</v>
      </c>
      <c r="EO205" s="4" t="str">
        <f t="shared" si="474"/>
        <v xml:space="preserve"> 43.2</v>
      </c>
      <c r="EP205" s="4" t="str">
        <f t="shared" si="519"/>
        <v xml:space="preserve"> 63.4</v>
      </c>
      <c r="EQ205" s="4" t="str">
        <f t="shared" si="475"/>
        <v xml:space="preserve">  7.9</v>
      </c>
      <c r="ER205" s="4" t="str">
        <f t="shared" si="476"/>
        <v xml:space="preserve">    -</v>
      </c>
      <c r="ES205" s="4" t="str">
        <f t="shared" si="477"/>
        <v xml:space="preserve"> 27.4</v>
      </c>
      <c r="ET205" s="4" t="str">
        <f t="shared" si="478"/>
        <v xml:space="preserve">    -</v>
      </c>
      <c r="EU205" s="4" t="str">
        <f t="shared" si="479"/>
        <v xml:space="preserve">    -</v>
      </c>
      <c r="EV205" s="4" t="str">
        <f t="shared" si="480"/>
        <v>150.1</v>
      </c>
      <c r="EW205" s="4" t="str">
        <f t="shared" si="481"/>
        <v xml:space="preserve">    -</v>
      </c>
      <c r="EX205" s="4" t="str">
        <f t="shared" si="482"/>
        <v xml:space="preserve">    -</v>
      </c>
      <c r="EY205" s="4" t="str">
        <f t="shared" si="483"/>
        <v>115.7</v>
      </c>
      <c r="EZ205" s="4" t="str">
        <f t="shared" si="484"/>
        <v xml:space="preserve">    -</v>
      </c>
      <c r="FA205" s="4" t="str">
        <f t="shared" si="485"/>
        <v xml:space="preserve">  0.0</v>
      </c>
      <c r="FB205" s="4" t="str">
        <f t="shared" si="486"/>
        <v xml:space="preserve"> 10.4</v>
      </c>
      <c r="FC205" s="4" t="str">
        <f t="shared" si="487"/>
        <v xml:space="preserve"> 26.6</v>
      </c>
      <c r="FD205" s="4" t="str">
        <f t="shared" si="488"/>
        <v>161.8</v>
      </c>
      <c r="FE205" s="4" t="str">
        <f t="shared" si="520"/>
        <v xml:space="preserve">    -</v>
      </c>
      <c r="FF205" s="4" t="str">
        <f t="shared" si="489"/>
        <v xml:space="preserve">    -</v>
      </c>
      <c r="FG205" s="4" t="str">
        <f t="shared" si="490"/>
        <v xml:space="preserve">    -</v>
      </c>
      <c r="FH205" s="4" t="str">
        <f t="shared" si="491"/>
        <v>235.9</v>
      </c>
      <c r="FI205" s="4" t="str">
        <f t="shared" si="492"/>
        <v xml:space="preserve">    -</v>
      </c>
      <c r="FJ205" s="4" t="str">
        <f t="shared" si="493"/>
        <v xml:space="preserve">    -</v>
      </c>
      <c r="FK205" s="4" t="str">
        <f t="shared" si="494"/>
        <v xml:space="preserve">    -</v>
      </c>
      <c r="FL205" s="4" t="str">
        <f t="shared" si="495"/>
        <v xml:space="preserve">    -</v>
      </c>
      <c r="FM205" s="4" t="str">
        <f t="shared" si="496"/>
        <v xml:space="preserve">    -</v>
      </c>
      <c r="FN205" s="4" t="str">
        <f t="shared" si="497"/>
        <v xml:space="preserve"> 46.2</v>
      </c>
      <c r="FO205" s="4" t="str">
        <f t="shared" si="498"/>
        <v xml:space="preserve"> 88.2</v>
      </c>
      <c r="FP205" s="4" t="str">
        <f t="shared" si="499"/>
        <v xml:space="preserve"> 81.0</v>
      </c>
      <c r="FQ205" s="4" t="str">
        <f t="shared" si="500"/>
        <v>131.4</v>
      </c>
      <c r="FR205" s="4" t="str">
        <f t="shared" si="501"/>
        <v xml:space="preserve">    -</v>
      </c>
      <c r="FS205" s="4" t="str">
        <f t="shared" si="502"/>
        <v xml:space="preserve">    -</v>
      </c>
      <c r="FT205" s="4" t="str">
        <f t="shared" si="521"/>
        <v xml:space="preserve">  0.0</v>
      </c>
      <c r="FU205" s="4" t="str">
        <f t="shared" si="503"/>
        <v xml:space="preserve"> 40.3</v>
      </c>
      <c r="FV205" s="4" t="str">
        <f t="shared" si="504"/>
        <v xml:space="preserve"> 10.4</v>
      </c>
      <c r="FW205" s="4" t="str">
        <f t="shared" si="505"/>
        <v xml:space="preserve">    -</v>
      </c>
      <c r="FX205" s="4" t="str">
        <f t="shared" si="506"/>
        <v xml:space="preserve"> 35.8</v>
      </c>
      <c r="FY205" s="4" t="str">
        <f t="shared" si="507"/>
        <v xml:space="preserve"> 43.5</v>
      </c>
      <c r="FZ205" s="4" t="str">
        <f t="shared" si="508"/>
        <v xml:space="preserve"> 63.8</v>
      </c>
      <c r="GA205" s="4" t="str">
        <f t="shared" si="509"/>
        <v/>
      </c>
      <c r="GB205" s="4" t="str">
        <f t="shared" si="510"/>
        <v/>
      </c>
      <c r="GC205" s="4" t="str">
        <f t="shared" si="511"/>
        <v/>
      </c>
      <c r="GD205" s="4" t="str">
        <f t="shared" si="512"/>
        <v/>
      </c>
      <c r="GE205" s="4" t="str">
        <f t="shared" si="513"/>
        <v/>
      </c>
      <c r="GF205" s="4" t="str">
        <f t="shared" si="514"/>
        <v/>
      </c>
      <c r="GG205" s="4" t="str">
        <f t="shared" si="515"/>
        <v>20</v>
      </c>
      <c r="GH205" s="4" t="str">
        <f t="shared" si="516"/>
        <v xml:space="preserve">    -</v>
      </c>
    </row>
    <row r="206" spans="4:190" ht="11.25" customHeight="1">
      <c r="D206" s="2" t="s">
        <v>23819</v>
      </c>
      <c r="E206" s="2" t="s">
        <v>23544</v>
      </c>
      <c r="F206" s="2" t="s">
        <v>23278</v>
      </c>
      <c r="G206" s="2" t="s">
        <v>23019</v>
      </c>
      <c r="H206" s="2" t="s">
        <v>616</v>
      </c>
      <c r="I206" s="2" t="s">
        <v>22453</v>
      </c>
      <c r="J206" s="2" t="s">
        <v>22152</v>
      </c>
      <c r="K206" s="2" t="s">
        <v>21891</v>
      </c>
      <c r="L206" s="2" t="s">
        <v>49</v>
      </c>
      <c r="M206" s="2" t="s">
        <v>950</v>
      </c>
      <c r="N206" s="2" t="s">
        <v>1225</v>
      </c>
      <c r="O206" s="2" t="s">
        <v>1484</v>
      </c>
      <c r="P206" s="2" t="s">
        <v>616</v>
      </c>
      <c r="Q206" s="2" t="s">
        <v>1923</v>
      </c>
      <c r="R206" s="2" t="s">
        <v>1017</v>
      </c>
      <c r="S206" s="2" t="s">
        <v>2402</v>
      </c>
      <c r="T206" s="2" t="s">
        <v>2596</v>
      </c>
      <c r="U206" s="2" t="s">
        <v>1739</v>
      </c>
      <c r="V206" s="2" t="s">
        <v>3041</v>
      </c>
      <c r="W206" s="2" t="s">
        <v>2189</v>
      </c>
      <c r="X206" s="2" t="s">
        <v>3452</v>
      </c>
      <c r="Y206" s="2" t="s">
        <v>2764</v>
      </c>
      <c r="Z206" s="2" t="s">
        <v>3093</v>
      </c>
      <c r="AA206" s="2" t="s">
        <v>616</v>
      </c>
      <c r="AB206" s="2" t="s">
        <v>4574</v>
      </c>
      <c r="AC206" s="2" t="s">
        <v>3968</v>
      </c>
      <c r="AD206" s="2" t="s">
        <v>5127</v>
      </c>
      <c r="AE206" s="2" t="s">
        <v>4519</v>
      </c>
      <c r="AF206" s="2" t="s">
        <v>616</v>
      </c>
      <c r="AG206" s="2" t="s">
        <v>616</v>
      </c>
      <c r="AH206" s="2" t="s">
        <v>616</v>
      </c>
      <c r="AI206" s="2" t="s">
        <v>5671</v>
      </c>
      <c r="AJ206" s="2" t="s">
        <v>616</v>
      </c>
      <c r="AK206" s="2" t="s">
        <v>616</v>
      </c>
      <c r="AL206" s="2" t="s">
        <v>616</v>
      </c>
      <c r="AM206" s="2" t="s">
        <v>7640</v>
      </c>
      <c r="AN206" s="2" t="s">
        <v>7943</v>
      </c>
      <c r="AO206" s="2" t="s">
        <v>7336</v>
      </c>
      <c r="AP206" s="2" t="s">
        <v>616</v>
      </c>
      <c r="AQ206" s="2" t="s">
        <v>7907</v>
      </c>
      <c r="AR206" s="2" t="s">
        <v>8205</v>
      </c>
      <c r="AS206" s="2" t="s">
        <v>9410</v>
      </c>
      <c r="AT206" s="2" t="s">
        <v>616</v>
      </c>
      <c r="AU206" s="2" t="s">
        <v>9938</v>
      </c>
      <c r="AV206" s="2" t="s">
        <v>3939</v>
      </c>
      <c r="AW206" s="2" t="s">
        <v>10512</v>
      </c>
      <c r="AX206" s="2" t="s">
        <v>9902</v>
      </c>
      <c r="AY206" s="2" t="s">
        <v>11098</v>
      </c>
      <c r="AZ206" s="2" t="s">
        <v>11379</v>
      </c>
      <c r="BA206" s="2" t="s">
        <v>11640</v>
      </c>
      <c r="BB206" s="2" t="s">
        <v>11044</v>
      </c>
      <c r="BC206" s="2" t="s">
        <v>11328</v>
      </c>
      <c r="BD206" s="2" t="s">
        <v>616</v>
      </c>
      <c r="BE206" s="2" t="s">
        <v>11919</v>
      </c>
      <c r="BF206" s="2" t="s">
        <v>13066</v>
      </c>
      <c r="BG206" s="2" t="s">
        <v>616</v>
      </c>
      <c r="BH206" s="2" t="s">
        <v>13609</v>
      </c>
      <c r="BI206" s="2" t="s">
        <v>13891</v>
      </c>
      <c r="BJ206" s="2" t="s">
        <v>13285</v>
      </c>
      <c r="BK206" s="2" t="s">
        <v>13569</v>
      </c>
      <c r="BL206" s="2" t="s">
        <v>13845</v>
      </c>
      <c r="BM206" s="2" t="s">
        <v>15018</v>
      </c>
      <c r="BN206" s="2" t="s">
        <v>15302</v>
      </c>
      <c r="BO206" s="2" t="s">
        <v>15579</v>
      </c>
      <c r="BP206" s="2" t="s">
        <v>616</v>
      </c>
      <c r="BQ206" s="2" t="s">
        <v>15149</v>
      </c>
      <c r="BR206" s="2" t="s">
        <v>15393</v>
      </c>
      <c r="BS206" s="2" t="s">
        <v>15706</v>
      </c>
      <c r="BT206" s="2" t="s">
        <v>16917</v>
      </c>
      <c r="BU206" s="2" t="s">
        <v>17224</v>
      </c>
      <c r="BV206" s="2" t="s">
        <v>16625</v>
      </c>
      <c r="BW206" s="2" t="s">
        <v>17811</v>
      </c>
      <c r="BX206" s="2" t="s">
        <v>616</v>
      </c>
      <c r="BY206" s="2" t="s">
        <v>18380</v>
      </c>
      <c r="BZ206" s="2" t="s">
        <v>616</v>
      </c>
      <c r="CA206" s="2" t="s">
        <v>17973</v>
      </c>
      <c r="CB206" s="2" t="s">
        <v>19133</v>
      </c>
      <c r="CC206" s="2" t="s">
        <v>18516</v>
      </c>
      <c r="CD206" s="2" t="s">
        <v>19691</v>
      </c>
      <c r="CE206" s="2" t="s">
        <v>19106</v>
      </c>
      <c r="CF206" s="2" t="s">
        <v>17745</v>
      </c>
      <c r="CG206" s="2" t="s">
        <v>17745</v>
      </c>
      <c r="CH206" s="2" t="s">
        <v>20782</v>
      </c>
      <c r="CI206" s="2" t="s">
        <v>20114</v>
      </c>
      <c r="CJ206" s="2" t="s">
        <v>17745</v>
      </c>
      <c r="CK206" s="2" t="s">
        <v>17745</v>
      </c>
      <c r="CL206" s="2" t="s">
        <v>17745</v>
      </c>
      <c r="CM206" s="2" t="s">
        <v>21614</v>
      </c>
      <c r="CN206" s="2" t="s">
        <v>17745</v>
      </c>
      <c r="CO206" s="2" t="s">
        <v>17745</v>
      </c>
      <c r="CV206" s="5">
        <v>21</v>
      </c>
      <c r="CW206" s="4" t="str">
        <f t="shared" si="433"/>
        <v xml:space="preserve">   12</v>
      </c>
      <c r="CX206" s="4" t="str">
        <f t="shared" si="433"/>
        <v xml:space="preserve">    0</v>
      </c>
      <c r="CY206" s="4" t="str">
        <f t="shared" si="434"/>
        <v xml:space="preserve">    0</v>
      </c>
      <c r="CZ206" s="4" t="str">
        <f t="shared" si="435"/>
        <v xml:space="preserve">   16</v>
      </c>
      <c r="DA206" s="4" t="str">
        <f t="shared" si="436"/>
        <v xml:space="preserve">    -</v>
      </c>
      <c r="DB206" s="4" t="str">
        <f t="shared" si="437"/>
        <v xml:space="preserve">   11</v>
      </c>
      <c r="DC206" s="4" t="str">
        <f t="shared" si="438"/>
        <v xml:space="preserve">   61</v>
      </c>
      <c r="DD206" s="4" t="str">
        <f t="shared" si="439"/>
        <v xml:space="preserve">   56</v>
      </c>
      <c r="DE206" s="4" t="str">
        <f t="shared" si="440"/>
        <v xml:space="preserve">  122</v>
      </c>
      <c r="DF206" s="4" t="str">
        <f t="shared" si="441"/>
        <v xml:space="preserve">   72</v>
      </c>
      <c r="DG206" s="4" t="str">
        <f t="shared" si="442"/>
        <v xml:space="preserve">    -</v>
      </c>
      <c r="DH206" s="4" t="str">
        <f t="shared" si="443"/>
        <v>108.0</v>
      </c>
      <c r="DI206" s="4" t="str">
        <f t="shared" si="444"/>
        <v xml:space="preserve"> 37.8</v>
      </c>
      <c r="DJ206" s="4" t="str">
        <f t="shared" si="445"/>
        <v xml:space="preserve"> 42.6</v>
      </c>
      <c r="DK206" s="4" t="str">
        <f t="shared" si="446"/>
        <v xml:space="preserve">  0.0</v>
      </c>
      <c r="DL206" s="4" t="str">
        <f t="shared" si="517"/>
        <v xml:space="preserve">    -</v>
      </c>
      <c r="DM206" s="4" t="str">
        <f t="shared" si="447"/>
        <v xml:space="preserve"> 30.6</v>
      </c>
      <c r="DN206" s="4" t="str">
        <f t="shared" si="448"/>
        <v xml:space="preserve"> 22.2</v>
      </c>
      <c r="DO206" s="4" t="str">
        <f t="shared" si="449"/>
        <v xml:space="preserve"> 98.4</v>
      </c>
      <c r="DP206" s="4" t="str">
        <f t="shared" si="450"/>
        <v>164.4</v>
      </c>
      <c r="DQ206" s="4" t="str">
        <f t="shared" si="451"/>
        <v xml:space="preserve">    -</v>
      </c>
      <c r="DR206" s="4" t="str">
        <f t="shared" si="452"/>
        <v xml:space="preserve">    -</v>
      </c>
      <c r="DS206" s="4" t="str">
        <f t="shared" si="453"/>
        <v xml:space="preserve">    -</v>
      </c>
      <c r="DT206" s="4" t="str">
        <f t="shared" si="454"/>
        <v xml:space="preserve"> 47.4</v>
      </c>
      <c r="DU206" s="4" t="str">
        <f t="shared" si="455"/>
        <v xml:space="preserve">    -</v>
      </c>
      <c r="DV206" s="4" t="str">
        <f t="shared" si="456"/>
        <v xml:space="preserve">    -</v>
      </c>
      <c r="DW206" s="4" t="str">
        <f t="shared" si="457"/>
        <v xml:space="preserve">    -</v>
      </c>
      <c r="DX206" s="4" t="str">
        <f t="shared" si="458"/>
        <v>144.0</v>
      </c>
      <c r="DY206" s="4" t="str">
        <f t="shared" si="459"/>
        <v>119.5</v>
      </c>
      <c r="DZ206" s="4" t="str">
        <f t="shared" si="460"/>
        <v>108.0</v>
      </c>
      <c r="EA206" s="4" t="str">
        <f t="shared" si="518"/>
        <v xml:space="preserve">    -</v>
      </c>
      <c r="EB206" s="4" t="str">
        <f t="shared" si="461"/>
        <v>139.0</v>
      </c>
      <c r="EC206" s="4" t="str">
        <f t="shared" si="462"/>
        <v xml:space="preserve"> 76.3</v>
      </c>
      <c r="ED206" s="4" t="str">
        <f t="shared" si="463"/>
        <v xml:space="preserve"> 13.0</v>
      </c>
      <c r="EE206" s="4" t="str">
        <f t="shared" si="464"/>
        <v xml:space="preserve">    -</v>
      </c>
      <c r="EF206" s="4" t="str">
        <f t="shared" si="465"/>
        <v xml:space="preserve">  0.0</v>
      </c>
      <c r="EG206" s="4" t="str">
        <f t="shared" si="466"/>
        <v xml:space="preserve">  0.0</v>
      </c>
      <c r="EH206" s="4" t="str">
        <f t="shared" si="467"/>
        <v xml:space="preserve"> 49.7</v>
      </c>
      <c r="EI206" s="4" t="str">
        <f t="shared" si="468"/>
        <v xml:space="preserve"> 82.8</v>
      </c>
      <c r="EJ206" s="4" t="str">
        <f t="shared" si="469"/>
        <v xml:space="preserve"> 46.1</v>
      </c>
      <c r="EK206" s="4" t="str">
        <f t="shared" si="470"/>
        <v>180.0</v>
      </c>
      <c r="EL206" s="4" t="str">
        <f t="shared" si="471"/>
        <v>128.2</v>
      </c>
      <c r="EM206" s="4" t="str">
        <f t="shared" si="472"/>
        <v>177.1</v>
      </c>
      <c r="EN206" s="4" t="str">
        <f t="shared" si="473"/>
        <v>101.5</v>
      </c>
      <c r="EO206" s="4" t="str">
        <f t="shared" si="474"/>
        <v xml:space="preserve">    -</v>
      </c>
      <c r="EP206" s="4" t="str">
        <f t="shared" si="519"/>
        <v xml:space="preserve"> 61.9</v>
      </c>
      <c r="EQ206" s="4" t="str">
        <f t="shared" si="475"/>
        <v xml:space="preserve">  0.0</v>
      </c>
      <c r="ER206" s="4" t="str">
        <f t="shared" si="476"/>
        <v xml:space="preserve">    -</v>
      </c>
      <c r="ES206" s="4" t="str">
        <f t="shared" si="477"/>
        <v xml:space="preserve"> 25.2</v>
      </c>
      <c r="ET206" s="4" t="str">
        <f t="shared" si="478"/>
        <v xml:space="preserve"> 69.1</v>
      </c>
      <c r="EU206" s="4" t="str">
        <f t="shared" si="479"/>
        <v xml:space="preserve"> 97.9</v>
      </c>
      <c r="EV206" s="4" t="str">
        <f t="shared" si="480"/>
        <v>136.5</v>
      </c>
      <c r="EW206" s="4" t="str">
        <f t="shared" si="481"/>
        <v>154.7</v>
      </c>
      <c r="EX206" s="4" t="str">
        <f t="shared" si="482"/>
        <v>187.2</v>
      </c>
      <c r="EY206" s="4" t="str">
        <f t="shared" si="483"/>
        <v>148.8</v>
      </c>
      <c r="EZ206" s="4" t="str">
        <f t="shared" si="484"/>
        <v xml:space="preserve"> 59.1</v>
      </c>
      <c r="FA206" s="4" t="str">
        <f t="shared" si="485"/>
        <v xml:space="preserve">    -</v>
      </c>
      <c r="FB206" s="4" t="str">
        <f t="shared" si="486"/>
        <v xml:space="preserve"> 12.3</v>
      </c>
      <c r="FC206" s="4" t="str">
        <f t="shared" si="487"/>
        <v xml:space="preserve"> 14.3</v>
      </c>
      <c r="FD206" s="4" t="str">
        <f t="shared" si="488"/>
        <v>170.9</v>
      </c>
      <c r="FE206" s="4" t="str">
        <f t="shared" si="520"/>
        <v xml:space="preserve"> 81.9</v>
      </c>
      <c r="FF206" s="4" t="str">
        <f t="shared" si="489"/>
        <v>115.5</v>
      </c>
      <c r="FG206" s="4" t="str">
        <f t="shared" si="490"/>
        <v>105.7</v>
      </c>
      <c r="FH206" s="4" t="str">
        <f t="shared" si="491"/>
        <v>303.8</v>
      </c>
      <c r="FI206" s="4" t="str">
        <f t="shared" si="492"/>
        <v xml:space="preserve">    -</v>
      </c>
      <c r="FJ206" s="4" t="str">
        <f t="shared" si="493"/>
        <v xml:space="preserve"> 28.0</v>
      </c>
      <c r="FK206" s="4" t="str">
        <f t="shared" si="494"/>
        <v xml:space="preserve">    -</v>
      </c>
      <c r="FL206" s="4" t="str">
        <f t="shared" si="495"/>
        <v xml:space="preserve"> 11.4</v>
      </c>
      <c r="FM206" s="4" t="str">
        <f t="shared" si="496"/>
        <v xml:space="preserve"> 25.8</v>
      </c>
      <c r="FN206" s="4" t="str">
        <f t="shared" si="497"/>
        <v xml:space="preserve"> 47.4</v>
      </c>
      <c r="FO206" s="4" t="str">
        <f t="shared" si="498"/>
        <v xml:space="preserve"> 93.0</v>
      </c>
      <c r="FP206" s="4" t="str">
        <f t="shared" si="499"/>
        <v xml:space="preserve"> 58.8</v>
      </c>
      <c r="FQ206" s="4" t="str">
        <f t="shared" si="500"/>
        <v xml:space="preserve">    -</v>
      </c>
      <c r="FR206" s="4" t="str">
        <f t="shared" si="501"/>
        <v xml:space="preserve">    -</v>
      </c>
      <c r="FS206" s="4" t="str">
        <f t="shared" si="502"/>
        <v xml:space="preserve"> 71.5</v>
      </c>
      <c r="FT206" s="4" t="str">
        <f t="shared" si="521"/>
        <v xml:space="preserve">  0.0</v>
      </c>
      <c r="FU206" s="4" t="str">
        <f t="shared" si="503"/>
        <v xml:space="preserve">    -</v>
      </c>
      <c r="FV206" s="4" t="str">
        <f t="shared" si="504"/>
        <v xml:space="preserve">    -</v>
      </c>
      <c r="FW206" s="4" t="str">
        <f t="shared" si="505"/>
        <v xml:space="preserve">    -</v>
      </c>
      <c r="FX206" s="4" t="str">
        <f t="shared" si="506"/>
        <v xml:space="preserve"> 44.8</v>
      </c>
      <c r="FY206" s="4" t="str">
        <f t="shared" si="507"/>
        <v xml:space="preserve">    -</v>
      </c>
      <c r="FZ206" s="4" t="str">
        <f t="shared" si="508"/>
        <v xml:space="preserve">    -</v>
      </c>
      <c r="GA206" s="4" t="str">
        <f t="shared" si="509"/>
        <v/>
      </c>
      <c r="GB206" s="4" t="str">
        <f t="shared" si="510"/>
        <v/>
      </c>
      <c r="GC206" s="4" t="str">
        <f t="shared" si="511"/>
        <v/>
      </c>
      <c r="GD206" s="4" t="str">
        <f t="shared" si="512"/>
        <v/>
      </c>
      <c r="GE206" s="4" t="str">
        <f t="shared" si="513"/>
        <v/>
      </c>
      <c r="GF206" s="4" t="str">
        <f t="shared" si="514"/>
        <v/>
      </c>
      <c r="GG206" s="4" t="str">
        <f t="shared" si="515"/>
        <v>21</v>
      </c>
      <c r="GH206" s="4" t="str">
        <f t="shared" si="516"/>
        <v xml:space="preserve">   12</v>
      </c>
    </row>
    <row r="207" spans="4:190" ht="11.25" customHeight="1">
      <c r="D207" s="2" t="s">
        <v>23820</v>
      </c>
      <c r="E207" s="2" t="s">
        <v>23545</v>
      </c>
      <c r="F207" s="2" t="s">
        <v>23279</v>
      </c>
      <c r="G207" s="2" t="s">
        <v>23020</v>
      </c>
      <c r="H207" s="2" t="s">
        <v>22741</v>
      </c>
      <c r="I207" s="2" t="s">
        <v>22454</v>
      </c>
      <c r="J207" s="2" t="s">
        <v>25</v>
      </c>
      <c r="K207" s="2" t="s">
        <v>21892</v>
      </c>
      <c r="L207" s="2" t="s">
        <v>50</v>
      </c>
      <c r="M207" s="2" t="s">
        <v>951</v>
      </c>
      <c r="N207" s="2" t="s">
        <v>1226</v>
      </c>
      <c r="O207" s="2" t="s">
        <v>1485</v>
      </c>
      <c r="P207" s="2" t="s">
        <v>556</v>
      </c>
      <c r="Q207" s="2" t="s">
        <v>25</v>
      </c>
      <c r="R207" s="2" t="s">
        <v>25</v>
      </c>
      <c r="S207" s="2" t="s">
        <v>2403</v>
      </c>
      <c r="T207" s="2" t="s">
        <v>2597</v>
      </c>
      <c r="U207" s="2" t="s">
        <v>25</v>
      </c>
      <c r="V207" s="2" t="s">
        <v>3042</v>
      </c>
      <c r="W207" s="2" t="s">
        <v>2190</v>
      </c>
      <c r="X207" s="2" t="s">
        <v>3453</v>
      </c>
      <c r="Y207" s="2" t="s">
        <v>2765</v>
      </c>
      <c r="Z207" s="2" t="s">
        <v>3094</v>
      </c>
      <c r="AA207" s="2" t="s">
        <v>4271</v>
      </c>
      <c r="AB207" s="2" t="s">
        <v>4575</v>
      </c>
      <c r="AC207" s="2" t="s">
        <v>25</v>
      </c>
      <c r="AD207" s="2" t="s">
        <v>5128</v>
      </c>
      <c r="AE207" s="2" t="s">
        <v>4520</v>
      </c>
      <c r="AF207" s="2" t="s">
        <v>5682</v>
      </c>
      <c r="AG207" s="2" t="s">
        <v>5082</v>
      </c>
      <c r="AH207" s="2" t="s">
        <v>25</v>
      </c>
      <c r="AI207" s="2" t="s">
        <v>5672</v>
      </c>
      <c r="AJ207" s="2" t="s">
        <v>5950</v>
      </c>
      <c r="AK207" s="2" t="s">
        <v>6198</v>
      </c>
      <c r="AL207" s="2" t="s">
        <v>7354</v>
      </c>
      <c r="AM207" s="2" t="s">
        <v>6745</v>
      </c>
      <c r="AN207" s="2" t="s">
        <v>7944</v>
      </c>
      <c r="AO207" s="2" t="s">
        <v>7337</v>
      </c>
      <c r="AP207" s="2" t="s">
        <v>8534</v>
      </c>
      <c r="AQ207" s="2" t="s">
        <v>7908</v>
      </c>
      <c r="AR207" s="2" t="s">
        <v>8206</v>
      </c>
      <c r="AS207" s="2" t="s">
        <v>9411</v>
      </c>
      <c r="AT207" s="2" t="s">
        <v>8788</v>
      </c>
      <c r="AU207" s="2" t="s">
        <v>6884</v>
      </c>
      <c r="AV207" s="2" t="s">
        <v>25</v>
      </c>
      <c r="AW207" s="2" t="s">
        <v>10513</v>
      </c>
      <c r="AX207" s="2" t="s">
        <v>9903</v>
      </c>
      <c r="AY207" s="2" t="s">
        <v>11099</v>
      </c>
      <c r="AZ207" s="2" t="s">
        <v>11380</v>
      </c>
      <c r="BA207" s="2" t="s">
        <v>11641</v>
      </c>
      <c r="BB207" s="2" t="s">
        <v>25</v>
      </c>
      <c r="BC207" s="2" t="s">
        <v>11329</v>
      </c>
      <c r="BD207" s="2" t="s">
        <v>25</v>
      </c>
      <c r="BE207" s="2" t="s">
        <v>11920</v>
      </c>
      <c r="BF207" s="2" t="s">
        <v>13067</v>
      </c>
      <c r="BG207" s="2" t="s">
        <v>13324</v>
      </c>
      <c r="BH207" s="2" t="s">
        <v>13610</v>
      </c>
      <c r="BI207" s="2" t="s">
        <v>13892</v>
      </c>
      <c r="BJ207" s="2" t="s">
        <v>13286</v>
      </c>
      <c r="BK207" s="2" t="s">
        <v>13570</v>
      </c>
      <c r="BL207" s="2" t="s">
        <v>25</v>
      </c>
      <c r="BM207" s="2" t="s">
        <v>15019</v>
      </c>
      <c r="BN207" s="2" t="s">
        <v>25</v>
      </c>
      <c r="BO207" s="2" t="s">
        <v>15580</v>
      </c>
      <c r="BP207" s="2" t="s">
        <v>25</v>
      </c>
      <c r="BQ207" s="2" t="s">
        <v>25</v>
      </c>
      <c r="BR207" s="2" t="s">
        <v>15394</v>
      </c>
      <c r="BS207" s="2" t="s">
        <v>15707</v>
      </c>
      <c r="BT207" s="2" t="s">
        <v>16918</v>
      </c>
      <c r="BU207" s="2" t="s">
        <v>17225</v>
      </c>
      <c r="BV207" s="2" t="s">
        <v>25</v>
      </c>
      <c r="BW207" s="2" t="s">
        <v>17812</v>
      </c>
      <c r="BX207" s="2" t="s">
        <v>18085</v>
      </c>
      <c r="BY207" s="2" t="s">
        <v>18381</v>
      </c>
      <c r="BZ207" s="2" t="s">
        <v>18599</v>
      </c>
      <c r="CA207" s="2" t="s">
        <v>17974</v>
      </c>
      <c r="CB207" s="2" t="s">
        <v>19134</v>
      </c>
      <c r="CC207" s="2" t="s">
        <v>18517</v>
      </c>
      <c r="CD207" s="2" t="s">
        <v>19692</v>
      </c>
      <c r="CE207" s="2" t="s">
        <v>19107</v>
      </c>
      <c r="CF207" s="2" t="s">
        <v>19295</v>
      </c>
      <c r="CG207" s="2" t="s">
        <v>19634</v>
      </c>
      <c r="CH207" s="2" t="s">
        <v>20783</v>
      </c>
      <c r="CI207" s="2" t="s">
        <v>17746</v>
      </c>
      <c r="CJ207" s="2" t="s">
        <v>19295</v>
      </c>
      <c r="CK207" s="2" t="s">
        <v>19295</v>
      </c>
      <c r="CL207" s="2" t="s">
        <v>19295</v>
      </c>
      <c r="CM207" s="2" t="s">
        <v>19295</v>
      </c>
      <c r="CN207" s="2" t="s">
        <v>19295</v>
      </c>
      <c r="CO207" s="2" t="s">
        <v>21586</v>
      </c>
      <c r="CV207" s="5">
        <v>22</v>
      </c>
      <c r="CW207" s="4" t="str">
        <f t="shared" si="433"/>
        <v xml:space="preserve">   18</v>
      </c>
      <c r="CX207" s="4" t="str">
        <f t="shared" si="433"/>
        <v xml:space="preserve">    0</v>
      </c>
      <c r="CY207" s="4" t="str">
        <f t="shared" si="434"/>
        <v xml:space="preserve">    0</v>
      </c>
      <c r="CZ207" s="4" t="str">
        <f t="shared" si="435"/>
        <v xml:space="preserve">   11</v>
      </c>
      <c r="DA207" s="4" t="str">
        <f t="shared" si="436"/>
        <v xml:space="preserve">   24</v>
      </c>
      <c r="DB207" s="4" t="str">
        <f t="shared" si="437"/>
        <v xml:space="preserve">    -</v>
      </c>
      <c r="DC207" s="4" t="str">
        <f t="shared" si="438"/>
        <v xml:space="preserve">    -</v>
      </c>
      <c r="DD207" s="4" t="str">
        <f t="shared" si="439"/>
        <v xml:space="preserve">   38</v>
      </c>
      <c r="DE207" s="4" t="str">
        <f t="shared" si="440"/>
        <v xml:space="preserve">  173</v>
      </c>
      <c r="DF207" s="4" t="str">
        <f t="shared" si="441"/>
        <v xml:space="preserve">    -</v>
      </c>
      <c r="DG207" s="4" t="str">
        <f t="shared" si="442"/>
        <v xml:space="preserve">    -</v>
      </c>
      <c r="DH207" s="4" t="str">
        <f t="shared" si="443"/>
        <v>104.0</v>
      </c>
      <c r="DI207" s="4" t="str">
        <f t="shared" si="444"/>
        <v xml:space="preserve"> 11.4</v>
      </c>
      <c r="DJ207" s="4" t="str">
        <f t="shared" si="445"/>
        <v xml:space="preserve"> 42.0</v>
      </c>
      <c r="DK207" s="4" t="str">
        <f t="shared" si="446"/>
        <v xml:space="preserve">  0.0</v>
      </c>
      <c r="DL207" s="4" t="str">
        <f t="shared" si="517"/>
        <v xml:space="preserve">  8.4</v>
      </c>
      <c r="DM207" s="4" t="str">
        <f t="shared" si="447"/>
        <v xml:space="preserve"> 24.6</v>
      </c>
      <c r="DN207" s="4" t="str">
        <f t="shared" si="448"/>
        <v xml:space="preserve">    -</v>
      </c>
      <c r="DO207" s="4" t="str">
        <f t="shared" si="449"/>
        <v>100.2</v>
      </c>
      <c r="DP207" s="4" t="str">
        <f t="shared" si="450"/>
        <v>141.0</v>
      </c>
      <c r="DQ207" s="4" t="str">
        <f t="shared" si="451"/>
        <v>246.0</v>
      </c>
      <c r="DR207" s="4" t="str">
        <f t="shared" si="452"/>
        <v>170.4</v>
      </c>
      <c r="DS207" s="4" t="str">
        <f t="shared" si="453"/>
        <v xml:space="preserve">    -</v>
      </c>
      <c r="DT207" s="4" t="str">
        <f t="shared" si="454"/>
        <v xml:space="preserve"> 32.4</v>
      </c>
      <c r="DU207" s="4" t="str">
        <f t="shared" si="455"/>
        <v xml:space="preserve"> 19.8</v>
      </c>
      <c r="DV207" s="4" t="str">
        <f t="shared" si="456"/>
        <v xml:space="preserve"> 45.4</v>
      </c>
      <c r="DW207" s="4" t="str">
        <f t="shared" si="457"/>
        <v>104.4</v>
      </c>
      <c r="DX207" s="4" t="str">
        <f t="shared" si="458"/>
        <v>108.0</v>
      </c>
      <c r="DY207" s="4" t="str">
        <f t="shared" si="459"/>
        <v>132.5</v>
      </c>
      <c r="DZ207" s="4" t="str">
        <f t="shared" si="460"/>
        <v>156.2</v>
      </c>
      <c r="EA207" s="4" t="str">
        <f t="shared" si="518"/>
        <v>238.3</v>
      </c>
      <c r="EB207" s="4" t="str">
        <f t="shared" si="461"/>
        <v>252.0</v>
      </c>
      <c r="EC207" s="4" t="str">
        <f t="shared" si="462"/>
        <v xml:space="preserve"> 79.2</v>
      </c>
      <c r="ED207" s="4" t="str">
        <f t="shared" si="463"/>
        <v xml:space="preserve">  8.6</v>
      </c>
      <c r="EE207" s="4" t="str">
        <f t="shared" si="464"/>
        <v xml:space="preserve">  7.9</v>
      </c>
      <c r="EF207" s="4" t="str">
        <f t="shared" si="465"/>
        <v xml:space="preserve">  0.0</v>
      </c>
      <c r="EG207" s="4" t="str">
        <f t="shared" si="466"/>
        <v xml:space="preserve">    -</v>
      </c>
      <c r="EH207" s="4" t="str">
        <f t="shared" si="467"/>
        <v xml:space="preserve"> 90.7</v>
      </c>
      <c r="EI207" s="4" t="str">
        <f t="shared" si="468"/>
        <v xml:space="preserve"> 74.2</v>
      </c>
      <c r="EJ207" s="4" t="str">
        <f t="shared" si="469"/>
        <v xml:space="preserve"> 30.2</v>
      </c>
      <c r="EK207" s="4" t="str">
        <f t="shared" si="470"/>
        <v>150.5</v>
      </c>
      <c r="EL207" s="4" t="str">
        <f t="shared" si="471"/>
        <v>151.2</v>
      </c>
      <c r="EM207" s="4" t="str">
        <f t="shared" si="472"/>
        <v xml:space="preserve">    -</v>
      </c>
      <c r="EN207" s="4" t="str">
        <f t="shared" si="473"/>
        <v>140.4</v>
      </c>
      <c r="EO207" s="4" t="str">
        <f t="shared" si="474"/>
        <v xml:space="preserve">    -</v>
      </c>
      <c r="EP207" s="4" t="str">
        <f t="shared" si="519"/>
        <v xml:space="preserve"> 58.3</v>
      </c>
      <c r="EQ207" s="4" t="str">
        <f t="shared" si="475"/>
        <v xml:space="preserve">  9.4</v>
      </c>
      <c r="ER207" s="4" t="str">
        <f t="shared" si="476"/>
        <v xml:space="preserve"> 28.8</v>
      </c>
      <c r="ES207" s="4" t="str">
        <f t="shared" si="477"/>
        <v xml:space="preserve"> 53.3</v>
      </c>
      <c r="ET207" s="4" t="str">
        <f t="shared" si="478"/>
        <v xml:space="preserve"> 59.8</v>
      </c>
      <c r="EU207" s="4" t="str">
        <f t="shared" si="479"/>
        <v>129.6</v>
      </c>
      <c r="EV207" s="4" t="str">
        <f t="shared" si="480"/>
        <v>129.3</v>
      </c>
      <c r="EW207" s="4" t="str">
        <f t="shared" si="481"/>
        <v xml:space="preserve">    -</v>
      </c>
      <c r="EX207" s="4" t="str">
        <f t="shared" si="482"/>
        <v>164.4</v>
      </c>
      <c r="EY207" s="4" t="str">
        <f t="shared" si="483"/>
        <v xml:space="preserve">    -</v>
      </c>
      <c r="EZ207" s="4" t="str">
        <f t="shared" si="484"/>
        <v xml:space="preserve"> 59.8</v>
      </c>
      <c r="FA207" s="4" t="str">
        <f t="shared" si="485"/>
        <v xml:space="preserve">    -</v>
      </c>
      <c r="FB207" s="4" t="str">
        <f t="shared" si="486"/>
        <v xml:space="preserve">    -</v>
      </c>
      <c r="FC207" s="4" t="str">
        <f t="shared" si="487"/>
        <v xml:space="preserve"> 21.4</v>
      </c>
      <c r="FD207" s="4" t="str">
        <f t="shared" si="488"/>
        <v>113.7</v>
      </c>
      <c r="FE207" s="4" t="str">
        <f t="shared" si="520"/>
        <v>130.2</v>
      </c>
      <c r="FF207" s="4" t="str">
        <f t="shared" si="489"/>
        <v>110.6</v>
      </c>
      <c r="FG207" s="4" t="str">
        <f t="shared" si="490"/>
        <v xml:space="preserve">    -</v>
      </c>
      <c r="FH207" s="4" t="str">
        <f t="shared" si="491"/>
        <v>307.3</v>
      </c>
      <c r="FI207" s="4" t="str">
        <f t="shared" si="492"/>
        <v xml:space="preserve"> 79.1</v>
      </c>
      <c r="FJ207" s="4" t="str">
        <f t="shared" si="493"/>
        <v xml:space="preserve"> 30.1</v>
      </c>
      <c r="FK207" s="4" t="str">
        <f t="shared" si="494"/>
        <v xml:space="preserve">  0.0</v>
      </c>
      <c r="FL207" s="4" t="str">
        <f t="shared" si="495"/>
        <v xml:space="preserve"> 11.4</v>
      </c>
      <c r="FM207" s="4" t="str">
        <f t="shared" si="496"/>
        <v xml:space="preserve"> 16.8</v>
      </c>
      <c r="FN207" s="4" t="str">
        <f t="shared" si="497"/>
        <v xml:space="preserve"> 40.2</v>
      </c>
      <c r="FO207" s="4" t="str">
        <f t="shared" si="498"/>
        <v xml:space="preserve"> 86.4</v>
      </c>
      <c r="FP207" s="4" t="str">
        <f t="shared" si="499"/>
        <v>102.6</v>
      </c>
      <c r="FQ207" s="4" t="str">
        <f t="shared" si="500"/>
        <v xml:space="preserve">    -</v>
      </c>
      <c r="FR207" s="4" t="str">
        <f t="shared" si="501"/>
        <v>145.8</v>
      </c>
      <c r="FS207" s="4" t="str">
        <f t="shared" si="502"/>
        <v xml:space="preserve"> 61.1</v>
      </c>
      <c r="FT207" s="4" t="str">
        <f t="shared" si="521"/>
        <v xml:space="preserve">  0.0</v>
      </c>
      <c r="FU207" s="4" t="str">
        <f t="shared" si="503"/>
        <v xml:space="preserve">    -</v>
      </c>
      <c r="FV207" s="4" t="str">
        <f t="shared" si="504"/>
        <v xml:space="preserve">    -</v>
      </c>
      <c r="FW207" s="4" t="str">
        <f t="shared" si="505"/>
        <v xml:space="preserve">    -</v>
      </c>
      <c r="FX207" s="4" t="str">
        <f t="shared" si="506"/>
        <v xml:space="preserve">    -</v>
      </c>
      <c r="FY207" s="4" t="str">
        <f t="shared" si="507"/>
        <v xml:space="preserve">    -</v>
      </c>
      <c r="FZ207" s="4" t="str">
        <f t="shared" si="508"/>
        <v xml:space="preserve"> 39.1</v>
      </c>
      <c r="GA207" s="4" t="str">
        <f t="shared" si="509"/>
        <v/>
      </c>
      <c r="GB207" s="4" t="str">
        <f t="shared" si="510"/>
        <v/>
      </c>
      <c r="GC207" s="4" t="str">
        <f t="shared" si="511"/>
        <v/>
      </c>
      <c r="GD207" s="4" t="str">
        <f t="shared" si="512"/>
        <v/>
      </c>
      <c r="GE207" s="4" t="str">
        <f t="shared" si="513"/>
        <v/>
      </c>
      <c r="GF207" s="4" t="str">
        <f t="shared" si="514"/>
        <v/>
      </c>
      <c r="GG207" s="4" t="str">
        <f t="shared" si="515"/>
        <v>22</v>
      </c>
      <c r="GH207" s="4" t="str">
        <f t="shared" si="516"/>
        <v xml:space="preserve">   18</v>
      </c>
    </row>
    <row r="208" spans="4:190" ht="11.25" customHeight="1">
      <c r="D208" s="2" t="s">
        <v>26</v>
      </c>
      <c r="E208" s="2" t="s">
        <v>23546</v>
      </c>
      <c r="F208" s="2" t="s">
        <v>23280</v>
      </c>
      <c r="G208" s="2" t="s">
        <v>23021</v>
      </c>
      <c r="H208" s="2" t="s">
        <v>26</v>
      </c>
      <c r="I208" s="2" t="s">
        <v>22455</v>
      </c>
      <c r="J208" s="2" t="s">
        <v>22153</v>
      </c>
      <c r="K208" s="2" t="s">
        <v>26</v>
      </c>
      <c r="L208" s="2" t="s">
        <v>26</v>
      </c>
      <c r="M208" s="2" t="s">
        <v>952</v>
      </c>
      <c r="N208" s="2" t="s">
        <v>1227</v>
      </c>
      <c r="O208" s="2" t="s">
        <v>1486</v>
      </c>
      <c r="P208" s="2" t="s">
        <v>26</v>
      </c>
      <c r="Q208" s="2" t="s">
        <v>1924</v>
      </c>
      <c r="R208" s="2" t="s">
        <v>26</v>
      </c>
      <c r="S208" s="2" t="s">
        <v>26</v>
      </c>
      <c r="T208" s="2" t="s">
        <v>26</v>
      </c>
      <c r="U208" s="2" t="s">
        <v>26</v>
      </c>
      <c r="V208" s="2" t="s">
        <v>3043</v>
      </c>
      <c r="W208" s="2" t="s">
        <v>2191</v>
      </c>
      <c r="X208" s="2" t="s">
        <v>3454</v>
      </c>
      <c r="Y208" s="2" t="s">
        <v>26</v>
      </c>
      <c r="Z208" s="2" t="s">
        <v>3095</v>
      </c>
      <c r="AA208" s="2" t="s">
        <v>4272</v>
      </c>
      <c r="AB208" s="2" t="s">
        <v>4576</v>
      </c>
      <c r="AC208" s="2" t="s">
        <v>3969</v>
      </c>
      <c r="AD208" s="2" t="s">
        <v>5129</v>
      </c>
      <c r="AE208" s="2" t="s">
        <v>4521</v>
      </c>
      <c r="AF208" s="2" t="s">
        <v>26</v>
      </c>
      <c r="AG208" s="2" t="s">
        <v>26</v>
      </c>
      <c r="AH208" s="2" t="s">
        <v>26</v>
      </c>
      <c r="AI208" s="2" t="s">
        <v>26</v>
      </c>
      <c r="AJ208" s="2" t="s">
        <v>5951</v>
      </c>
      <c r="AK208" s="2" t="s">
        <v>6199</v>
      </c>
      <c r="AL208" s="2" t="s">
        <v>7355</v>
      </c>
      <c r="AM208" s="2" t="s">
        <v>6746</v>
      </c>
      <c r="AN208" s="2" t="s">
        <v>7945</v>
      </c>
      <c r="AO208" s="2" t="s">
        <v>7338</v>
      </c>
      <c r="AP208" s="2" t="s">
        <v>8535</v>
      </c>
      <c r="AQ208" s="2" t="s">
        <v>7909</v>
      </c>
      <c r="AR208" s="2" t="s">
        <v>8207</v>
      </c>
      <c r="AS208" s="2" t="s">
        <v>9412</v>
      </c>
      <c r="AT208" s="2" t="s">
        <v>26</v>
      </c>
      <c r="AU208" s="2" t="s">
        <v>9939</v>
      </c>
      <c r="AV208" s="2" t="s">
        <v>9327</v>
      </c>
      <c r="AW208" s="2" t="s">
        <v>10514</v>
      </c>
      <c r="AX208" s="2" t="s">
        <v>9904</v>
      </c>
      <c r="AY208" s="2" t="s">
        <v>26</v>
      </c>
      <c r="AZ208" s="2" t="s">
        <v>11381</v>
      </c>
      <c r="BA208" s="2" t="s">
        <v>11642</v>
      </c>
      <c r="BB208" s="2" t="s">
        <v>11045</v>
      </c>
      <c r="BC208" s="2" t="s">
        <v>11330</v>
      </c>
      <c r="BD208" s="2" t="s">
        <v>26</v>
      </c>
      <c r="BE208" s="2" t="s">
        <v>11921</v>
      </c>
      <c r="BF208" s="2" t="s">
        <v>13068</v>
      </c>
      <c r="BG208" s="2" t="s">
        <v>26</v>
      </c>
      <c r="BH208" s="2" t="s">
        <v>26</v>
      </c>
      <c r="BI208" s="2" t="s">
        <v>13893</v>
      </c>
      <c r="BJ208" s="2" t="s">
        <v>13287</v>
      </c>
      <c r="BK208" s="2" t="s">
        <v>26</v>
      </c>
      <c r="BL208" s="2" t="s">
        <v>26</v>
      </c>
      <c r="BM208" s="2" t="s">
        <v>15020</v>
      </c>
      <c r="BN208" s="2" t="s">
        <v>15303</v>
      </c>
      <c r="BO208" s="2" t="s">
        <v>15581</v>
      </c>
      <c r="BP208" s="2" t="s">
        <v>14938</v>
      </c>
      <c r="BQ208" s="2" t="s">
        <v>26</v>
      </c>
      <c r="BR208" s="2" t="s">
        <v>15395</v>
      </c>
      <c r="BS208" s="2" t="s">
        <v>15708</v>
      </c>
      <c r="BT208" s="2" t="s">
        <v>16919</v>
      </c>
      <c r="BU208" s="2" t="s">
        <v>26</v>
      </c>
      <c r="BV208" s="2" t="s">
        <v>26</v>
      </c>
      <c r="BW208" s="2" t="s">
        <v>17813</v>
      </c>
      <c r="BX208" s="2" t="s">
        <v>18086</v>
      </c>
      <c r="BY208" s="2" t="s">
        <v>26</v>
      </c>
      <c r="BZ208" s="2" t="s">
        <v>3095</v>
      </c>
      <c r="CA208" s="2" t="s">
        <v>17975</v>
      </c>
      <c r="CB208" s="2" t="s">
        <v>19135</v>
      </c>
      <c r="CC208" s="2" t="s">
        <v>18518</v>
      </c>
      <c r="CD208" s="2" t="s">
        <v>19693</v>
      </c>
      <c r="CE208" s="2" t="s">
        <v>26</v>
      </c>
      <c r="CF208" s="2" t="s">
        <v>18698</v>
      </c>
      <c r="CG208" s="2" t="s">
        <v>18698</v>
      </c>
      <c r="CH208" s="2" t="s">
        <v>20784</v>
      </c>
      <c r="CI208" s="2" t="s">
        <v>20115</v>
      </c>
      <c r="CJ208" s="2" t="s">
        <v>20309</v>
      </c>
      <c r="CK208" s="2" t="s">
        <v>20423</v>
      </c>
      <c r="CL208" s="2" t="s">
        <v>18698</v>
      </c>
      <c r="CM208" s="2" t="s">
        <v>21615</v>
      </c>
      <c r="CN208" s="2" t="s">
        <v>21734</v>
      </c>
      <c r="CO208" s="2" t="s">
        <v>18698</v>
      </c>
      <c r="CV208" s="5">
        <v>23</v>
      </c>
      <c r="CW208" s="4" t="str">
        <f t="shared" si="433"/>
        <v xml:space="preserve">    -</v>
      </c>
      <c r="CX208" s="4" t="str">
        <f t="shared" si="433"/>
        <v xml:space="preserve">   11</v>
      </c>
      <c r="CY208" s="4" t="str">
        <f t="shared" si="434"/>
        <v xml:space="preserve">    0</v>
      </c>
      <c r="CZ208" s="4" t="str">
        <f t="shared" si="435"/>
        <v xml:space="preserve">   12</v>
      </c>
      <c r="DA208" s="4" t="str">
        <f t="shared" si="436"/>
        <v xml:space="preserve">    -</v>
      </c>
      <c r="DB208" s="4" t="str">
        <f t="shared" si="437"/>
        <v xml:space="preserve">   24</v>
      </c>
      <c r="DC208" s="4" t="str">
        <f t="shared" si="438"/>
        <v xml:space="preserve">    -</v>
      </c>
      <c r="DD208" s="4" t="str">
        <f t="shared" si="439"/>
        <v xml:space="preserve">    -</v>
      </c>
      <c r="DE208" s="4" t="str">
        <f t="shared" si="440"/>
        <v xml:space="preserve">    -</v>
      </c>
      <c r="DF208" s="4" t="str">
        <f t="shared" si="441"/>
        <v xml:space="preserve">    -</v>
      </c>
      <c r="DG208" s="4" t="str">
        <f t="shared" si="442"/>
        <v xml:space="preserve">  101</v>
      </c>
      <c r="DH208" s="4" t="str">
        <f t="shared" si="443"/>
        <v xml:space="preserve"> 98.0</v>
      </c>
      <c r="DI208" s="4" t="str">
        <f t="shared" si="444"/>
        <v xml:space="preserve"> 22.2</v>
      </c>
      <c r="DJ208" s="4" t="str">
        <f t="shared" si="445"/>
        <v xml:space="preserve">    -</v>
      </c>
      <c r="DK208" s="4" t="str">
        <f t="shared" si="446"/>
        <v xml:space="preserve">  0.0</v>
      </c>
      <c r="DL208" s="4" t="str">
        <f t="shared" si="517"/>
        <v xml:space="preserve">  0.0</v>
      </c>
      <c r="DM208" s="4" t="str">
        <f t="shared" si="447"/>
        <v xml:space="preserve"> 20.4</v>
      </c>
      <c r="DN208" s="4" t="str">
        <f t="shared" si="448"/>
        <v xml:space="preserve"> 13.8</v>
      </c>
      <c r="DO208" s="4" t="str">
        <f t="shared" si="449"/>
        <v xml:space="preserve"> 76.2</v>
      </c>
      <c r="DP208" s="4" t="str">
        <f t="shared" si="450"/>
        <v>163.8</v>
      </c>
      <c r="DQ208" s="4" t="str">
        <f t="shared" si="451"/>
        <v xml:space="preserve">    -</v>
      </c>
      <c r="DR208" s="4" t="str">
        <f t="shared" si="452"/>
        <v xml:space="preserve">    -</v>
      </c>
      <c r="DS208" s="4" t="str">
        <f t="shared" si="453"/>
        <v xml:space="preserve">    -</v>
      </c>
      <c r="DT208" s="4" t="str">
        <f t="shared" si="454"/>
        <v xml:space="preserve">    -</v>
      </c>
      <c r="DU208" s="4" t="str">
        <f t="shared" si="455"/>
        <v xml:space="preserve"> 36.0</v>
      </c>
      <c r="DV208" s="4" t="str">
        <f t="shared" si="456"/>
        <v xml:space="preserve"> 36.0</v>
      </c>
      <c r="DW208" s="4" t="str">
        <f t="shared" si="457"/>
        <v xml:space="preserve"> 83.5</v>
      </c>
      <c r="DX208" s="4" t="str">
        <f t="shared" si="458"/>
        <v>113.8</v>
      </c>
      <c r="DY208" s="4" t="str">
        <f t="shared" si="459"/>
        <v>128.2</v>
      </c>
      <c r="DZ208" s="4" t="str">
        <f t="shared" si="460"/>
        <v>148.3</v>
      </c>
      <c r="EA208" s="4" t="str">
        <f t="shared" si="518"/>
        <v>311.8</v>
      </c>
      <c r="EB208" s="4" t="str">
        <f t="shared" si="461"/>
        <v>139.0</v>
      </c>
      <c r="EC208" s="4" t="str">
        <f t="shared" si="462"/>
        <v xml:space="preserve"> 79.9</v>
      </c>
      <c r="ED208" s="4" t="str">
        <f t="shared" si="463"/>
        <v xml:space="preserve">  8.6</v>
      </c>
      <c r="EE208" s="4" t="str">
        <f t="shared" si="464"/>
        <v xml:space="preserve">    -</v>
      </c>
      <c r="EF208" s="4" t="str">
        <f t="shared" si="465"/>
        <v xml:space="preserve">  9.4</v>
      </c>
      <c r="EG208" s="4" t="str">
        <f t="shared" si="466"/>
        <v xml:space="preserve"> 12.2</v>
      </c>
      <c r="EH208" s="4" t="str">
        <f t="shared" si="467"/>
        <v xml:space="preserve"> 49.0</v>
      </c>
      <c r="EI208" s="4" t="str">
        <f t="shared" si="468"/>
        <v xml:space="preserve"> 66.2</v>
      </c>
      <c r="EJ208" s="4" t="str">
        <f t="shared" si="469"/>
        <v xml:space="preserve">    -</v>
      </c>
      <c r="EK208" s="4" t="str">
        <f t="shared" si="470"/>
        <v>141.1</v>
      </c>
      <c r="EL208" s="4" t="str">
        <f t="shared" si="471"/>
        <v>180.7</v>
      </c>
      <c r="EM208" s="4" t="str">
        <f t="shared" si="472"/>
        <v>173.5</v>
      </c>
      <c r="EN208" s="4" t="str">
        <f t="shared" si="473"/>
        <v>147.6</v>
      </c>
      <c r="EO208" s="4" t="str">
        <f t="shared" si="474"/>
        <v xml:space="preserve">    -</v>
      </c>
      <c r="EP208" s="4" t="str">
        <f t="shared" si="519"/>
        <v xml:space="preserve"> 33.8</v>
      </c>
      <c r="EQ208" s="4" t="str">
        <f t="shared" si="475"/>
        <v xml:space="preserve"> 11.5</v>
      </c>
      <c r="ER208" s="4" t="str">
        <f t="shared" si="476"/>
        <v xml:space="preserve">    -</v>
      </c>
      <c r="ES208" s="4" t="str">
        <f t="shared" si="477"/>
        <v xml:space="preserve">    -</v>
      </c>
      <c r="ET208" s="4" t="str">
        <f t="shared" si="478"/>
        <v xml:space="preserve"> 64.8</v>
      </c>
      <c r="EU208" s="4" t="str">
        <f t="shared" si="479"/>
        <v>121.7</v>
      </c>
      <c r="EV208" s="4" t="str">
        <f t="shared" si="480"/>
        <v xml:space="preserve">    -</v>
      </c>
      <c r="EW208" s="4" t="str">
        <f t="shared" si="481"/>
        <v xml:space="preserve">    -</v>
      </c>
      <c r="EX208" s="4" t="str">
        <f t="shared" si="482"/>
        <v>130.6</v>
      </c>
      <c r="EY208" s="4" t="str">
        <f t="shared" si="483"/>
        <v>104.6</v>
      </c>
      <c r="EZ208" s="4" t="str">
        <f t="shared" si="484"/>
        <v xml:space="preserve"> 53.3</v>
      </c>
      <c r="FA208" s="4" t="str">
        <f t="shared" si="485"/>
        <v xml:space="preserve">  0.0</v>
      </c>
      <c r="FB208" s="4" t="str">
        <f t="shared" si="486"/>
        <v xml:space="preserve">    -</v>
      </c>
      <c r="FC208" s="4" t="str">
        <f t="shared" si="487"/>
        <v xml:space="preserve"> 20.8</v>
      </c>
      <c r="FD208" s="4" t="str">
        <f t="shared" si="488"/>
        <v>130.0</v>
      </c>
      <c r="FE208" s="4" t="str">
        <f t="shared" si="520"/>
        <v>122.5</v>
      </c>
      <c r="FF208" s="4" t="str">
        <f t="shared" si="489"/>
        <v xml:space="preserve">    -</v>
      </c>
      <c r="FG208" s="4" t="str">
        <f t="shared" si="490"/>
        <v xml:space="preserve">    -</v>
      </c>
      <c r="FH208" s="4" t="str">
        <f t="shared" si="491"/>
        <v>369.6</v>
      </c>
      <c r="FI208" s="4" t="str">
        <f t="shared" si="492"/>
        <v xml:space="preserve"> 70.7</v>
      </c>
      <c r="FJ208" s="4" t="str">
        <f t="shared" si="493"/>
        <v xml:space="preserve">    -</v>
      </c>
      <c r="FK208" s="4" t="str">
        <f t="shared" si="494"/>
        <v xml:space="preserve">  0.0</v>
      </c>
      <c r="FL208" s="4" t="str">
        <f t="shared" si="495"/>
        <v xml:space="preserve"> 10.2</v>
      </c>
      <c r="FM208" s="4" t="str">
        <f t="shared" si="496"/>
        <v xml:space="preserve"> 16.8</v>
      </c>
      <c r="FN208" s="4" t="str">
        <f t="shared" si="497"/>
        <v xml:space="preserve"> 55.2</v>
      </c>
      <c r="FO208" s="4" t="str">
        <f t="shared" si="498"/>
        <v xml:space="preserve"> 85.2</v>
      </c>
      <c r="FP208" s="4" t="str">
        <f t="shared" si="499"/>
        <v xml:space="preserve">    -</v>
      </c>
      <c r="FQ208" s="4" t="str">
        <f t="shared" si="500"/>
        <v xml:space="preserve">    -</v>
      </c>
      <c r="FR208" s="4" t="str">
        <f t="shared" si="501"/>
        <v xml:space="preserve">    -</v>
      </c>
      <c r="FS208" s="4" t="str">
        <f t="shared" si="502"/>
        <v xml:space="preserve"> 44.0</v>
      </c>
      <c r="FT208" s="4" t="str">
        <f t="shared" si="521"/>
        <v xml:space="preserve">  0.0</v>
      </c>
      <c r="FU208" s="4" t="str">
        <f t="shared" si="503"/>
        <v xml:space="preserve"> 33.1</v>
      </c>
      <c r="FV208" s="4" t="str">
        <f t="shared" si="504"/>
        <v xml:space="preserve">  9.1</v>
      </c>
      <c r="FW208" s="4" t="str">
        <f t="shared" si="505"/>
        <v xml:space="preserve">    -</v>
      </c>
      <c r="FX208" s="4" t="str">
        <f t="shared" si="506"/>
        <v xml:space="preserve"> 35.8</v>
      </c>
      <c r="FY208" s="4" t="str">
        <f t="shared" si="507"/>
        <v xml:space="preserve"> 55.5</v>
      </c>
      <c r="FZ208" s="4" t="str">
        <f t="shared" si="508"/>
        <v xml:space="preserve">    -</v>
      </c>
      <c r="GA208" s="4" t="str">
        <f t="shared" si="509"/>
        <v/>
      </c>
      <c r="GB208" s="4" t="str">
        <f t="shared" si="510"/>
        <v/>
      </c>
      <c r="GC208" s="4" t="str">
        <f t="shared" si="511"/>
        <v/>
      </c>
      <c r="GD208" s="4" t="str">
        <f t="shared" si="512"/>
        <v/>
      </c>
      <c r="GE208" s="4" t="str">
        <f t="shared" si="513"/>
        <v/>
      </c>
      <c r="GF208" s="4" t="str">
        <f t="shared" si="514"/>
        <v/>
      </c>
      <c r="GG208" s="4" t="str">
        <f t="shared" si="515"/>
        <v>23</v>
      </c>
      <c r="GH208" s="4" t="str">
        <f t="shared" si="516"/>
        <v xml:space="preserve">    -</v>
      </c>
    </row>
    <row r="209" spans="4:190" ht="11.25" customHeight="1">
      <c r="D209" s="2" t="s">
        <v>23821</v>
      </c>
      <c r="E209" s="2" t="s">
        <v>2</v>
      </c>
      <c r="F209" s="2" t="s">
        <v>2</v>
      </c>
      <c r="G209" s="2" t="s">
        <v>23022</v>
      </c>
      <c r="H209" s="2" t="s">
        <v>22742</v>
      </c>
      <c r="I209" s="2" t="s">
        <v>22456</v>
      </c>
      <c r="J209" s="2" t="s">
        <v>22154</v>
      </c>
      <c r="K209" s="2" t="s">
        <v>21893</v>
      </c>
      <c r="L209" s="2" t="s">
        <v>2</v>
      </c>
      <c r="M209" s="2" t="s">
        <v>2</v>
      </c>
      <c r="N209" s="2" t="s">
        <v>1228</v>
      </c>
      <c r="O209" s="2" t="s">
        <v>1487</v>
      </c>
      <c r="P209" s="2" t="s">
        <v>557</v>
      </c>
      <c r="Q209" s="2" t="s">
        <v>2</v>
      </c>
      <c r="R209" s="2" t="s">
        <v>1018</v>
      </c>
      <c r="S209" s="2" t="s">
        <v>2</v>
      </c>
      <c r="T209" s="2" t="s">
        <v>2598</v>
      </c>
      <c r="U209" s="2" t="s">
        <v>2</v>
      </c>
      <c r="V209" s="2" t="s">
        <v>3044</v>
      </c>
      <c r="W209" s="2" t="s">
        <v>2</v>
      </c>
      <c r="X209" s="2" t="s">
        <v>2</v>
      </c>
      <c r="Y209" s="2" t="s">
        <v>2</v>
      </c>
      <c r="Z209" s="2" t="s">
        <v>3096</v>
      </c>
      <c r="AA209" s="2" t="s">
        <v>4273</v>
      </c>
      <c r="AB209" s="2" t="s">
        <v>4577</v>
      </c>
      <c r="AC209" s="2" t="s">
        <v>2</v>
      </c>
      <c r="AD209" s="2" t="s">
        <v>5130</v>
      </c>
      <c r="AE209" s="2" t="s">
        <v>4522</v>
      </c>
      <c r="AF209" s="2" t="s">
        <v>5683</v>
      </c>
      <c r="AG209" s="2" t="s">
        <v>5083</v>
      </c>
      <c r="AH209" s="2" t="s">
        <v>6280</v>
      </c>
      <c r="AI209" s="2" t="s">
        <v>2</v>
      </c>
      <c r="AJ209" s="2" t="s">
        <v>5952</v>
      </c>
      <c r="AK209" s="2" t="s">
        <v>2</v>
      </c>
      <c r="AL209" s="2" t="s">
        <v>7356</v>
      </c>
      <c r="AM209" s="2" t="s">
        <v>6747</v>
      </c>
      <c r="AN209" s="2" t="s">
        <v>7946</v>
      </c>
      <c r="AO209" s="2" t="s">
        <v>2</v>
      </c>
      <c r="AP209" s="2" t="s">
        <v>8536</v>
      </c>
      <c r="AQ209" s="2" t="s">
        <v>7910</v>
      </c>
      <c r="AR209" s="2" t="s">
        <v>2</v>
      </c>
      <c r="AS209" s="2" t="s">
        <v>9413</v>
      </c>
      <c r="AT209" s="2" t="s">
        <v>8789</v>
      </c>
      <c r="AU209" s="2" t="s">
        <v>9940</v>
      </c>
      <c r="AV209" s="2" t="s">
        <v>9328</v>
      </c>
      <c r="AW209" s="2" t="s">
        <v>10515</v>
      </c>
      <c r="AX209" s="2" t="s">
        <v>9905</v>
      </c>
      <c r="AY209" s="2" t="s">
        <v>2</v>
      </c>
      <c r="AZ209" s="2" t="s">
        <v>11382</v>
      </c>
      <c r="BA209" s="2" t="s">
        <v>2</v>
      </c>
      <c r="BB209" s="2" t="s">
        <v>11046</v>
      </c>
      <c r="BC209" s="2" t="s">
        <v>11331</v>
      </c>
      <c r="BD209" s="2" t="s">
        <v>12515</v>
      </c>
      <c r="BE209" s="2" t="s">
        <v>11922</v>
      </c>
      <c r="BF209" s="2" t="s">
        <v>13069</v>
      </c>
      <c r="BG209" s="2" t="s">
        <v>13325</v>
      </c>
      <c r="BH209" s="2" t="s">
        <v>13611</v>
      </c>
      <c r="BI209" s="2" t="s">
        <v>2</v>
      </c>
      <c r="BJ209" s="2" t="s">
        <v>13288</v>
      </c>
      <c r="BK209" s="2" t="s">
        <v>2</v>
      </c>
      <c r="BL209" s="2" t="s">
        <v>13846</v>
      </c>
      <c r="BM209" s="2" t="s">
        <v>15021</v>
      </c>
      <c r="BN209" s="2" t="s">
        <v>2</v>
      </c>
      <c r="BO209" s="2" t="s">
        <v>15582</v>
      </c>
      <c r="BP209" s="2" t="s">
        <v>9413</v>
      </c>
      <c r="BQ209" s="2" t="s">
        <v>15150</v>
      </c>
      <c r="BR209" s="2" t="s">
        <v>16294</v>
      </c>
      <c r="BS209" s="2" t="s">
        <v>15709</v>
      </c>
      <c r="BT209" s="2" t="s">
        <v>16920</v>
      </c>
      <c r="BU209" s="2" t="s">
        <v>17226</v>
      </c>
      <c r="BV209" s="2" t="s">
        <v>2</v>
      </c>
      <c r="BW209" s="2" t="s">
        <v>17814</v>
      </c>
      <c r="BX209" s="2" t="s">
        <v>18087</v>
      </c>
      <c r="BY209" s="2" t="s">
        <v>2</v>
      </c>
      <c r="BZ209" s="2" t="s">
        <v>3072</v>
      </c>
      <c r="CA209" s="2" t="s">
        <v>2</v>
      </c>
      <c r="CB209" s="2" t="s">
        <v>19136</v>
      </c>
      <c r="CC209" s="2" t="s">
        <v>2</v>
      </c>
      <c r="CD209" s="2" t="s">
        <v>19694</v>
      </c>
      <c r="CE209" s="2" t="s">
        <v>2</v>
      </c>
      <c r="CF209" s="2" t="s">
        <v>19386</v>
      </c>
      <c r="CG209" s="2" t="s">
        <v>20240</v>
      </c>
      <c r="CH209" s="2" t="s">
        <v>20240</v>
      </c>
      <c r="CI209" s="2" t="s">
        <v>20116</v>
      </c>
      <c r="CJ209" s="2" t="s">
        <v>20240</v>
      </c>
      <c r="CK209" s="2" t="s">
        <v>20240</v>
      </c>
      <c r="CL209" s="2" t="s">
        <v>20523</v>
      </c>
      <c r="CM209" s="2" t="s">
        <v>21616</v>
      </c>
      <c r="CN209" s="2" t="s">
        <v>20879</v>
      </c>
      <c r="CO209" s="2" t="s">
        <v>21587</v>
      </c>
      <c r="CV209" s="5">
        <v>24</v>
      </c>
      <c r="CW209" s="4" t="str">
        <f t="shared" si="433"/>
        <v xml:space="preserve">    -</v>
      </c>
      <c r="CX209" s="4" t="str">
        <f t="shared" si="433"/>
        <v xml:space="preserve">    -</v>
      </c>
      <c r="CY209" s="4" t="str">
        <f t="shared" si="434"/>
        <v xml:space="preserve">    0</v>
      </c>
      <c r="CZ209" s="4" t="str">
        <f t="shared" si="435"/>
        <v xml:space="preserve">   11</v>
      </c>
      <c r="DA209" s="4" t="str">
        <f t="shared" si="436"/>
        <v xml:space="preserve">   44</v>
      </c>
      <c r="DB209" s="4" t="str">
        <f t="shared" si="437"/>
        <v xml:space="preserve">    -</v>
      </c>
      <c r="DC209" s="4" t="str">
        <f t="shared" si="438"/>
        <v xml:space="preserve">   73</v>
      </c>
      <c r="DD209" s="4" t="str">
        <f t="shared" si="439"/>
        <v xml:space="preserve">    -</v>
      </c>
      <c r="DE209" s="4" t="str">
        <f t="shared" si="440"/>
        <v xml:space="preserve">  163</v>
      </c>
      <c r="DF209" s="4" t="str">
        <f t="shared" si="441"/>
        <v xml:space="preserve">    -</v>
      </c>
      <c r="DG209" s="4" t="str">
        <f t="shared" si="442"/>
        <v xml:space="preserve">   85</v>
      </c>
      <c r="DH209" s="4" t="str">
        <f t="shared" si="443"/>
        <v xml:space="preserve">    -</v>
      </c>
      <c r="DI209" s="4" t="str">
        <f t="shared" si="444"/>
        <v xml:space="preserve">    -</v>
      </c>
      <c r="DJ209" s="4" t="str">
        <f t="shared" si="445"/>
        <v xml:space="preserve">    -</v>
      </c>
      <c r="DK209" s="4" t="str">
        <f t="shared" si="446"/>
        <v xml:space="preserve">  0.0</v>
      </c>
      <c r="DL209" s="4" t="str">
        <f t="shared" si="517"/>
        <v xml:space="preserve">  0.0</v>
      </c>
      <c r="DM209" s="4" t="str">
        <f t="shared" si="447"/>
        <v xml:space="preserve">  7.8</v>
      </c>
      <c r="DN209" s="4" t="str">
        <f t="shared" si="448"/>
        <v xml:space="preserve">    -</v>
      </c>
      <c r="DO209" s="4" t="str">
        <f t="shared" si="449"/>
        <v xml:space="preserve"> 80.4</v>
      </c>
      <c r="DP209" s="4" t="str">
        <f t="shared" si="450"/>
        <v>165.0</v>
      </c>
      <c r="DQ209" s="4" t="str">
        <f t="shared" si="451"/>
        <v>171.0</v>
      </c>
      <c r="DR209" s="4" t="str">
        <f t="shared" si="452"/>
        <v>199.8</v>
      </c>
      <c r="DS209" s="4" t="str">
        <f t="shared" si="453"/>
        <v xml:space="preserve"> 38.4</v>
      </c>
      <c r="DT209" s="4" t="str">
        <f t="shared" si="454"/>
        <v xml:space="preserve">    -</v>
      </c>
      <c r="DU209" s="4" t="str">
        <f t="shared" si="455"/>
        <v xml:space="preserve"> 27.0</v>
      </c>
      <c r="DV209" s="4" t="str">
        <f t="shared" si="456"/>
        <v xml:space="preserve">    -</v>
      </c>
      <c r="DW209" s="4" t="str">
        <f t="shared" si="457"/>
        <v>135.4</v>
      </c>
      <c r="DX209" s="4" t="str">
        <f t="shared" si="458"/>
        <v>141.8</v>
      </c>
      <c r="DY209" s="4" t="str">
        <f t="shared" si="459"/>
        <v>136.1</v>
      </c>
      <c r="DZ209" s="4" t="str">
        <f t="shared" si="460"/>
        <v xml:space="preserve">    -</v>
      </c>
      <c r="EA209" s="4" t="str">
        <f t="shared" si="518"/>
        <v>237.6</v>
      </c>
      <c r="EB209" s="4" t="str">
        <f t="shared" si="461"/>
        <v>128.9</v>
      </c>
      <c r="EC209" s="4" t="str">
        <f t="shared" si="462"/>
        <v xml:space="preserve">    -</v>
      </c>
      <c r="ED209" s="4" t="str">
        <f t="shared" si="463"/>
        <v xml:space="preserve">  0.0</v>
      </c>
      <c r="EE209" s="4" t="str">
        <f t="shared" si="464"/>
        <v xml:space="preserve">  8.6</v>
      </c>
      <c r="EF209" s="4" t="str">
        <f t="shared" si="465"/>
        <v xml:space="preserve">  7.9</v>
      </c>
      <c r="EG209" s="4" t="str">
        <f t="shared" si="466"/>
        <v xml:space="preserve">  0.0</v>
      </c>
      <c r="EH209" s="4" t="str">
        <f t="shared" si="467"/>
        <v xml:space="preserve"> 56.9</v>
      </c>
      <c r="EI209" s="4" t="str">
        <f t="shared" si="468"/>
        <v xml:space="preserve"> 61.9</v>
      </c>
      <c r="EJ209" s="4" t="str">
        <f t="shared" si="469"/>
        <v xml:space="preserve">    -</v>
      </c>
      <c r="EK209" s="4" t="str">
        <f t="shared" si="470"/>
        <v>105.1</v>
      </c>
      <c r="EL209" s="4" t="str">
        <f t="shared" si="471"/>
        <v xml:space="preserve">    -</v>
      </c>
      <c r="EM209" s="4" t="str">
        <f t="shared" si="472"/>
        <v>161.3</v>
      </c>
      <c r="EN209" s="4" t="str">
        <f t="shared" si="473"/>
        <v>143.3</v>
      </c>
      <c r="EO209" s="4" t="str">
        <f t="shared" si="474"/>
        <v xml:space="preserve"> 56.9</v>
      </c>
      <c r="EP209" s="4" t="str">
        <f t="shared" si="519"/>
        <v xml:space="preserve"> 31.0</v>
      </c>
      <c r="EQ209" s="4" t="str">
        <f t="shared" si="475"/>
        <v xml:space="preserve"> 13.0</v>
      </c>
      <c r="ER209" s="4" t="str">
        <f t="shared" si="476"/>
        <v xml:space="preserve"> 24.5</v>
      </c>
      <c r="ES209" s="4" t="str">
        <f t="shared" si="477"/>
        <v xml:space="preserve"> 43.9</v>
      </c>
      <c r="ET209" s="4" t="str">
        <f t="shared" si="478"/>
        <v xml:space="preserve">    -</v>
      </c>
      <c r="EU209" s="4" t="str">
        <f t="shared" si="479"/>
        <v>139.7</v>
      </c>
      <c r="EV209" s="4" t="str">
        <f t="shared" si="480"/>
        <v xml:space="preserve">    -</v>
      </c>
      <c r="EW209" s="4" t="str">
        <f t="shared" si="481"/>
        <v>207.3</v>
      </c>
      <c r="EX209" s="4" t="str">
        <f t="shared" si="482"/>
        <v>256.8</v>
      </c>
      <c r="EY209" s="4" t="str">
        <f t="shared" si="483"/>
        <v xml:space="preserve">    -</v>
      </c>
      <c r="EZ209" s="4" t="str">
        <f t="shared" si="484"/>
        <v xml:space="preserve"> 53.3</v>
      </c>
      <c r="FA209" s="4" t="str">
        <f t="shared" si="485"/>
        <v xml:space="preserve">  0.0</v>
      </c>
      <c r="FB209" s="4" t="str">
        <f t="shared" si="486"/>
        <v xml:space="preserve"> 10.4</v>
      </c>
      <c r="FC209" s="4" t="str">
        <f t="shared" si="487"/>
        <v xml:space="preserve"> 20.1</v>
      </c>
      <c r="FD209" s="4" t="str">
        <f t="shared" si="488"/>
        <v>124.1</v>
      </c>
      <c r="FE209" s="4" t="str">
        <f t="shared" si="520"/>
        <v>144.9</v>
      </c>
      <c r="FF209" s="4" t="str">
        <f t="shared" si="489"/>
        <v>154.7</v>
      </c>
      <c r="FG209" s="4" t="str">
        <f t="shared" si="490"/>
        <v xml:space="preserve">    -</v>
      </c>
      <c r="FH209" s="4" t="str">
        <f t="shared" si="491"/>
        <v>351.4</v>
      </c>
      <c r="FI209" s="4" t="str">
        <f t="shared" si="492"/>
        <v xml:space="preserve"> 86.1</v>
      </c>
      <c r="FJ209" s="4" t="str">
        <f t="shared" si="493"/>
        <v xml:space="preserve">    -</v>
      </c>
      <c r="FK209" s="4" t="str">
        <f t="shared" si="494"/>
        <v xml:space="preserve">  0.0</v>
      </c>
      <c r="FL209" s="4" t="str">
        <f t="shared" si="495"/>
        <v xml:space="preserve">    -</v>
      </c>
      <c r="FM209" s="4" t="str">
        <f t="shared" si="496"/>
        <v xml:space="preserve">  8.4</v>
      </c>
      <c r="FN209" s="4" t="str">
        <f t="shared" si="497"/>
        <v xml:space="preserve">    -</v>
      </c>
      <c r="FO209" s="4" t="str">
        <f t="shared" si="498"/>
        <v xml:space="preserve"> 75.0</v>
      </c>
      <c r="FP209" s="4" t="str">
        <f t="shared" si="499"/>
        <v xml:space="preserve">    -</v>
      </c>
      <c r="FQ209" s="4" t="str">
        <f t="shared" si="500"/>
        <v>192.0</v>
      </c>
      <c r="FR209" s="4" t="str">
        <f t="shared" si="501"/>
        <v xml:space="preserve">    -</v>
      </c>
      <c r="FS209" s="4" t="str">
        <f t="shared" si="502"/>
        <v xml:space="preserve">    -</v>
      </c>
      <c r="FT209" s="4" t="str">
        <f t="shared" si="521"/>
        <v xml:space="preserve"> 22.4</v>
      </c>
      <c r="FU209" s="4" t="str">
        <f t="shared" si="503"/>
        <v xml:space="preserve">    -</v>
      </c>
      <c r="FV209" s="4" t="str">
        <f t="shared" si="504"/>
        <v xml:space="preserve">    -</v>
      </c>
      <c r="FW209" s="4" t="str">
        <f t="shared" si="505"/>
        <v xml:space="preserve"> 27.9</v>
      </c>
      <c r="FX209" s="4" t="str">
        <f t="shared" si="506"/>
        <v xml:space="preserve"> 35.1</v>
      </c>
      <c r="FY209" s="4" t="str">
        <f t="shared" si="507"/>
        <v xml:space="preserve"> 81.0</v>
      </c>
      <c r="FZ209" s="4" t="str">
        <f t="shared" si="508"/>
        <v xml:space="preserve"> 55.2</v>
      </c>
      <c r="GA209" s="4" t="str">
        <f t="shared" si="509"/>
        <v/>
      </c>
      <c r="GB209" s="4" t="str">
        <f t="shared" si="510"/>
        <v/>
      </c>
      <c r="GC209" s="4" t="str">
        <f t="shared" si="511"/>
        <v/>
      </c>
      <c r="GD209" s="4" t="str">
        <f t="shared" si="512"/>
        <v/>
      </c>
      <c r="GE209" s="4" t="str">
        <f t="shared" si="513"/>
        <v/>
      </c>
      <c r="GF209" s="4" t="str">
        <f t="shared" si="514"/>
        <v/>
      </c>
      <c r="GG209" s="4" t="str">
        <f t="shared" si="515"/>
        <v>24</v>
      </c>
      <c r="GH209" s="4" t="str">
        <f t="shared" si="516"/>
        <v xml:space="preserve">    -</v>
      </c>
    </row>
    <row r="210" spans="4:190" ht="11.25" customHeight="1">
      <c r="D210" s="2" t="s">
        <v>23822</v>
      </c>
      <c r="E210" s="2" t="s">
        <v>3</v>
      </c>
      <c r="F210" s="2" t="s">
        <v>3</v>
      </c>
      <c r="G210" s="2" t="s">
        <v>3</v>
      </c>
      <c r="H210" s="2" t="s">
        <v>3</v>
      </c>
      <c r="I210" s="2" t="s">
        <v>22457</v>
      </c>
      <c r="J210" s="2" t="s">
        <v>3</v>
      </c>
      <c r="K210" s="2" t="s">
        <v>21894</v>
      </c>
      <c r="L210" s="2" t="s">
        <v>51</v>
      </c>
      <c r="M210" s="2" t="s">
        <v>953</v>
      </c>
      <c r="N210" s="2" t="s">
        <v>3</v>
      </c>
      <c r="O210" s="2" t="s">
        <v>3</v>
      </c>
      <c r="P210" s="2" t="s">
        <v>558</v>
      </c>
      <c r="Q210" s="2" t="s">
        <v>1925</v>
      </c>
      <c r="R210" s="2" t="s">
        <v>1019</v>
      </c>
      <c r="S210" s="2" t="s">
        <v>3</v>
      </c>
      <c r="T210" s="2" t="s">
        <v>2599</v>
      </c>
      <c r="U210" s="2" t="s">
        <v>1740</v>
      </c>
      <c r="V210" s="2" t="s">
        <v>3045</v>
      </c>
      <c r="W210" s="2" t="s">
        <v>2192</v>
      </c>
      <c r="X210" s="2" t="s">
        <v>3455</v>
      </c>
      <c r="Y210" s="2" t="s">
        <v>2766</v>
      </c>
      <c r="Z210" s="2" t="s">
        <v>3097</v>
      </c>
      <c r="AA210" s="2" t="s">
        <v>4274</v>
      </c>
      <c r="AB210" s="2" t="s">
        <v>4578</v>
      </c>
      <c r="AC210" s="2" t="s">
        <v>3970</v>
      </c>
      <c r="AD210" s="2" t="s">
        <v>5131</v>
      </c>
      <c r="AE210" s="2" t="s">
        <v>4523</v>
      </c>
      <c r="AF210" s="2" t="s">
        <v>5684</v>
      </c>
      <c r="AG210" s="2" t="s">
        <v>3</v>
      </c>
      <c r="AH210" s="2" t="s">
        <v>3</v>
      </c>
      <c r="AI210" s="2" t="s">
        <v>5673</v>
      </c>
      <c r="AJ210" s="2" t="s">
        <v>3</v>
      </c>
      <c r="AK210" s="2" t="s">
        <v>3</v>
      </c>
      <c r="AL210" s="2" t="s">
        <v>7357</v>
      </c>
      <c r="AM210" s="2" t="s">
        <v>3</v>
      </c>
      <c r="AN210" s="2" t="s">
        <v>7947</v>
      </c>
      <c r="AO210" s="2" t="s">
        <v>7339</v>
      </c>
      <c r="AP210" s="2" t="s">
        <v>3</v>
      </c>
      <c r="AQ210" s="2" t="s">
        <v>7911</v>
      </c>
      <c r="AR210" s="2" t="s">
        <v>8208</v>
      </c>
      <c r="AS210" s="2" t="s">
        <v>9414</v>
      </c>
      <c r="AT210" s="2" t="s">
        <v>3</v>
      </c>
      <c r="AU210" s="2" t="s">
        <v>9941</v>
      </c>
      <c r="AV210" s="2" t="s">
        <v>3412</v>
      </c>
      <c r="AW210" s="2" t="s">
        <v>10516</v>
      </c>
      <c r="AX210" s="2" t="s">
        <v>9906</v>
      </c>
      <c r="AY210" s="2" t="s">
        <v>11100</v>
      </c>
      <c r="AZ210" s="2" t="s">
        <v>11383</v>
      </c>
      <c r="BA210" s="2" t="s">
        <v>3</v>
      </c>
      <c r="BB210" s="2" t="s">
        <v>11047</v>
      </c>
      <c r="BC210" s="2" t="s">
        <v>11332</v>
      </c>
      <c r="BD210" s="2" t="s">
        <v>3</v>
      </c>
      <c r="BE210" s="2" t="s">
        <v>11923</v>
      </c>
      <c r="BF210" s="2" t="s">
        <v>3</v>
      </c>
      <c r="BG210" s="2" t="s">
        <v>13326</v>
      </c>
      <c r="BH210" s="2" t="s">
        <v>13612</v>
      </c>
      <c r="BI210" s="2" t="s">
        <v>13894</v>
      </c>
      <c r="BJ210" s="2" t="s">
        <v>13289</v>
      </c>
      <c r="BK210" s="2" t="s">
        <v>13571</v>
      </c>
      <c r="BL210" s="2" t="s">
        <v>13847</v>
      </c>
      <c r="BM210" s="2" t="s">
        <v>3</v>
      </c>
      <c r="BN210" s="2" t="s">
        <v>3</v>
      </c>
      <c r="BO210" s="2" t="s">
        <v>3</v>
      </c>
      <c r="BP210" s="2" t="s">
        <v>14939</v>
      </c>
      <c r="BQ210" s="2" t="s">
        <v>15151</v>
      </c>
      <c r="BR210" s="2" t="s">
        <v>16295</v>
      </c>
      <c r="BS210" s="2" t="s">
        <v>15710</v>
      </c>
      <c r="BT210" s="2" t="s">
        <v>16921</v>
      </c>
      <c r="BU210" s="2" t="s">
        <v>17227</v>
      </c>
      <c r="BV210" s="2" t="s">
        <v>16626</v>
      </c>
      <c r="BW210" s="2" t="s">
        <v>3</v>
      </c>
      <c r="BX210" s="2" t="s">
        <v>3</v>
      </c>
      <c r="BY210" s="2" t="s">
        <v>18382</v>
      </c>
      <c r="BZ210" s="2" t="s">
        <v>3</v>
      </c>
      <c r="CA210" s="2" t="s">
        <v>3</v>
      </c>
      <c r="CB210" s="2" t="s">
        <v>19137</v>
      </c>
      <c r="CC210" s="2" t="s">
        <v>3</v>
      </c>
      <c r="CD210" s="2" t="s">
        <v>3</v>
      </c>
      <c r="CE210" s="2" t="s">
        <v>3</v>
      </c>
      <c r="CF210" s="2" t="s">
        <v>18700</v>
      </c>
      <c r="CG210" s="2" t="s">
        <v>19635</v>
      </c>
      <c r="CH210" s="2" t="s">
        <v>20785</v>
      </c>
      <c r="CI210" s="2" t="s">
        <v>20117</v>
      </c>
      <c r="CJ210" s="2" t="s">
        <v>20310</v>
      </c>
      <c r="CK210" s="2" t="s">
        <v>17749</v>
      </c>
      <c r="CL210" s="2" t="s">
        <v>20524</v>
      </c>
      <c r="CM210" s="2" t="s">
        <v>21617</v>
      </c>
      <c r="CN210" s="2" t="s">
        <v>20880</v>
      </c>
      <c r="CO210" s="2" t="s">
        <v>21588</v>
      </c>
      <c r="CV210" s="5">
        <v>25</v>
      </c>
      <c r="CW210" s="4" t="str">
        <f t="shared" si="433"/>
        <v xml:space="preserve">   15</v>
      </c>
      <c r="CX210" s="4" t="str">
        <f t="shared" si="433"/>
        <v xml:space="preserve">    0</v>
      </c>
      <c r="CY210" s="4" t="str">
        <f t="shared" si="434"/>
        <v xml:space="preserve">    -</v>
      </c>
      <c r="CZ210" s="4" t="str">
        <f t="shared" si="435"/>
        <v xml:space="preserve">    -</v>
      </c>
      <c r="DA210" s="4" t="str">
        <f t="shared" si="436"/>
        <v xml:space="preserve">   39</v>
      </c>
      <c r="DB210" s="4" t="str">
        <f t="shared" si="437"/>
        <v xml:space="preserve">   30</v>
      </c>
      <c r="DC210" s="4" t="str">
        <f t="shared" si="438"/>
        <v xml:space="preserve">   76</v>
      </c>
      <c r="DD210" s="4" t="str">
        <f t="shared" si="439"/>
        <v xml:space="preserve">    -</v>
      </c>
      <c r="DE210" s="4" t="str">
        <f t="shared" si="440"/>
        <v xml:space="preserve">  131</v>
      </c>
      <c r="DF210" s="4" t="str">
        <f t="shared" si="441"/>
        <v xml:space="preserve">   98</v>
      </c>
      <c r="DG210" s="4" t="str">
        <f t="shared" si="442"/>
        <v xml:space="preserve">  115</v>
      </c>
      <c r="DH210" s="4" t="str">
        <f t="shared" si="443"/>
        <v>109.0</v>
      </c>
      <c r="DI210" s="4" t="str">
        <f t="shared" si="444"/>
        <v xml:space="preserve"> 28.2</v>
      </c>
      <c r="DJ210" s="4" t="str">
        <f t="shared" si="445"/>
        <v xml:space="preserve"> 21.6</v>
      </c>
      <c r="DK210" s="4" t="str">
        <f t="shared" si="446"/>
        <v xml:space="preserve">  0.0</v>
      </c>
      <c r="DL210" s="4" t="str">
        <f t="shared" si="517"/>
        <v xml:space="preserve">  0.0</v>
      </c>
      <c r="DM210" s="4" t="str">
        <f t="shared" si="447"/>
        <v xml:space="preserve">  0.0</v>
      </c>
      <c r="DN210" s="4" t="str">
        <f t="shared" si="448"/>
        <v xml:space="preserve"> 35.4</v>
      </c>
      <c r="DO210" s="4" t="str">
        <f t="shared" si="449"/>
        <v xml:space="preserve"> 85.2</v>
      </c>
      <c r="DP210" s="4" t="str">
        <f t="shared" si="450"/>
        <v>130.8</v>
      </c>
      <c r="DQ210" s="4" t="str">
        <f t="shared" si="451"/>
        <v>151.8</v>
      </c>
      <c r="DR210" s="4" t="str">
        <f t="shared" si="452"/>
        <v xml:space="preserve">    -</v>
      </c>
      <c r="DS210" s="4" t="str">
        <f t="shared" si="453"/>
        <v xml:space="preserve">    -</v>
      </c>
      <c r="DT210" s="4" t="str">
        <f t="shared" si="454"/>
        <v xml:space="preserve"> 32.4</v>
      </c>
      <c r="DU210" s="4" t="str">
        <f t="shared" si="455"/>
        <v xml:space="preserve">    -</v>
      </c>
      <c r="DV210" s="4" t="str">
        <f t="shared" si="456"/>
        <v xml:space="preserve">    -</v>
      </c>
      <c r="DW210" s="4" t="str">
        <f t="shared" si="457"/>
        <v>134.6</v>
      </c>
      <c r="DX210" s="4" t="str">
        <f t="shared" si="458"/>
        <v xml:space="preserve">    -</v>
      </c>
      <c r="DY210" s="4" t="str">
        <f t="shared" si="459"/>
        <v>123.8</v>
      </c>
      <c r="DZ210" s="4" t="str">
        <f t="shared" si="460"/>
        <v>136.1</v>
      </c>
      <c r="EA210" s="4" t="str">
        <f t="shared" si="518"/>
        <v xml:space="preserve">    -</v>
      </c>
      <c r="EB210" s="4" t="str">
        <f t="shared" si="461"/>
        <v>167.8</v>
      </c>
      <c r="EC210" s="4" t="str">
        <f t="shared" si="462"/>
        <v>100.8</v>
      </c>
      <c r="ED210" s="4" t="str">
        <f t="shared" si="463"/>
        <v xml:space="preserve">  0.0</v>
      </c>
      <c r="EE210" s="4" t="str">
        <f t="shared" si="464"/>
        <v xml:space="preserve">    -</v>
      </c>
      <c r="EF210" s="4" t="str">
        <f t="shared" si="465"/>
        <v xml:space="preserve">  0.0</v>
      </c>
      <c r="EG210" s="4" t="str">
        <f t="shared" si="466"/>
        <v xml:space="preserve">  0.0</v>
      </c>
      <c r="EH210" s="4" t="str">
        <f t="shared" si="467"/>
        <v xml:space="preserve"> 70.6</v>
      </c>
      <c r="EI210" s="4" t="str">
        <f t="shared" si="468"/>
        <v xml:space="preserve"> 57.6</v>
      </c>
      <c r="EJ210" s="4" t="str">
        <f t="shared" si="469"/>
        <v xml:space="preserve"> 26.6</v>
      </c>
      <c r="EK210" s="4" t="str">
        <f t="shared" si="470"/>
        <v>144.0</v>
      </c>
      <c r="EL210" s="4" t="str">
        <f t="shared" si="471"/>
        <v xml:space="preserve">    -</v>
      </c>
      <c r="EM210" s="4" t="str">
        <f t="shared" si="472"/>
        <v>177.1</v>
      </c>
      <c r="EN210" s="4" t="str">
        <f t="shared" si="473"/>
        <v>198.7</v>
      </c>
      <c r="EO210" s="4" t="str">
        <f t="shared" si="474"/>
        <v xml:space="preserve">    -</v>
      </c>
      <c r="EP210" s="4" t="str">
        <f t="shared" si="519"/>
        <v xml:space="preserve"> 25.2</v>
      </c>
      <c r="EQ210" s="4" t="str">
        <f t="shared" si="475"/>
        <v xml:space="preserve">    -</v>
      </c>
      <c r="ER210" s="4" t="str">
        <f t="shared" si="476"/>
        <v xml:space="preserve"> 18.0</v>
      </c>
      <c r="ES210" s="4" t="str">
        <f t="shared" si="477"/>
        <v xml:space="preserve"> 55.4</v>
      </c>
      <c r="ET210" s="4" t="str">
        <f t="shared" si="478"/>
        <v xml:space="preserve"> 49.0</v>
      </c>
      <c r="EU210" s="4" t="str">
        <f t="shared" si="479"/>
        <v>134.6</v>
      </c>
      <c r="EV210" s="4" t="str">
        <f t="shared" si="480"/>
        <v>159.9</v>
      </c>
      <c r="EW210" s="4" t="str">
        <f t="shared" si="481"/>
        <v>189.8</v>
      </c>
      <c r="EX210" s="4" t="str">
        <f t="shared" si="482"/>
        <v xml:space="preserve">    -</v>
      </c>
      <c r="EY210" s="4" t="str">
        <f t="shared" si="483"/>
        <v xml:space="preserve">    -</v>
      </c>
      <c r="EZ210" s="4" t="str">
        <f t="shared" si="484"/>
        <v xml:space="preserve">    -</v>
      </c>
      <c r="FA210" s="4" t="str">
        <f t="shared" si="485"/>
        <v xml:space="preserve">  0.0</v>
      </c>
      <c r="FB210" s="4" t="str">
        <f t="shared" si="486"/>
        <v xml:space="preserve"> 18.8</v>
      </c>
      <c r="FC210" s="4" t="str">
        <f t="shared" si="487"/>
        <v xml:space="preserve"> 16.2</v>
      </c>
      <c r="FD210" s="4" t="str">
        <f t="shared" si="488"/>
        <v>172.2</v>
      </c>
      <c r="FE210" s="4" t="str">
        <f t="shared" si="520"/>
        <v>170.8</v>
      </c>
      <c r="FF210" s="4" t="str">
        <f t="shared" si="489"/>
        <v>150.5</v>
      </c>
      <c r="FG210" s="4" t="str">
        <f t="shared" si="490"/>
        <v>121.1</v>
      </c>
      <c r="FH210" s="4" t="str">
        <f t="shared" si="491"/>
        <v xml:space="preserve">    -</v>
      </c>
      <c r="FI210" s="4" t="str">
        <f t="shared" si="492"/>
        <v xml:space="preserve">    -</v>
      </c>
      <c r="FJ210" s="4" t="str">
        <f t="shared" si="493"/>
        <v xml:space="preserve"> 39.9</v>
      </c>
      <c r="FK210" s="4" t="str">
        <f t="shared" si="494"/>
        <v xml:space="preserve">    -</v>
      </c>
      <c r="FL210" s="4" t="str">
        <f t="shared" si="495"/>
        <v xml:space="preserve">    -</v>
      </c>
      <c r="FM210" s="4" t="str">
        <f t="shared" si="496"/>
        <v xml:space="preserve">  8.4</v>
      </c>
      <c r="FN210" s="4" t="str">
        <f t="shared" si="497"/>
        <v xml:space="preserve">    -</v>
      </c>
      <c r="FO210" s="4" t="str">
        <f t="shared" si="498"/>
        <v xml:space="preserve">    -</v>
      </c>
      <c r="FP210" s="4" t="str">
        <f t="shared" si="499"/>
        <v xml:space="preserve">    -</v>
      </c>
      <c r="FQ210" s="4" t="str">
        <f t="shared" si="500"/>
        <v xml:space="preserve">    -</v>
      </c>
      <c r="FR210" s="4" t="str">
        <f t="shared" si="501"/>
        <v>142.2</v>
      </c>
      <c r="FS210" s="4" t="str">
        <f t="shared" si="502"/>
        <v xml:space="preserve"> 79.8</v>
      </c>
      <c r="FT210" s="4" t="str">
        <f t="shared" si="521"/>
        <v xml:space="preserve">  9.8</v>
      </c>
      <c r="FU210" s="4" t="str">
        <f t="shared" si="503"/>
        <v xml:space="preserve"> 22.8</v>
      </c>
      <c r="FV210" s="4" t="str">
        <f t="shared" si="504"/>
        <v xml:space="preserve">  0.0</v>
      </c>
      <c r="FW210" s="4" t="str">
        <f t="shared" si="505"/>
        <v xml:space="preserve"> 20.1</v>
      </c>
      <c r="FX210" s="4" t="str">
        <f t="shared" si="506"/>
        <v xml:space="preserve"> 35.8</v>
      </c>
      <c r="FY210" s="4" t="str">
        <f t="shared" si="507"/>
        <v xml:space="preserve"> 69.0</v>
      </c>
      <c r="FZ210" s="4" t="str">
        <f t="shared" si="508"/>
        <v xml:space="preserve"> 72.2</v>
      </c>
      <c r="GA210" s="4" t="str">
        <f t="shared" si="509"/>
        <v/>
      </c>
      <c r="GB210" s="4" t="str">
        <f t="shared" si="510"/>
        <v/>
      </c>
      <c r="GC210" s="4" t="str">
        <f t="shared" si="511"/>
        <v/>
      </c>
      <c r="GD210" s="4" t="str">
        <f t="shared" si="512"/>
        <v/>
      </c>
      <c r="GE210" s="4" t="str">
        <f t="shared" si="513"/>
        <v/>
      </c>
      <c r="GF210" s="4" t="str">
        <f t="shared" si="514"/>
        <v/>
      </c>
      <c r="GG210" s="4" t="str">
        <f t="shared" si="515"/>
        <v>25</v>
      </c>
      <c r="GH210" s="4" t="str">
        <f t="shared" si="516"/>
        <v xml:space="preserve">   15</v>
      </c>
    </row>
    <row r="211" spans="4:190" ht="11.25" customHeight="1">
      <c r="D211" s="2" t="s">
        <v>654</v>
      </c>
      <c r="E211" s="2" t="s">
        <v>654</v>
      </c>
      <c r="F211" s="2" t="s">
        <v>23281</v>
      </c>
      <c r="G211" s="2" t="s">
        <v>23023</v>
      </c>
      <c r="H211" s="2" t="s">
        <v>22743</v>
      </c>
      <c r="I211" s="2" t="s">
        <v>22458</v>
      </c>
      <c r="J211" s="2" t="s">
        <v>22155</v>
      </c>
      <c r="K211" s="2" t="s">
        <v>654</v>
      </c>
      <c r="L211" s="2" t="s">
        <v>654</v>
      </c>
      <c r="M211" s="2" t="s">
        <v>954</v>
      </c>
      <c r="N211" s="2" t="s">
        <v>1229</v>
      </c>
      <c r="O211" s="2" t="s">
        <v>1488</v>
      </c>
      <c r="P211" s="2" t="s">
        <v>654</v>
      </c>
      <c r="Q211" s="2" t="s">
        <v>1926</v>
      </c>
      <c r="R211" s="2" t="s">
        <v>1020</v>
      </c>
      <c r="S211" s="2" t="s">
        <v>654</v>
      </c>
      <c r="T211" s="2" t="s">
        <v>2600</v>
      </c>
      <c r="U211" s="2" t="s">
        <v>654</v>
      </c>
      <c r="V211" s="2" t="s">
        <v>3046</v>
      </c>
      <c r="W211" s="2" t="s">
        <v>654</v>
      </c>
      <c r="X211" s="2" t="s">
        <v>654</v>
      </c>
      <c r="Y211" s="2" t="s">
        <v>2767</v>
      </c>
      <c r="Z211" s="2" t="s">
        <v>3098</v>
      </c>
      <c r="AA211" s="2" t="s">
        <v>4275</v>
      </c>
      <c r="AB211" s="2" t="s">
        <v>3074</v>
      </c>
      <c r="AC211" s="2" t="s">
        <v>3971</v>
      </c>
      <c r="AD211" s="2" t="s">
        <v>5132</v>
      </c>
      <c r="AE211" s="2" t="s">
        <v>4524</v>
      </c>
      <c r="AF211" s="2" t="s">
        <v>5685</v>
      </c>
      <c r="AG211" s="2" t="s">
        <v>654</v>
      </c>
      <c r="AH211" s="2" t="s">
        <v>6281</v>
      </c>
      <c r="AI211" s="2" t="s">
        <v>5674</v>
      </c>
      <c r="AJ211" s="2" t="s">
        <v>5953</v>
      </c>
      <c r="AK211" s="2" t="s">
        <v>654</v>
      </c>
      <c r="AL211" s="2" t="s">
        <v>654</v>
      </c>
      <c r="AM211" s="2" t="s">
        <v>6748</v>
      </c>
      <c r="AN211" s="2" t="s">
        <v>7948</v>
      </c>
      <c r="AO211" s="2" t="s">
        <v>7340</v>
      </c>
      <c r="AP211" s="2" t="s">
        <v>654</v>
      </c>
      <c r="AQ211" s="2" t="s">
        <v>7912</v>
      </c>
      <c r="AR211" s="2" t="s">
        <v>8209</v>
      </c>
      <c r="AS211" s="2" t="s">
        <v>654</v>
      </c>
      <c r="AT211" s="2" t="s">
        <v>8790</v>
      </c>
      <c r="AU211" s="2" t="s">
        <v>4014</v>
      </c>
      <c r="AV211" s="2" t="s">
        <v>9329</v>
      </c>
      <c r="AW211" s="2" t="s">
        <v>10517</v>
      </c>
      <c r="AX211" s="2" t="s">
        <v>654</v>
      </c>
      <c r="AY211" s="2" t="s">
        <v>11101</v>
      </c>
      <c r="AZ211" s="2" t="s">
        <v>11384</v>
      </c>
      <c r="BA211" s="2" t="s">
        <v>11643</v>
      </c>
      <c r="BB211" s="2" t="s">
        <v>654</v>
      </c>
      <c r="BC211" s="2" t="s">
        <v>11333</v>
      </c>
      <c r="BD211" s="2" t="s">
        <v>12516</v>
      </c>
      <c r="BE211" s="2" t="s">
        <v>654</v>
      </c>
      <c r="BF211" s="2" t="s">
        <v>13070</v>
      </c>
      <c r="BG211" s="2" t="s">
        <v>13327</v>
      </c>
      <c r="BH211" s="2" t="s">
        <v>13613</v>
      </c>
      <c r="BI211" s="2" t="s">
        <v>13895</v>
      </c>
      <c r="BJ211" s="2" t="s">
        <v>13290</v>
      </c>
      <c r="BK211" s="2" t="s">
        <v>13572</v>
      </c>
      <c r="BL211" s="2" t="s">
        <v>13848</v>
      </c>
      <c r="BM211" s="2" t="s">
        <v>15022</v>
      </c>
      <c r="BN211" s="2" t="s">
        <v>15304</v>
      </c>
      <c r="BO211" s="2" t="s">
        <v>15583</v>
      </c>
      <c r="BP211" s="2" t="s">
        <v>4014</v>
      </c>
      <c r="BQ211" s="2" t="s">
        <v>15152</v>
      </c>
      <c r="BR211" s="2" t="s">
        <v>16296</v>
      </c>
      <c r="BS211" s="2" t="s">
        <v>15711</v>
      </c>
      <c r="BT211" s="2" t="s">
        <v>16922</v>
      </c>
      <c r="BU211" s="2" t="s">
        <v>17228</v>
      </c>
      <c r="BV211" s="2" t="s">
        <v>16627</v>
      </c>
      <c r="BW211" s="2" t="s">
        <v>654</v>
      </c>
      <c r="BX211" s="2" t="s">
        <v>18088</v>
      </c>
      <c r="BY211" s="2" t="s">
        <v>654</v>
      </c>
      <c r="BZ211" s="2" t="s">
        <v>654</v>
      </c>
      <c r="CA211" s="2" t="s">
        <v>18873</v>
      </c>
      <c r="CB211" s="2" t="s">
        <v>19138</v>
      </c>
      <c r="CC211" s="2" t="s">
        <v>18519</v>
      </c>
      <c r="CD211" s="2" t="s">
        <v>19695</v>
      </c>
      <c r="CE211" s="2" t="s">
        <v>19108</v>
      </c>
      <c r="CF211" s="2" t="s">
        <v>19387</v>
      </c>
      <c r="CG211" s="2" t="s">
        <v>19636</v>
      </c>
      <c r="CH211" s="2" t="s">
        <v>18673</v>
      </c>
      <c r="CI211" s="2" t="s">
        <v>17750</v>
      </c>
      <c r="CJ211" s="2" t="s">
        <v>20311</v>
      </c>
      <c r="CK211" s="2" t="s">
        <v>17750</v>
      </c>
      <c r="CL211" s="2" t="s">
        <v>18673</v>
      </c>
      <c r="CM211" s="2" t="s">
        <v>21618</v>
      </c>
      <c r="CN211" s="2" t="s">
        <v>20881</v>
      </c>
      <c r="CO211" s="2" t="s">
        <v>21589</v>
      </c>
      <c r="CV211" s="5">
        <v>26</v>
      </c>
      <c r="CW211" s="4" t="str">
        <f t="shared" si="433"/>
        <v xml:space="preserve">    -</v>
      </c>
      <c r="CX211" s="4" t="str">
        <f t="shared" si="433"/>
        <v xml:space="preserve">    0</v>
      </c>
      <c r="CY211" s="4" t="str">
        <f t="shared" si="434"/>
        <v xml:space="preserve">    0</v>
      </c>
      <c r="CZ211" s="4" t="str">
        <f t="shared" si="435"/>
        <v xml:space="preserve">    0</v>
      </c>
      <c r="DA211" s="4" t="str">
        <f t="shared" si="436"/>
        <v xml:space="preserve">    -</v>
      </c>
      <c r="DB211" s="4" t="str">
        <f t="shared" si="437"/>
        <v xml:space="preserve">   50</v>
      </c>
      <c r="DC211" s="4" t="str">
        <f t="shared" si="438"/>
        <v xml:space="preserve">   56</v>
      </c>
      <c r="DD211" s="4" t="str">
        <f t="shared" si="439"/>
        <v xml:space="preserve">    -</v>
      </c>
      <c r="DE211" s="4" t="str">
        <f t="shared" si="440"/>
        <v xml:space="preserve">  157</v>
      </c>
      <c r="DF211" s="4" t="str">
        <f t="shared" si="441"/>
        <v xml:space="preserve">    -</v>
      </c>
      <c r="DG211" s="4" t="str">
        <f t="shared" si="442"/>
        <v xml:space="preserve">  136</v>
      </c>
      <c r="DH211" s="4" t="str">
        <f t="shared" si="443"/>
        <v xml:space="preserve">    -</v>
      </c>
      <c r="DI211" s="4" t="str">
        <f t="shared" si="444"/>
        <v xml:space="preserve">    -</v>
      </c>
      <c r="DJ211" s="4" t="str">
        <f t="shared" si="445"/>
        <v xml:space="preserve"> 36.0</v>
      </c>
      <c r="DK211" s="4" t="str">
        <f t="shared" si="446"/>
        <v xml:space="preserve">  0.0</v>
      </c>
      <c r="DL211" s="4" t="str">
        <f t="shared" si="517"/>
        <v xml:space="preserve">  0.0</v>
      </c>
      <c r="DM211" s="4" t="str">
        <f t="shared" si="447"/>
        <v xml:space="preserve">  0.0</v>
      </c>
      <c r="DN211" s="4" t="str">
        <f t="shared" si="448"/>
        <v xml:space="preserve"> 58.2</v>
      </c>
      <c r="DO211" s="4" t="str">
        <f t="shared" si="449"/>
        <v xml:space="preserve"> 71.4</v>
      </c>
      <c r="DP211" s="4" t="str">
        <f t="shared" si="450"/>
        <v>171.0</v>
      </c>
      <c r="DQ211" s="4" t="str">
        <f t="shared" si="451"/>
        <v>130.2</v>
      </c>
      <c r="DR211" s="4" t="str">
        <f t="shared" si="452"/>
        <v xml:space="preserve">    -</v>
      </c>
      <c r="DS211" s="4" t="str">
        <f t="shared" si="453"/>
        <v xml:space="preserve"> 78.6</v>
      </c>
      <c r="DT211" s="4" t="str">
        <f t="shared" si="454"/>
        <v xml:space="preserve"> 35.4</v>
      </c>
      <c r="DU211" s="4" t="str">
        <f t="shared" si="455"/>
        <v xml:space="preserve"> 30.0</v>
      </c>
      <c r="DV211" s="4" t="str">
        <f t="shared" si="456"/>
        <v xml:space="preserve">    -</v>
      </c>
      <c r="DW211" s="4" t="str">
        <f t="shared" si="457"/>
        <v xml:space="preserve">    -</v>
      </c>
      <c r="DX211" s="4" t="str">
        <f t="shared" si="458"/>
        <v>142.6</v>
      </c>
      <c r="DY211" s="4" t="str">
        <f t="shared" si="459"/>
        <v>132.5</v>
      </c>
      <c r="DZ211" s="4" t="str">
        <f t="shared" si="460"/>
        <v>165.6</v>
      </c>
      <c r="EA211" s="4" t="str">
        <f t="shared" si="518"/>
        <v xml:space="preserve">    -</v>
      </c>
      <c r="EB211" s="4" t="str">
        <f t="shared" si="461"/>
        <v>182.9</v>
      </c>
      <c r="EC211" s="4" t="str">
        <f t="shared" si="462"/>
        <v>135.4</v>
      </c>
      <c r="ED211" s="4" t="str">
        <f t="shared" si="463"/>
        <v xml:space="preserve">    -</v>
      </c>
      <c r="EE211" s="4" t="str">
        <f t="shared" si="464"/>
        <v xml:space="preserve"> 10.1</v>
      </c>
      <c r="EF211" s="4" t="str">
        <f t="shared" si="465"/>
        <v xml:space="preserve">  0.0</v>
      </c>
      <c r="EG211" s="4" t="str">
        <f t="shared" si="466"/>
        <v xml:space="preserve"> 20.2</v>
      </c>
      <c r="EH211" s="4" t="str">
        <f t="shared" si="467"/>
        <v xml:space="preserve"> 46.1</v>
      </c>
      <c r="EI211" s="4" t="str">
        <f t="shared" si="468"/>
        <v xml:space="preserve">    -</v>
      </c>
      <c r="EJ211" s="4" t="str">
        <f t="shared" si="469"/>
        <v xml:space="preserve"> 21.6</v>
      </c>
      <c r="EK211" s="4" t="str">
        <f t="shared" si="470"/>
        <v>131.8</v>
      </c>
      <c r="EL211" s="4" t="str">
        <f t="shared" si="471"/>
        <v>176.4</v>
      </c>
      <c r="EM211" s="4" t="str">
        <f t="shared" si="472"/>
        <v xml:space="preserve">    -</v>
      </c>
      <c r="EN211" s="4" t="str">
        <f t="shared" si="473"/>
        <v>227.5</v>
      </c>
      <c r="EO211" s="4" t="str">
        <f t="shared" si="474"/>
        <v xml:space="preserve"> 75.6</v>
      </c>
      <c r="EP211" s="4" t="str">
        <f t="shared" si="519"/>
        <v xml:space="preserve">    -</v>
      </c>
      <c r="EQ211" s="4" t="str">
        <f t="shared" si="475"/>
        <v xml:space="preserve">  0.0</v>
      </c>
      <c r="ER211" s="4" t="str">
        <f t="shared" si="476"/>
        <v xml:space="preserve">  7.9</v>
      </c>
      <c r="ES211" s="4" t="str">
        <f t="shared" si="477"/>
        <v xml:space="preserve"> 49.7</v>
      </c>
      <c r="ET211" s="4" t="str">
        <f t="shared" si="478"/>
        <v xml:space="preserve"> 50.4</v>
      </c>
      <c r="EU211" s="4" t="str">
        <f t="shared" si="479"/>
        <v>131.0</v>
      </c>
      <c r="EV211" s="4" t="str">
        <f t="shared" si="480"/>
        <v>159.2</v>
      </c>
      <c r="EW211" s="4" t="str">
        <f t="shared" si="481"/>
        <v>147.5</v>
      </c>
      <c r="EX211" s="4" t="str">
        <f t="shared" si="482"/>
        <v>128.7</v>
      </c>
      <c r="EY211" s="4" t="str">
        <f t="shared" si="483"/>
        <v xml:space="preserve"> 85.8</v>
      </c>
      <c r="EZ211" s="4" t="str">
        <f t="shared" si="484"/>
        <v xml:space="preserve"> 46.8</v>
      </c>
      <c r="FA211" s="4" t="str">
        <f t="shared" si="485"/>
        <v xml:space="preserve">  0.0</v>
      </c>
      <c r="FB211" s="4" t="str">
        <f t="shared" si="486"/>
        <v xml:space="preserve"> 18.2</v>
      </c>
      <c r="FC211" s="4" t="str">
        <f t="shared" si="487"/>
        <v xml:space="preserve"> 11.7</v>
      </c>
      <c r="FD211" s="4" t="str">
        <f t="shared" si="488"/>
        <v xml:space="preserve"> 96.2</v>
      </c>
      <c r="FE211" s="4" t="str">
        <f t="shared" si="520"/>
        <v>181.3</v>
      </c>
      <c r="FF211" s="4" t="str">
        <f t="shared" si="489"/>
        <v>117.6</v>
      </c>
      <c r="FG211" s="4" t="str">
        <f t="shared" si="490"/>
        <v>121.8</v>
      </c>
      <c r="FH211" s="4" t="str">
        <f t="shared" si="491"/>
        <v xml:space="preserve">    -</v>
      </c>
      <c r="FI211" s="4" t="str">
        <f t="shared" si="492"/>
        <v xml:space="preserve"> 91.0</v>
      </c>
      <c r="FJ211" s="4" t="str">
        <f t="shared" si="493"/>
        <v xml:space="preserve">    -</v>
      </c>
      <c r="FK211" s="4" t="str">
        <f t="shared" si="494"/>
        <v xml:space="preserve">    -</v>
      </c>
      <c r="FL211" s="4" t="str">
        <f t="shared" si="495"/>
        <v xml:space="preserve"> 15.6</v>
      </c>
      <c r="FM211" s="4" t="str">
        <f t="shared" si="496"/>
        <v xml:space="preserve"> 15.6</v>
      </c>
      <c r="FN211" s="4" t="str">
        <f t="shared" si="497"/>
        <v xml:space="preserve"> 26.4</v>
      </c>
      <c r="FO211" s="4" t="str">
        <f t="shared" si="498"/>
        <v xml:space="preserve"> 60.6</v>
      </c>
      <c r="FP211" s="4" t="str">
        <f t="shared" si="499"/>
        <v>111.6</v>
      </c>
      <c r="FQ211" s="4" t="str">
        <f t="shared" si="500"/>
        <v>172.8</v>
      </c>
      <c r="FR211" s="4" t="str">
        <f t="shared" si="501"/>
        <v>129.0</v>
      </c>
      <c r="FS211" s="4" t="str">
        <f t="shared" si="502"/>
        <v xml:space="preserve">    -</v>
      </c>
      <c r="FT211" s="4" t="str">
        <f t="shared" si="521"/>
        <v xml:space="preserve">  0.0</v>
      </c>
      <c r="FU211" s="4" t="str">
        <f t="shared" si="503"/>
        <v xml:space="preserve"> 20.1</v>
      </c>
      <c r="FV211" s="4" t="str">
        <f t="shared" si="504"/>
        <v xml:space="preserve">  0.0</v>
      </c>
      <c r="FW211" s="4" t="str">
        <f t="shared" si="505"/>
        <v xml:space="preserve">    -</v>
      </c>
      <c r="FX211" s="4" t="str">
        <f t="shared" si="506"/>
        <v xml:space="preserve"> 35.1</v>
      </c>
      <c r="FY211" s="4" t="str">
        <f t="shared" si="507"/>
        <v xml:space="preserve"> 61.5</v>
      </c>
      <c r="FZ211" s="4" t="str">
        <f t="shared" si="508"/>
        <v xml:space="preserve"> 83.3</v>
      </c>
      <c r="GA211" s="4" t="str">
        <f t="shared" si="509"/>
        <v/>
      </c>
      <c r="GB211" s="4" t="str">
        <f t="shared" si="510"/>
        <v/>
      </c>
      <c r="GC211" s="4" t="str">
        <f t="shared" si="511"/>
        <v/>
      </c>
      <c r="GD211" s="4" t="str">
        <f t="shared" si="512"/>
        <v/>
      </c>
      <c r="GE211" s="4" t="str">
        <f t="shared" si="513"/>
        <v/>
      </c>
      <c r="GF211" s="4" t="str">
        <f t="shared" si="514"/>
        <v/>
      </c>
      <c r="GG211" s="4" t="str">
        <f t="shared" si="515"/>
        <v>26</v>
      </c>
      <c r="GH211" s="4" t="str">
        <f t="shared" si="516"/>
        <v xml:space="preserve">    -</v>
      </c>
    </row>
    <row r="212" spans="4:190" ht="11.25" customHeight="1">
      <c r="D212" s="2" t="s">
        <v>23823</v>
      </c>
      <c r="E212" s="2" t="s">
        <v>23547</v>
      </c>
      <c r="F212" s="2" t="s">
        <v>655</v>
      </c>
      <c r="G212" s="2" t="s">
        <v>23024</v>
      </c>
      <c r="H212" s="2" t="s">
        <v>655</v>
      </c>
      <c r="I212" s="2" t="s">
        <v>22459</v>
      </c>
      <c r="J212" s="2" t="s">
        <v>22156</v>
      </c>
      <c r="K212" s="2" t="s">
        <v>655</v>
      </c>
      <c r="L212" s="2" t="s">
        <v>52</v>
      </c>
      <c r="M212" s="2" t="s">
        <v>955</v>
      </c>
      <c r="N212" s="2" t="s">
        <v>1230</v>
      </c>
      <c r="O212" s="2" t="s">
        <v>1489</v>
      </c>
      <c r="P212" s="2" t="s">
        <v>655</v>
      </c>
      <c r="Q212" s="2" t="s">
        <v>1927</v>
      </c>
      <c r="R212" s="2" t="s">
        <v>655</v>
      </c>
      <c r="S212" s="2" t="s">
        <v>655</v>
      </c>
      <c r="T212" s="2" t="s">
        <v>2601</v>
      </c>
      <c r="U212" s="2" t="s">
        <v>655</v>
      </c>
      <c r="V212" s="2" t="s">
        <v>3047</v>
      </c>
      <c r="W212" s="2" t="s">
        <v>655</v>
      </c>
      <c r="X212" s="2" t="s">
        <v>655</v>
      </c>
      <c r="Y212" s="2" t="s">
        <v>2768</v>
      </c>
      <c r="Z212" s="2" t="s">
        <v>3099</v>
      </c>
      <c r="AA212" s="2" t="s">
        <v>4276</v>
      </c>
      <c r="AB212" s="2" t="s">
        <v>4579</v>
      </c>
      <c r="AC212" s="2" t="s">
        <v>3972</v>
      </c>
      <c r="AD212" s="2" t="s">
        <v>5133</v>
      </c>
      <c r="AE212" s="2" t="s">
        <v>655</v>
      </c>
      <c r="AF212" s="2" t="s">
        <v>5686</v>
      </c>
      <c r="AG212" s="2" t="s">
        <v>5084</v>
      </c>
      <c r="AH212" s="2" t="s">
        <v>655</v>
      </c>
      <c r="AI212" s="2" t="s">
        <v>5675</v>
      </c>
      <c r="AJ212" s="2" t="s">
        <v>5954</v>
      </c>
      <c r="AK212" s="2" t="s">
        <v>6200</v>
      </c>
      <c r="AL212" s="2" t="s">
        <v>655</v>
      </c>
      <c r="AM212" s="2" t="s">
        <v>6749</v>
      </c>
      <c r="AN212" s="2" t="s">
        <v>7949</v>
      </c>
      <c r="AO212" s="2" t="s">
        <v>7341</v>
      </c>
      <c r="AP212" s="2" t="s">
        <v>7641</v>
      </c>
      <c r="AQ212" s="2" t="s">
        <v>7913</v>
      </c>
      <c r="AR212" s="2" t="s">
        <v>8210</v>
      </c>
      <c r="AS212" s="2" t="s">
        <v>9415</v>
      </c>
      <c r="AT212" s="2" t="s">
        <v>655</v>
      </c>
      <c r="AU212" s="2" t="s">
        <v>9942</v>
      </c>
      <c r="AV212" s="2" t="s">
        <v>9330</v>
      </c>
      <c r="AW212" s="2" t="s">
        <v>10518</v>
      </c>
      <c r="AX212" s="2" t="s">
        <v>9907</v>
      </c>
      <c r="AY212" s="2" t="s">
        <v>655</v>
      </c>
      <c r="AZ212" s="2" t="s">
        <v>11385</v>
      </c>
      <c r="BA212" s="2" t="s">
        <v>11644</v>
      </c>
      <c r="BB212" s="2" t="s">
        <v>655</v>
      </c>
      <c r="BC212" s="2" t="s">
        <v>655</v>
      </c>
      <c r="BD212" s="2" t="s">
        <v>12517</v>
      </c>
      <c r="BE212" s="2" t="s">
        <v>11924</v>
      </c>
      <c r="BF212" s="2" t="s">
        <v>13071</v>
      </c>
      <c r="BG212" s="2" t="s">
        <v>13328</v>
      </c>
      <c r="BH212" s="2" t="s">
        <v>655</v>
      </c>
      <c r="BI212" s="2" t="s">
        <v>13896</v>
      </c>
      <c r="BJ212" s="2" t="s">
        <v>655</v>
      </c>
      <c r="BK212" s="2" t="s">
        <v>13573</v>
      </c>
      <c r="BL212" s="2" t="s">
        <v>13849</v>
      </c>
      <c r="BM212" s="2" t="s">
        <v>15023</v>
      </c>
      <c r="BN212" s="2" t="s">
        <v>655</v>
      </c>
      <c r="BO212" s="2" t="s">
        <v>15584</v>
      </c>
      <c r="BP212" s="2" t="s">
        <v>4015</v>
      </c>
      <c r="BQ212" s="2" t="s">
        <v>15153</v>
      </c>
      <c r="BR212" s="2" t="s">
        <v>655</v>
      </c>
      <c r="BS212" s="2" t="s">
        <v>655</v>
      </c>
      <c r="BT212" s="2" t="s">
        <v>16923</v>
      </c>
      <c r="BU212" s="2" t="s">
        <v>17229</v>
      </c>
      <c r="BV212" s="2" t="s">
        <v>16628</v>
      </c>
      <c r="BW212" s="2" t="s">
        <v>17815</v>
      </c>
      <c r="BX212" s="2" t="s">
        <v>18089</v>
      </c>
      <c r="BY212" s="2" t="s">
        <v>18383</v>
      </c>
      <c r="BZ212" s="2" t="s">
        <v>655</v>
      </c>
      <c r="CA212" s="2" t="s">
        <v>655</v>
      </c>
      <c r="CB212" s="2" t="s">
        <v>19139</v>
      </c>
      <c r="CC212" s="2" t="s">
        <v>655</v>
      </c>
      <c r="CD212" s="2" t="s">
        <v>19696</v>
      </c>
      <c r="CE212" s="2" t="s">
        <v>19109</v>
      </c>
      <c r="CF212" s="2" t="s">
        <v>19388</v>
      </c>
      <c r="CG212" s="2" t="s">
        <v>17830</v>
      </c>
      <c r="CH212" s="2" t="s">
        <v>17830</v>
      </c>
      <c r="CI212" s="2" t="s">
        <v>20085</v>
      </c>
      <c r="CJ212" s="2" t="s">
        <v>20312</v>
      </c>
      <c r="CK212" s="2" t="s">
        <v>17751</v>
      </c>
      <c r="CL212" s="2" t="s">
        <v>20525</v>
      </c>
      <c r="CM212" s="2" t="s">
        <v>21619</v>
      </c>
      <c r="CN212" s="2" t="s">
        <v>17830</v>
      </c>
      <c r="CO212" s="2" t="s">
        <v>17830</v>
      </c>
      <c r="CV212" s="5">
        <v>27</v>
      </c>
      <c r="CW212" s="4" t="str">
        <f t="shared" si="433"/>
        <v xml:space="preserve">   23</v>
      </c>
      <c r="CX212" s="4" t="str">
        <f t="shared" si="433"/>
        <v xml:space="preserve">    0</v>
      </c>
      <c r="CY212" s="4" t="str">
        <f t="shared" si="434"/>
        <v xml:space="preserve">    0</v>
      </c>
      <c r="CZ212" s="4" t="str">
        <f t="shared" si="435"/>
        <v xml:space="preserve">    0</v>
      </c>
      <c r="DA212" s="4" t="str">
        <f t="shared" si="436"/>
        <v xml:space="preserve">    -</v>
      </c>
      <c r="DB212" s="4" t="str">
        <f t="shared" si="437"/>
        <v xml:space="preserve">   46</v>
      </c>
      <c r="DC212" s="4" t="str">
        <f t="shared" si="438"/>
        <v xml:space="preserve">    -</v>
      </c>
      <c r="DD212" s="4" t="str">
        <f t="shared" si="439"/>
        <v xml:space="preserve">    -</v>
      </c>
      <c r="DE212" s="4" t="str">
        <f t="shared" si="440"/>
        <v xml:space="preserve">  165</v>
      </c>
      <c r="DF212" s="4" t="str">
        <f t="shared" si="441"/>
        <v xml:space="preserve">    -</v>
      </c>
      <c r="DG212" s="4" t="str">
        <f t="shared" si="442"/>
        <v xml:space="preserve">    -</v>
      </c>
      <c r="DH212" s="4" t="str">
        <f t="shared" si="443"/>
        <v xml:space="preserve">    -</v>
      </c>
      <c r="DI212" s="4" t="str">
        <f t="shared" si="444"/>
        <v xml:space="preserve">    -</v>
      </c>
      <c r="DJ212" s="4" t="str">
        <f t="shared" si="445"/>
        <v xml:space="preserve"> 24.0</v>
      </c>
      <c r="DK212" s="4" t="str">
        <f t="shared" si="446"/>
        <v xml:space="preserve">  0.0</v>
      </c>
      <c r="DL212" s="4" t="str">
        <f t="shared" si="517"/>
        <v xml:space="preserve">  0.0</v>
      </c>
      <c r="DM212" s="4" t="str">
        <f t="shared" si="447"/>
        <v xml:space="preserve">  0.0</v>
      </c>
      <c r="DN212" s="4" t="str">
        <f t="shared" si="448"/>
        <v xml:space="preserve"> 46.8</v>
      </c>
      <c r="DO212" s="4" t="str">
        <f t="shared" si="449"/>
        <v xml:space="preserve"> 69.6</v>
      </c>
      <c r="DP212" s="4" t="str">
        <f t="shared" si="450"/>
        <v xml:space="preserve">    -</v>
      </c>
      <c r="DQ212" s="4" t="str">
        <f t="shared" si="451"/>
        <v>117.6</v>
      </c>
      <c r="DR212" s="4" t="str">
        <f t="shared" si="452"/>
        <v>159.0</v>
      </c>
      <c r="DS212" s="4" t="str">
        <f t="shared" si="453"/>
        <v xml:space="preserve">    -</v>
      </c>
      <c r="DT212" s="4" t="str">
        <f t="shared" si="454"/>
        <v xml:space="preserve"> 29.4</v>
      </c>
      <c r="DU212" s="4" t="str">
        <f t="shared" si="455"/>
        <v xml:space="preserve"> 27.0</v>
      </c>
      <c r="DV212" s="4" t="str">
        <f t="shared" si="456"/>
        <v xml:space="preserve">  9.4</v>
      </c>
      <c r="DW212" s="4" t="str">
        <f t="shared" si="457"/>
        <v xml:space="preserve">    -</v>
      </c>
      <c r="DX212" s="4" t="str">
        <f t="shared" si="458"/>
        <v>115.2</v>
      </c>
      <c r="DY212" s="4" t="str">
        <f t="shared" si="459"/>
        <v>161.3</v>
      </c>
      <c r="DZ212" s="4" t="str">
        <f t="shared" si="460"/>
        <v>141.8</v>
      </c>
      <c r="EA212" s="4" t="str">
        <f t="shared" si="518"/>
        <v>213.8</v>
      </c>
      <c r="EB212" s="4" t="str">
        <f t="shared" si="461"/>
        <v>132.5</v>
      </c>
      <c r="EC212" s="4" t="str">
        <f t="shared" si="462"/>
        <v>108.7</v>
      </c>
      <c r="ED212" s="4" t="str">
        <f t="shared" si="463"/>
        <v xml:space="preserve"> 18.0</v>
      </c>
      <c r="EE212" s="4" t="str">
        <f t="shared" si="464"/>
        <v xml:space="preserve">    -</v>
      </c>
      <c r="EF212" s="4" t="str">
        <f t="shared" si="465"/>
        <v xml:space="preserve">  7.9</v>
      </c>
      <c r="EG212" s="4" t="str">
        <f t="shared" si="466"/>
        <v xml:space="preserve"> 22.3</v>
      </c>
      <c r="EH212" s="4" t="str">
        <f t="shared" si="467"/>
        <v xml:space="preserve"> 51.8</v>
      </c>
      <c r="EI212" s="4" t="str">
        <f t="shared" si="468"/>
        <v xml:space="preserve"> 44.6</v>
      </c>
      <c r="EJ212" s="4" t="str">
        <f t="shared" si="469"/>
        <v xml:space="preserve">    -</v>
      </c>
      <c r="EK212" s="4" t="str">
        <f t="shared" si="470"/>
        <v>174.2</v>
      </c>
      <c r="EL212" s="4" t="str">
        <f t="shared" si="471"/>
        <v>139.0</v>
      </c>
      <c r="EM212" s="4" t="str">
        <f t="shared" si="472"/>
        <v xml:space="preserve">    -</v>
      </c>
      <c r="EN212" s="4" t="str">
        <f t="shared" si="473"/>
        <v xml:space="preserve">    -</v>
      </c>
      <c r="EO212" s="4" t="str">
        <f t="shared" si="474"/>
        <v xml:space="preserve"> 67.7</v>
      </c>
      <c r="EP212" s="4" t="str">
        <f t="shared" si="519"/>
        <v xml:space="preserve">  0.0</v>
      </c>
      <c r="EQ212" s="4" t="str">
        <f t="shared" si="475"/>
        <v xml:space="preserve">  7.9</v>
      </c>
      <c r="ER212" s="4" t="str">
        <f t="shared" si="476"/>
        <v xml:space="preserve">  7.9</v>
      </c>
      <c r="ES212" s="4" t="str">
        <f t="shared" si="477"/>
        <v xml:space="preserve">    -</v>
      </c>
      <c r="ET212" s="4" t="str">
        <f t="shared" si="478"/>
        <v xml:space="preserve"> 52.6</v>
      </c>
      <c r="EU212" s="4" t="str">
        <f t="shared" si="479"/>
        <v xml:space="preserve">    -</v>
      </c>
      <c r="EV212" s="4" t="str">
        <f t="shared" si="480"/>
        <v>132.6</v>
      </c>
      <c r="EW212" s="4" t="str">
        <f t="shared" si="481"/>
        <v>144.9</v>
      </c>
      <c r="EX212" s="4" t="str">
        <f t="shared" si="482"/>
        <v>100.8</v>
      </c>
      <c r="EY212" s="4" t="str">
        <f t="shared" si="483"/>
        <v xml:space="preserve">    -</v>
      </c>
      <c r="EZ212" s="4" t="str">
        <f t="shared" si="484"/>
        <v xml:space="preserve"> 37.7</v>
      </c>
      <c r="FA212" s="4" t="str">
        <f t="shared" si="485"/>
        <v xml:space="preserve">  0.0</v>
      </c>
      <c r="FB212" s="4" t="str">
        <f t="shared" si="486"/>
        <v xml:space="preserve"> 11.0</v>
      </c>
      <c r="FC212" s="4" t="str">
        <f t="shared" si="487"/>
        <v xml:space="preserve">    -</v>
      </c>
      <c r="FD212" s="4" t="str">
        <f t="shared" si="488"/>
        <v xml:space="preserve">    -</v>
      </c>
      <c r="FE212" s="4" t="str">
        <f t="shared" si="520"/>
        <v>154.0</v>
      </c>
      <c r="FF212" s="4" t="str">
        <f t="shared" si="489"/>
        <v>146.3</v>
      </c>
      <c r="FG212" s="4" t="str">
        <f t="shared" si="490"/>
        <v>132.3</v>
      </c>
      <c r="FH212" s="4" t="str">
        <f t="shared" si="491"/>
        <v>259.0</v>
      </c>
      <c r="FI212" s="4" t="str">
        <f t="shared" si="492"/>
        <v xml:space="preserve"> 67.2</v>
      </c>
      <c r="FJ212" s="4" t="str">
        <f t="shared" si="493"/>
        <v xml:space="preserve"> 28.7</v>
      </c>
      <c r="FK212" s="4" t="str">
        <f t="shared" si="494"/>
        <v xml:space="preserve">    -</v>
      </c>
      <c r="FL212" s="4" t="str">
        <f t="shared" si="495"/>
        <v xml:space="preserve">    -</v>
      </c>
      <c r="FM212" s="4" t="str">
        <f t="shared" si="496"/>
        <v xml:space="preserve">  7.8</v>
      </c>
      <c r="FN212" s="4" t="str">
        <f t="shared" si="497"/>
        <v xml:space="preserve">    -</v>
      </c>
      <c r="FO212" s="4" t="str">
        <f t="shared" si="498"/>
        <v xml:space="preserve"> 85.8</v>
      </c>
      <c r="FP212" s="4" t="str">
        <f t="shared" si="499"/>
        <v>126.0</v>
      </c>
      <c r="FQ212" s="4" t="str">
        <f t="shared" si="500"/>
        <v>142.2</v>
      </c>
      <c r="FR212" s="4" t="str">
        <f t="shared" si="501"/>
        <v xml:space="preserve">    -</v>
      </c>
      <c r="FS212" s="4" t="str">
        <f t="shared" si="502"/>
        <v xml:space="preserve">    -</v>
      </c>
      <c r="FT212" s="4" t="str">
        <f t="shared" si="521"/>
        <v xml:space="preserve"> 10.5</v>
      </c>
      <c r="FU212" s="4" t="str">
        <f t="shared" si="503"/>
        <v xml:space="preserve"> 20.8</v>
      </c>
      <c r="FV212" s="4" t="str">
        <f t="shared" si="504"/>
        <v xml:space="preserve">  0.0</v>
      </c>
      <c r="FW212" s="4" t="str">
        <f t="shared" si="505"/>
        <v xml:space="preserve"> 19.5</v>
      </c>
      <c r="FX212" s="4" t="str">
        <f t="shared" si="506"/>
        <v xml:space="preserve"> 37.7</v>
      </c>
      <c r="FY212" s="4" t="str">
        <f t="shared" si="507"/>
        <v xml:space="preserve">    -</v>
      </c>
      <c r="FZ212" s="4" t="str">
        <f t="shared" si="508"/>
        <v xml:space="preserve">    -</v>
      </c>
      <c r="GA212" s="4" t="str">
        <f t="shared" si="509"/>
        <v/>
      </c>
      <c r="GB212" s="4" t="str">
        <f t="shared" si="510"/>
        <v/>
      </c>
      <c r="GC212" s="4" t="str">
        <f t="shared" si="511"/>
        <v/>
      </c>
      <c r="GD212" s="4" t="str">
        <f t="shared" si="512"/>
        <v/>
      </c>
      <c r="GE212" s="4" t="str">
        <f t="shared" si="513"/>
        <v/>
      </c>
      <c r="GF212" s="4" t="str">
        <f t="shared" si="514"/>
        <v/>
      </c>
      <c r="GG212" s="4" t="str">
        <f t="shared" si="515"/>
        <v>27</v>
      </c>
      <c r="GH212" s="4" t="str">
        <f t="shared" si="516"/>
        <v xml:space="preserve">   23</v>
      </c>
    </row>
    <row r="213" spans="4:190" ht="11.25" customHeight="1">
      <c r="D213" s="2" t="s">
        <v>623</v>
      </c>
      <c r="E213" s="2" t="s">
        <v>23548</v>
      </c>
      <c r="F213" s="2" t="s">
        <v>623</v>
      </c>
      <c r="G213" s="2" t="s">
        <v>23025</v>
      </c>
      <c r="H213" s="2" t="s">
        <v>22744</v>
      </c>
      <c r="I213" s="2" t="s">
        <v>22460</v>
      </c>
      <c r="J213" s="2" t="s">
        <v>22157</v>
      </c>
      <c r="K213" s="2" t="s">
        <v>623</v>
      </c>
      <c r="L213" s="2" t="s">
        <v>53</v>
      </c>
      <c r="M213" s="2" t="s">
        <v>623</v>
      </c>
      <c r="N213" s="2" t="s">
        <v>1231</v>
      </c>
      <c r="O213" s="2" t="s">
        <v>1490</v>
      </c>
      <c r="P213" s="2" t="s">
        <v>559</v>
      </c>
      <c r="Q213" s="2" t="s">
        <v>1928</v>
      </c>
      <c r="R213" s="2" t="s">
        <v>1021</v>
      </c>
      <c r="S213" s="2" t="s">
        <v>2404</v>
      </c>
      <c r="T213" s="2" t="s">
        <v>2602</v>
      </c>
      <c r="U213" s="2" t="s">
        <v>1741</v>
      </c>
      <c r="V213" s="2" t="s">
        <v>3048</v>
      </c>
      <c r="W213" s="2" t="s">
        <v>623</v>
      </c>
      <c r="X213" s="2" t="s">
        <v>3456</v>
      </c>
      <c r="Y213" s="2" t="s">
        <v>2769</v>
      </c>
      <c r="Z213" s="2" t="s">
        <v>3100</v>
      </c>
      <c r="AA213" s="2" t="s">
        <v>4277</v>
      </c>
      <c r="AB213" s="2" t="s">
        <v>4580</v>
      </c>
      <c r="AC213" s="2" t="s">
        <v>3973</v>
      </c>
      <c r="AD213" s="2" t="s">
        <v>5134</v>
      </c>
      <c r="AE213" s="2" t="s">
        <v>4525</v>
      </c>
      <c r="AF213" s="2" t="s">
        <v>5687</v>
      </c>
      <c r="AG213" s="2" t="s">
        <v>5085</v>
      </c>
      <c r="AH213" s="2" t="s">
        <v>6282</v>
      </c>
      <c r="AI213" s="2" t="s">
        <v>5676</v>
      </c>
      <c r="AJ213" s="2" t="s">
        <v>5955</v>
      </c>
      <c r="AK213" s="2" t="s">
        <v>6201</v>
      </c>
      <c r="AL213" s="2" t="s">
        <v>7358</v>
      </c>
      <c r="AM213" s="2" t="s">
        <v>6750</v>
      </c>
      <c r="AN213" s="2" t="s">
        <v>7950</v>
      </c>
      <c r="AO213" s="2" t="s">
        <v>623</v>
      </c>
      <c r="AP213" s="2" t="s">
        <v>7642</v>
      </c>
      <c r="AQ213" s="2" t="s">
        <v>7914</v>
      </c>
      <c r="AR213" s="2" t="s">
        <v>8211</v>
      </c>
      <c r="AS213" s="2" t="s">
        <v>9416</v>
      </c>
      <c r="AT213" s="2" t="s">
        <v>3100</v>
      </c>
      <c r="AU213" s="2" t="s">
        <v>9943</v>
      </c>
      <c r="AV213" s="2" t="s">
        <v>9331</v>
      </c>
      <c r="AW213" s="2" t="s">
        <v>10519</v>
      </c>
      <c r="AX213" s="2" t="s">
        <v>9908</v>
      </c>
      <c r="AY213" s="2" t="s">
        <v>11102</v>
      </c>
      <c r="AZ213" s="2" t="s">
        <v>11386</v>
      </c>
      <c r="BA213" s="2" t="s">
        <v>11645</v>
      </c>
      <c r="BB213" s="2" t="s">
        <v>11048</v>
      </c>
      <c r="BC213" s="2" t="s">
        <v>623</v>
      </c>
      <c r="BD213" s="2" t="s">
        <v>12518</v>
      </c>
      <c r="BE213" s="2" t="s">
        <v>623</v>
      </c>
      <c r="BF213" s="2" t="s">
        <v>13072</v>
      </c>
      <c r="BG213" s="2" t="s">
        <v>623</v>
      </c>
      <c r="BH213" s="2" t="s">
        <v>13614</v>
      </c>
      <c r="BI213" s="2" t="s">
        <v>13897</v>
      </c>
      <c r="BJ213" s="2" t="s">
        <v>623</v>
      </c>
      <c r="BK213" s="2" t="s">
        <v>13574</v>
      </c>
      <c r="BL213" s="2" t="s">
        <v>13850</v>
      </c>
      <c r="BM213" s="2" t="s">
        <v>623</v>
      </c>
      <c r="BN213" s="2" t="s">
        <v>15305</v>
      </c>
      <c r="BO213" s="2" t="s">
        <v>14689</v>
      </c>
      <c r="BP213" s="2" t="s">
        <v>623</v>
      </c>
      <c r="BQ213" s="2" t="s">
        <v>623</v>
      </c>
      <c r="BR213" s="2" t="s">
        <v>16297</v>
      </c>
      <c r="BS213" s="2" t="s">
        <v>15712</v>
      </c>
      <c r="BT213" s="2" t="s">
        <v>16924</v>
      </c>
      <c r="BU213" s="2" t="s">
        <v>17230</v>
      </c>
      <c r="BV213" s="2" t="s">
        <v>16629</v>
      </c>
      <c r="BW213" s="2" t="s">
        <v>17816</v>
      </c>
      <c r="BX213" s="2" t="s">
        <v>623</v>
      </c>
      <c r="BY213" s="2" t="s">
        <v>17489</v>
      </c>
      <c r="BZ213" s="2" t="s">
        <v>14927</v>
      </c>
      <c r="CA213" s="2" t="s">
        <v>623</v>
      </c>
      <c r="CB213" s="2" t="s">
        <v>19140</v>
      </c>
      <c r="CC213" s="2" t="s">
        <v>623</v>
      </c>
      <c r="CD213" s="2" t="s">
        <v>19697</v>
      </c>
      <c r="CE213" s="2" t="s">
        <v>623</v>
      </c>
      <c r="CF213" s="2" t="s">
        <v>20243</v>
      </c>
      <c r="CG213" s="2" t="s">
        <v>20243</v>
      </c>
      <c r="CH213" s="2" t="s">
        <v>20243</v>
      </c>
      <c r="CI213" s="2" t="s">
        <v>20243</v>
      </c>
      <c r="CJ213" s="2" t="s">
        <v>20243</v>
      </c>
      <c r="CK213" s="2" t="s">
        <v>20243</v>
      </c>
      <c r="CL213" s="2" t="s">
        <v>20526</v>
      </c>
      <c r="CM213" s="2" t="s">
        <v>21620</v>
      </c>
      <c r="CN213" s="2" t="s">
        <v>20243</v>
      </c>
      <c r="CO213" s="2" t="s">
        <v>20243</v>
      </c>
      <c r="CV213" s="5">
        <v>28</v>
      </c>
      <c r="CW213" s="4" t="str">
        <f t="shared" si="433"/>
        <v xml:space="preserve">   12</v>
      </c>
      <c r="CX213" s="4" t="str">
        <f t="shared" si="433"/>
        <v xml:space="preserve">    -</v>
      </c>
      <c r="CY213" s="4" t="str">
        <f t="shared" si="434"/>
        <v xml:space="preserve">    0</v>
      </c>
      <c r="CZ213" s="4" t="str">
        <f t="shared" si="435"/>
        <v xml:space="preserve">    0</v>
      </c>
      <c r="DA213" s="4" t="str">
        <f t="shared" si="436"/>
        <v xml:space="preserve">   49</v>
      </c>
      <c r="DB213" s="4" t="str">
        <f t="shared" si="437"/>
        <v xml:space="preserve">   19</v>
      </c>
      <c r="DC213" s="4" t="str">
        <f t="shared" si="438"/>
        <v xml:space="preserve">   21</v>
      </c>
      <c r="DD213" s="4" t="str">
        <f t="shared" si="439"/>
        <v xml:space="preserve">   58</v>
      </c>
      <c r="DE213" s="4" t="str">
        <f t="shared" si="440"/>
        <v xml:space="preserve">  150</v>
      </c>
      <c r="DF213" s="4" t="str">
        <f t="shared" si="441"/>
        <v xml:space="preserve">   90</v>
      </c>
      <c r="DG213" s="4" t="str">
        <f t="shared" si="442"/>
        <v xml:space="preserve">   81</v>
      </c>
      <c r="DH213" s="4" t="str">
        <f t="shared" si="443"/>
        <v xml:space="preserve">    -</v>
      </c>
      <c r="DI213" s="4" t="str">
        <f t="shared" si="444"/>
        <v xml:space="preserve"> 34.2</v>
      </c>
      <c r="DJ213" s="4" t="str">
        <f t="shared" si="445"/>
        <v xml:space="preserve"> 21.6</v>
      </c>
      <c r="DK213" s="4" t="str">
        <f t="shared" si="446"/>
        <v xml:space="preserve">  0.0</v>
      </c>
      <c r="DL213" s="4" t="str">
        <f t="shared" si="517"/>
        <v xml:space="preserve">  7.2</v>
      </c>
      <c r="DM213" s="4" t="str">
        <f t="shared" si="447"/>
        <v xml:space="preserve">  0.0</v>
      </c>
      <c r="DN213" s="4" t="str">
        <f t="shared" si="448"/>
        <v xml:space="preserve"> 79.2</v>
      </c>
      <c r="DO213" s="4" t="str">
        <f t="shared" si="449"/>
        <v xml:space="preserve"> 39.0</v>
      </c>
      <c r="DP213" s="4" t="str">
        <f t="shared" si="450"/>
        <v>166.8</v>
      </c>
      <c r="DQ213" s="4" t="str">
        <f t="shared" si="451"/>
        <v>172.8</v>
      </c>
      <c r="DR213" s="4" t="str">
        <f t="shared" si="452"/>
        <v>109.8</v>
      </c>
      <c r="DS213" s="4" t="str">
        <f t="shared" si="453"/>
        <v xml:space="preserve"> 72.6</v>
      </c>
      <c r="DT213" s="4" t="str">
        <f t="shared" si="454"/>
        <v xml:space="preserve"> 26.4</v>
      </c>
      <c r="DU213" s="4" t="str">
        <f t="shared" si="455"/>
        <v xml:space="preserve"> 21.6</v>
      </c>
      <c r="DV213" s="4" t="str">
        <f t="shared" si="456"/>
        <v xml:space="preserve">  0.0</v>
      </c>
      <c r="DW213" s="4" t="str">
        <f t="shared" si="457"/>
        <v xml:space="preserve"> 70.6</v>
      </c>
      <c r="DX213" s="4" t="str">
        <f t="shared" si="458"/>
        <v xml:space="preserve"> 77.0</v>
      </c>
      <c r="DY213" s="4" t="str">
        <f t="shared" si="459"/>
        <v>154.1</v>
      </c>
      <c r="DZ213" s="4" t="str">
        <f t="shared" si="460"/>
        <v xml:space="preserve">    -</v>
      </c>
      <c r="EA213" s="4" t="str">
        <f t="shared" si="518"/>
        <v>221.0</v>
      </c>
      <c r="EB213" s="4" t="str">
        <f t="shared" si="461"/>
        <v>128.2</v>
      </c>
      <c r="EC213" s="4" t="str">
        <f t="shared" si="462"/>
        <v>128.2</v>
      </c>
      <c r="ED213" s="4" t="str">
        <f t="shared" si="463"/>
        <v xml:space="preserve"> 10.1</v>
      </c>
      <c r="EE213" s="4" t="str">
        <f t="shared" si="464"/>
        <v xml:space="preserve">  0.0</v>
      </c>
      <c r="EF213" s="4" t="str">
        <f t="shared" si="465"/>
        <v xml:space="preserve">  8.6</v>
      </c>
      <c r="EG213" s="4" t="str">
        <f t="shared" si="466"/>
        <v xml:space="preserve"> 36.0</v>
      </c>
      <c r="EH213" s="4" t="str">
        <f t="shared" si="467"/>
        <v xml:space="preserve"> 38.9</v>
      </c>
      <c r="EI213" s="4" t="str">
        <f t="shared" si="468"/>
        <v xml:space="preserve"> 64.1</v>
      </c>
      <c r="EJ213" s="4" t="str">
        <f t="shared" si="469"/>
        <v xml:space="preserve"> 69.8</v>
      </c>
      <c r="EK213" s="4" t="str">
        <f t="shared" si="470"/>
        <v>136.1</v>
      </c>
      <c r="EL213" s="4" t="str">
        <f t="shared" si="471"/>
        <v>118.1</v>
      </c>
      <c r="EM213" s="4" t="str">
        <f t="shared" si="472"/>
        <v>123.8</v>
      </c>
      <c r="EN213" s="4" t="str">
        <f t="shared" si="473"/>
        <v xml:space="preserve">    -</v>
      </c>
      <c r="EO213" s="4" t="str">
        <f t="shared" si="474"/>
        <v xml:space="preserve"> 59.8</v>
      </c>
      <c r="EP213" s="4" t="str">
        <f t="shared" si="519"/>
        <v xml:space="preserve">    -</v>
      </c>
      <c r="EQ213" s="4" t="str">
        <f t="shared" si="475"/>
        <v xml:space="preserve">  8.6</v>
      </c>
      <c r="ER213" s="4" t="str">
        <f t="shared" si="476"/>
        <v xml:space="preserve">    -</v>
      </c>
      <c r="ES213" s="4" t="str">
        <f t="shared" si="477"/>
        <v xml:space="preserve"> 51.8</v>
      </c>
      <c r="ET213" s="4" t="str">
        <f t="shared" si="478"/>
        <v xml:space="preserve"> 24.5</v>
      </c>
      <c r="EU213" s="4" t="str">
        <f t="shared" si="479"/>
        <v xml:space="preserve">    -</v>
      </c>
      <c r="EV213" s="4" t="str">
        <f t="shared" si="480"/>
        <v>112.4</v>
      </c>
      <c r="EW213" s="4" t="str">
        <f t="shared" si="481"/>
        <v>142.3</v>
      </c>
      <c r="EX213" s="4" t="str">
        <f t="shared" si="482"/>
        <v xml:space="preserve">    -</v>
      </c>
      <c r="EY213" s="4" t="str">
        <f t="shared" si="483"/>
        <v>101.4</v>
      </c>
      <c r="EZ213" s="4" t="str">
        <f t="shared" si="484"/>
        <v xml:space="preserve"> 42.9</v>
      </c>
      <c r="FA213" s="4" t="str">
        <f t="shared" si="485"/>
        <v xml:space="preserve">    -</v>
      </c>
      <c r="FB213" s="4" t="str">
        <f t="shared" si="486"/>
        <v xml:space="preserve">    -</v>
      </c>
      <c r="FC213" s="4" t="str">
        <f t="shared" si="487"/>
        <v xml:space="preserve"> 39.0</v>
      </c>
      <c r="FD213" s="4" t="str">
        <f t="shared" si="488"/>
        <v xml:space="preserve"> 83.8</v>
      </c>
      <c r="FE213" s="4" t="str">
        <f t="shared" si="520"/>
        <v>149.1</v>
      </c>
      <c r="FF213" s="4" t="str">
        <f t="shared" si="489"/>
        <v>139.3</v>
      </c>
      <c r="FG213" s="4" t="str">
        <f t="shared" si="490"/>
        <v>141.4</v>
      </c>
      <c r="FH213" s="4" t="str">
        <f t="shared" si="491"/>
        <v>275.8</v>
      </c>
      <c r="FI213" s="4" t="str">
        <f t="shared" si="492"/>
        <v xml:space="preserve">    -</v>
      </c>
      <c r="FJ213" s="4" t="str">
        <f t="shared" si="493"/>
        <v xml:space="preserve"> 16.8</v>
      </c>
      <c r="FK213" s="4" t="str">
        <f t="shared" si="494"/>
        <v xml:space="preserve">  0.0</v>
      </c>
      <c r="FL213" s="4" t="str">
        <f t="shared" si="495"/>
        <v xml:space="preserve">    -</v>
      </c>
      <c r="FM213" s="4" t="str">
        <f t="shared" si="496"/>
        <v xml:space="preserve"> 16.8</v>
      </c>
      <c r="FN213" s="4" t="str">
        <f t="shared" si="497"/>
        <v xml:space="preserve">    -</v>
      </c>
      <c r="FO213" s="4" t="str">
        <f t="shared" si="498"/>
        <v xml:space="preserve"> 94.8</v>
      </c>
      <c r="FP213" s="4" t="str">
        <f t="shared" si="499"/>
        <v xml:space="preserve">    -</v>
      </c>
      <c r="FQ213" s="4" t="str">
        <f t="shared" si="500"/>
        <v xml:space="preserve">    -</v>
      </c>
      <c r="FR213" s="4" t="str">
        <f t="shared" si="501"/>
        <v xml:space="preserve">    -</v>
      </c>
      <c r="FS213" s="4" t="str">
        <f t="shared" si="502"/>
        <v xml:space="preserve">    -</v>
      </c>
      <c r="FT213" s="4" t="str">
        <f t="shared" si="521"/>
        <v xml:space="preserve">    -</v>
      </c>
      <c r="FU213" s="4" t="str">
        <f t="shared" si="503"/>
        <v xml:space="preserve">    -</v>
      </c>
      <c r="FV213" s="4" t="str">
        <f t="shared" si="504"/>
        <v xml:space="preserve">    -</v>
      </c>
      <c r="FW213" s="4" t="str">
        <f t="shared" si="505"/>
        <v xml:space="preserve"> 16.9</v>
      </c>
      <c r="FX213" s="4" t="str">
        <f t="shared" si="506"/>
        <v xml:space="preserve"> 24.7</v>
      </c>
      <c r="FY213" s="4" t="str">
        <f t="shared" si="507"/>
        <v xml:space="preserve">    -</v>
      </c>
      <c r="FZ213" s="4" t="str">
        <f t="shared" si="508"/>
        <v xml:space="preserve">    -</v>
      </c>
      <c r="GA213" s="4" t="str">
        <f t="shared" si="509"/>
        <v/>
      </c>
      <c r="GB213" s="4" t="str">
        <f t="shared" si="510"/>
        <v/>
      </c>
      <c r="GC213" s="4" t="str">
        <f t="shared" si="511"/>
        <v/>
      </c>
      <c r="GD213" s="4" t="str">
        <f t="shared" si="512"/>
        <v/>
      </c>
      <c r="GE213" s="4" t="str">
        <f t="shared" si="513"/>
        <v/>
      </c>
      <c r="GF213" s="4" t="str">
        <f t="shared" si="514"/>
        <v/>
      </c>
      <c r="GG213" s="4" t="str">
        <f t="shared" si="515"/>
        <v>28</v>
      </c>
      <c r="GH213" s="4" t="str">
        <f t="shared" si="516"/>
        <v xml:space="preserve">   12</v>
      </c>
    </row>
    <row r="214" spans="4:190" ht="11.25" customHeight="1">
      <c r="D214" s="2" t="s">
        <v>6</v>
      </c>
      <c r="E214" s="2" t="s">
        <v>23549</v>
      </c>
      <c r="F214" s="2" t="s">
        <v>23282</v>
      </c>
      <c r="G214" s="2" t="s">
        <v>6</v>
      </c>
      <c r="H214" s="2" t="s">
        <v>22745</v>
      </c>
      <c r="I214" s="2" t="s">
        <v>22461</v>
      </c>
      <c r="J214" s="2" t="s">
        <v>22158</v>
      </c>
      <c r="K214" s="2" t="s">
        <v>6</v>
      </c>
      <c r="L214" s="2" t="s">
        <v>6</v>
      </c>
      <c r="M214" s="2" t="s">
        <v>6</v>
      </c>
      <c r="N214" s="2" t="s">
        <v>6</v>
      </c>
      <c r="O214" s="2" t="s">
        <v>1491</v>
      </c>
      <c r="P214" s="2" t="s">
        <v>560</v>
      </c>
      <c r="Q214" s="2" t="s">
        <v>1929</v>
      </c>
      <c r="R214" s="2" t="s">
        <v>1022</v>
      </c>
      <c r="S214" s="2" t="s">
        <v>1260</v>
      </c>
      <c r="T214" s="2" t="s">
        <v>2603</v>
      </c>
      <c r="U214" s="2" t="s">
        <v>1742</v>
      </c>
      <c r="V214" s="2" t="s">
        <v>3049</v>
      </c>
      <c r="W214" s="2" t="s">
        <v>6</v>
      </c>
      <c r="X214" s="2" t="s">
        <v>6</v>
      </c>
      <c r="Y214" s="2" t="s">
        <v>2770</v>
      </c>
      <c r="Z214" s="2" t="s">
        <v>6</v>
      </c>
      <c r="AA214" s="2" t="s">
        <v>6</v>
      </c>
      <c r="AB214" s="2" t="s">
        <v>4581</v>
      </c>
      <c r="AC214" s="2" t="s">
        <v>3974</v>
      </c>
      <c r="AD214" s="2" t="s">
        <v>5135</v>
      </c>
      <c r="AE214" s="2" t="s">
        <v>4526</v>
      </c>
      <c r="AF214" s="2" t="s">
        <v>5688</v>
      </c>
      <c r="AG214" s="2" t="s">
        <v>5086</v>
      </c>
      <c r="AH214" s="2" t="s">
        <v>6283</v>
      </c>
      <c r="AI214" s="2" t="s">
        <v>5677</v>
      </c>
      <c r="AJ214" s="2" t="s">
        <v>5956</v>
      </c>
      <c r="AK214" s="2" t="s">
        <v>6</v>
      </c>
      <c r="AL214" s="2" t="s">
        <v>7359</v>
      </c>
      <c r="AM214" s="2" t="s">
        <v>6751</v>
      </c>
      <c r="AN214" s="2" t="s">
        <v>7951</v>
      </c>
      <c r="AO214" s="2" t="s">
        <v>7342</v>
      </c>
      <c r="AP214" s="2" t="s">
        <v>7643</v>
      </c>
      <c r="AQ214" s="2" t="s">
        <v>7915</v>
      </c>
      <c r="AR214" s="2" t="s">
        <v>6</v>
      </c>
      <c r="AS214" s="2" t="s">
        <v>6</v>
      </c>
      <c r="AT214" s="2" t="s">
        <v>8791</v>
      </c>
      <c r="AU214" s="2" t="s">
        <v>6119</v>
      </c>
      <c r="AV214" s="2" t="s">
        <v>9332</v>
      </c>
      <c r="AW214" s="2" t="s">
        <v>6</v>
      </c>
      <c r="AX214" s="2" t="s">
        <v>9909</v>
      </c>
      <c r="AY214" s="2" t="s">
        <v>6</v>
      </c>
      <c r="AZ214" s="2" t="s">
        <v>6</v>
      </c>
      <c r="BA214" s="2" t="s">
        <v>6</v>
      </c>
      <c r="BB214" s="2" t="s">
        <v>6</v>
      </c>
      <c r="BC214" s="2" t="s">
        <v>11334</v>
      </c>
      <c r="BD214" s="2" t="s">
        <v>12519</v>
      </c>
      <c r="BE214" s="2" t="s">
        <v>6</v>
      </c>
      <c r="BF214" s="2" t="s">
        <v>13073</v>
      </c>
      <c r="BG214" s="2" t="s">
        <v>13329</v>
      </c>
      <c r="BH214" s="2" t="s">
        <v>13615</v>
      </c>
      <c r="BI214" s="2" t="s">
        <v>13898</v>
      </c>
      <c r="BJ214" s="2" t="s">
        <v>14187</v>
      </c>
      <c r="BK214" s="2" t="s">
        <v>13575</v>
      </c>
      <c r="BL214" s="2" t="s">
        <v>13851</v>
      </c>
      <c r="BM214" s="2" t="s">
        <v>6</v>
      </c>
      <c r="BN214" s="2" t="s">
        <v>15306</v>
      </c>
      <c r="BO214" s="2" t="s">
        <v>6</v>
      </c>
      <c r="BP214" s="2" t="s">
        <v>9009</v>
      </c>
      <c r="BQ214" s="2" t="s">
        <v>6</v>
      </c>
      <c r="BR214" s="2" t="s">
        <v>16298</v>
      </c>
      <c r="BS214" s="2" t="s">
        <v>15713</v>
      </c>
      <c r="BT214" s="2" t="s">
        <v>16925</v>
      </c>
      <c r="BU214" s="2" t="s">
        <v>17231</v>
      </c>
      <c r="BV214" s="2" t="s">
        <v>16630</v>
      </c>
      <c r="BW214" s="2" t="s">
        <v>17817</v>
      </c>
      <c r="BX214" s="2" t="s">
        <v>18090</v>
      </c>
      <c r="BY214" s="2" t="s">
        <v>6</v>
      </c>
      <c r="BZ214" s="2" t="s">
        <v>18600</v>
      </c>
      <c r="CA214" s="2" t="s">
        <v>6</v>
      </c>
      <c r="CB214" s="2" t="s">
        <v>19141</v>
      </c>
      <c r="CC214" s="2" t="s">
        <v>18520</v>
      </c>
      <c r="CD214" s="2" t="s">
        <v>19698</v>
      </c>
      <c r="CE214" s="2" t="s">
        <v>6</v>
      </c>
      <c r="CF214" s="2" t="s">
        <v>19389</v>
      </c>
      <c r="CG214" s="2" t="s">
        <v>19407</v>
      </c>
      <c r="CH214" s="2" t="s">
        <v>20786</v>
      </c>
      <c r="CI214" s="2" t="s">
        <v>19407</v>
      </c>
      <c r="CJ214" s="2" t="s">
        <v>20313</v>
      </c>
      <c r="CK214" s="2" t="s">
        <v>21228</v>
      </c>
      <c r="CL214" s="2" t="s">
        <v>20527</v>
      </c>
      <c r="CM214" s="2" t="s">
        <v>21621</v>
      </c>
      <c r="CN214" s="2" t="s">
        <v>20882</v>
      </c>
      <c r="CO214" s="2" t="s">
        <v>21590</v>
      </c>
      <c r="CV214" s="5">
        <v>29</v>
      </c>
      <c r="CW214" s="4" t="str">
        <f t="shared" si="433"/>
        <v xml:space="preserve">    -</v>
      </c>
      <c r="CX214" s="4" t="str">
        <f t="shared" si="433"/>
        <v xml:space="preserve">    -</v>
      </c>
      <c r="CY214" s="4" t="str">
        <f t="shared" si="434"/>
        <v xml:space="preserve">    -</v>
      </c>
      <c r="CZ214" s="4" t="str">
        <f t="shared" si="435"/>
        <v xml:space="preserve">   11</v>
      </c>
      <c r="DA214" s="4" t="str">
        <f t="shared" si="436"/>
        <v xml:space="preserve">   48</v>
      </c>
      <c r="DB214" s="4" t="str">
        <f t="shared" si="437"/>
        <v xml:space="preserve">   27</v>
      </c>
      <c r="DC214" s="4" t="str">
        <f t="shared" si="438"/>
        <v xml:space="preserve">   33</v>
      </c>
      <c r="DD214" s="4" t="str">
        <f t="shared" si="439"/>
        <v xml:space="preserve">   65</v>
      </c>
      <c r="DE214" s="4" t="str">
        <f t="shared" si="440"/>
        <v xml:space="preserve">  119</v>
      </c>
      <c r="DF214" s="4" t="str">
        <f t="shared" si="441"/>
        <v xml:space="preserve">   83</v>
      </c>
      <c r="DG214" s="4" t="str">
        <f t="shared" si="442"/>
        <v xml:space="preserve">  124</v>
      </c>
      <c r="DH214" s="4" t="str">
        <f t="shared" si="443"/>
        <v xml:space="preserve">    -</v>
      </c>
      <c r="DI214" s="4" t="str">
        <f t="shared" si="444"/>
        <v xml:space="preserve">    -</v>
      </c>
      <c r="DJ214" s="4" t="str">
        <f t="shared" si="445"/>
        <v xml:space="preserve"> 16.8</v>
      </c>
      <c r="DK214" s="4" t="str">
        <f t="shared" si="446"/>
        <v xml:space="preserve">    -</v>
      </c>
      <c r="DL214" s="4" t="str">
        <f t="shared" si="517"/>
        <v xml:space="preserve">    -</v>
      </c>
      <c r="DM214" s="4" t="str">
        <f t="shared" si="447"/>
        <v xml:space="preserve">  0.0</v>
      </c>
      <c r="DN214" s="4" t="str">
        <f t="shared" si="448"/>
        <v xml:space="preserve"> 91.2</v>
      </c>
      <c r="DO214" s="4" t="str">
        <f t="shared" si="449"/>
        <v xml:space="preserve"> 42.0</v>
      </c>
      <c r="DP214" s="4" t="str">
        <f t="shared" si="450"/>
        <v>196.2</v>
      </c>
      <c r="DQ214" s="4" t="str">
        <f t="shared" si="451"/>
        <v>150.0</v>
      </c>
      <c r="DR214" s="4" t="str">
        <f t="shared" si="452"/>
        <v>143.4</v>
      </c>
      <c r="DS214" s="4" t="str">
        <f t="shared" si="453"/>
        <v xml:space="preserve"> 56.4</v>
      </c>
      <c r="DT214" s="4" t="str">
        <f t="shared" si="454"/>
        <v xml:space="preserve"> 12.0</v>
      </c>
      <c r="DU214" s="4" t="str">
        <f t="shared" si="455"/>
        <v xml:space="preserve"> 13.8</v>
      </c>
      <c r="DV214" s="4" t="str">
        <f t="shared" si="456"/>
        <v xml:space="preserve">    -</v>
      </c>
      <c r="DW214" s="4" t="str">
        <f t="shared" si="457"/>
        <v xml:space="preserve"> 65.5</v>
      </c>
      <c r="DX214" s="4" t="str">
        <f t="shared" si="458"/>
        <v>102.2</v>
      </c>
      <c r="DY214" s="4" t="str">
        <f t="shared" si="459"/>
        <v>137.5</v>
      </c>
      <c r="DZ214" s="4" t="str">
        <f t="shared" si="460"/>
        <v>111.6</v>
      </c>
      <c r="EA214" s="4" t="str">
        <f t="shared" si="518"/>
        <v>229.7</v>
      </c>
      <c r="EB214" s="4" t="str">
        <f t="shared" si="461"/>
        <v>121.7</v>
      </c>
      <c r="EC214" s="4" t="str">
        <f t="shared" si="462"/>
        <v xml:space="preserve">    -</v>
      </c>
      <c r="ED214" s="4" t="str">
        <f t="shared" si="463"/>
        <v xml:space="preserve">    -</v>
      </c>
      <c r="EE214" s="4" t="str">
        <f t="shared" si="464"/>
        <v xml:space="preserve">  0.0</v>
      </c>
      <c r="EF214" s="4" t="str">
        <f t="shared" si="465"/>
        <v xml:space="preserve">  0.0</v>
      </c>
      <c r="EG214" s="4" t="str">
        <f t="shared" si="466"/>
        <v xml:space="preserve"> 28.1</v>
      </c>
      <c r="EH214" s="4" t="str">
        <f t="shared" si="467"/>
        <v xml:space="preserve">    -</v>
      </c>
      <c r="EI214" s="4" t="str">
        <f t="shared" si="468"/>
        <v xml:space="preserve"> 60.5</v>
      </c>
      <c r="EJ214" s="4" t="str">
        <f t="shared" si="469"/>
        <v xml:space="preserve">    -</v>
      </c>
      <c r="EK214" s="4" t="str">
        <f t="shared" si="470"/>
        <v xml:space="preserve">    -</v>
      </c>
      <c r="EL214" s="4" t="str">
        <f t="shared" si="471"/>
        <v xml:space="preserve">    -</v>
      </c>
      <c r="EM214" s="4" t="str">
        <f t="shared" si="472"/>
        <v xml:space="preserve">    -</v>
      </c>
      <c r="EN214" s="4" t="str">
        <f t="shared" si="473"/>
        <v>203.8</v>
      </c>
      <c r="EO214" s="4" t="str">
        <f t="shared" si="474"/>
        <v xml:space="preserve"> 34.6</v>
      </c>
      <c r="EP214" s="4" t="str">
        <f t="shared" si="519"/>
        <v xml:space="preserve">    -</v>
      </c>
      <c r="EQ214" s="4" t="str">
        <f t="shared" si="475"/>
        <v xml:space="preserve">  8.6</v>
      </c>
      <c r="ER214" s="4" t="str">
        <f t="shared" si="476"/>
        <v xml:space="preserve"> 19.4</v>
      </c>
      <c r="ES214" s="4" t="str">
        <f t="shared" si="477"/>
        <v xml:space="preserve"> 43.2</v>
      </c>
      <c r="ET214" s="4" t="str">
        <f t="shared" si="478"/>
        <v xml:space="preserve"> 14.4</v>
      </c>
      <c r="EU214" s="4" t="str">
        <f t="shared" si="479"/>
        <v>121.7</v>
      </c>
      <c r="EV214" s="4" t="str">
        <f t="shared" si="480"/>
        <v xml:space="preserve"> 95.5</v>
      </c>
      <c r="EW214" s="4" t="str">
        <f t="shared" si="481"/>
        <v>146.2</v>
      </c>
      <c r="EX214" s="4" t="str">
        <f t="shared" si="482"/>
        <v xml:space="preserve">    -</v>
      </c>
      <c r="EY214" s="4" t="str">
        <f t="shared" si="483"/>
        <v>119.6</v>
      </c>
      <c r="EZ214" s="4" t="str">
        <f t="shared" si="484"/>
        <v xml:space="preserve">    -</v>
      </c>
      <c r="FA214" s="4" t="str">
        <f t="shared" si="485"/>
        <v xml:space="preserve">  0.0</v>
      </c>
      <c r="FB214" s="4" t="str">
        <f t="shared" si="486"/>
        <v xml:space="preserve">    -</v>
      </c>
      <c r="FC214" s="4" t="str">
        <f t="shared" si="487"/>
        <v xml:space="preserve"> 45.5</v>
      </c>
      <c r="FD214" s="4" t="str">
        <f t="shared" si="488"/>
        <v xml:space="preserve"> 67.6</v>
      </c>
      <c r="FE214" s="4" t="str">
        <f t="shared" si="520"/>
        <v>112.0</v>
      </c>
      <c r="FF214" s="4" t="str">
        <f t="shared" si="489"/>
        <v>142.8</v>
      </c>
      <c r="FG214" s="4" t="str">
        <f t="shared" si="490"/>
        <v>163.8</v>
      </c>
      <c r="FH214" s="4" t="str">
        <f t="shared" si="491"/>
        <v>265.3</v>
      </c>
      <c r="FI214" s="4" t="str">
        <f t="shared" si="492"/>
        <v xml:space="preserve"> 46.9</v>
      </c>
      <c r="FJ214" s="4" t="str">
        <f t="shared" si="493"/>
        <v xml:space="preserve">    -</v>
      </c>
      <c r="FK214" s="4" t="str">
        <f t="shared" si="494"/>
        <v xml:space="preserve"> 12.0</v>
      </c>
      <c r="FL214" s="4" t="str">
        <f t="shared" si="495"/>
        <v xml:space="preserve">    -</v>
      </c>
      <c r="FM214" s="4" t="str">
        <f t="shared" si="496"/>
        <v xml:space="preserve">  7.8</v>
      </c>
      <c r="FN214" s="4" t="str">
        <f t="shared" si="497"/>
        <v xml:space="preserve"> 30.6</v>
      </c>
      <c r="FO214" s="4" t="str">
        <f t="shared" si="498"/>
        <v xml:space="preserve"> 87.0</v>
      </c>
      <c r="FP214" s="4" t="str">
        <f t="shared" si="499"/>
        <v xml:space="preserve">    -</v>
      </c>
      <c r="FQ214" s="4" t="str">
        <f t="shared" si="500"/>
        <v>107.4</v>
      </c>
      <c r="FR214" s="4" t="str">
        <f t="shared" si="501"/>
        <v xml:space="preserve">    -</v>
      </c>
      <c r="FS214" s="4" t="str">
        <f t="shared" si="502"/>
        <v>105.1</v>
      </c>
      <c r="FT214" s="4" t="str">
        <f t="shared" si="521"/>
        <v xml:space="preserve">    -</v>
      </c>
      <c r="FU214" s="4" t="str">
        <f t="shared" si="503"/>
        <v xml:space="preserve">  9.1</v>
      </c>
      <c r="FV214" s="4" t="str">
        <f t="shared" si="504"/>
        <v xml:space="preserve">  0.0</v>
      </c>
      <c r="FW214" s="4" t="str">
        <f t="shared" si="505"/>
        <v xml:space="preserve"> 10.4</v>
      </c>
      <c r="FX214" s="4" t="str">
        <f t="shared" si="506"/>
        <v xml:space="preserve"> 22.1</v>
      </c>
      <c r="FY214" s="4" t="str">
        <f t="shared" si="507"/>
        <v xml:space="preserve"> 50.2</v>
      </c>
      <c r="FZ214" s="4" t="str">
        <f t="shared" si="508"/>
        <v xml:space="preserve"> 47.6</v>
      </c>
      <c r="GA214" s="4" t="str">
        <f t="shared" si="509"/>
        <v/>
      </c>
      <c r="GB214" s="4" t="str">
        <f t="shared" si="510"/>
        <v/>
      </c>
      <c r="GC214" s="4" t="str">
        <f t="shared" si="511"/>
        <v/>
      </c>
      <c r="GD214" s="4" t="str">
        <f t="shared" si="512"/>
        <v/>
      </c>
      <c r="GE214" s="4" t="str">
        <f t="shared" si="513"/>
        <v/>
      </c>
      <c r="GF214" s="4" t="str">
        <f t="shared" si="514"/>
        <v/>
      </c>
      <c r="GG214" s="4" t="str">
        <f t="shared" si="515"/>
        <v>29</v>
      </c>
      <c r="GH214" s="4" t="str">
        <f t="shared" si="516"/>
        <v xml:space="preserve">    -</v>
      </c>
    </row>
    <row r="215" spans="4:190" ht="11.25" customHeight="1">
      <c r="D215" s="2" t="s">
        <v>54</v>
      </c>
      <c r="E215" s="2" t="s">
        <v>23550</v>
      </c>
      <c r="F215" s="2" t="s">
        <v>54</v>
      </c>
      <c r="G215" s="2" t="s">
        <v>23026</v>
      </c>
      <c r="H215" s="2" t="s">
        <v>22746</v>
      </c>
      <c r="I215" s="2" t="s">
        <v>54</v>
      </c>
      <c r="J215" s="2" t="s">
        <v>22159</v>
      </c>
      <c r="K215" s="2" t="s">
        <v>21895</v>
      </c>
      <c r="L215" s="2" t="s">
        <v>54</v>
      </c>
      <c r="M215" s="2" t="s">
        <v>54</v>
      </c>
      <c r="N215" s="2" t="s">
        <v>54</v>
      </c>
      <c r="O215" s="2" t="s">
        <v>54</v>
      </c>
      <c r="P215" s="2" t="s">
        <v>561</v>
      </c>
      <c r="Q215" s="2" t="s">
        <v>54</v>
      </c>
      <c r="R215" s="2" t="s">
        <v>1023</v>
      </c>
      <c r="S215" s="2" t="s">
        <v>1261</v>
      </c>
      <c r="T215" s="2" t="s">
        <v>2604</v>
      </c>
      <c r="U215" s="2" t="s">
        <v>54</v>
      </c>
      <c r="V215" s="2" t="s">
        <v>1987</v>
      </c>
      <c r="W215" s="2" t="s">
        <v>2193</v>
      </c>
      <c r="X215" s="2" t="s">
        <v>54</v>
      </c>
      <c r="Y215" s="2" t="s">
        <v>2771</v>
      </c>
      <c r="Z215" s="2" t="s">
        <v>3101</v>
      </c>
      <c r="AA215" s="2" t="s">
        <v>4278</v>
      </c>
      <c r="AB215" s="2" t="s">
        <v>3101</v>
      </c>
      <c r="AC215" s="2" t="s">
        <v>54</v>
      </c>
      <c r="AD215" s="2" t="s">
        <v>54</v>
      </c>
      <c r="AE215" s="2" t="s">
        <v>4527</v>
      </c>
      <c r="AF215" s="2" t="s">
        <v>5689</v>
      </c>
      <c r="AG215" s="2" t="s">
        <v>5087</v>
      </c>
      <c r="AH215" s="2" t="s">
        <v>6284</v>
      </c>
      <c r="AI215" s="2" t="s">
        <v>5678</v>
      </c>
      <c r="AJ215" s="2" t="s">
        <v>54</v>
      </c>
      <c r="AK215" s="2" t="s">
        <v>6202</v>
      </c>
      <c r="AL215" s="2" t="s">
        <v>7360</v>
      </c>
      <c r="AM215" s="2" t="s">
        <v>6752</v>
      </c>
      <c r="AN215" s="2" t="s">
        <v>7952</v>
      </c>
      <c r="AO215" s="2" t="s">
        <v>7343</v>
      </c>
      <c r="AP215" s="2" t="s">
        <v>54</v>
      </c>
      <c r="AQ215" s="2" t="s">
        <v>7916</v>
      </c>
      <c r="AR215" s="2" t="s">
        <v>54</v>
      </c>
      <c r="AS215" s="2" t="s">
        <v>54</v>
      </c>
      <c r="AT215" s="2" t="s">
        <v>54</v>
      </c>
      <c r="AU215" s="2" t="s">
        <v>9944</v>
      </c>
      <c r="AV215" s="2" t="s">
        <v>9333</v>
      </c>
      <c r="AW215" s="2" t="s">
        <v>10520</v>
      </c>
      <c r="AX215" s="2" t="s">
        <v>54</v>
      </c>
      <c r="AY215" s="2" t="s">
        <v>54</v>
      </c>
      <c r="AZ215" s="2" t="s">
        <v>11387</v>
      </c>
      <c r="BA215" s="2" t="s">
        <v>54</v>
      </c>
      <c r="BB215" s="2" t="s">
        <v>11049</v>
      </c>
      <c r="BC215" s="2" t="s">
        <v>11335</v>
      </c>
      <c r="BD215" s="2" t="s">
        <v>12520</v>
      </c>
      <c r="BE215" s="2" t="s">
        <v>54</v>
      </c>
      <c r="BF215" s="2" t="s">
        <v>13074</v>
      </c>
      <c r="BG215" s="2" t="s">
        <v>54</v>
      </c>
      <c r="BH215" s="2" t="s">
        <v>13616</v>
      </c>
      <c r="BI215" s="2" t="s">
        <v>13899</v>
      </c>
      <c r="BJ215" s="2" t="s">
        <v>14188</v>
      </c>
      <c r="BK215" s="2" t="s">
        <v>13576</v>
      </c>
      <c r="BL215" s="2" t="s">
        <v>13852</v>
      </c>
      <c r="BM215" s="2" t="s">
        <v>54</v>
      </c>
      <c r="BN215" s="2" t="s">
        <v>54</v>
      </c>
      <c r="BO215" s="2" t="s">
        <v>14690</v>
      </c>
      <c r="BP215" s="2" t="s">
        <v>9235</v>
      </c>
      <c r="BQ215" s="2" t="s">
        <v>15154</v>
      </c>
      <c r="BR215" s="2" t="s">
        <v>54</v>
      </c>
      <c r="BS215" s="2" t="s">
        <v>15714</v>
      </c>
      <c r="BT215" s="2" t="s">
        <v>16926</v>
      </c>
      <c r="BU215" s="2" t="s">
        <v>17232</v>
      </c>
      <c r="BV215" s="2" t="s">
        <v>16631</v>
      </c>
      <c r="BW215" s="2" t="s">
        <v>17818</v>
      </c>
      <c r="BX215" s="2" t="s">
        <v>18091</v>
      </c>
      <c r="BY215" s="2" t="s">
        <v>17490</v>
      </c>
      <c r="BZ215" s="2" t="s">
        <v>54</v>
      </c>
      <c r="CA215" s="2" t="s">
        <v>18874</v>
      </c>
      <c r="CB215" s="2" t="s">
        <v>4112</v>
      </c>
      <c r="CC215" s="2" t="s">
        <v>18521</v>
      </c>
      <c r="CD215" s="2" t="s">
        <v>19699</v>
      </c>
      <c r="CE215" s="2" t="s">
        <v>54</v>
      </c>
      <c r="CF215" s="2" t="s">
        <v>19390</v>
      </c>
      <c r="CG215" s="2" t="s">
        <v>17754</v>
      </c>
      <c r="CH215" s="2" t="s">
        <v>17754</v>
      </c>
      <c r="CI215" s="2" t="s">
        <v>20118</v>
      </c>
      <c r="CJ215" s="2" t="s">
        <v>20314</v>
      </c>
      <c r="CK215" s="2" t="s">
        <v>20314</v>
      </c>
      <c r="CL215" s="2" t="s">
        <v>20528</v>
      </c>
      <c r="CM215" s="2" t="s">
        <v>21622</v>
      </c>
      <c r="CN215" s="2" t="s">
        <v>20883</v>
      </c>
      <c r="CO215" s="2" t="s">
        <v>17754</v>
      </c>
      <c r="CV215" s="5">
        <v>30</v>
      </c>
      <c r="CW215" s="4" t="str">
        <f t="shared" si="433"/>
        <v xml:space="preserve">    -</v>
      </c>
      <c r="CX215" s="4" t="str">
        <f t="shared" si="433"/>
        <v xml:space="preserve">    -</v>
      </c>
      <c r="CY215" s="4" t="str">
        <f t="shared" si="434"/>
        <v xml:space="preserve">    -</v>
      </c>
      <c r="CZ215" s="4" t="str">
        <f t="shared" si="435"/>
        <v xml:space="preserve">    -</v>
      </c>
      <c r="DA215" s="4" t="str">
        <f t="shared" si="436"/>
        <v xml:space="preserve">   56</v>
      </c>
      <c r="DB215" s="4" t="str">
        <f t="shared" si="437"/>
        <v xml:space="preserve">    -</v>
      </c>
      <c r="DC215" s="4" t="str">
        <f t="shared" si="438"/>
        <v xml:space="preserve">   26</v>
      </c>
      <c r="DD215" s="4" t="str">
        <f t="shared" si="439"/>
        <v xml:space="preserve">   55</v>
      </c>
      <c r="DE215" s="4" t="str">
        <f t="shared" si="440"/>
        <v xml:space="preserve">  102</v>
      </c>
      <c r="DF215" s="4" t="str">
        <f t="shared" si="441"/>
        <v xml:space="preserve">    -</v>
      </c>
      <c r="DG215" s="4" t="str">
        <f t="shared" si="442"/>
        <v xml:space="preserve">   99</v>
      </c>
      <c r="DH215" s="4" t="str">
        <f t="shared" si="443"/>
        <v>127.0</v>
      </c>
      <c r="DI215" s="4" t="str">
        <f t="shared" si="444"/>
        <v xml:space="preserve">    -</v>
      </c>
      <c r="DJ215" s="4" t="str">
        <f t="shared" si="445"/>
        <v xml:space="preserve"> 19.2</v>
      </c>
      <c r="DK215" s="4" t="str">
        <f t="shared" si="446"/>
        <v xml:space="preserve">  0.0</v>
      </c>
      <c r="DL215" s="4" t="str">
        <f t="shared" si="517"/>
        <v xml:space="preserve">  8.4</v>
      </c>
      <c r="DM215" s="4" t="str">
        <f t="shared" si="447"/>
        <v xml:space="preserve">  0.0</v>
      </c>
      <c r="DN215" s="4" t="str">
        <f t="shared" si="448"/>
        <v xml:space="preserve">    -</v>
      </c>
      <c r="DO215" s="4" t="str">
        <f t="shared" si="449"/>
        <v xml:space="preserve">    -</v>
      </c>
      <c r="DP215" s="4" t="str">
        <f t="shared" si="450"/>
        <v>171.0</v>
      </c>
      <c r="DQ215" s="4" t="str">
        <f t="shared" si="451"/>
        <v>114.6</v>
      </c>
      <c r="DR215" s="4" t="str">
        <f t="shared" si="452"/>
        <v>149.4</v>
      </c>
      <c r="DS215" s="4" t="str">
        <f t="shared" si="453"/>
        <v xml:space="preserve"> 98.4</v>
      </c>
      <c r="DT215" s="4" t="str">
        <f t="shared" si="454"/>
        <v xml:space="preserve">  9.6</v>
      </c>
      <c r="DU215" s="4" t="str">
        <f t="shared" si="455"/>
        <v xml:space="preserve">    -</v>
      </c>
      <c r="DV215" s="4" t="str">
        <f t="shared" si="456"/>
        <v xml:space="preserve">  7.9</v>
      </c>
      <c r="DW215" s="4" t="str">
        <f t="shared" si="457"/>
        <v xml:space="preserve"> 81.4</v>
      </c>
      <c r="DX215" s="4" t="str">
        <f t="shared" si="458"/>
        <v xml:space="preserve"> 92.2</v>
      </c>
      <c r="DY215" s="4" t="str">
        <f t="shared" si="459"/>
        <v xml:space="preserve"> 73.4</v>
      </c>
      <c r="DZ215" s="4" t="str">
        <f t="shared" si="460"/>
        <v>108.7</v>
      </c>
      <c r="EA215" s="4" t="str">
        <f t="shared" si="518"/>
        <v xml:space="preserve">    -</v>
      </c>
      <c r="EB215" s="4" t="str">
        <f t="shared" si="461"/>
        <v>168.5</v>
      </c>
      <c r="EC215" s="4" t="str">
        <f t="shared" si="462"/>
        <v xml:space="preserve">    -</v>
      </c>
      <c r="ED215" s="4" t="str">
        <f t="shared" si="463"/>
        <v xml:space="preserve">    -</v>
      </c>
      <c r="EE215" s="4" t="str">
        <f t="shared" si="464"/>
        <v xml:space="preserve">    -</v>
      </c>
      <c r="EF215" s="4" t="str">
        <f t="shared" si="465"/>
        <v xml:space="preserve">  0.0</v>
      </c>
      <c r="EG215" s="4" t="str">
        <f t="shared" si="466"/>
        <v xml:space="preserve"> 18.0</v>
      </c>
      <c r="EH215" s="4" t="str">
        <f t="shared" si="467"/>
        <v xml:space="preserve"> 27.4</v>
      </c>
      <c r="EI215" s="4" t="str">
        <f t="shared" si="468"/>
        <v xml:space="preserve">    -</v>
      </c>
      <c r="EJ215" s="4" t="str">
        <f t="shared" si="469"/>
        <v xml:space="preserve">    -</v>
      </c>
      <c r="EK215" s="4" t="str">
        <f t="shared" si="470"/>
        <v>152.6</v>
      </c>
      <c r="EL215" s="4" t="str">
        <f t="shared" si="471"/>
        <v xml:space="preserve">    -</v>
      </c>
      <c r="EM215" s="4" t="str">
        <f t="shared" si="472"/>
        <v>180.0</v>
      </c>
      <c r="EN215" s="4" t="str">
        <f t="shared" si="473"/>
        <v>199.4</v>
      </c>
      <c r="EO215" s="4" t="str">
        <f t="shared" si="474"/>
        <v xml:space="preserve"> 37.4</v>
      </c>
      <c r="EP215" s="4" t="str">
        <f t="shared" si="519"/>
        <v xml:space="preserve">    -</v>
      </c>
      <c r="EQ215" s="4" t="str">
        <f t="shared" si="475"/>
        <v xml:space="preserve">  8.6</v>
      </c>
      <c r="ER215" s="4" t="str">
        <f t="shared" si="476"/>
        <v xml:space="preserve">    -</v>
      </c>
      <c r="ES215" s="4" t="str">
        <f t="shared" si="477"/>
        <v xml:space="preserve"> 57.6</v>
      </c>
      <c r="ET215" s="4" t="str">
        <f t="shared" si="478"/>
        <v xml:space="preserve"> 21.6</v>
      </c>
      <c r="EU215" s="4" t="str">
        <f t="shared" si="479"/>
        <v>102.2</v>
      </c>
      <c r="EV215" s="4" t="str">
        <f t="shared" si="480"/>
        <v xml:space="preserve"> 86.4</v>
      </c>
      <c r="EW215" s="4" t="str">
        <f t="shared" si="481"/>
        <v>211.2</v>
      </c>
      <c r="EX215" s="4" t="str">
        <f t="shared" si="482"/>
        <v xml:space="preserve">    -</v>
      </c>
      <c r="EY215" s="4" t="str">
        <f t="shared" si="483"/>
        <v xml:space="preserve">    -</v>
      </c>
      <c r="EZ215" s="4" t="str">
        <f t="shared" si="484"/>
        <v xml:space="preserve"> 39.6</v>
      </c>
      <c r="FA215" s="4" t="str">
        <f t="shared" si="485"/>
        <v xml:space="preserve">  0.0</v>
      </c>
      <c r="FB215" s="4" t="str">
        <f t="shared" si="486"/>
        <v xml:space="preserve"> 17.5</v>
      </c>
      <c r="FC215" s="4" t="str">
        <f t="shared" si="487"/>
        <v xml:space="preserve">    -</v>
      </c>
      <c r="FD215" s="4" t="str">
        <f t="shared" si="488"/>
        <v xml:space="preserve"> 31.2</v>
      </c>
      <c r="FE215" s="4" t="str">
        <f t="shared" si="520"/>
        <v xml:space="preserve"> 78.4</v>
      </c>
      <c r="FF215" s="4" t="str">
        <f t="shared" si="489"/>
        <v>162.4</v>
      </c>
      <c r="FG215" s="4" t="str">
        <f t="shared" si="490"/>
        <v>150.5</v>
      </c>
      <c r="FH215" s="4" t="str">
        <f t="shared" si="491"/>
        <v>257.6</v>
      </c>
      <c r="FI215" s="4" t="str">
        <f t="shared" si="492"/>
        <v xml:space="preserve"> 29.4</v>
      </c>
      <c r="FJ215" s="4" t="str">
        <f t="shared" si="493"/>
        <v xml:space="preserve"> 21.7</v>
      </c>
      <c r="FK215" s="4" t="str">
        <f t="shared" si="494"/>
        <v xml:space="preserve">    -</v>
      </c>
      <c r="FL215" s="4" t="str">
        <f t="shared" si="495"/>
        <v xml:space="preserve"> 17.4</v>
      </c>
      <c r="FM215" s="4" t="str">
        <f t="shared" si="496"/>
        <v xml:space="preserve">  0.0</v>
      </c>
      <c r="FN215" s="4" t="str">
        <f t="shared" si="497"/>
        <v xml:space="preserve">  9.0</v>
      </c>
      <c r="FO215" s="4" t="str">
        <f t="shared" si="498"/>
        <v xml:space="preserve"> 72.0</v>
      </c>
      <c r="FP215" s="4" t="str">
        <f t="shared" si="499"/>
        <v xml:space="preserve">    -</v>
      </c>
      <c r="FQ215" s="4" t="str">
        <f t="shared" si="500"/>
        <v xml:space="preserve"> 98.4</v>
      </c>
      <c r="FR215" s="4" t="str">
        <f t="shared" si="501"/>
        <v xml:space="preserve">    -</v>
      </c>
      <c r="FS215" s="4" t="str">
        <f t="shared" si="502"/>
        <v xml:space="preserve">    -</v>
      </c>
      <c r="FT215" s="4" t="str">
        <f t="shared" si="521"/>
        <v xml:space="preserve"> 39.2</v>
      </c>
      <c r="FU215" s="4" t="str">
        <f t="shared" si="503"/>
        <v xml:space="preserve">  0.0</v>
      </c>
      <c r="FV215" s="4" t="str">
        <f t="shared" si="504"/>
        <v xml:space="preserve">  0.0</v>
      </c>
      <c r="FW215" s="4" t="str">
        <f t="shared" si="505"/>
        <v xml:space="preserve"> 11.7</v>
      </c>
      <c r="FX215" s="4" t="str">
        <f t="shared" si="506"/>
        <v xml:space="preserve"> 22.1</v>
      </c>
      <c r="FY215" s="4" t="str">
        <f t="shared" si="507"/>
        <v xml:space="preserve"> 59.2</v>
      </c>
      <c r="FZ215" s="4" t="str">
        <f t="shared" si="508"/>
        <v xml:space="preserve">    -</v>
      </c>
      <c r="GA215" s="4" t="str">
        <f t="shared" si="509"/>
        <v/>
      </c>
      <c r="GB215" s="4" t="str">
        <f t="shared" si="510"/>
        <v/>
      </c>
      <c r="GC215" s="4" t="str">
        <f t="shared" si="511"/>
        <v/>
      </c>
      <c r="GD215" s="4" t="str">
        <f t="shared" si="512"/>
        <v/>
      </c>
      <c r="GE215" s="4" t="str">
        <f t="shared" si="513"/>
        <v/>
      </c>
      <c r="GF215" s="4" t="str">
        <f t="shared" si="514"/>
        <v/>
      </c>
      <c r="GG215" s="4" t="str">
        <f t="shared" si="515"/>
        <v>30</v>
      </c>
      <c r="GH215" s="4" t="str">
        <f t="shared" si="516"/>
        <v xml:space="preserve">    -</v>
      </c>
    </row>
    <row r="216" spans="4:190" ht="11.25" customHeight="1">
      <c r="D216" s="2" t="s">
        <v>8</v>
      </c>
      <c r="E216" s="2" t="s">
        <v>23551</v>
      </c>
      <c r="F216" s="2" t="s">
        <v>23283</v>
      </c>
      <c r="G216" s="2" t="s">
        <v>23027</v>
      </c>
      <c r="H216" s="2" t="s">
        <v>22747</v>
      </c>
      <c r="I216" s="2" t="s">
        <v>22462</v>
      </c>
      <c r="J216" s="2" t="s">
        <v>8</v>
      </c>
      <c r="K216" s="2" t="s">
        <v>21896</v>
      </c>
      <c r="L216" s="2" t="s">
        <v>55</v>
      </c>
      <c r="M216" s="2" t="s">
        <v>8</v>
      </c>
      <c r="N216" s="2" t="s">
        <v>8</v>
      </c>
      <c r="O216" s="2" t="s">
        <v>1492</v>
      </c>
      <c r="P216" s="2" t="s">
        <v>562</v>
      </c>
      <c r="Q216" s="2" t="s">
        <v>8</v>
      </c>
      <c r="R216" s="2" t="s">
        <v>1024</v>
      </c>
      <c r="S216" s="2" t="s">
        <v>8</v>
      </c>
      <c r="T216" s="2" t="s">
        <v>2605</v>
      </c>
      <c r="U216" s="2" t="s">
        <v>8</v>
      </c>
      <c r="V216" s="2" t="s">
        <v>1988</v>
      </c>
      <c r="W216" s="2" t="s">
        <v>2194</v>
      </c>
      <c r="X216" s="2" t="s">
        <v>3457</v>
      </c>
      <c r="Y216" s="2" t="s">
        <v>8</v>
      </c>
      <c r="Z216" s="2" t="s">
        <v>3102</v>
      </c>
      <c r="AA216" s="2" t="s">
        <v>4279</v>
      </c>
      <c r="AB216" s="2" t="s">
        <v>4582</v>
      </c>
      <c r="AC216" s="2" t="s">
        <v>3975</v>
      </c>
      <c r="AD216" s="2" t="s">
        <v>8</v>
      </c>
      <c r="AE216" s="2" t="s">
        <v>8</v>
      </c>
      <c r="AF216" s="2" t="s">
        <v>5690</v>
      </c>
      <c r="AG216" s="2" t="s">
        <v>5088</v>
      </c>
      <c r="AH216" s="2" t="s">
        <v>6285</v>
      </c>
      <c r="AI216" s="2" t="s">
        <v>5679</v>
      </c>
      <c r="AJ216" s="2" t="s">
        <v>5957</v>
      </c>
      <c r="AK216" s="2" t="s">
        <v>6203</v>
      </c>
      <c r="AL216" s="2" t="s">
        <v>7361</v>
      </c>
      <c r="AM216" s="2" t="s">
        <v>6753</v>
      </c>
      <c r="AN216" s="2" t="s">
        <v>8</v>
      </c>
      <c r="AO216" s="2" t="s">
        <v>7344</v>
      </c>
      <c r="AP216" s="2" t="s">
        <v>8</v>
      </c>
      <c r="AQ216" s="2" t="s">
        <v>7917</v>
      </c>
      <c r="AR216" s="2" t="s">
        <v>8212</v>
      </c>
      <c r="AS216" s="2" t="s">
        <v>9417</v>
      </c>
      <c r="AT216" s="2" t="s">
        <v>8792</v>
      </c>
      <c r="AU216" s="2" t="s">
        <v>9945</v>
      </c>
      <c r="AV216" s="2" t="s">
        <v>9334</v>
      </c>
      <c r="AW216" s="2" t="s">
        <v>10521</v>
      </c>
      <c r="AX216" s="2" t="s">
        <v>9910</v>
      </c>
      <c r="AY216" s="2" t="s">
        <v>11103</v>
      </c>
      <c r="AZ216" s="2" t="s">
        <v>11388</v>
      </c>
      <c r="BA216" s="2" t="s">
        <v>11646</v>
      </c>
      <c r="BB216" s="2" t="s">
        <v>8</v>
      </c>
      <c r="BC216" s="2" t="s">
        <v>11336</v>
      </c>
      <c r="BD216" s="2" t="s">
        <v>12521</v>
      </c>
      <c r="BE216" s="2" t="s">
        <v>11925</v>
      </c>
      <c r="BF216" s="2" t="s">
        <v>13075</v>
      </c>
      <c r="BG216" s="2" t="s">
        <v>8</v>
      </c>
      <c r="BH216" s="2" t="s">
        <v>13617</v>
      </c>
      <c r="BI216" s="2" t="s">
        <v>8</v>
      </c>
      <c r="BJ216" s="2" t="s">
        <v>8</v>
      </c>
      <c r="BK216" s="2" t="s">
        <v>13577</v>
      </c>
      <c r="BL216" s="2" t="s">
        <v>14749</v>
      </c>
      <c r="BM216" s="2" t="s">
        <v>15024</v>
      </c>
      <c r="BN216" s="2" t="s">
        <v>15307</v>
      </c>
      <c r="BO216" s="2" t="s">
        <v>14691</v>
      </c>
      <c r="BP216" s="2" t="s">
        <v>14940</v>
      </c>
      <c r="BQ216" s="2" t="s">
        <v>8</v>
      </c>
      <c r="BR216" s="2" t="s">
        <v>16299</v>
      </c>
      <c r="BS216" s="2" t="s">
        <v>8</v>
      </c>
      <c r="BT216" s="2" t="s">
        <v>8</v>
      </c>
      <c r="BV216" s="2" t="s">
        <v>16632</v>
      </c>
      <c r="BW216" s="2" t="s">
        <v>17819</v>
      </c>
      <c r="BY216" s="2" t="s">
        <v>17491</v>
      </c>
      <c r="BZ216" s="2" t="s">
        <v>18601</v>
      </c>
      <c r="CA216" s="2" t="s">
        <v>8</v>
      </c>
      <c r="CB216" s="2" t="s">
        <v>19142</v>
      </c>
      <c r="CC216" s="2" t="s">
        <v>18522</v>
      </c>
      <c r="CD216" s="2" t="s">
        <v>19700</v>
      </c>
      <c r="CE216" s="2" t="s">
        <v>8</v>
      </c>
      <c r="CF216" s="2" t="s">
        <v>19391</v>
      </c>
      <c r="CG216" s="2" t="s">
        <v>18781</v>
      </c>
      <c r="CH216" s="2" t="s">
        <v>18781</v>
      </c>
      <c r="CI216" s="2" t="s">
        <v>20119</v>
      </c>
      <c r="CJ216" s="2" t="s">
        <v>18781</v>
      </c>
      <c r="CK216" s="2" t="s">
        <v>17755</v>
      </c>
      <c r="CL216" s="2" t="s">
        <v>18781</v>
      </c>
      <c r="CM216" s="2" t="s">
        <v>21292</v>
      </c>
      <c r="CN216" s="2" t="s">
        <v>20884</v>
      </c>
      <c r="CO216" s="2" t="s">
        <v>18781</v>
      </c>
      <c r="CV216" s="5">
        <v>31</v>
      </c>
      <c r="CW216" s="4" t="str">
        <f t="shared" si="433"/>
        <v xml:space="preserve">   23</v>
      </c>
      <c r="CX216" s="4" t="str">
        <f t="shared" si="433"/>
        <v xml:space="preserve">    -</v>
      </c>
      <c r="CY216" s="4" t="str">
        <f t="shared" si="434"/>
        <v xml:space="preserve">    -</v>
      </c>
      <c r="CZ216" s="4" t="str">
        <f t="shared" si="435"/>
        <v xml:space="preserve">   11</v>
      </c>
      <c r="DA216" s="4" t="str">
        <f t="shared" si="436"/>
        <v xml:space="preserve">   55</v>
      </c>
      <c r="DB216" s="4" t="str">
        <f t="shared" si="437"/>
        <v xml:space="preserve">    -</v>
      </c>
      <c r="DC216" s="4" t="str">
        <f t="shared" si="438"/>
        <v xml:space="preserve">   41</v>
      </c>
      <c r="DD216" s="4" t="str">
        <f t="shared" si="439"/>
        <v xml:space="preserve">    -</v>
      </c>
      <c r="DE216" s="4" t="str">
        <f t="shared" si="440"/>
        <v xml:space="preserve">  132</v>
      </c>
      <c r="DF216" s="4" t="str">
        <f t="shared" si="441"/>
        <v xml:space="preserve">    -</v>
      </c>
      <c r="DG216" s="4" t="str">
        <f t="shared" si="442"/>
        <v xml:space="preserve">    -</v>
      </c>
      <c r="DH216" s="4" t="str">
        <f t="shared" si="443"/>
        <v>117.0</v>
      </c>
      <c r="DI216" s="4" t="str">
        <f t="shared" si="444"/>
        <v xml:space="preserve"> 46.2</v>
      </c>
      <c r="DJ216" s="4" t="str">
        <f t="shared" si="445"/>
        <v xml:space="preserve">    -</v>
      </c>
      <c r="DK216" s="4" t="str">
        <f t="shared" si="446"/>
        <v xml:space="preserve">  0.0</v>
      </c>
      <c r="DL216" s="4" t="str">
        <f t="shared" si="517"/>
        <v xml:space="preserve">  6.6</v>
      </c>
      <c r="DM216" s="4" t="str">
        <f t="shared" si="447"/>
        <v xml:space="preserve">  0.0</v>
      </c>
      <c r="DN216" s="4" t="str">
        <f t="shared" si="448"/>
        <v xml:space="preserve"> 77.4</v>
      </c>
      <c r="DO216" s="4" t="str">
        <f t="shared" si="449"/>
        <v xml:space="preserve">    -</v>
      </c>
      <c r="DP216" s="4" t="str">
        <f t="shared" si="450"/>
        <v xml:space="preserve">    -</v>
      </c>
      <c r="DQ216" s="4" t="str">
        <f t="shared" si="451"/>
        <v>125.4</v>
      </c>
      <c r="DR216" s="4" t="str">
        <f t="shared" si="452"/>
        <v>133.2</v>
      </c>
      <c r="DS216" s="4" t="str">
        <f t="shared" si="453"/>
        <v xml:space="preserve"> 77.4</v>
      </c>
      <c r="DT216" s="4" t="str">
        <f t="shared" si="454"/>
        <v xml:space="preserve">  7.2</v>
      </c>
      <c r="DU216" s="4" t="str">
        <f t="shared" si="455"/>
        <v xml:space="preserve">  7.2</v>
      </c>
      <c r="DV216" s="4" t="str">
        <f t="shared" si="456"/>
        <v xml:space="preserve">  7.9</v>
      </c>
      <c r="DW216" s="4" t="str">
        <f t="shared" si="457"/>
        <v xml:space="preserve"> 73.4</v>
      </c>
      <c r="DX216" s="4" t="str">
        <f t="shared" si="458"/>
        <v xml:space="preserve"> 69.8</v>
      </c>
      <c r="DY216" s="4" t="str">
        <f t="shared" si="459"/>
        <v xml:space="preserve">    -</v>
      </c>
      <c r="DZ216" s="4" t="str">
        <f t="shared" si="460"/>
        <v xml:space="preserve"> 93.6</v>
      </c>
      <c r="EA216" s="4" t="str">
        <f t="shared" si="518"/>
        <v xml:space="preserve">    -</v>
      </c>
      <c r="EB216" s="4" t="str">
        <f t="shared" si="461"/>
        <v>126.7</v>
      </c>
      <c r="EC216" s="4" t="str">
        <f t="shared" si="462"/>
        <v>127.4</v>
      </c>
      <c r="ED216" s="4" t="str">
        <f t="shared" si="463"/>
        <v xml:space="preserve"> 43.2</v>
      </c>
      <c r="EE216" s="4" t="str">
        <f t="shared" si="464"/>
        <v xml:space="preserve">  8.6</v>
      </c>
      <c r="EF216" s="4" t="str">
        <f t="shared" si="465"/>
        <v xml:space="preserve">  8.6</v>
      </c>
      <c r="EG216" s="4" t="str">
        <f t="shared" si="466"/>
        <v xml:space="preserve"> 38.9</v>
      </c>
      <c r="EH216" s="4" t="str">
        <f t="shared" si="467"/>
        <v xml:space="preserve"> 20.2</v>
      </c>
      <c r="EI216" s="4" t="str">
        <f t="shared" si="468"/>
        <v xml:space="preserve"> 77.0</v>
      </c>
      <c r="EJ216" s="4" t="str">
        <f t="shared" si="469"/>
        <v xml:space="preserve"> 69.1</v>
      </c>
      <c r="EK216" s="4" t="str">
        <f t="shared" si="470"/>
        <v>135.4</v>
      </c>
      <c r="EL216" s="4" t="str">
        <f t="shared" si="471"/>
        <v xml:space="preserve"> 46.1</v>
      </c>
      <c r="EM216" s="4" t="str">
        <f t="shared" si="472"/>
        <v xml:space="preserve">    -</v>
      </c>
      <c r="EN216" s="4" t="str">
        <f t="shared" si="473"/>
        <v>253.4</v>
      </c>
      <c r="EO216" s="4" t="str">
        <f t="shared" si="474"/>
        <v xml:space="preserve"> 50.4</v>
      </c>
      <c r="EP216" s="4" t="str">
        <f t="shared" si="519"/>
        <v xml:space="preserve">  0.0</v>
      </c>
      <c r="EQ216" s="4" t="str">
        <f t="shared" si="475"/>
        <v xml:space="preserve"> 10.8</v>
      </c>
      <c r="ER216" s="4" t="str">
        <f t="shared" si="476"/>
        <v xml:space="preserve">    -</v>
      </c>
      <c r="ES216" s="4" t="str">
        <f t="shared" si="477"/>
        <v xml:space="preserve"> 30.2</v>
      </c>
      <c r="ET216" s="4" t="str">
        <f t="shared" si="478"/>
        <v xml:space="preserve">    -</v>
      </c>
      <c r="EU216" s="4" t="str">
        <f t="shared" si="479"/>
        <v xml:space="preserve">    -</v>
      </c>
      <c r="EV216" s="4" t="str">
        <f t="shared" si="480"/>
        <v>113.7</v>
      </c>
      <c r="EW216" s="4" t="str">
        <f t="shared" si="481"/>
        <v>177.4</v>
      </c>
      <c r="EX216" s="4" t="str">
        <f t="shared" si="482"/>
        <v>180.0</v>
      </c>
      <c r="EY216" s="4" t="str">
        <f t="shared" si="483"/>
        <v>127.4</v>
      </c>
      <c r="EZ216" s="4" t="str">
        <f t="shared" si="484"/>
        <v xml:space="preserve"> 25.3</v>
      </c>
      <c r="FA216" s="4" t="str">
        <f t="shared" si="485"/>
        <v xml:space="preserve">  0.0</v>
      </c>
      <c r="FB216" s="4" t="str">
        <f t="shared" si="486"/>
        <v xml:space="preserve">    -</v>
      </c>
      <c r="FC216" s="4" t="str">
        <f t="shared" si="487"/>
        <v xml:space="preserve"> 20.8</v>
      </c>
      <c r="FD216" s="4" t="str">
        <f t="shared" si="488"/>
        <v xml:space="preserve">    -</v>
      </c>
      <c r="FE216" s="4" t="str">
        <f t="shared" si="520"/>
        <v xml:space="preserve">    -</v>
      </c>
      <c r="FF216" s="4" t="str">
        <f t="shared" si="489"/>
        <v/>
      </c>
      <c r="FG216" s="4" t="str">
        <f t="shared" si="490"/>
        <v>137.9</v>
      </c>
      <c r="FH216" s="4" t="str">
        <f t="shared" si="491"/>
        <v>189.0</v>
      </c>
      <c r="FI216" s="4" t="str">
        <f t="shared" si="492"/>
        <v/>
      </c>
      <c r="FJ216" s="4" t="str">
        <f t="shared" si="493"/>
        <v xml:space="preserve"> 35.0</v>
      </c>
      <c r="FK216" s="4" t="str">
        <f t="shared" si="494"/>
        <v xml:space="preserve"> 14.4</v>
      </c>
      <c r="FL216" s="4" t="str">
        <f t="shared" si="495"/>
        <v xml:space="preserve">    -</v>
      </c>
      <c r="FM216" s="4" t="str">
        <f t="shared" si="496"/>
        <v xml:space="preserve">  0.0</v>
      </c>
      <c r="FN216" s="4" t="str">
        <f t="shared" si="497"/>
        <v xml:space="preserve"> 16.8</v>
      </c>
      <c r="FO216" s="4" t="str">
        <f t="shared" si="498"/>
        <v xml:space="preserve"> 86.4</v>
      </c>
      <c r="FP216" s="4" t="str">
        <f t="shared" si="499"/>
        <v xml:space="preserve">    -</v>
      </c>
      <c r="FQ216" s="4" t="str">
        <f t="shared" si="500"/>
        <v>105.0</v>
      </c>
      <c r="FR216" s="4" t="str">
        <f t="shared" si="501"/>
        <v xml:space="preserve">    -</v>
      </c>
      <c r="FS216" s="4" t="str">
        <f t="shared" si="502"/>
        <v xml:space="preserve">    -</v>
      </c>
      <c r="FT216" s="4" t="str">
        <f t="shared" si="521"/>
        <v xml:space="preserve"> 51.1</v>
      </c>
      <c r="FU216" s="4" t="str">
        <f t="shared" si="503"/>
        <v xml:space="preserve">    -</v>
      </c>
      <c r="FV216" s="4" t="str">
        <f t="shared" si="504"/>
        <v xml:space="preserve">  0.0</v>
      </c>
      <c r="FW216" s="4" t="str">
        <f t="shared" si="505"/>
        <v xml:space="preserve">    -</v>
      </c>
      <c r="FX216" s="4" t="str">
        <f t="shared" si="506"/>
        <v xml:space="preserve"> 23.4</v>
      </c>
      <c r="FY216" s="4" t="str">
        <f t="shared" si="507"/>
        <v xml:space="preserve"> 57.0</v>
      </c>
      <c r="FZ216" s="4" t="str">
        <f t="shared" si="508"/>
        <v xml:space="preserve">    -</v>
      </c>
      <c r="GA216" s="4" t="str">
        <f t="shared" si="509"/>
        <v/>
      </c>
      <c r="GB216" s="4" t="str">
        <f t="shared" si="510"/>
        <v/>
      </c>
      <c r="GC216" s="4" t="str">
        <f t="shared" si="511"/>
        <v/>
      </c>
      <c r="GD216" s="4" t="str">
        <f t="shared" si="512"/>
        <v/>
      </c>
      <c r="GE216" s="4" t="str">
        <f t="shared" si="513"/>
        <v/>
      </c>
      <c r="GF216" s="4" t="str">
        <f t="shared" si="514"/>
        <v/>
      </c>
      <c r="GG216" s="4" t="str">
        <f t="shared" si="515"/>
        <v>31</v>
      </c>
      <c r="GH216" s="4" t="str">
        <f t="shared" si="516"/>
        <v xml:space="preserve">   23</v>
      </c>
    </row>
    <row r="217" spans="4:190" ht="11.25" customHeight="1">
      <c r="U217" s="2" t="s">
        <v>629</v>
      </c>
      <c r="V217" s="2" t="s">
        <v>629</v>
      </c>
      <c r="CV217" s="3"/>
      <c r="CW217" s="4" t="str">
        <f t="shared" si="433"/>
        <v/>
      </c>
      <c r="CX217" s="4" t="str">
        <f t="shared" si="433"/>
        <v/>
      </c>
      <c r="CY217" s="4" t="str">
        <f t="shared" si="434"/>
        <v/>
      </c>
      <c r="CZ217" s="4" t="str">
        <f t="shared" si="435"/>
        <v/>
      </c>
      <c r="DA217" s="4" t="str">
        <f t="shared" si="436"/>
        <v/>
      </c>
      <c r="DB217" s="4" t="str">
        <f t="shared" si="437"/>
        <v/>
      </c>
      <c r="DC217" s="4" t="str">
        <f t="shared" si="438"/>
        <v/>
      </c>
      <c r="DD217" s="4" t="str">
        <f t="shared" si="439"/>
        <v/>
      </c>
      <c r="DE217" s="4" t="str">
        <f t="shared" si="440"/>
        <v/>
      </c>
      <c r="DF217" s="4" t="str">
        <f t="shared" si="441"/>
        <v xml:space="preserve"> </v>
      </c>
      <c r="DG217" s="4" t="str">
        <f t="shared" si="442"/>
        <v xml:space="preserve"> </v>
      </c>
      <c r="DH217" s="4" t="str">
        <f t="shared" si="443"/>
        <v/>
      </c>
      <c r="DI217" s="4" t="str">
        <f t="shared" si="444"/>
        <v/>
      </c>
      <c r="DJ217" s="4" t="str">
        <f t="shared" si="445"/>
        <v/>
      </c>
      <c r="DK217" s="4" t="str">
        <f t="shared" si="446"/>
        <v/>
      </c>
      <c r="DL217" s="4" t="str">
        <f>RIGHT(AA217,5)</f>
        <v/>
      </c>
      <c r="DM217" s="4" t="str">
        <f t="shared" si="447"/>
        <v/>
      </c>
      <c r="DN217" s="4" t="str">
        <f t="shared" si="448"/>
        <v/>
      </c>
      <c r="DO217" s="4" t="str">
        <f t="shared" si="449"/>
        <v/>
      </c>
      <c r="DP217" s="4" t="str">
        <f t="shared" si="450"/>
        <v/>
      </c>
      <c r="DQ217" s="4" t="str">
        <f t="shared" si="451"/>
        <v/>
      </c>
      <c r="DR217" s="4" t="str">
        <f t="shared" si="452"/>
        <v/>
      </c>
      <c r="DS217" s="4" t="str">
        <f t="shared" si="453"/>
        <v/>
      </c>
      <c r="DT217" s="4" t="str">
        <f t="shared" si="454"/>
        <v/>
      </c>
      <c r="DU217" s="4" t="str">
        <f t="shared" si="455"/>
        <v/>
      </c>
      <c r="DV217" s="4" t="str">
        <f t="shared" si="456"/>
        <v/>
      </c>
      <c r="DW217" s="4" t="str">
        <f t="shared" si="457"/>
        <v/>
      </c>
      <c r="DX217" s="4" t="str">
        <f t="shared" si="458"/>
        <v/>
      </c>
      <c r="DY217" s="4" t="str">
        <f t="shared" si="459"/>
        <v/>
      </c>
      <c r="DZ217" s="4" t="str">
        <f t="shared" si="460"/>
        <v/>
      </c>
      <c r="EA217" s="4" t="str">
        <f>RIGHT(AP217,5)</f>
        <v/>
      </c>
      <c r="EB217" s="4" t="str">
        <f t="shared" si="461"/>
        <v/>
      </c>
      <c r="EC217" s="4" t="str">
        <f t="shared" si="462"/>
        <v/>
      </c>
      <c r="ED217" s="4" t="str">
        <f t="shared" si="463"/>
        <v/>
      </c>
      <c r="EE217" s="4" t="str">
        <f t="shared" si="464"/>
        <v/>
      </c>
      <c r="EF217" s="4" t="str">
        <f t="shared" si="465"/>
        <v/>
      </c>
      <c r="EG217" s="4" t="str">
        <f t="shared" si="466"/>
        <v/>
      </c>
      <c r="EH217" s="4" t="str">
        <f t="shared" si="467"/>
        <v/>
      </c>
      <c r="EI217" s="4" t="str">
        <f t="shared" si="468"/>
        <v/>
      </c>
      <c r="EJ217" s="4" t="str">
        <f t="shared" si="469"/>
        <v/>
      </c>
      <c r="EK217" s="4" t="str">
        <f t="shared" si="470"/>
        <v/>
      </c>
      <c r="EL217" s="4" t="str">
        <f t="shared" si="471"/>
        <v/>
      </c>
      <c r="EM217" s="4" t="str">
        <f t="shared" si="472"/>
        <v/>
      </c>
      <c r="EN217" s="4" t="str">
        <f t="shared" si="473"/>
        <v/>
      </c>
      <c r="EO217" s="4" t="str">
        <f t="shared" si="474"/>
        <v/>
      </c>
      <c r="EP217" s="4" t="str">
        <f>RIGHT(BE217,5)</f>
        <v/>
      </c>
      <c r="EQ217" s="4" t="str">
        <f t="shared" si="475"/>
        <v/>
      </c>
      <c r="ER217" s="4" t="str">
        <f t="shared" si="476"/>
        <v/>
      </c>
      <c r="ES217" s="4" t="str">
        <f t="shared" si="477"/>
        <v/>
      </c>
      <c r="ET217" s="4" t="str">
        <f t="shared" si="478"/>
        <v/>
      </c>
      <c r="EU217" s="4" t="str">
        <f t="shared" si="479"/>
        <v/>
      </c>
      <c r="EV217" s="4" t="str">
        <f t="shared" si="480"/>
        <v/>
      </c>
      <c r="EW217" s="4" t="str">
        <f t="shared" si="481"/>
        <v/>
      </c>
      <c r="EX217" s="4" t="str">
        <f t="shared" si="482"/>
        <v/>
      </c>
      <c r="EY217" s="4" t="str">
        <f t="shared" si="483"/>
        <v/>
      </c>
      <c r="EZ217" s="4" t="str">
        <f t="shared" si="484"/>
        <v/>
      </c>
      <c r="FA217" s="4" t="str">
        <f t="shared" si="485"/>
        <v/>
      </c>
      <c r="FB217" s="4" t="str">
        <f t="shared" si="486"/>
        <v/>
      </c>
      <c r="FC217" s="4" t="str">
        <f t="shared" si="487"/>
        <v/>
      </c>
      <c r="FD217" s="4" t="str">
        <f t="shared" si="488"/>
        <v/>
      </c>
      <c r="FE217" s="4" t="str">
        <f>RIGHT(BT217,5)</f>
        <v/>
      </c>
      <c r="FF217" s="4" t="str">
        <f t="shared" si="489"/>
        <v/>
      </c>
      <c r="FG217" s="4" t="str">
        <f t="shared" si="490"/>
        <v/>
      </c>
      <c r="FH217" s="4" t="str">
        <f t="shared" si="491"/>
        <v/>
      </c>
      <c r="FI217" s="4" t="str">
        <f t="shared" si="492"/>
        <v/>
      </c>
      <c r="FJ217" s="4" t="str">
        <f t="shared" si="493"/>
        <v/>
      </c>
      <c r="FK217" s="4" t="str">
        <f t="shared" si="494"/>
        <v/>
      </c>
      <c r="FL217" s="4" t="str">
        <f t="shared" si="495"/>
        <v/>
      </c>
      <c r="FM217" s="4" t="str">
        <f t="shared" si="496"/>
        <v/>
      </c>
      <c r="FN217" s="4" t="str">
        <f t="shared" si="497"/>
        <v/>
      </c>
      <c r="FO217" s="4" t="str">
        <f t="shared" si="498"/>
        <v/>
      </c>
      <c r="FP217" s="4" t="str">
        <f t="shared" si="499"/>
        <v/>
      </c>
      <c r="FQ217" s="4" t="str">
        <f t="shared" si="500"/>
        <v/>
      </c>
      <c r="FR217" s="4" t="str">
        <f t="shared" si="501"/>
        <v/>
      </c>
      <c r="FS217" s="4" t="str">
        <f t="shared" si="502"/>
        <v/>
      </c>
      <c r="FT217" s="4" t="str">
        <f>RIGHT(CI217,5)</f>
        <v/>
      </c>
      <c r="FU217" s="4" t="str">
        <f t="shared" si="503"/>
        <v/>
      </c>
      <c r="FV217" s="4" t="str">
        <f t="shared" si="504"/>
        <v/>
      </c>
      <c r="FW217" s="4" t="str">
        <f t="shared" si="505"/>
        <v/>
      </c>
      <c r="FX217" s="4" t="str">
        <f t="shared" si="506"/>
        <v/>
      </c>
      <c r="FY217" s="4" t="str">
        <f t="shared" si="507"/>
        <v/>
      </c>
      <c r="FZ217" s="4" t="str">
        <f t="shared" si="508"/>
        <v/>
      </c>
      <c r="GA217" s="4" t="str">
        <f t="shared" si="509"/>
        <v/>
      </c>
      <c r="GB217" s="4" t="str">
        <f t="shared" si="510"/>
        <v/>
      </c>
      <c r="GC217" s="4" t="str">
        <f t="shared" si="511"/>
        <v/>
      </c>
      <c r="GD217" s="4" t="str">
        <f t="shared" si="512"/>
        <v/>
      </c>
      <c r="GE217" s="4" t="str">
        <f t="shared" si="513"/>
        <v/>
      </c>
      <c r="GF217" s="4" t="str">
        <f t="shared" si="514"/>
        <v/>
      </c>
      <c r="GG217" s="4" t="str">
        <f t="shared" si="515"/>
        <v/>
      </c>
      <c r="GH217" s="4" t="str">
        <f t="shared" si="516"/>
        <v/>
      </c>
    </row>
    <row r="218" spans="4:190" ht="11.25" customHeight="1">
      <c r="D218" s="2" t="s">
        <v>23824</v>
      </c>
      <c r="E218" s="2" t="s">
        <v>23552</v>
      </c>
      <c r="F218" s="2" t="s">
        <v>23284</v>
      </c>
      <c r="G218" s="2" t="s">
        <v>23028</v>
      </c>
      <c r="H218" s="2" t="s">
        <v>22748</v>
      </c>
      <c r="I218" s="2" t="s">
        <v>22463</v>
      </c>
      <c r="J218" s="2" t="s">
        <v>22160</v>
      </c>
      <c r="K218" s="2" t="s">
        <v>21897</v>
      </c>
      <c r="L218" s="2" t="s">
        <v>56</v>
      </c>
      <c r="M218" s="2" t="s">
        <v>956</v>
      </c>
      <c r="N218" s="2" t="s">
        <v>1232</v>
      </c>
      <c r="O218" s="2" t="s">
        <v>1493</v>
      </c>
      <c r="P218" s="2" t="s">
        <v>563</v>
      </c>
      <c r="Q218" s="2" t="s">
        <v>1930</v>
      </c>
      <c r="R218" s="2" t="s">
        <v>1025</v>
      </c>
      <c r="S218" s="2" t="s">
        <v>1262</v>
      </c>
      <c r="T218" s="2" t="s">
        <v>2606</v>
      </c>
      <c r="U218" s="2" t="s">
        <v>1743</v>
      </c>
      <c r="V218" s="2" t="s">
        <v>1989</v>
      </c>
      <c r="W218" s="2" t="s">
        <v>2195</v>
      </c>
      <c r="X218" s="2" t="s">
        <v>3458</v>
      </c>
      <c r="Y218" s="2" t="s">
        <v>2772</v>
      </c>
      <c r="Z218" s="2" t="s">
        <v>3103</v>
      </c>
      <c r="AA218" s="2" t="s">
        <v>4280</v>
      </c>
      <c r="AB218" s="2" t="s">
        <v>4583</v>
      </c>
      <c r="AC218" s="2" t="s">
        <v>3976</v>
      </c>
      <c r="AD218" s="2" t="s">
        <v>5136</v>
      </c>
      <c r="AE218" s="2" t="s">
        <v>4528</v>
      </c>
      <c r="AF218" s="2" t="s">
        <v>5691</v>
      </c>
      <c r="AG218" s="2" t="s">
        <v>5089</v>
      </c>
      <c r="AH218" s="2" t="s">
        <v>6286</v>
      </c>
      <c r="AI218" s="2" t="s">
        <v>5680</v>
      </c>
      <c r="AJ218" s="2" t="s">
        <v>5958</v>
      </c>
      <c r="AK218" s="2" t="s">
        <v>6204</v>
      </c>
      <c r="AL218" s="2" t="s">
        <v>7362</v>
      </c>
      <c r="AM218" s="2" t="s">
        <v>6754</v>
      </c>
      <c r="AN218" s="2" t="s">
        <v>7953</v>
      </c>
      <c r="AO218" s="2" t="s">
        <v>7345</v>
      </c>
      <c r="AP218" s="2" t="s">
        <v>7644</v>
      </c>
      <c r="AQ218" s="2" t="s">
        <v>7918</v>
      </c>
      <c r="AR218" s="2" t="s">
        <v>8213</v>
      </c>
      <c r="AS218" s="2" t="s">
        <v>9418</v>
      </c>
      <c r="AT218" s="2" t="s">
        <v>8793</v>
      </c>
      <c r="AU218" s="2" t="s">
        <v>9946</v>
      </c>
      <c r="AV218" s="2" t="s">
        <v>9335</v>
      </c>
      <c r="AW218" s="2" t="s">
        <v>10522</v>
      </c>
      <c r="AX218" s="2" t="s">
        <v>9911</v>
      </c>
      <c r="AY218" s="2" t="s">
        <v>11104</v>
      </c>
      <c r="AZ218" s="2" t="s">
        <v>11389</v>
      </c>
      <c r="BA218" s="2" t="s">
        <v>11647</v>
      </c>
      <c r="BB218" s="2" t="s">
        <v>11050</v>
      </c>
      <c r="BC218" s="2" t="s">
        <v>11337</v>
      </c>
      <c r="BD218" s="2" t="s">
        <v>12522</v>
      </c>
      <c r="BE218" s="2" t="s">
        <v>11926</v>
      </c>
      <c r="BF218" s="2" t="s">
        <v>13076</v>
      </c>
      <c r="BG218" s="2" t="s">
        <v>13330</v>
      </c>
      <c r="BH218" s="2" t="s">
        <v>13618</v>
      </c>
      <c r="BI218" s="2" t="s">
        <v>13900</v>
      </c>
      <c r="BJ218" s="2" t="s">
        <v>14189</v>
      </c>
      <c r="BK218" s="2" t="s">
        <v>13578</v>
      </c>
      <c r="BL218" s="2" t="s">
        <v>14750</v>
      </c>
      <c r="BM218" s="2" t="s">
        <v>15025</v>
      </c>
      <c r="BN218" s="2" t="s">
        <v>15308</v>
      </c>
      <c r="BO218" s="2" t="s">
        <v>14692</v>
      </c>
      <c r="BP218" s="2" t="s">
        <v>14941</v>
      </c>
      <c r="BQ218" s="2" t="s">
        <v>15155</v>
      </c>
      <c r="BR218" s="2" t="s">
        <v>16300</v>
      </c>
      <c r="BS218" s="2" t="s">
        <v>15715</v>
      </c>
      <c r="BT218" s="2" t="s">
        <v>16927</v>
      </c>
      <c r="BU218" s="2" t="s">
        <v>17233</v>
      </c>
      <c r="BV218" s="2" t="s">
        <v>16633</v>
      </c>
      <c r="BW218" s="2" t="s">
        <v>17820</v>
      </c>
      <c r="BX218" s="2" t="s">
        <v>18092</v>
      </c>
      <c r="BY218" s="2" t="s">
        <v>17492</v>
      </c>
      <c r="BZ218" s="2" t="s">
        <v>18602</v>
      </c>
      <c r="CA218" s="2" t="s">
        <v>18875</v>
      </c>
      <c r="CB218" s="2" t="s">
        <v>19143</v>
      </c>
      <c r="CC218" s="2" t="s">
        <v>19418</v>
      </c>
      <c r="CD218" s="2" t="s">
        <v>19701</v>
      </c>
      <c r="CE218" s="2" t="s">
        <v>19110</v>
      </c>
      <c r="CF218" s="2" t="s">
        <v>19392</v>
      </c>
      <c r="CG218" s="2" t="s">
        <v>19637</v>
      </c>
      <c r="CH218" s="2" t="s">
        <v>20787</v>
      </c>
      <c r="CI218" s="2" t="s">
        <v>20120</v>
      </c>
      <c r="CJ218" s="2" t="s">
        <v>20315</v>
      </c>
      <c r="CK218" s="2" t="s">
        <v>20424</v>
      </c>
      <c r="CL218" s="2" t="s">
        <v>20529</v>
      </c>
      <c r="CM218" s="2" t="s">
        <v>21623</v>
      </c>
      <c r="CN218" s="2" t="s">
        <v>20885</v>
      </c>
      <c r="CO218" s="2" t="s">
        <v>21591</v>
      </c>
      <c r="CV218" s="3"/>
      <c r="CW218" s="4" t="str">
        <f t="shared" ref="CW218:EB218" si="522">RIGHT(L218,6)</f>
        <v xml:space="preserve"> 12.71</v>
      </c>
      <c r="CX218" s="4" t="str">
        <f t="shared" si="522"/>
        <v xml:space="preserve">  3.13</v>
      </c>
      <c r="CY218" s="4" t="str">
        <f t="shared" si="522"/>
        <v xml:space="preserve">  4.07</v>
      </c>
      <c r="CZ218" s="4" t="str">
        <f t="shared" si="522"/>
        <v xml:space="preserve"> 14.05</v>
      </c>
      <c r="DA218" s="4" t="str">
        <f t="shared" si="522"/>
        <v xml:space="preserve"> 42.92</v>
      </c>
      <c r="DB218" s="4" t="str">
        <f t="shared" si="522"/>
        <v xml:space="preserve"> 36.21</v>
      </c>
      <c r="DC218" s="4" t="str">
        <f t="shared" si="522"/>
        <v xml:space="preserve"> 45.79</v>
      </c>
      <c r="DD218" s="4" t="str">
        <f t="shared" si="522"/>
        <v xml:space="preserve"> 68.45</v>
      </c>
      <c r="DE218" s="4" t="str">
        <f t="shared" si="522"/>
        <v>136.10</v>
      </c>
      <c r="DF218" s="4" t="str">
        <f t="shared" si="522"/>
        <v xml:space="preserve"> 82.29</v>
      </c>
      <c r="DG218" s="4" t="str">
        <f t="shared" si="522"/>
        <v xml:space="preserve"> 90.24</v>
      </c>
      <c r="DH218" s="4" t="str">
        <f t="shared" si="522"/>
        <v xml:space="preserve"> 108.4</v>
      </c>
      <c r="DI218" s="4" t="str">
        <f t="shared" si="522"/>
        <v xml:space="preserve">  45.3</v>
      </c>
      <c r="DJ218" s="4" t="str">
        <f t="shared" si="522"/>
        <v xml:space="preserve">  15.5</v>
      </c>
      <c r="DK218" s="4" t="str">
        <f t="shared" si="522"/>
        <v xml:space="preserve">   4.3</v>
      </c>
      <c r="DL218" s="4" t="str">
        <f t="shared" si="522"/>
        <v xml:space="preserve">  12.9</v>
      </c>
      <c r="DM218" s="4" t="str">
        <f t="shared" si="522"/>
        <v xml:space="preserve">  16.9</v>
      </c>
      <c r="DN218" s="4" t="str">
        <f t="shared" si="522"/>
        <v xml:space="preserve">  58.2</v>
      </c>
      <c r="DO218" s="4" t="str">
        <f t="shared" si="522"/>
        <v xml:space="preserve">  69.2</v>
      </c>
      <c r="DP218" s="4" t="str">
        <f t="shared" si="522"/>
        <v xml:space="preserve"> 142.9</v>
      </c>
      <c r="DQ218" s="4" t="str">
        <f t="shared" si="522"/>
        <v xml:space="preserve"> 149.9</v>
      </c>
      <c r="DR218" s="4" t="str">
        <f t="shared" si="522"/>
        <v xml:space="preserve"> 142.5</v>
      </c>
      <c r="DS218" s="4" t="str">
        <f t="shared" si="522"/>
        <v xml:space="preserve">  58.2</v>
      </c>
      <c r="DT218" s="4" t="str">
        <f t="shared" si="522"/>
        <v xml:space="preserve">  27.3</v>
      </c>
      <c r="DU218" s="4" t="str">
        <f t="shared" si="522"/>
        <v xml:space="preserve">  11.9</v>
      </c>
      <c r="DV218" s="4" t="str">
        <f t="shared" si="522"/>
        <v xml:space="preserve">  31.1</v>
      </c>
      <c r="DW218" s="4" t="str">
        <f t="shared" si="522"/>
        <v xml:space="preserve">  93.6</v>
      </c>
      <c r="DX218" s="4" t="str">
        <f t="shared" si="522"/>
        <v xml:space="preserve"> 113.8</v>
      </c>
      <c r="DY218" s="4" t="str">
        <f t="shared" si="522"/>
        <v xml:space="preserve">  99.4</v>
      </c>
      <c r="DZ218" s="4" t="str">
        <f t="shared" si="522"/>
        <v xml:space="preserve"> 171.9</v>
      </c>
      <c r="EA218" s="4" t="str">
        <f t="shared" si="522"/>
        <v xml:space="preserve"> 187.9</v>
      </c>
      <c r="EB218" s="4" t="str">
        <f t="shared" si="522"/>
        <v xml:space="preserve"> 155.6</v>
      </c>
      <c r="EC218" s="4" t="str">
        <f t="shared" ref="EC218:FH218" si="523">RIGHT(AR218,6)</f>
        <v xml:space="preserve"> 107.9</v>
      </c>
      <c r="ED218" s="4" t="str">
        <f t="shared" si="523"/>
        <v xml:space="preserve">  20.3</v>
      </c>
      <c r="EE218" s="4" t="str">
        <f t="shared" si="523"/>
        <v xml:space="preserve">  14.1</v>
      </c>
      <c r="EF218" s="4" t="str">
        <f t="shared" si="523"/>
        <v xml:space="preserve">   7.1</v>
      </c>
      <c r="EG218" s="4" t="str">
        <f t="shared" si="523"/>
        <v xml:space="preserve">  49.0</v>
      </c>
      <c r="EH218" s="4" t="str">
        <f t="shared" si="523"/>
        <v xml:space="preserve">  47.4</v>
      </c>
      <c r="EI218" s="4" t="str">
        <f t="shared" si="523"/>
        <v xml:space="preserve">  77.7</v>
      </c>
      <c r="EJ218" s="4" t="str">
        <f t="shared" si="523"/>
        <v xml:space="preserve">  69.4</v>
      </c>
      <c r="EK218" s="4" t="str">
        <f t="shared" si="523"/>
        <v xml:space="preserve"> 144.3</v>
      </c>
      <c r="EL218" s="4" t="str">
        <f t="shared" si="523"/>
        <v xml:space="preserve"> 112.9</v>
      </c>
      <c r="EM218" s="4" t="str">
        <f t="shared" si="523"/>
        <v xml:space="preserve"> 127.4</v>
      </c>
      <c r="EN218" s="4" t="str">
        <f t="shared" si="523"/>
        <v xml:space="preserve">  97.3</v>
      </c>
      <c r="EO218" s="4" t="str">
        <f t="shared" si="523"/>
        <v xml:space="preserve">  32.9</v>
      </c>
      <c r="EP218" s="4" t="str">
        <f t="shared" si="523"/>
        <v xml:space="preserve">  25.3</v>
      </c>
      <c r="EQ218" s="4" t="str">
        <f t="shared" si="523"/>
        <v xml:space="preserve">   8.3</v>
      </c>
      <c r="ER218" s="4" t="str">
        <f t="shared" si="523"/>
        <v xml:space="preserve">  30.4</v>
      </c>
      <c r="ES218" s="4" t="str">
        <f t="shared" si="523"/>
        <v xml:space="preserve">  38.8</v>
      </c>
      <c r="ET218" s="4" t="str">
        <f t="shared" si="523"/>
        <v xml:space="preserve">  42.1</v>
      </c>
      <c r="EU218" s="4" t="str">
        <f t="shared" si="523"/>
        <v xml:space="preserve"> 108.8</v>
      </c>
      <c r="EV218" s="4" t="str">
        <f t="shared" si="523"/>
        <v xml:space="preserve"> 156.1</v>
      </c>
      <c r="EW218" s="4" t="str">
        <f t="shared" si="523"/>
        <v xml:space="preserve"> 159.5</v>
      </c>
      <c r="EX218" s="4" t="str">
        <f t="shared" si="523"/>
        <v xml:space="preserve"> 153.3</v>
      </c>
      <c r="EY218" s="4" t="str">
        <f t="shared" si="523"/>
        <v xml:space="preserve"> 123.6</v>
      </c>
      <c r="EZ218" s="4" t="str">
        <f t="shared" si="523"/>
        <v xml:space="preserve">  26.2</v>
      </c>
      <c r="FA218" s="4" t="str">
        <f t="shared" si="523"/>
        <v xml:space="preserve">   1.0</v>
      </c>
      <c r="FB218" s="4" t="str">
        <f t="shared" si="523"/>
        <v xml:space="preserve">  12.6</v>
      </c>
      <c r="FC218" s="4" t="str">
        <f t="shared" si="523"/>
        <v xml:space="preserve">  19.8</v>
      </c>
      <c r="FD218" s="4" t="str">
        <f t="shared" si="523"/>
        <v xml:space="preserve">  95.6</v>
      </c>
      <c r="FE218" s="4" t="str">
        <f t="shared" si="523"/>
        <v xml:space="preserve"> 125.3</v>
      </c>
      <c r="FF218" s="4" t="str">
        <f t="shared" si="523"/>
        <v xml:space="preserve"> 122.7</v>
      </c>
      <c r="FG218" s="4" t="str">
        <f t="shared" si="523"/>
        <v xml:space="preserve"> 166.0</v>
      </c>
      <c r="FH218" s="4" t="str">
        <f t="shared" si="523"/>
        <v xml:space="preserve"> 217.9</v>
      </c>
      <c r="FI218" s="4" t="str">
        <f t="shared" ref="FI218:GH218" si="524">RIGHT(BX218,6)</f>
        <v xml:space="preserve">  76.4</v>
      </c>
      <c r="FJ218" s="4" t="str">
        <f t="shared" si="524"/>
        <v xml:space="preserve">  29.9</v>
      </c>
      <c r="FK218" s="4" t="str">
        <f t="shared" si="524"/>
        <v xml:space="preserve">   1.7</v>
      </c>
      <c r="FL218" s="4" t="str">
        <f t="shared" si="524"/>
        <v xml:space="preserve">  11.7</v>
      </c>
      <c r="FM218" s="4" t="str">
        <f t="shared" si="524"/>
        <v xml:space="preserve">  26.1</v>
      </c>
      <c r="FN218" s="4" t="str">
        <f t="shared" si="524"/>
        <v xml:space="preserve">  31.4</v>
      </c>
      <c r="FO218" s="4" t="str">
        <f t="shared" si="524"/>
        <v xml:space="preserve">  68.0</v>
      </c>
      <c r="FP218" s="4" t="str">
        <f t="shared" si="524"/>
        <v xml:space="preserve"> 124.5</v>
      </c>
      <c r="FQ218" s="4" t="str">
        <f t="shared" si="524"/>
        <v xml:space="preserve"> 143.9</v>
      </c>
      <c r="FR218" s="4" t="str">
        <f t="shared" si="524"/>
        <v xml:space="preserve">  99.7</v>
      </c>
      <c r="FS218" s="4" t="str">
        <f t="shared" si="524"/>
        <v xml:space="preserve">  59.3</v>
      </c>
      <c r="FT218" s="4" t="str">
        <f t="shared" si="524"/>
        <v xml:space="preserve">  36.9</v>
      </c>
      <c r="FU218" s="4" t="str">
        <f t="shared" si="524"/>
        <v xml:space="preserve">  20.8</v>
      </c>
      <c r="FV218" s="4" t="str">
        <f t="shared" si="524"/>
        <v xml:space="preserve">   1.0</v>
      </c>
      <c r="FW218" s="4" t="str">
        <f t="shared" si="524"/>
        <v xml:space="preserve">  14.4</v>
      </c>
      <c r="FX218" s="4" t="str">
        <f t="shared" si="524"/>
        <v xml:space="preserve">  26.6</v>
      </c>
      <c r="FY218" s="4" t="str">
        <f t="shared" si="524"/>
        <v xml:space="preserve">  46.2</v>
      </c>
      <c r="FZ218" s="4" t="str">
        <f t="shared" si="524"/>
        <v xml:space="preserve">  66.9</v>
      </c>
      <c r="GA218" s="4" t="str">
        <f t="shared" si="524"/>
        <v/>
      </c>
      <c r="GB218" s="4" t="str">
        <f t="shared" si="524"/>
        <v/>
      </c>
      <c r="GC218" s="4" t="str">
        <f t="shared" si="524"/>
        <v/>
      </c>
      <c r="GD218" s="4" t="str">
        <f t="shared" si="524"/>
        <v/>
      </c>
      <c r="GE218" s="4" t="str">
        <f t="shared" si="524"/>
        <v/>
      </c>
      <c r="GF218" s="4" t="str">
        <f t="shared" si="524"/>
        <v/>
      </c>
      <c r="GG218" s="4" t="str">
        <f t="shared" si="524"/>
        <v/>
      </c>
      <c r="GH218" s="4" t="str">
        <f t="shared" si="524"/>
        <v xml:space="preserve"> 12.71</v>
      </c>
    </row>
    <row r="219" spans="4:190" ht="11.25" customHeight="1">
      <c r="T219" s="2" t="s">
        <v>629</v>
      </c>
      <c r="U219" s="2" t="s">
        <v>629</v>
      </c>
      <c r="CV219" s="3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</row>
    <row r="220" spans="4:190" ht="11.25" customHeight="1">
      <c r="D220" s="2" t="s">
        <v>628</v>
      </c>
      <c r="E220" s="2" t="s">
        <v>628</v>
      </c>
      <c r="F220" s="2" t="s">
        <v>628</v>
      </c>
      <c r="G220" s="2" t="s">
        <v>628</v>
      </c>
      <c r="H220" s="2" t="s">
        <v>628</v>
      </c>
      <c r="I220" s="2" t="s">
        <v>628</v>
      </c>
      <c r="J220" s="2" t="s">
        <v>628</v>
      </c>
      <c r="K220" s="2" t="s">
        <v>628</v>
      </c>
      <c r="L220" s="2" t="s">
        <v>628</v>
      </c>
      <c r="M220" s="2" t="s">
        <v>628</v>
      </c>
      <c r="N220" s="2" t="s">
        <v>628</v>
      </c>
      <c r="O220" s="2" t="s">
        <v>628</v>
      </c>
      <c r="P220" s="2" t="s">
        <v>628</v>
      </c>
      <c r="Q220" s="2" t="s">
        <v>1931</v>
      </c>
      <c r="R220" s="2" t="s">
        <v>628</v>
      </c>
      <c r="S220" s="2" t="s">
        <v>628</v>
      </c>
      <c r="T220" s="2" t="s">
        <v>1931</v>
      </c>
      <c r="U220" s="2" t="s">
        <v>628</v>
      </c>
      <c r="V220" s="2" t="s">
        <v>628</v>
      </c>
      <c r="W220" s="2" t="s">
        <v>3137</v>
      </c>
      <c r="X220" s="2" t="s">
        <v>3137</v>
      </c>
      <c r="Y220" s="2" t="s">
        <v>3137</v>
      </c>
      <c r="Z220" s="2" t="s">
        <v>3137</v>
      </c>
      <c r="AA220" s="2" t="s">
        <v>3137</v>
      </c>
      <c r="AB220" s="2" t="s">
        <v>3137</v>
      </c>
      <c r="AC220" s="2" t="s">
        <v>3137</v>
      </c>
      <c r="AD220" s="2" t="s">
        <v>3137</v>
      </c>
      <c r="AE220" s="2" t="s">
        <v>3137</v>
      </c>
      <c r="AF220" s="2" t="s">
        <v>3137</v>
      </c>
      <c r="AG220" s="2" t="s">
        <v>3137</v>
      </c>
      <c r="AH220" s="2" t="s">
        <v>3137</v>
      </c>
      <c r="AI220" s="2" t="s">
        <v>3137</v>
      </c>
      <c r="AJ220" s="2" t="s">
        <v>3137</v>
      </c>
      <c r="AK220" s="2" t="s">
        <v>3137</v>
      </c>
      <c r="AL220" s="2" t="s">
        <v>3137</v>
      </c>
      <c r="AM220" s="2" t="s">
        <v>3137</v>
      </c>
      <c r="AN220" s="2" t="s">
        <v>3137</v>
      </c>
      <c r="AO220" s="2" t="s">
        <v>3137</v>
      </c>
      <c r="AP220" s="2" t="s">
        <v>3137</v>
      </c>
      <c r="AQ220" s="2" t="s">
        <v>3137</v>
      </c>
      <c r="AR220" s="2" t="s">
        <v>3137</v>
      </c>
      <c r="AS220" s="2" t="s">
        <v>3137</v>
      </c>
      <c r="AT220" s="2" t="s">
        <v>3137</v>
      </c>
      <c r="AU220" s="2" t="s">
        <v>3137</v>
      </c>
      <c r="AV220" s="2" t="s">
        <v>3137</v>
      </c>
      <c r="AW220" s="2" t="s">
        <v>3137</v>
      </c>
      <c r="AX220" s="2" t="s">
        <v>3137</v>
      </c>
      <c r="AY220" s="2" t="s">
        <v>3137</v>
      </c>
      <c r="AZ220" s="2" t="s">
        <v>3137</v>
      </c>
      <c r="BA220" s="2" t="s">
        <v>3137</v>
      </c>
      <c r="BB220" s="2" t="s">
        <v>3137</v>
      </c>
      <c r="BC220" s="2" t="s">
        <v>3137</v>
      </c>
      <c r="BD220" s="2" t="s">
        <v>3137</v>
      </c>
      <c r="BE220" s="2" t="s">
        <v>3137</v>
      </c>
      <c r="BF220" s="2" t="s">
        <v>3137</v>
      </c>
      <c r="BG220" s="2" t="s">
        <v>3137</v>
      </c>
      <c r="BH220" s="2" t="s">
        <v>3137</v>
      </c>
      <c r="BI220" s="2" t="s">
        <v>3137</v>
      </c>
      <c r="BJ220" s="2" t="s">
        <v>3137</v>
      </c>
      <c r="BK220" s="2" t="s">
        <v>3137</v>
      </c>
      <c r="BL220" s="2" t="s">
        <v>3137</v>
      </c>
      <c r="BM220" s="2" t="s">
        <v>3137</v>
      </c>
      <c r="BN220" s="2" t="s">
        <v>3137</v>
      </c>
      <c r="BO220" s="2" t="s">
        <v>3137</v>
      </c>
      <c r="BP220" s="2" t="s">
        <v>3137</v>
      </c>
      <c r="BQ220" s="2" t="s">
        <v>3137</v>
      </c>
      <c r="BR220" s="2" t="s">
        <v>3137</v>
      </c>
      <c r="BS220" s="2" t="s">
        <v>3137</v>
      </c>
      <c r="BT220" s="2" t="s">
        <v>3137</v>
      </c>
      <c r="BU220" s="2" t="s">
        <v>3137</v>
      </c>
      <c r="BV220" s="2" t="s">
        <v>3137</v>
      </c>
      <c r="BW220" s="2" t="s">
        <v>3137</v>
      </c>
      <c r="BX220" s="2" t="s">
        <v>3137</v>
      </c>
      <c r="BY220" s="2" t="s">
        <v>3137</v>
      </c>
      <c r="BZ220" s="2" t="s">
        <v>3137</v>
      </c>
      <c r="CA220" s="2" t="s">
        <v>3137</v>
      </c>
      <c r="CB220" s="2" t="s">
        <v>3137</v>
      </c>
      <c r="CC220" s="2" t="s">
        <v>3137</v>
      </c>
      <c r="CD220" s="2" t="s">
        <v>3137</v>
      </c>
      <c r="CE220" s="2" t="s">
        <v>3137</v>
      </c>
      <c r="CF220" s="2" t="s">
        <v>3137</v>
      </c>
      <c r="CG220" s="2" t="s">
        <v>3137</v>
      </c>
      <c r="CH220" s="2" t="s">
        <v>3137</v>
      </c>
      <c r="CI220" s="2" t="s">
        <v>3137</v>
      </c>
      <c r="CJ220" s="2" t="s">
        <v>3137</v>
      </c>
      <c r="CK220" s="2" t="s">
        <v>3137</v>
      </c>
      <c r="CL220" s="2" t="s">
        <v>3137</v>
      </c>
      <c r="CM220" s="2" t="s">
        <v>3137</v>
      </c>
      <c r="CN220" s="2" t="s">
        <v>3137</v>
      </c>
      <c r="CO220" s="2" t="s">
        <v>3137</v>
      </c>
      <c r="CV220" s="3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</row>
    <row r="221" spans="4:190" ht="11.25" customHeight="1">
      <c r="Q221" s="2" t="s">
        <v>629</v>
      </c>
      <c r="U221" s="2" t="s">
        <v>629</v>
      </c>
      <c r="CV221" s="3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</row>
    <row r="222" spans="4:190" ht="11.25" customHeight="1">
      <c r="D222" s="2" t="s">
        <v>23825</v>
      </c>
      <c r="E222" s="2" t="s">
        <v>23553</v>
      </c>
      <c r="F222" s="2" t="s">
        <v>23285</v>
      </c>
      <c r="G222" s="2" t="s">
        <v>23029</v>
      </c>
      <c r="H222" s="2" t="s">
        <v>22749</v>
      </c>
      <c r="I222" s="2" t="s">
        <v>22464</v>
      </c>
      <c r="J222" s="2" t="s">
        <v>22161</v>
      </c>
      <c r="K222" s="2" t="s">
        <v>21898</v>
      </c>
      <c r="L222" s="2" t="s">
        <v>57</v>
      </c>
      <c r="M222" s="2" t="s">
        <v>957</v>
      </c>
      <c r="N222" s="2" t="s">
        <v>1233</v>
      </c>
      <c r="O222" s="2" t="s">
        <v>1494</v>
      </c>
      <c r="P222" s="2" t="s">
        <v>564</v>
      </c>
      <c r="Q222" s="2" t="s">
        <v>1932</v>
      </c>
      <c r="R222" s="2" t="s">
        <v>1026</v>
      </c>
      <c r="S222" s="2" t="s">
        <v>1263</v>
      </c>
      <c r="T222" s="2" t="s">
        <v>2607</v>
      </c>
      <c r="U222" s="2" t="s">
        <v>1744</v>
      </c>
      <c r="V222" s="2" t="s">
        <v>1990</v>
      </c>
      <c r="W222" s="2" t="s">
        <v>2196</v>
      </c>
      <c r="X222" s="2" t="s">
        <v>3459</v>
      </c>
      <c r="Y222" s="2" t="s">
        <v>2773</v>
      </c>
      <c r="Z222" s="2" t="s">
        <v>3104</v>
      </c>
      <c r="AA222" s="2" t="s">
        <v>4281</v>
      </c>
      <c r="AB222" s="2" t="s">
        <v>4584</v>
      </c>
      <c r="AC222" s="2" t="s">
        <v>3977</v>
      </c>
      <c r="AD222" s="2" t="s">
        <v>5137</v>
      </c>
      <c r="AE222" s="2" t="s">
        <v>4529</v>
      </c>
      <c r="AF222" s="2" t="s">
        <v>5692</v>
      </c>
      <c r="AG222" s="2" t="s">
        <v>5090</v>
      </c>
      <c r="AH222" s="2" t="s">
        <v>6287</v>
      </c>
      <c r="AI222" s="2" t="s">
        <v>5681</v>
      </c>
      <c r="AJ222" s="2" t="s">
        <v>5959</v>
      </c>
      <c r="AK222" s="2" t="s">
        <v>6205</v>
      </c>
      <c r="AL222" s="2" t="s">
        <v>7363</v>
      </c>
      <c r="AM222" s="2" t="s">
        <v>6755</v>
      </c>
      <c r="AN222" s="2" t="s">
        <v>7954</v>
      </c>
      <c r="AO222" s="2" t="s">
        <v>7346</v>
      </c>
      <c r="AP222" s="2" t="s">
        <v>7645</v>
      </c>
      <c r="AQ222" s="2" t="s">
        <v>7919</v>
      </c>
      <c r="AR222" s="2" t="s">
        <v>8214</v>
      </c>
      <c r="AS222" s="2" t="s">
        <v>9419</v>
      </c>
      <c r="AT222" s="2" t="s">
        <v>8794</v>
      </c>
      <c r="AU222" s="2" t="s">
        <v>9947</v>
      </c>
      <c r="AV222" s="2" t="s">
        <v>9336</v>
      </c>
      <c r="AW222" s="2" t="s">
        <v>10523</v>
      </c>
      <c r="AX222" s="2" t="s">
        <v>9912</v>
      </c>
      <c r="AY222" s="2" t="s">
        <v>11105</v>
      </c>
      <c r="AZ222" s="2" t="s">
        <v>11390</v>
      </c>
      <c r="BA222" s="2" t="s">
        <v>11648</v>
      </c>
      <c r="BB222" s="2" t="s">
        <v>11051</v>
      </c>
      <c r="BC222" s="2" t="s">
        <v>11338</v>
      </c>
      <c r="BD222" s="2" t="s">
        <v>12523</v>
      </c>
      <c r="BE222" s="2" t="s">
        <v>11927</v>
      </c>
      <c r="BF222" s="2" t="s">
        <v>13077</v>
      </c>
      <c r="BG222" s="2" t="s">
        <v>13331</v>
      </c>
      <c r="BH222" s="2" t="s">
        <v>13619</v>
      </c>
      <c r="BI222" s="2" t="s">
        <v>13901</v>
      </c>
      <c r="BJ222" s="2" t="s">
        <v>14190</v>
      </c>
      <c r="BK222" s="2" t="s">
        <v>13579</v>
      </c>
      <c r="BL222" s="2" t="s">
        <v>14751</v>
      </c>
      <c r="BM222" s="2" t="s">
        <v>15026</v>
      </c>
      <c r="BN222" s="2" t="s">
        <v>15309</v>
      </c>
      <c r="BO222" s="2" t="s">
        <v>14693</v>
      </c>
      <c r="BP222" s="2" t="s">
        <v>14942</v>
      </c>
      <c r="BQ222" s="2" t="s">
        <v>15156</v>
      </c>
      <c r="BR222" s="2" t="s">
        <v>16301</v>
      </c>
      <c r="BS222" s="2" t="s">
        <v>15716</v>
      </c>
      <c r="BT222" s="2" t="s">
        <v>16033</v>
      </c>
      <c r="BU222" s="2" t="s">
        <v>17234</v>
      </c>
      <c r="BV222" s="2" t="s">
        <v>16634</v>
      </c>
      <c r="BW222" s="2" t="s">
        <v>16928</v>
      </c>
      <c r="BX222" s="2" t="s">
        <v>18093</v>
      </c>
      <c r="BY222" s="2" t="s">
        <v>17493</v>
      </c>
      <c r="BZ222" s="2" t="s">
        <v>18603</v>
      </c>
      <c r="CA222" s="2" t="s">
        <v>18876</v>
      </c>
      <c r="CB222" s="2" t="s">
        <v>19144</v>
      </c>
      <c r="CC222" s="2" t="s">
        <v>19419</v>
      </c>
      <c r="CD222" s="2" t="s">
        <v>19702</v>
      </c>
      <c r="CE222" s="2" t="s">
        <v>19111</v>
      </c>
      <c r="CF222" s="2" t="s">
        <v>19393</v>
      </c>
      <c r="CG222" s="2" t="s">
        <v>19638</v>
      </c>
      <c r="CH222" s="2" t="s">
        <v>20788</v>
      </c>
      <c r="CI222" s="2" t="s">
        <v>20121</v>
      </c>
      <c r="CJ222" s="2" t="s">
        <v>20316</v>
      </c>
      <c r="CK222" s="2" t="s">
        <v>20425</v>
      </c>
      <c r="CL222" s="2" t="s">
        <v>20530</v>
      </c>
      <c r="CM222" s="2" t="s">
        <v>21624</v>
      </c>
      <c r="CN222" s="2" t="s">
        <v>20886</v>
      </c>
      <c r="CO222" s="2" t="s">
        <v>21592</v>
      </c>
      <c r="CV222" s="3"/>
      <c r="CW222" s="4" t="str">
        <f t="shared" ref="CW222:EB222" si="525">LEFT(L222,7)</f>
        <v xml:space="preserve"> June  </v>
      </c>
      <c r="CX222" s="4" t="str">
        <f t="shared" si="525"/>
        <v xml:space="preserve"> June  </v>
      </c>
      <c r="CY222" s="4" t="str">
        <f t="shared" si="525"/>
        <v xml:space="preserve">June   </v>
      </c>
      <c r="CZ222" s="4" t="str">
        <f t="shared" si="525"/>
        <v xml:space="preserve"> June  </v>
      </c>
      <c r="DA222" s="4" t="str">
        <f t="shared" si="525"/>
        <v xml:space="preserve"> June  </v>
      </c>
      <c r="DB222" s="4" t="str">
        <f t="shared" si="525"/>
        <v xml:space="preserve"> June  </v>
      </c>
      <c r="DC222" s="4" t="str">
        <f t="shared" si="525"/>
        <v xml:space="preserve">June   </v>
      </c>
      <c r="DD222" s="4" t="str">
        <f t="shared" si="525"/>
        <v xml:space="preserve"> June  </v>
      </c>
      <c r="DE222" s="4" t="str">
        <f t="shared" si="525"/>
        <v xml:space="preserve"> June  </v>
      </c>
      <c r="DF222" s="4" t="str">
        <f t="shared" si="525"/>
        <v xml:space="preserve"> June 2</v>
      </c>
      <c r="DG222" s="4" t="str">
        <f t="shared" si="525"/>
        <v xml:space="preserve"> June  </v>
      </c>
      <c r="DH222" s="4" t="str">
        <f t="shared" si="525"/>
        <v xml:space="preserve"> June  </v>
      </c>
      <c r="DI222" s="4" t="str">
        <f t="shared" si="525"/>
        <v xml:space="preserve"> June  </v>
      </c>
      <c r="DJ222" s="4" t="str">
        <f t="shared" si="525"/>
        <v xml:space="preserve"> June  </v>
      </c>
      <c r="DK222" s="4" t="str">
        <f t="shared" si="525"/>
        <v xml:space="preserve"> June  </v>
      </c>
      <c r="DL222" s="4" t="str">
        <f t="shared" si="525"/>
        <v xml:space="preserve"> June  </v>
      </c>
      <c r="DM222" s="4" t="str">
        <f t="shared" si="525"/>
        <v xml:space="preserve"> June  </v>
      </c>
      <c r="DN222" s="4" t="str">
        <f t="shared" si="525"/>
        <v xml:space="preserve"> June  </v>
      </c>
      <c r="DO222" s="4" t="str">
        <f t="shared" si="525"/>
        <v xml:space="preserve"> June  </v>
      </c>
      <c r="DP222" s="4" t="str">
        <f t="shared" si="525"/>
        <v xml:space="preserve"> June  </v>
      </c>
      <c r="DQ222" s="4" t="str">
        <f t="shared" si="525"/>
        <v xml:space="preserve"> June  </v>
      </c>
      <c r="DR222" s="4" t="str">
        <f t="shared" si="525"/>
        <v xml:space="preserve"> June  </v>
      </c>
      <c r="DS222" s="4" t="str">
        <f t="shared" si="525"/>
        <v xml:space="preserve"> June  </v>
      </c>
      <c r="DT222" s="4" t="str">
        <f t="shared" si="525"/>
        <v xml:space="preserve"> June  </v>
      </c>
      <c r="DU222" s="4" t="str">
        <f t="shared" si="525"/>
        <v xml:space="preserve"> June  </v>
      </c>
      <c r="DV222" s="4" t="str">
        <f t="shared" si="525"/>
        <v xml:space="preserve"> June  </v>
      </c>
      <c r="DW222" s="4" t="str">
        <f t="shared" si="525"/>
        <v xml:space="preserve"> June  </v>
      </c>
      <c r="DX222" s="4" t="str">
        <f t="shared" si="525"/>
        <v xml:space="preserve"> June  </v>
      </c>
      <c r="DY222" s="4" t="str">
        <f t="shared" si="525"/>
        <v xml:space="preserve"> June  </v>
      </c>
      <c r="DZ222" s="4" t="str">
        <f t="shared" si="525"/>
        <v xml:space="preserve"> June  </v>
      </c>
      <c r="EA222" s="4" t="str">
        <f t="shared" si="525"/>
        <v xml:space="preserve"> June  </v>
      </c>
      <c r="EB222" s="4" t="str">
        <f t="shared" si="525"/>
        <v xml:space="preserve"> June  </v>
      </c>
      <c r="EC222" s="4" t="str">
        <f t="shared" ref="EC222:FH222" si="526">LEFT(AR222,7)</f>
        <v xml:space="preserve"> June  </v>
      </c>
      <c r="ED222" s="4" t="str">
        <f t="shared" si="526"/>
        <v xml:space="preserve"> June  </v>
      </c>
      <c r="EE222" s="4" t="str">
        <f t="shared" si="526"/>
        <v xml:space="preserve"> June  </v>
      </c>
      <c r="EF222" s="4" t="str">
        <f t="shared" si="526"/>
        <v xml:space="preserve"> June  </v>
      </c>
      <c r="EG222" s="4" t="str">
        <f t="shared" si="526"/>
        <v xml:space="preserve"> June  </v>
      </c>
      <c r="EH222" s="4" t="str">
        <f t="shared" si="526"/>
        <v xml:space="preserve"> June  </v>
      </c>
      <c r="EI222" s="4" t="str">
        <f t="shared" si="526"/>
        <v xml:space="preserve"> June  </v>
      </c>
      <c r="EJ222" s="4" t="str">
        <f t="shared" si="526"/>
        <v xml:space="preserve"> June  </v>
      </c>
      <c r="EK222" s="4" t="str">
        <f t="shared" si="526"/>
        <v xml:space="preserve"> June  </v>
      </c>
      <c r="EL222" s="4" t="str">
        <f t="shared" si="526"/>
        <v xml:space="preserve"> June  </v>
      </c>
      <c r="EM222" s="4" t="str">
        <f t="shared" si="526"/>
        <v xml:space="preserve"> June  </v>
      </c>
      <c r="EN222" s="4" t="str">
        <f t="shared" si="526"/>
        <v xml:space="preserve"> June  </v>
      </c>
      <c r="EO222" s="4" t="str">
        <f t="shared" si="526"/>
        <v xml:space="preserve"> June  </v>
      </c>
      <c r="EP222" s="4" t="str">
        <f t="shared" si="526"/>
        <v xml:space="preserve"> June  </v>
      </c>
      <c r="EQ222" s="4" t="str">
        <f t="shared" si="526"/>
        <v xml:space="preserve"> June  </v>
      </c>
      <c r="ER222" s="4" t="str">
        <f t="shared" si="526"/>
        <v xml:space="preserve"> June  </v>
      </c>
      <c r="ES222" s="4" t="str">
        <f t="shared" si="526"/>
        <v xml:space="preserve"> June  </v>
      </c>
      <c r="ET222" s="4" t="str">
        <f t="shared" si="526"/>
        <v xml:space="preserve"> June  </v>
      </c>
      <c r="EU222" s="4" t="str">
        <f t="shared" si="526"/>
        <v xml:space="preserve"> June  </v>
      </c>
      <c r="EV222" s="4" t="str">
        <f t="shared" si="526"/>
        <v xml:space="preserve"> June  </v>
      </c>
      <c r="EW222" s="4" t="str">
        <f t="shared" si="526"/>
        <v xml:space="preserve"> June  </v>
      </c>
      <c r="EX222" s="4" t="str">
        <f t="shared" si="526"/>
        <v xml:space="preserve"> June  </v>
      </c>
      <c r="EY222" s="4" t="str">
        <f t="shared" si="526"/>
        <v xml:space="preserve"> June  </v>
      </c>
      <c r="EZ222" s="4" t="str">
        <f t="shared" si="526"/>
        <v xml:space="preserve"> June  </v>
      </c>
      <c r="FA222" s="4" t="str">
        <f t="shared" si="526"/>
        <v xml:space="preserve"> June  </v>
      </c>
      <c r="FB222" s="4" t="str">
        <f t="shared" si="526"/>
        <v xml:space="preserve"> June  </v>
      </c>
      <c r="FC222" s="4" t="str">
        <f t="shared" si="526"/>
        <v xml:space="preserve"> June  </v>
      </c>
      <c r="FD222" s="4" t="str">
        <f t="shared" si="526"/>
        <v xml:space="preserve"> June  </v>
      </c>
      <c r="FE222" s="4" t="str">
        <f t="shared" si="526"/>
        <v xml:space="preserve"> June  </v>
      </c>
      <c r="FF222" s="4" t="str">
        <f t="shared" si="526"/>
        <v xml:space="preserve"> June  </v>
      </c>
      <c r="FG222" s="4" t="str">
        <f t="shared" si="526"/>
        <v xml:space="preserve"> June  </v>
      </c>
      <c r="FH222" s="4" t="str">
        <f t="shared" si="526"/>
        <v xml:space="preserve"> June  </v>
      </c>
      <c r="FI222" s="4" t="str">
        <f t="shared" ref="FI222:GH222" si="527">LEFT(BX222,7)</f>
        <v xml:space="preserve"> June  </v>
      </c>
      <c r="FJ222" s="4" t="str">
        <f t="shared" si="527"/>
        <v xml:space="preserve"> June  </v>
      </c>
      <c r="FK222" s="4" t="str">
        <f t="shared" si="527"/>
        <v xml:space="preserve"> June  </v>
      </c>
      <c r="FL222" s="4" t="str">
        <f t="shared" si="527"/>
        <v xml:space="preserve"> June  </v>
      </c>
      <c r="FM222" s="4" t="str">
        <f t="shared" si="527"/>
        <v xml:space="preserve"> June  </v>
      </c>
      <c r="FN222" s="4" t="str">
        <f t="shared" si="527"/>
        <v xml:space="preserve"> June  </v>
      </c>
      <c r="FO222" s="4" t="str">
        <f t="shared" si="527"/>
        <v xml:space="preserve"> June  </v>
      </c>
      <c r="FP222" s="4" t="str">
        <f t="shared" si="527"/>
        <v xml:space="preserve"> June  </v>
      </c>
      <c r="FQ222" s="4" t="str">
        <f t="shared" si="527"/>
        <v xml:space="preserve"> June  </v>
      </c>
      <c r="FR222" s="4" t="str">
        <f t="shared" si="527"/>
        <v xml:space="preserve"> June  </v>
      </c>
      <c r="FS222" s="4" t="str">
        <f t="shared" si="527"/>
        <v xml:space="preserve"> June  </v>
      </c>
      <c r="FT222" s="4" t="str">
        <f t="shared" si="527"/>
        <v xml:space="preserve"> June  </v>
      </c>
      <c r="FU222" s="4" t="str">
        <f t="shared" si="527"/>
        <v xml:space="preserve"> June  </v>
      </c>
      <c r="FV222" s="4" t="str">
        <f t="shared" si="527"/>
        <v xml:space="preserve"> June  </v>
      </c>
      <c r="FW222" s="4" t="str">
        <f t="shared" si="527"/>
        <v xml:space="preserve"> June  </v>
      </c>
      <c r="FX222" s="4" t="str">
        <f t="shared" si="527"/>
        <v xml:space="preserve"> June  </v>
      </c>
      <c r="FY222" s="4" t="str">
        <f t="shared" si="527"/>
        <v xml:space="preserve"> June  </v>
      </c>
      <c r="FZ222" s="4" t="str">
        <f t="shared" si="527"/>
        <v xml:space="preserve"> June  </v>
      </c>
      <c r="GA222" s="4" t="str">
        <f t="shared" si="527"/>
        <v/>
      </c>
      <c r="GB222" s="4" t="str">
        <f t="shared" si="527"/>
        <v/>
      </c>
      <c r="GC222" s="4" t="str">
        <f t="shared" si="527"/>
        <v/>
      </c>
      <c r="GD222" s="4" t="str">
        <f t="shared" si="527"/>
        <v/>
      </c>
      <c r="GE222" s="4" t="str">
        <f t="shared" si="527"/>
        <v/>
      </c>
      <c r="GF222" s="4" t="str">
        <f t="shared" si="527"/>
        <v/>
      </c>
      <c r="GG222" s="4" t="str">
        <f t="shared" si="527"/>
        <v/>
      </c>
      <c r="GH222" s="4" t="str">
        <f t="shared" si="527"/>
        <v xml:space="preserve"> June  </v>
      </c>
    </row>
    <row r="223" spans="4:190" ht="11.25" customHeight="1">
      <c r="T223" s="2" t="s">
        <v>629</v>
      </c>
      <c r="U223" s="2" t="s">
        <v>1574</v>
      </c>
      <c r="V223" s="2" t="s">
        <v>629</v>
      </c>
      <c r="CV223" s="3"/>
      <c r="CW223" s="4" t="str">
        <f t="shared" ref="CW223:EB223" si="528">MID(L222,9,4)</f>
        <v>2010</v>
      </c>
      <c r="CX223" s="4" t="str">
        <f t="shared" si="528"/>
        <v xml:space="preserve"> 200</v>
      </c>
      <c r="CY223" s="4" t="str">
        <f t="shared" si="528"/>
        <v xml:space="preserve">  20</v>
      </c>
      <c r="CZ223" s="4" t="str">
        <f t="shared" si="528"/>
        <v xml:space="preserve"> 200</v>
      </c>
      <c r="DA223" s="4" t="str">
        <f t="shared" si="528"/>
        <v xml:space="preserve">  20</v>
      </c>
      <c r="DB223" s="4" t="str">
        <f t="shared" si="528"/>
        <v xml:space="preserve">  20</v>
      </c>
      <c r="DC223" s="4" t="str">
        <f t="shared" si="528"/>
        <v xml:space="preserve">   2</v>
      </c>
      <c r="DD223" s="4" t="str">
        <f t="shared" si="528"/>
        <v xml:space="preserve">    </v>
      </c>
      <c r="DE223" s="4" t="str">
        <f t="shared" si="528"/>
        <v>2002</v>
      </c>
      <c r="DF223" s="4" t="str">
        <f t="shared" si="528"/>
        <v xml:space="preserve">01  </v>
      </c>
      <c r="DG223" s="4" t="str">
        <f t="shared" si="528"/>
        <v xml:space="preserve">000 </v>
      </c>
      <c r="DH223" s="4" t="str">
        <f t="shared" si="528"/>
        <v xml:space="preserve">  19</v>
      </c>
      <c r="DI223" s="4" t="str">
        <f t="shared" si="528"/>
        <v xml:space="preserve">   1</v>
      </c>
      <c r="DJ223" s="4" t="str">
        <f t="shared" si="528"/>
        <v xml:space="preserve">   1</v>
      </c>
      <c r="DK223" s="4" t="str">
        <f t="shared" si="528"/>
        <v xml:space="preserve">   1</v>
      </c>
      <c r="DL223" s="4" t="str">
        <f t="shared" si="528"/>
        <v xml:space="preserve">   1</v>
      </c>
      <c r="DM223" s="4" t="str">
        <f t="shared" si="528"/>
        <v xml:space="preserve">   1</v>
      </c>
      <c r="DN223" s="4" t="str">
        <f t="shared" si="528"/>
        <v xml:space="preserve">   1</v>
      </c>
      <c r="DO223" s="4" t="str">
        <f t="shared" si="528"/>
        <v xml:space="preserve">   1</v>
      </c>
      <c r="DP223" s="4" t="str">
        <f t="shared" si="528"/>
        <v xml:space="preserve">   1</v>
      </c>
      <c r="DQ223" s="4" t="str">
        <f t="shared" si="528"/>
        <v xml:space="preserve">   1</v>
      </c>
      <c r="DR223" s="4" t="str">
        <f t="shared" si="528"/>
        <v xml:space="preserve">   1</v>
      </c>
      <c r="DS223" s="4" t="str">
        <f t="shared" si="528"/>
        <v xml:space="preserve">   1</v>
      </c>
      <c r="DT223" s="4" t="str">
        <f t="shared" si="528"/>
        <v xml:space="preserve">   1</v>
      </c>
      <c r="DU223" s="4" t="str">
        <f t="shared" si="528"/>
        <v xml:space="preserve">   1</v>
      </c>
      <c r="DV223" s="4" t="str">
        <f t="shared" si="528"/>
        <v xml:space="preserve">   1</v>
      </c>
      <c r="DW223" s="4" t="str">
        <f t="shared" si="528"/>
        <v xml:space="preserve">   1</v>
      </c>
      <c r="DX223" s="4" t="str">
        <f t="shared" si="528"/>
        <v xml:space="preserve">   1</v>
      </c>
      <c r="DY223" s="4" t="str">
        <f t="shared" si="528"/>
        <v xml:space="preserve">   1</v>
      </c>
      <c r="DZ223" s="4" t="str">
        <f t="shared" si="528"/>
        <v xml:space="preserve">   1</v>
      </c>
      <c r="EA223" s="4" t="str">
        <f t="shared" si="528"/>
        <v xml:space="preserve">   1</v>
      </c>
      <c r="EB223" s="4" t="str">
        <f t="shared" si="528"/>
        <v xml:space="preserve">   1</v>
      </c>
      <c r="EC223" s="4" t="str">
        <f t="shared" ref="EC223:FH223" si="529">MID(AR222,9,4)</f>
        <v xml:space="preserve">   1</v>
      </c>
      <c r="ED223" s="4" t="str">
        <f t="shared" si="529"/>
        <v xml:space="preserve">   1</v>
      </c>
      <c r="EE223" s="4" t="str">
        <f t="shared" si="529"/>
        <v xml:space="preserve">   1</v>
      </c>
      <c r="EF223" s="4" t="str">
        <f t="shared" si="529"/>
        <v xml:space="preserve">   1</v>
      </c>
      <c r="EG223" s="4" t="str">
        <f t="shared" si="529"/>
        <v xml:space="preserve">   1</v>
      </c>
      <c r="EH223" s="4" t="str">
        <f t="shared" si="529"/>
        <v xml:space="preserve">   1</v>
      </c>
      <c r="EI223" s="4" t="str">
        <f t="shared" si="529"/>
        <v xml:space="preserve">   1</v>
      </c>
      <c r="EJ223" s="4" t="str">
        <f t="shared" si="529"/>
        <v xml:space="preserve">   1</v>
      </c>
      <c r="EK223" s="4" t="str">
        <f t="shared" si="529"/>
        <v xml:space="preserve">   1</v>
      </c>
      <c r="EL223" s="4" t="str">
        <f t="shared" si="529"/>
        <v xml:space="preserve">   1</v>
      </c>
      <c r="EM223" s="4" t="str">
        <f t="shared" si="529"/>
        <v xml:space="preserve">   1</v>
      </c>
      <c r="EN223" s="4" t="str">
        <f t="shared" si="529"/>
        <v xml:space="preserve">   1</v>
      </c>
      <c r="EO223" s="4" t="str">
        <f t="shared" si="529"/>
        <v xml:space="preserve">   1</v>
      </c>
      <c r="EP223" s="4" t="str">
        <f t="shared" si="529"/>
        <v xml:space="preserve">   1</v>
      </c>
      <c r="EQ223" s="4" t="str">
        <f t="shared" si="529"/>
        <v xml:space="preserve">   1</v>
      </c>
      <c r="ER223" s="4" t="str">
        <f t="shared" si="529"/>
        <v xml:space="preserve">   1</v>
      </c>
      <c r="ES223" s="4" t="str">
        <f t="shared" si="529"/>
        <v xml:space="preserve">   1</v>
      </c>
      <c r="ET223" s="4" t="str">
        <f t="shared" si="529"/>
        <v xml:space="preserve">   1</v>
      </c>
      <c r="EU223" s="4" t="str">
        <f t="shared" si="529"/>
        <v xml:space="preserve">   1</v>
      </c>
      <c r="EV223" s="4" t="str">
        <f t="shared" si="529"/>
        <v xml:space="preserve">   1</v>
      </c>
      <c r="EW223" s="4" t="str">
        <f t="shared" si="529"/>
        <v xml:space="preserve">   1</v>
      </c>
      <c r="EX223" s="4" t="str">
        <f t="shared" si="529"/>
        <v xml:space="preserve">   1</v>
      </c>
      <c r="EY223" s="4" t="str">
        <f t="shared" si="529"/>
        <v xml:space="preserve">   1</v>
      </c>
      <c r="EZ223" s="4" t="str">
        <f t="shared" si="529"/>
        <v xml:space="preserve">   1</v>
      </c>
      <c r="FA223" s="4" t="str">
        <f t="shared" si="529"/>
        <v xml:space="preserve">   1</v>
      </c>
      <c r="FB223" s="4" t="str">
        <f t="shared" si="529"/>
        <v xml:space="preserve">   1</v>
      </c>
      <c r="FC223" s="4" t="str">
        <f t="shared" si="529"/>
        <v xml:space="preserve">   1</v>
      </c>
      <c r="FD223" s="4" t="str">
        <f t="shared" si="529"/>
        <v xml:space="preserve">   1</v>
      </c>
      <c r="FE223" s="4" t="str">
        <f t="shared" si="529"/>
        <v xml:space="preserve">   1</v>
      </c>
      <c r="FF223" s="4" t="str">
        <f t="shared" si="529"/>
        <v xml:space="preserve">   1</v>
      </c>
      <c r="FG223" s="4" t="str">
        <f t="shared" si="529"/>
        <v xml:space="preserve">   1</v>
      </c>
      <c r="FH223" s="4" t="str">
        <f t="shared" si="529"/>
        <v xml:space="preserve">   1</v>
      </c>
      <c r="FI223" s="4" t="str">
        <f t="shared" ref="FI223:GH223" si="530">MID(BX222,9,4)</f>
        <v xml:space="preserve">   1</v>
      </c>
      <c r="FJ223" s="4" t="str">
        <f t="shared" si="530"/>
        <v xml:space="preserve">   1</v>
      </c>
      <c r="FK223" s="4" t="str">
        <f t="shared" si="530"/>
        <v xml:space="preserve">   1</v>
      </c>
      <c r="FL223" s="4" t="str">
        <f t="shared" si="530"/>
        <v xml:space="preserve">   1</v>
      </c>
      <c r="FM223" s="4" t="str">
        <f t="shared" si="530"/>
        <v xml:space="preserve">   1</v>
      </c>
      <c r="FN223" s="4" t="str">
        <f t="shared" si="530"/>
        <v xml:space="preserve">   1</v>
      </c>
      <c r="FO223" s="4" t="str">
        <f t="shared" si="530"/>
        <v xml:space="preserve">   1</v>
      </c>
      <c r="FP223" s="4" t="str">
        <f t="shared" si="530"/>
        <v xml:space="preserve">   1</v>
      </c>
      <c r="FQ223" s="4" t="str">
        <f t="shared" si="530"/>
        <v xml:space="preserve">   1</v>
      </c>
      <c r="FR223" s="4" t="str">
        <f t="shared" si="530"/>
        <v xml:space="preserve">   1</v>
      </c>
      <c r="FS223" s="4" t="str">
        <f t="shared" si="530"/>
        <v xml:space="preserve">   1</v>
      </c>
      <c r="FT223" s="4" t="str">
        <f t="shared" si="530"/>
        <v xml:space="preserve">   1</v>
      </c>
      <c r="FU223" s="4" t="str">
        <f t="shared" si="530"/>
        <v xml:space="preserve">   1</v>
      </c>
      <c r="FV223" s="4" t="str">
        <f t="shared" si="530"/>
        <v xml:space="preserve">   1</v>
      </c>
      <c r="FW223" s="4" t="str">
        <f t="shared" si="530"/>
        <v xml:space="preserve">   1</v>
      </c>
      <c r="FX223" s="4" t="str">
        <f t="shared" si="530"/>
        <v xml:space="preserve">   1</v>
      </c>
      <c r="FY223" s="4" t="str">
        <f t="shared" si="530"/>
        <v xml:space="preserve">   1</v>
      </c>
      <c r="FZ223" s="4" t="str">
        <f t="shared" si="530"/>
        <v xml:space="preserve">   1</v>
      </c>
      <c r="GA223" s="4" t="str">
        <f t="shared" si="530"/>
        <v/>
      </c>
      <c r="GB223" s="4" t="str">
        <f t="shared" si="530"/>
        <v/>
      </c>
      <c r="GC223" s="4" t="str">
        <f t="shared" si="530"/>
        <v/>
      </c>
      <c r="GD223" s="4" t="str">
        <f t="shared" si="530"/>
        <v/>
      </c>
      <c r="GE223" s="4" t="str">
        <f t="shared" si="530"/>
        <v/>
      </c>
      <c r="GF223" s="4" t="str">
        <f t="shared" si="530"/>
        <v/>
      </c>
      <c r="GG223" s="4" t="str">
        <f t="shared" si="530"/>
        <v/>
      </c>
      <c r="GH223" s="4" t="str">
        <f t="shared" si="530"/>
        <v/>
      </c>
    </row>
    <row r="224" spans="4:190" ht="11.25" customHeight="1">
      <c r="D224" s="2" t="s">
        <v>595</v>
      </c>
      <c r="E224" s="2" t="s">
        <v>595</v>
      </c>
      <c r="F224" s="2" t="s">
        <v>595</v>
      </c>
      <c r="G224" s="2" t="s">
        <v>595</v>
      </c>
      <c r="H224" s="2" t="s">
        <v>595</v>
      </c>
      <c r="I224" s="2" t="s">
        <v>595</v>
      </c>
      <c r="J224" s="2" t="s">
        <v>595</v>
      </c>
      <c r="K224" s="2" t="s">
        <v>595</v>
      </c>
      <c r="L224" s="2" t="s">
        <v>595</v>
      </c>
      <c r="M224" s="2" t="s">
        <v>595</v>
      </c>
      <c r="N224" s="2" t="s">
        <v>1218</v>
      </c>
      <c r="O224" s="2" t="s">
        <v>595</v>
      </c>
      <c r="P224" s="2" t="s">
        <v>595</v>
      </c>
      <c r="Q224" s="2" t="s">
        <v>595</v>
      </c>
      <c r="R224" s="2" t="s">
        <v>595</v>
      </c>
      <c r="S224" s="2" t="s">
        <v>595</v>
      </c>
      <c r="T224" s="2" t="s">
        <v>595</v>
      </c>
      <c r="U224" s="2" t="s">
        <v>2740</v>
      </c>
      <c r="V224" s="2" t="s">
        <v>2740</v>
      </c>
      <c r="W224" s="2" t="s">
        <v>3108</v>
      </c>
      <c r="X224" s="2" t="s">
        <v>3108</v>
      </c>
      <c r="Y224" s="2" t="s">
        <v>3108</v>
      </c>
      <c r="Z224" s="2" t="s">
        <v>3108</v>
      </c>
      <c r="AA224" s="2" t="s">
        <v>3108</v>
      </c>
      <c r="AB224" s="2" t="s">
        <v>3108</v>
      </c>
      <c r="AC224" s="2" t="s">
        <v>3108</v>
      </c>
      <c r="AD224" s="2" t="s">
        <v>3108</v>
      </c>
      <c r="AE224" s="2" t="s">
        <v>3108</v>
      </c>
      <c r="AF224" s="2" t="s">
        <v>3108</v>
      </c>
      <c r="AG224" s="2" t="s">
        <v>3108</v>
      </c>
      <c r="AH224" s="2" t="s">
        <v>3108</v>
      </c>
      <c r="AI224" s="2" t="s">
        <v>3108</v>
      </c>
      <c r="AJ224" s="2" t="s">
        <v>3108</v>
      </c>
      <c r="AK224" s="2" t="s">
        <v>3108</v>
      </c>
      <c r="AL224" s="2" t="s">
        <v>3108</v>
      </c>
      <c r="AM224" s="2" t="s">
        <v>3108</v>
      </c>
      <c r="AN224" s="2" t="s">
        <v>3108</v>
      </c>
      <c r="AO224" s="2" t="s">
        <v>3108</v>
      </c>
      <c r="AP224" s="2" t="s">
        <v>3108</v>
      </c>
      <c r="AQ224" s="2" t="s">
        <v>3108</v>
      </c>
      <c r="AR224" s="2" t="s">
        <v>3108</v>
      </c>
      <c r="AS224" s="2" t="s">
        <v>3108</v>
      </c>
      <c r="AT224" s="2" t="s">
        <v>3108</v>
      </c>
      <c r="AU224" s="2" t="s">
        <v>3108</v>
      </c>
      <c r="AV224" s="2" t="s">
        <v>3108</v>
      </c>
      <c r="AW224" s="2" t="s">
        <v>3108</v>
      </c>
      <c r="AX224" s="2" t="s">
        <v>3108</v>
      </c>
      <c r="AY224" s="2" t="s">
        <v>3108</v>
      </c>
      <c r="AZ224" s="2" t="s">
        <v>3108</v>
      </c>
      <c r="BA224" s="2" t="s">
        <v>3108</v>
      </c>
      <c r="BB224" s="2" t="s">
        <v>3108</v>
      </c>
      <c r="BC224" s="2" t="s">
        <v>3108</v>
      </c>
      <c r="BD224" s="2" t="s">
        <v>3108</v>
      </c>
      <c r="BE224" s="2" t="s">
        <v>3108</v>
      </c>
      <c r="BF224" s="2" t="s">
        <v>3108</v>
      </c>
      <c r="BG224" s="2" t="s">
        <v>3108</v>
      </c>
      <c r="BH224" s="2" t="s">
        <v>3108</v>
      </c>
      <c r="BI224" s="2" t="s">
        <v>3108</v>
      </c>
      <c r="BJ224" s="2" t="s">
        <v>3108</v>
      </c>
      <c r="BK224" s="2" t="s">
        <v>3108</v>
      </c>
      <c r="BL224" s="2" t="s">
        <v>3108</v>
      </c>
      <c r="BM224" s="2" t="s">
        <v>3108</v>
      </c>
      <c r="BN224" s="2" t="s">
        <v>3108</v>
      </c>
      <c r="BO224" s="2" t="s">
        <v>3108</v>
      </c>
      <c r="BP224" s="2" t="s">
        <v>3108</v>
      </c>
      <c r="BQ224" s="2" t="s">
        <v>3108</v>
      </c>
      <c r="BR224" s="2" t="s">
        <v>3108</v>
      </c>
      <c r="BS224" s="2" t="s">
        <v>3108</v>
      </c>
      <c r="BT224" s="2" t="s">
        <v>3108</v>
      </c>
      <c r="BU224" s="2" t="s">
        <v>3108</v>
      </c>
      <c r="BV224" s="2" t="s">
        <v>3108</v>
      </c>
      <c r="BW224" s="2" t="s">
        <v>3108</v>
      </c>
      <c r="BX224" s="2" t="s">
        <v>3108</v>
      </c>
      <c r="BY224" s="2" t="s">
        <v>3108</v>
      </c>
      <c r="BZ224" s="2" t="s">
        <v>3108</v>
      </c>
      <c r="CA224" s="2" t="s">
        <v>3108</v>
      </c>
      <c r="CB224" s="2" t="s">
        <v>3108</v>
      </c>
      <c r="CC224" s="2" t="s">
        <v>3108</v>
      </c>
      <c r="CD224" s="2" t="s">
        <v>3108</v>
      </c>
      <c r="CE224" s="2" t="s">
        <v>3108</v>
      </c>
      <c r="CF224" s="2" t="s">
        <v>3108</v>
      </c>
      <c r="CG224" s="2" t="s">
        <v>3108</v>
      </c>
      <c r="CH224" s="2" t="s">
        <v>3108</v>
      </c>
      <c r="CI224" s="2" t="s">
        <v>3108</v>
      </c>
      <c r="CJ224" s="2" t="s">
        <v>3108</v>
      </c>
      <c r="CK224" s="2" t="s">
        <v>3108</v>
      </c>
      <c r="CL224" s="2" t="s">
        <v>3108</v>
      </c>
      <c r="CM224" s="2" t="s">
        <v>3108</v>
      </c>
      <c r="CN224" s="2" t="s">
        <v>3108</v>
      </c>
      <c r="CO224" s="2" t="s">
        <v>3108</v>
      </c>
      <c r="CV224" s="3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</row>
    <row r="225" spans="4:190" ht="11.25" customHeight="1">
      <c r="D225" s="2" t="s">
        <v>596</v>
      </c>
      <c r="E225" s="2" t="s">
        <v>596</v>
      </c>
      <c r="F225" s="2" t="s">
        <v>596</v>
      </c>
      <c r="G225" s="2" t="s">
        <v>596</v>
      </c>
      <c r="H225" s="2" t="s">
        <v>596</v>
      </c>
      <c r="I225" s="2" t="s">
        <v>596</v>
      </c>
      <c r="J225" s="2" t="s">
        <v>596</v>
      </c>
      <c r="K225" s="2" t="s">
        <v>596</v>
      </c>
      <c r="L225" s="2" t="s">
        <v>596</v>
      </c>
      <c r="M225" s="2" t="s">
        <v>596</v>
      </c>
      <c r="N225" s="2" t="s">
        <v>596</v>
      </c>
      <c r="O225" s="2" t="s">
        <v>596</v>
      </c>
      <c r="P225" s="2" t="s">
        <v>596</v>
      </c>
      <c r="Q225" s="2" t="s">
        <v>596</v>
      </c>
      <c r="R225" s="2" t="s">
        <v>596</v>
      </c>
      <c r="S225" s="2" t="s">
        <v>596</v>
      </c>
      <c r="T225" s="2" t="s">
        <v>596</v>
      </c>
      <c r="U225" s="2" t="s">
        <v>596</v>
      </c>
      <c r="V225" s="2" t="s">
        <v>1991</v>
      </c>
      <c r="W225" s="2" t="s">
        <v>3109</v>
      </c>
      <c r="X225" s="2" t="s">
        <v>3109</v>
      </c>
      <c r="Y225" s="2" t="s">
        <v>3109</v>
      </c>
      <c r="Z225" s="2" t="s">
        <v>3109</v>
      </c>
      <c r="AA225" s="2" t="s">
        <v>3109</v>
      </c>
      <c r="AB225" s="2" t="s">
        <v>3109</v>
      </c>
      <c r="AC225" s="2" t="s">
        <v>3109</v>
      </c>
      <c r="AD225" s="2" t="s">
        <v>3109</v>
      </c>
      <c r="AE225" s="2" t="s">
        <v>3109</v>
      </c>
      <c r="AF225" s="2" t="s">
        <v>3109</v>
      </c>
      <c r="AG225" s="2" t="s">
        <v>3109</v>
      </c>
      <c r="AH225" s="2" t="s">
        <v>3109</v>
      </c>
      <c r="AI225" s="2" t="s">
        <v>3109</v>
      </c>
      <c r="AJ225" s="2" t="s">
        <v>3109</v>
      </c>
      <c r="AK225" s="2" t="s">
        <v>3109</v>
      </c>
      <c r="AL225" s="2" t="s">
        <v>3109</v>
      </c>
      <c r="AM225" s="2" t="s">
        <v>3109</v>
      </c>
      <c r="AN225" s="2" t="s">
        <v>3109</v>
      </c>
      <c r="AO225" s="2" t="s">
        <v>3109</v>
      </c>
      <c r="AP225" s="2" t="s">
        <v>3109</v>
      </c>
      <c r="AQ225" s="2" t="s">
        <v>3109</v>
      </c>
      <c r="AR225" s="2" t="s">
        <v>3109</v>
      </c>
      <c r="AS225" s="2" t="s">
        <v>3109</v>
      </c>
      <c r="AT225" s="2" t="s">
        <v>3109</v>
      </c>
      <c r="AU225" s="2" t="s">
        <v>3109</v>
      </c>
      <c r="AV225" s="2" t="s">
        <v>3109</v>
      </c>
      <c r="AW225" s="2" t="s">
        <v>3109</v>
      </c>
      <c r="AX225" s="2" t="s">
        <v>3109</v>
      </c>
      <c r="AY225" s="2" t="s">
        <v>3109</v>
      </c>
      <c r="AZ225" s="2" t="s">
        <v>3109</v>
      </c>
      <c r="BA225" s="2" t="s">
        <v>3109</v>
      </c>
      <c r="BB225" s="2" t="s">
        <v>3109</v>
      </c>
      <c r="BC225" s="2" t="s">
        <v>3109</v>
      </c>
      <c r="BD225" s="2" t="s">
        <v>3109</v>
      </c>
      <c r="BE225" s="2" t="s">
        <v>3109</v>
      </c>
      <c r="BF225" s="2" t="s">
        <v>3109</v>
      </c>
      <c r="BG225" s="2" t="s">
        <v>3109</v>
      </c>
      <c r="BH225" s="2" t="s">
        <v>3109</v>
      </c>
      <c r="BI225" s="2" t="s">
        <v>3109</v>
      </c>
      <c r="BJ225" s="2" t="s">
        <v>3109</v>
      </c>
      <c r="BK225" s="2" t="s">
        <v>3109</v>
      </c>
      <c r="BL225" s="2" t="s">
        <v>3109</v>
      </c>
      <c r="BM225" s="2" t="s">
        <v>3109</v>
      </c>
      <c r="BN225" s="2" t="s">
        <v>3109</v>
      </c>
      <c r="BO225" s="2" t="s">
        <v>3109</v>
      </c>
      <c r="BP225" s="2" t="s">
        <v>3109</v>
      </c>
      <c r="BQ225" s="2" t="s">
        <v>3109</v>
      </c>
      <c r="BR225" s="2" t="s">
        <v>3109</v>
      </c>
      <c r="BS225" s="2" t="s">
        <v>3109</v>
      </c>
      <c r="BT225" s="2" t="s">
        <v>3109</v>
      </c>
      <c r="BU225" s="2" t="s">
        <v>3109</v>
      </c>
      <c r="BV225" s="2" t="s">
        <v>3109</v>
      </c>
      <c r="BW225" s="2" t="s">
        <v>3109</v>
      </c>
      <c r="BX225" s="2" t="s">
        <v>3109</v>
      </c>
      <c r="BY225" s="2" t="s">
        <v>3109</v>
      </c>
      <c r="BZ225" s="2" t="s">
        <v>3109</v>
      </c>
      <c r="CA225" s="2" t="s">
        <v>3109</v>
      </c>
      <c r="CB225" s="2" t="s">
        <v>3109</v>
      </c>
      <c r="CC225" s="2" t="s">
        <v>3109</v>
      </c>
      <c r="CD225" s="2" t="s">
        <v>3109</v>
      </c>
      <c r="CE225" s="2" t="s">
        <v>3109</v>
      </c>
      <c r="CF225" s="2" t="s">
        <v>3109</v>
      </c>
      <c r="CG225" s="2" t="s">
        <v>3109</v>
      </c>
      <c r="CH225" s="2" t="s">
        <v>3109</v>
      </c>
      <c r="CI225" s="2" t="s">
        <v>3109</v>
      </c>
      <c r="CJ225" s="2" t="s">
        <v>3109</v>
      </c>
      <c r="CK225" s="2" t="s">
        <v>3109</v>
      </c>
      <c r="CL225" s="2" t="s">
        <v>3109</v>
      </c>
      <c r="CM225" s="2" t="s">
        <v>3109</v>
      </c>
      <c r="CN225" s="2" t="s">
        <v>3109</v>
      </c>
      <c r="CO225" s="2" t="s">
        <v>3109</v>
      </c>
      <c r="CV225" s="3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</row>
    <row r="226" spans="4:190" ht="11.25" customHeight="1">
      <c r="D226" s="2" t="s">
        <v>23826</v>
      </c>
      <c r="E226" s="2" t="s">
        <v>23554</v>
      </c>
      <c r="F226" s="2" t="s">
        <v>23286</v>
      </c>
      <c r="G226" s="2" t="s">
        <v>23030</v>
      </c>
      <c r="H226" s="2" t="s">
        <v>22750</v>
      </c>
      <c r="I226" s="2" t="s">
        <v>22465</v>
      </c>
      <c r="J226" s="2" t="s">
        <v>22162</v>
      </c>
      <c r="K226" s="2" t="s">
        <v>631</v>
      </c>
      <c r="L226" s="2" t="s">
        <v>58</v>
      </c>
      <c r="M226" s="2" t="s">
        <v>958</v>
      </c>
      <c r="N226" s="2" t="s">
        <v>1234</v>
      </c>
      <c r="O226" s="2" t="s">
        <v>1495</v>
      </c>
      <c r="P226" s="2" t="s">
        <v>565</v>
      </c>
      <c r="Q226" s="2" t="s">
        <v>631</v>
      </c>
      <c r="R226" s="2" t="s">
        <v>631</v>
      </c>
      <c r="S226" s="2" t="s">
        <v>631</v>
      </c>
      <c r="T226" s="2" t="s">
        <v>2608</v>
      </c>
      <c r="U226" s="2" t="s">
        <v>1745</v>
      </c>
      <c r="V226" s="2" t="s">
        <v>1992</v>
      </c>
      <c r="W226" s="2" t="s">
        <v>2197</v>
      </c>
      <c r="X226" s="2" t="s">
        <v>3460</v>
      </c>
      <c r="Y226" s="2" t="s">
        <v>2774</v>
      </c>
      <c r="Z226" s="2" t="s">
        <v>3105</v>
      </c>
      <c r="AA226" s="2" t="s">
        <v>3387</v>
      </c>
      <c r="AB226" s="2" t="s">
        <v>631</v>
      </c>
      <c r="AC226" s="2" t="s">
        <v>3978</v>
      </c>
      <c r="AD226" s="2" t="s">
        <v>5138</v>
      </c>
      <c r="AE226" s="2" t="s">
        <v>631</v>
      </c>
      <c r="AF226" s="2" t="s">
        <v>5693</v>
      </c>
      <c r="AG226" s="2" t="s">
        <v>5091</v>
      </c>
      <c r="AH226" s="2" t="s">
        <v>6288</v>
      </c>
      <c r="AI226" s="2" t="s">
        <v>6577</v>
      </c>
      <c r="AJ226" s="2" t="s">
        <v>631</v>
      </c>
      <c r="AK226" s="2" t="s">
        <v>6079</v>
      </c>
      <c r="AL226" s="2" t="s">
        <v>7364</v>
      </c>
      <c r="AM226" s="2" t="s">
        <v>6756</v>
      </c>
      <c r="AN226" s="2" t="s">
        <v>631</v>
      </c>
      <c r="AO226" s="2" t="s">
        <v>7347</v>
      </c>
      <c r="AP226" s="2" t="s">
        <v>631</v>
      </c>
      <c r="AQ226" s="2" t="s">
        <v>7920</v>
      </c>
      <c r="AR226" s="2" t="s">
        <v>8215</v>
      </c>
      <c r="AS226" s="2" t="s">
        <v>9420</v>
      </c>
      <c r="AT226" s="2" t="s">
        <v>8795</v>
      </c>
      <c r="AU226" s="2" t="s">
        <v>9948</v>
      </c>
      <c r="AV226" s="2" t="s">
        <v>9337</v>
      </c>
      <c r="AW226" s="2" t="s">
        <v>10524</v>
      </c>
      <c r="AX226" s="2" t="s">
        <v>9913</v>
      </c>
      <c r="AY226" s="2" t="s">
        <v>11106</v>
      </c>
      <c r="AZ226" s="2" t="s">
        <v>11391</v>
      </c>
      <c r="BA226" s="2" t="s">
        <v>11649</v>
      </c>
      <c r="BB226" s="2" t="s">
        <v>11052</v>
      </c>
      <c r="BC226" s="2" t="s">
        <v>11339</v>
      </c>
      <c r="BD226" s="2" t="s">
        <v>12524</v>
      </c>
      <c r="BE226" s="2" t="s">
        <v>11928</v>
      </c>
      <c r="BF226" s="2" t="s">
        <v>13078</v>
      </c>
      <c r="BG226" s="2" t="s">
        <v>13332</v>
      </c>
      <c r="BH226" s="2" t="s">
        <v>13620</v>
      </c>
      <c r="BI226" s="2" t="s">
        <v>13902</v>
      </c>
      <c r="BJ226" s="2" t="s">
        <v>631</v>
      </c>
      <c r="BK226" s="2" t="s">
        <v>13580</v>
      </c>
      <c r="BL226" s="2" t="s">
        <v>14752</v>
      </c>
      <c r="BM226" s="2" t="s">
        <v>14131</v>
      </c>
      <c r="BN226" s="2" t="s">
        <v>15310</v>
      </c>
      <c r="BO226" s="2" t="s">
        <v>14694</v>
      </c>
      <c r="BP226" s="2" t="s">
        <v>6315</v>
      </c>
      <c r="BQ226" s="2" t="s">
        <v>15157</v>
      </c>
      <c r="BR226" s="2" t="s">
        <v>631</v>
      </c>
      <c r="BS226" s="2" t="s">
        <v>631</v>
      </c>
      <c r="BT226" s="2" t="s">
        <v>631</v>
      </c>
      <c r="BU226" s="2" t="s">
        <v>17235</v>
      </c>
      <c r="BV226" s="2" t="s">
        <v>631</v>
      </c>
      <c r="BW226" s="2" t="s">
        <v>16929</v>
      </c>
      <c r="BX226" s="2" t="s">
        <v>18094</v>
      </c>
      <c r="BY226" s="2" t="s">
        <v>631</v>
      </c>
      <c r="BZ226" s="2" t="s">
        <v>18604</v>
      </c>
      <c r="CA226" s="2" t="s">
        <v>18877</v>
      </c>
      <c r="CB226" s="2" t="s">
        <v>9626</v>
      </c>
      <c r="CC226" s="2" t="s">
        <v>631</v>
      </c>
      <c r="CD226" s="2" t="s">
        <v>19703</v>
      </c>
      <c r="CE226" s="2" t="s">
        <v>631</v>
      </c>
      <c r="CF226" s="2" t="s">
        <v>19394</v>
      </c>
      <c r="CG226" s="2" t="s">
        <v>19639</v>
      </c>
      <c r="CH226" s="2" t="s">
        <v>20789</v>
      </c>
      <c r="CI226" s="2" t="s">
        <v>21025</v>
      </c>
      <c r="CJ226" s="2" t="s">
        <v>17725</v>
      </c>
      <c r="CK226" s="2" t="s">
        <v>18707</v>
      </c>
      <c r="CL226" s="2" t="s">
        <v>18707</v>
      </c>
      <c r="CM226" s="2" t="s">
        <v>21625</v>
      </c>
      <c r="CN226" s="2" t="s">
        <v>20887</v>
      </c>
      <c r="CO226" s="2" t="s">
        <v>18707</v>
      </c>
      <c r="CV226" s="5">
        <v>1</v>
      </c>
      <c r="CW226" s="4" t="str">
        <f t="shared" ref="CW226:CX257" si="531">RIGHT(L226,5)</f>
        <v xml:space="preserve">   13</v>
      </c>
      <c r="CX226" s="4" t="str">
        <f t="shared" si="531"/>
        <v xml:space="preserve">   16</v>
      </c>
      <c r="CY226" s="4" t="str">
        <f t="shared" ref="CY226:CY257" si="532">RIGHT(N226,5)</f>
        <v xml:space="preserve">    0</v>
      </c>
      <c r="CZ226" s="4" t="str">
        <f t="shared" ref="CZ226:CZ257" si="533">RIGHT(O226,5)</f>
        <v xml:space="preserve">   36</v>
      </c>
      <c r="DA226" s="4" t="str">
        <f t="shared" ref="DA226:DA257" si="534">RIGHT(P226,5)</f>
        <v xml:space="preserve">   11</v>
      </c>
      <c r="DB226" s="4" t="str">
        <f t="shared" ref="DB226:DB257" si="535">RIGHT(Q226,5)</f>
        <v xml:space="preserve">    -</v>
      </c>
      <c r="DC226" s="4" t="str">
        <f t="shared" ref="DC226:DC257" si="536">RIGHT(R226,5)</f>
        <v xml:space="preserve">    -</v>
      </c>
      <c r="DD226" s="4" t="str">
        <f t="shared" ref="DD226:DD257" si="537">RIGHT(S226,5)</f>
        <v xml:space="preserve">    -</v>
      </c>
      <c r="DE226" s="4" t="str">
        <f t="shared" ref="DE226:DE257" si="538">RIGHT(T226,5)</f>
        <v xml:space="preserve">  159</v>
      </c>
      <c r="DF226" s="4" t="str">
        <f t="shared" ref="DF226:DF257" si="539">RIGHT(U226,5)</f>
        <v xml:space="preserve">   23</v>
      </c>
      <c r="DG226" s="4" t="str">
        <f t="shared" ref="DG226:DG257" si="540">RIGHT(V226,5)</f>
        <v xml:space="preserve">   68</v>
      </c>
      <c r="DH226" s="4" t="str">
        <f t="shared" ref="DH226:DH257" si="541">RIGHT(W226,5)</f>
        <v>144.0</v>
      </c>
      <c r="DI226" s="4" t="str">
        <f t="shared" ref="DI226:DI257" si="542">RIGHT(X226,5)</f>
        <v xml:space="preserve"> 40.0</v>
      </c>
      <c r="DJ226" s="4" t="str">
        <f t="shared" ref="DJ226:DJ257" si="543">RIGHT(Y226,5)</f>
        <v xml:space="preserve"> 17.4</v>
      </c>
      <c r="DK226" s="4" t="str">
        <f t="shared" ref="DK226:DK257" si="544">RIGHT(Z226,5)</f>
        <v xml:space="preserve">  6.6</v>
      </c>
      <c r="DL226" s="4" t="str">
        <f>RIGHT(AA226,5)</f>
        <v xml:space="preserve">  6.6</v>
      </c>
      <c r="DM226" s="4" t="str">
        <f t="shared" ref="DM226:DM257" si="545">RIGHT(AB226,5)</f>
        <v xml:space="preserve">    -</v>
      </c>
      <c r="DN226" s="4" t="str">
        <f t="shared" ref="DN226:DN257" si="546">RIGHT(AC226,5)</f>
        <v xml:space="preserve"> 96.0</v>
      </c>
      <c r="DO226" s="4" t="str">
        <f t="shared" ref="DO226:DO257" si="547">RIGHT(AD226,5)</f>
        <v xml:space="preserve"> 32.4</v>
      </c>
      <c r="DP226" s="4" t="str">
        <f t="shared" ref="DP226:DP257" si="548">RIGHT(AE226,5)</f>
        <v xml:space="preserve">    -</v>
      </c>
      <c r="DQ226" s="4" t="str">
        <f t="shared" ref="DQ226:DQ257" si="549">RIGHT(AF226,5)</f>
        <v>130.2</v>
      </c>
      <c r="DR226" s="4" t="str">
        <f t="shared" ref="DR226:DR257" si="550">RIGHT(AG226,5)</f>
        <v>190.8</v>
      </c>
      <c r="DS226" s="4" t="str">
        <f t="shared" ref="DS226:DS257" si="551">RIGHT(AH226,5)</f>
        <v xml:space="preserve"> 79.8</v>
      </c>
      <c r="DT226" s="4" t="str">
        <f t="shared" ref="DT226:DT257" si="552">RIGHT(AI226,5)</f>
        <v xml:space="preserve">  8.4</v>
      </c>
      <c r="DU226" s="4" t="str">
        <f t="shared" ref="DU226:DU257" si="553">RIGHT(AJ226,5)</f>
        <v xml:space="preserve">    -</v>
      </c>
      <c r="DV226" s="4" t="str">
        <f t="shared" ref="DV226:DV257" si="554">RIGHT(AK226,5)</f>
        <v xml:space="preserve">  0.0</v>
      </c>
      <c r="DW226" s="4" t="str">
        <f t="shared" ref="DW226:DW257" si="555">RIGHT(AL226,5)</f>
        <v xml:space="preserve"> 66.2</v>
      </c>
      <c r="DX226" s="4" t="str">
        <f t="shared" ref="DX226:DX257" si="556">RIGHT(AM226,5)</f>
        <v xml:space="preserve"> 72.7</v>
      </c>
      <c r="DY226" s="4" t="str">
        <f t="shared" ref="DY226:DY257" si="557">RIGHT(AN226,5)</f>
        <v xml:space="preserve">    -</v>
      </c>
      <c r="DZ226" s="4" t="str">
        <f t="shared" ref="DZ226:DZ257" si="558">RIGHT(AO226,5)</f>
        <v xml:space="preserve"> 79.2</v>
      </c>
      <c r="EA226" s="4" t="str">
        <f>RIGHT(AP226,5)</f>
        <v xml:space="preserve">    -</v>
      </c>
      <c r="EB226" s="4" t="str">
        <f t="shared" ref="EB226:EB257" si="559">RIGHT(AQ226,5)</f>
        <v>140.4</v>
      </c>
      <c r="EC226" s="4" t="str">
        <f t="shared" ref="EC226:EC257" si="560">RIGHT(AR226,5)</f>
        <v>141.1</v>
      </c>
      <c r="ED226" s="4" t="str">
        <f t="shared" ref="ED226:ED257" si="561">RIGHT(AS226,5)</f>
        <v xml:space="preserve"> 51.1</v>
      </c>
      <c r="EE226" s="4" t="str">
        <f t="shared" ref="EE226:EE257" si="562">RIGHT(AT226,5)</f>
        <v xml:space="preserve">  0.0</v>
      </c>
      <c r="EF226" s="4" t="str">
        <f t="shared" ref="EF226:EF257" si="563">RIGHT(AU226,5)</f>
        <v xml:space="preserve">  8.6</v>
      </c>
      <c r="EG226" s="4" t="str">
        <f t="shared" ref="EG226:EG257" si="564">RIGHT(AV226,5)</f>
        <v xml:space="preserve"> 60.5</v>
      </c>
      <c r="EH226" s="4" t="str">
        <f t="shared" ref="EH226:EH257" si="565">RIGHT(AW226,5)</f>
        <v xml:space="preserve"> 10.1</v>
      </c>
      <c r="EI226" s="4" t="str">
        <f t="shared" ref="EI226:EI257" si="566">RIGHT(AX226,5)</f>
        <v xml:space="preserve"> 97.9</v>
      </c>
      <c r="EJ226" s="4" t="str">
        <f t="shared" ref="EJ226:EJ257" si="567">RIGHT(AY226,5)</f>
        <v xml:space="preserve"> 77.0</v>
      </c>
      <c r="EK226" s="4" t="str">
        <f t="shared" ref="EK226:EK257" si="568">RIGHT(AZ226,5)</f>
        <v xml:space="preserve"> 89.3</v>
      </c>
      <c r="EL226" s="4" t="str">
        <f t="shared" ref="EL226:EL257" si="569">RIGHT(BA226,5)</f>
        <v xml:space="preserve"> 40.3</v>
      </c>
      <c r="EM226" s="4" t="str">
        <f t="shared" ref="EM226:EM257" si="570">RIGHT(BB226,5)</f>
        <v>136.1</v>
      </c>
      <c r="EN226" s="4" t="str">
        <f t="shared" ref="EN226:EN257" si="571">RIGHT(BC226,5)</f>
        <v>192.2</v>
      </c>
      <c r="EO226" s="4" t="str">
        <f t="shared" ref="EO226:EO257" si="572">RIGHT(BD226,5)</f>
        <v xml:space="preserve"> 44.6</v>
      </c>
      <c r="EP226" s="4" t="str">
        <f>RIGHT(BE226,5)</f>
        <v xml:space="preserve">  0.0</v>
      </c>
      <c r="EQ226" s="4" t="str">
        <f t="shared" ref="EQ226:EQ257" si="573">RIGHT(BF226,5)</f>
        <v xml:space="preserve">  8.6</v>
      </c>
      <c r="ER226" s="4" t="str">
        <f t="shared" ref="ER226:ER257" si="574">RIGHT(BG226,5)</f>
        <v xml:space="preserve"> 25.2</v>
      </c>
      <c r="ES226" s="4" t="str">
        <f t="shared" ref="ES226:ES257" si="575">RIGHT(BH226,5)</f>
        <v xml:space="preserve"> 33.8</v>
      </c>
      <c r="ET226" s="4" t="str">
        <f t="shared" ref="ET226:ET257" si="576">RIGHT(BI226,5)</f>
        <v xml:space="preserve"> 17.3</v>
      </c>
      <c r="EU226" s="4" t="str">
        <f t="shared" ref="EU226:EU257" si="577">RIGHT(BJ226,5)</f>
        <v xml:space="preserve">    -</v>
      </c>
      <c r="EV226" s="4" t="str">
        <f t="shared" ref="EV226:EV257" si="578">RIGHT(BK226,5)</f>
        <v>134.5</v>
      </c>
      <c r="EW226" s="4" t="str">
        <f t="shared" ref="EW226:EW257" si="579">RIGHT(BL226,5)</f>
        <v>172.9</v>
      </c>
      <c r="EX226" s="4" t="str">
        <f t="shared" ref="EX226:EX257" si="580">RIGHT(BM226,5)</f>
        <v>138.4</v>
      </c>
      <c r="EY226" s="4" t="str">
        <f t="shared" ref="EY226:EY257" si="581">RIGHT(BN226,5)</f>
        <v xml:space="preserve"> 91.6</v>
      </c>
      <c r="EZ226" s="4" t="str">
        <f t="shared" ref="EZ226:EZ257" si="582">RIGHT(BO226,5)</f>
        <v xml:space="preserve"> 22.1</v>
      </c>
      <c r="FA226" s="4" t="str">
        <f t="shared" ref="FA226:FA257" si="583">RIGHT(BP226,5)</f>
        <v xml:space="preserve">  0.0</v>
      </c>
      <c r="FB226" s="4" t="str">
        <f t="shared" ref="FB226:FB257" si="584">RIGHT(BQ226,5)</f>
        <v xml:space="preserve">  0.0</v>
      </c>
      <c r="FC226" s="4" t="str">
        <f t="shared" ref="FC226:FC257" si="585">RIGHT(BR226,5)</f>
        <v xml:space="preserve">    -</v>
      </c>
      <c r="FD226" s="4" t="str">
        <f t="shared" ref="FD226:FD257" si="586">RIGHT(BS226,5)</f>
        <v xml:space="preserve">    -</v>
      </c>
      <c r="FE226" s="4" t="str">
        <f>RIGHT(BT226,5)</f>
        <v xml:space="preserve">    -</v>
      </c>
      <c r="FF226" s="4" t="str">
        <f t="shared" ref="FF226:FF257" si="587">RIGHT(BU226,5)</f>
        <v>175.0</v>
      </c>
      <c r="FG226" s="4" t="str">
        <f t="shared" ref="FG226:FG257" si="588">RIGHT(BV226,5)</f>
        <v xml:space="preserve">    -</v>
      </c>
      <c r="FH226" s="4" t="str">
        <f t="shared" ref="FH226:FH257" si="589">RIGHT(BW226,5)</f>
        <v>162.4</v>
      </c>
      <c r="FI226" s="4" t="str">
        <f t="shared" ref="FI226:FI257" si="590">RIGHT(BX226,5)</f>
        <v xml:space="preserve"> 16.8</v>
      </c>
      <c r="FJ226" s="4" t="str">
        <f t="shared" ref="FJ226:FJ257" si="591">RIGHT(BY226,5)</f>
        <v xml:space="preserve">    -</v>
      </c>
      <c r="FK226" s="4" t="str">
        <f t="shared" ref="FK226:FK257" si="592">RIGHT(BZ226,5)</f>
        <v xml:space="preserve"> 10.8</v>
      </c>
      <c r="FL226" s="4" t="str">
        <f t="shared" ref="FL226:FL257" si="593">RIGHT(CA226,5)</f>
        <v xml:space="preserve"> 15.0</v>
      </c>
      <c r="FM226" s="4" t="str">
        <f t="shared" ref="FM226:FM257" si="594">RIGHT(CB226,5)</f>
        <v xml:space="preserve">  0.0</v>
      </c>
      <c r="FN226" s="4" t="str">
        <f t="shared" ref="FN226:FN257" si="595">RIGHT(CC226,5)</f>
        <v xml:space="preserve">    -</v>
      </c>
      <c r="FO226" s="4" t="str">
        <f t="shared" ref="FO226:FO257" si="596">RIGHT(CD226,5)</f>
        <v xml:space="preserve"> 36.0</v>
      </c>
      <c r="FP226" s="4" t="str">
        <f t="shared" ref="FP226:FP257" si="597">RIGHT(CE226,5)</f>
        <v xml:space="preserve">    -</v>
      </c>
      <c r="FQ226" s="4" t="str">
        <f t="shared" ref="FQ226:FQ257" si="598">RIGHT(CF226,5)</f>
        <v xml:space="preserve"> 99.6</v>
      </c>
      <c r="FR226" s="4" t="str">
        <f t="shared" ref="FR226:FR257" si="599">RIGHT(CG226,5)</f>
        <v xml:space="preserve"> 76.2</v>
      </c>
      <c r="FS226" s="4" t="str">
        <f t="shared" ref="FS226:FS257" si="600">RIGHT(CH226,5)</f>
        <v xml:space="preserve"> 61.1</v>
      </c>
      <c r="FT226" s="4" t="str">
        <f>RIGHT(CI226,5)</f>
        <v xml:space="preserve"> 58.8</v>
      </c>
      <c r="FU226" s="4" t="str">
        <f t="shared" ref="FU226:FU257" si="601">RIGHT(CJ226,5)</f>
        <v xml:space="preserve">  0.0</v>
      </c>
      <c r="FV226" s="4" t="str">
        <f t="shared" ref="FV226:FV257" si="602">RIGHT(CK226,5)</f>
        <v xml:space="preserve">    -</v>
      </c>
      <c r="FW226" s="4" t="str">
        <f t="shared" ref="FW226:FW257" si="603">RIGHT(CL226,5)</f>
        <v xml:space="preserve">    -</v>
      </c>
      <c r="FX226" s="4" t="str">
        <f t="shared" ref="FX226:FX257" si="604">RIGHT(CM226,5)</f>
        <v xml:space="preserve"> 20.1</v>
      </c>
      <c r="FY226" s="4" t="str">
        <f t="shared" ref="FY226:FY257" si="605">RIGHT(CN226,5)</f>
        <v xml:space="preserve"> 42.0</v>
      </c>
      <c r="FZ226" s="4" t="str">
        <f t="shared" ref="FZ226:FZ257" si="606">RIGHT(CO226,5)</f>
        <v xml:space="preserve">    -</v>
      </c>
      <c r="GA226" s="4" t="str">
        <f t="shared" ref="GA226:GA257" si="607">RIGHT(CP226,5)</f>
        <v/>
      </c>
      <c r="GB226" s="4" t="str">
        <f t="shared" ref="GB226:GB257" si="608">RIGHT(CQ226,5)</f>
        <v/>
      </c>
      <c r="GC226" s="4" t="str">
        <f t="shared" ref="GC226:GC257" si="609">RIGHT(CR226,5)</f>
        <v/>
      </c>
      <c r="GD226" s="4" t="str">
        <f t="shared" ref="GD226:GD257" si="610">RIGHT(CS226,5)</f>
        <v/>
      </c>
      <c r="GE226" s="4" t="str">
        <f t="shared" ref="GE226:GE257" si="611">RIGHT(CT226,5)</f>
        <v/>
      </c>
      <c r="GF226" s="4" t="str">
        <f t="shared" ref="GF226:GF257" si="612">RIGHT(CU226,5)</f>
        <v/>
      </c>
      <c r="GG226" s="4" t="str">
        <f t="shared" ref="GG226:GG257" si="613">RIGHT(CV226,5)</f>
        <v>1</v>
      </c>
      <c r="GH226" s="4" t="str">
        <f t="shared" ref="GH226:GH257" si="614">RIGHT(CW226,5)</f>
        <v xml:space="preserve">   13</v>
      </c>
    </row>
    <row r="227" spans="4:190" ht="11.25" customHeight="1">
      <c r="D227" s="2" t="s">
        <v>23827</v>
      </c>
      <c r="E227" s="2" t="s">
        <v>23555</v>
      </c>
      <c r="F227" s="2" t="s">
        <v>23287</v>
      </c>
      <c r="G227" s="2" t="s">
        <v>23031</v>
      </c>
      <c r="H227" s="2" t="s">
        <v>22751</v>
      </c>
      <c r="I227" s="2" t="s">
        <v>22466</v>
      </c>
      <c r="J227" s="2" t="s">
        <v>22163</v>
      </c>
      <c r="K227" s="2" t="s">
        <v>632</v>
      </c>
      <c r="L227" s="2" t="s">
        <v>59</v>
      </c>
      <c r="M227" s="2" t="s">
        <v>959</v>
      </c>
      <c r="N227" s="2" t="s">
        <v>632</v>
      </c>
      <c r="O227" s="2" t="s">
        <v>1496</v>
      </c>
      <c r="P227" s="2" t="s">
        <v>632</v>
      </c>
      <c r="Q227" s="2" t="s">
        <v>632</v>
      </c>
      <c r="R227" s="2" t="s">
        <v>1027</v>
      </c>
      <c r="S227" s="2" t="s">
        <v>632</v>
      </c>
      <c r="T227" s="2" t="s">
        <v>2609</v>
      </c>
      <c r="U227" s="2" t="s">
        <v>1746</v>
      </c>
      <c r="V227" s="2" t="s">
        <v>1993</v>
      </c>
      <c r="W227" s="2" t="s">
        <v>2198</v>
      </c>
      <c r="X227" s="2" t="s">
        <v>3461</v>
      </c>
      <c r="Y227" s="2" t="s">
        <v>632</v>
      </c>
      <c r="Z227" s="2" t="s">
        <v>4000</v>
      </c>
      <c r="AA227" s="2" t="s">
        <v>3388</v>
      </c>
      <c r="AB227" s="2" t="s">
        <v>4585</v>
      </c>
      <c r="AC227" s="2" t="s">
        <v>632</v>
      </c>
      <c r="AD227" s="2" t="s">
        <v>5139</v>
      </c>
      <c r="AE227" s="2" t="s">
        <v>632</v>
      </c>
      <c r="AF227" s="2" t="s">
        <v>632</v>
      </c>
      <c r="AG227" s="2" t="s">
        <v>5092</v>
      </c>
      <c r="AH227" s="2" t="s">
        <v>632</v>
      </c>
      <c r="AI227" s="2" t="s">
        <v>6578</v>
      </c>
      <c r="AJ227" s="2" t="s">
        <v>3683</v>
      </c>
      <c r="AK227" s="2" t="s">
        <v>632</v>
      </c>
      <c r="AL227" s="2" t="s">
        <v>7365</v>
      </c>
      <c r="AM227" s="2" t="s">
        <v>6757</v>
      </c>
      <c r="AN227" s="2" t="s">
        <v>632</v>
      </c>
      <c r="AO227" s="2" t="s">
        <v>8239</v>
      </c>
      <c r="AP227" s="2" t="s">
        <v>7646</v>
      </c>
      <c r="AQ227" s="2" t="s">
        <v>8816</v>
      </c>
      <c r="AR227" s="2" t="s">
        <v>8216</v>
      </c>
      <c r="AS227" s="2" t="s">
        <v>632</v>
      </c>
      <c r="AT227" s="2" t="s">
        <v>8796</v>
      </c>
      <c r="AU227" s="2" t="s">
        <v>632</v>
      </c>
      <c r="AV227" s="2" t="s">
        <v>632</v>
      </c>
      <c r="AW227" s="2" t="s">
        <v>632</v>
      </c>
      <c r="AX227" s="2" t="s">
        <v>9914</v>
      </c>
      <c r="AY227" s="2" t="s">
        <v>11107</v>
      </c>
      <c r="AZ227" s="2" t="s">
        <v>11392</v>
      </c>
      <c r="BA227" s="2" t="s">
        <v>11650</v>
      </c>
      <c r="BB227" s="2" t="s">
        <v>11053</v>
      </c>
      <c r="BC227" s="2" t="s">
        <v>11340</v>
      </c>
      <c r="BD227" s="2" t="s">
        <v>632</v>
      </c>
      <c r="BE227" s="2" t="s">
        <v>11929</v>
      </c>
      <c r="BF227" s="2" t="s">
        <v>12961</v>
      </c>
      <c r="BG227" s="2" t="s">
        <v>13333</v>
      </c>
      <c r="BH227" s="2" t="s">
        <v>13621</v>
      </c>
      <c r="BI227" s="2" t="s">
        <v>13903</v>
      </c>
      <c r="BJ227" s="2" t="s">
        <v>14191</v>
      </c>
      <c r="BK227" s="2" t="s">
        <v>13581</v>
      </c>
      <c r="BL227" s="2" t="s">
        <v>14753</v>
      </c>
      <c r="BM227" s="2" t="s">
        <v>14132</v>
      </c>
      <c r="BN227" s="2" t="s">
        <v>632</v>
      </c>
      <c r="BO227" s="2" t="s">
        <v>14695</v>
      </c>
      <c r="BP227" s="2" t="s">
        <v>632</v>
      </c>
      <c r="BQ227" s="2" t="s">
        <v>15158</v>
      </c>
      <c r="BR227" s="2" t="s">
        <v>16302</v>
      </c>
      <c r="BS227" s="2" t="s">
        <v>15717</v>
      </c>
      <c r="BT227" s="2" t="s">
        <v>632</v>
      </c>
      <c r="BU227" s="2" t="s">
        <v>17236</v>
      </c>
      <c r="BV227" s="2" t="s">
        <v>632</v>
      </c>
      <c r="BW227" s="2" t="s">
        <v>632</v>
      </c>
      <c r="BX227" s="2" t="s">
        <v>632</v>
      </c>
      <c r="BY227" s="2" t="s">
        <v>632</v>
      </c>
      <c r="BZ227" s="2" t="s">
        <v>18605</v>
      </c>
      <c r="CA227" s="2" t="s">
        <v>18878</v>
      </c>
      <c r="CB227" s="2" t="s">
        <v>19145</v>
      </c>
      <c r="CC227" s="2" t="s">
        <v>19420</v>
      </c>
      <c r="CD227" s="2" t="s">
        <v>19704</v>
      </c>
      <c r="CE227" s="2" t="s">
        <v>20008</v>
      </c>
      <c r="CF227" s="2" t="s">
        <v>19395</v>
      </c>
      <c r="CG227" s="2" t="s">
        <v>19640</v>
      </c>
      <c r="CH227" s="2" t="s">
        <v>20790</v>
      </c>
      <c r="CI227" s="2" t="s">
        <v>21026</v>
      </c>
      <c r="CJ227" s="2" t="s">
        <v>17726</v>
      </c>
      <c r="CK227" s="2" t="s">
        <v>17726</v>
      </c>
      <c r="CL227" s="2" t="s">
        <v>17758</v>
      </c>
      <c r="CM227" s="2" t="s">
        <v>21626</v>
      </c>
      <c r="CN227" s="2" t="s">
        <v>20888</v>
      </c>
      <c r="CO227" s="2" t="s">
        <v>21593</v>
      </c>
      <c r="CV227" s="5">
        <v>2</v>
      </c>
      <c r="CW227" s="4" t="str">
        <f t="shared" si="531"/>
        <v xml:space="preserve">   15</v>
      </c>
      <c r="CX227" s="4" t="str">
        <f t="shared" si="531"/>
        <v xml:space="preserve">   19</v>
      </c>
      <c r="CY227" s="4" t="str">
        <f t="shared" si="532"/>
        <v xml:space="preserve">    -</v>
      </c>
      <c r="CZ227" s="4" t="str">
        <f t="shared" si="533"/>
        <v xml:space="preserve">   24</v>
      </c>
      <c r="DA227" s="4" t="str">
        <f t="shared" si="534"/>
        <v xml:space="preserve">    -</v>
      </c>
      <c r="DB227" s="4" t="str">
        <f t="shared" si="535"/>
        <v xml:space="preserve">    -</v>
      </c>
      <c r="DC227" s="4" t="str">
        <f t="shared" si="536"/>
        <v xml:space="preserve">   55</v>
      </c>
      <c r="DD227" s="4" t="str">
        <f t="shared" si="537"/>
        <v xml:space="preserve">    -</v>
      </c>
      <c r="DE227" s="4" t="str">
        <f t="shared" si="538"/>
        <v xml:space="preserve">  123</v>
      </c>
      <c r="DF227" s="4" t="str">
        <f t="shared" si="539"/>
        <v xml:space="preserve">   52</v>
      </c>
      <c r="DG227" s="4" t="str">
        <f t="shared" si="540"/>
        <v xml:space="preserve">   73</v>
      </c>
      <c r="DH227" s="4" t="str">
        <f t="shared" si="541"/>
        <v>135.0</v>
      </c>
      <c r="DI227" s="4" t="str">
        <f t="shared" si="542"/>
        <v xml:space="preserve"> 77.0</v>
      </c>
      <c r="DJ227" s="4" t="str">
        <f t="shared" si="543"/>
        <v xml:space="preserve">    -</v>
      </c>
      <c r="DK227" s="4" t="str">
        <f t="shared" si="544"/>
        <v xml:space="preserve">  6.6</v>
      </c>
      <c r="DL227" s="4" t="str">
        <f t="shared" ref="DL227:DL256" si="615">RIGHT(AA227,5)</f>
        <v xml:space="preserve">  0.0</v>
      </c>
      <c r="DM227" s="4" t="str">
        <f t="shared" si="545"/>
        <v xml:space="preserve">  0.0</v>
      </c>
      <c r="DN227" s="4" t="str">
        <f t="shared" si="546"/>
        <v xml:space="preserve">    -</v>
      </c>
      <c r="DO227" s="4" t="str">
        <f t="shared" si="547"/>
        <v xml:space="preserve"> 43.2</v>
      </c>
      <c r="DP227" s="4" t="str">
        <f t="shared" si="548"/>
        <v xml:space="preserve">    -</v>
      </c>
      <c r="DQ227" s="4" t="str">
        <f t="shared" si="549"/>
        <v xml:space="preserve">    -</v>
      </c>
      <c r="DR227" s="4" t="str">
        <f t="shared" si="550"/>
        <v>174.0</v>
      </c>
      <c r="DS227" s="4" t="str">
        <f t="shared" si="551"/>
        <v xml:space="preserve">    -</v>
      </c>
      <c r="DT227" s="4" t="str">
        <f t="shared" si="552"/>
        <v xml:space="preserve"> 14.4</v>
      </c>
      <c r="DU227" s="4" t="str">
        <f t="shared" si="553"/>
        <v xml:space="preserve">  0.0</v>
      </c>
      <c r="DV227" s="4" t="str">
        <f t="shared" si="554"/>
        <v xml:space="preserve">    -</v>
      </c>
      <c r="DW227" s="4" t="str">
        <f t="shared" si="555"/>
        <v xml:space="preserve"> 58.3</v>
      </c>
      <c r="DX227" s="4" t="str">
        <f t="shared" si="556"/>
        <v xml:space="preserve"> 77.0</v>
      </c>
      <c r="DY227" s="4" t="str">
        <f t="shared" si="557"/>
        <v xml:space="preserve">    -</v>
      </c>
      <c r="DZ227" s="4" t="str">
        <f t="shared" si="558"/>
        <v>100.8</v>
      </c>
      <c r="EA227" s="4" t="str">
        <f t="shared" ref="EA227:EA256" si="616">RIGHT(AP227,5)</f>
        <v>127.4</v>
      </c>
      <c r="EB227" s="4" t="str">
        <f t="shared" si="559"/>
        <v>119.5</v>
      </c>
      <c r="EC227" s="4" t="str">
        <f t="shared" si="560"/>
        <v>133.9</v>
      </c>
      <c r="ED227" s="4" t="str">
        <f t="shared" si="561"/>
        <v xml:space="preserve">    -</v>
      </c>
      <c r="EE227" s="4" t="str">
        <f t="shared" si="562"/>
        <v xml:space="preserve">  0.0</v>
      </c>
      <c r="EF227" s="4" t="str">
        <f t="shared" si="563"/>
        <v xml:space="preserve">    -</v>
      </c>
      <c r="EG227" s="4" t="str">
        <f t="shared" si="564"/>
        <v xml:space="preserve">    -</v>
      </c>
      <c r="EH227" s="4" t="str">
        <f t="shared" si="565"/>
        <v xml:space="preserve">    -</v>
      </c>
      <c r="EI227" s="4" t="str">
        <f t="shared" si="566"/>
        <v>109.4</v>
      </c>
      <c r="EJ227" s="4" t="str">
        <f t="shared" si="567"/>
        <v xml:space="preserve"> 79.2</v>
      </c>
      <c r="EK227" s="4" t="str">
        <f t="shared" si="568"/>
        <v xml:space="preserve"> 98.6</v>
      </c>
      <c r="EL227" s="4" t="str">
        <f t="shared" si="569"/>
        <v xml:space="preserve"> 51.1</v>
      </c>
      <c r="EM227" s="4" t="str">
        <f t="shared" si="570"/>
        <v>114.5</v>
      </c>
      <c r="EN227" s="4" t="str">
        <f t="shared" si="571"/>
        <v>151.9</v>
      </c>
      <c r="EO227" s="4" t="str">
        <f t="shared" si="572"/>
        <v xml:space="preserve">    -</v>
      </c>
      <c r="EP227" s="4" t="str">
        <f t="shared" ref="EP227:EP256" si="617">RIGHT(BE227,5)</f>
        <v xml:space="preserve"> 16.6</v>
      </c>
      <c r="EQ227" s="4" t="str">
        <f t="shared" si="573"/>
        <v xml:space="preserve">  8.6</v>
      </c>
      <c r="ER227" s="4" t="str">
        <f t="shared" si="574"/>
        <v xml:space="preserve"> 20.2</v>
      </c>
      <c r="ES227" s="4" t="str">
        <f t="shared" si="575"/>
        <v xml:space="preserve"> 32.4</v>
      </c>
      <c r="ET227" s="4" t="str">
        <f t="shared" si="576"/>
        <v xml:space="preserve"> 38.2</v>
      </c>
      <c r="EU227" s="4" t="str">
        <f t="shared" si="577"/>
        <v xml:space="preserve"> 74.2</v>
      </c>
      <c r="EV227" s="4" t="str">
        <f t="shared" si="578"/>
        <v>129.3</v>
      </c>
      <c r="EW227" s="4" t="str">
        <f t="shared" si="579"/>
        <v>139.1</v>
      </c>
      <c r="EX227" s="4" t="str">
        <f t="shared" si="580"/>
        <v xml:space="preserve"> 94.9</v>
      </c>
      <c r="EY227" s="4" t="str">
        <f t="shared" si="581"/>
        <v xml:space="preserve">    -</v>
      </c>
      <c r="EZ227" s="4" t="str">
        <f t="shared" si="582"/>
        <v xml:space="preserve">  9.8</v>
      </c>
      <c r="FA227" s="4" t="str">
        <f t="shared" si="583"/>
        <v xml:space="preserve">    -</v>
      </c>
      <c r="FB227" s="4" t="str">
        <f t="shared" si="584"/>
        <v xml:space="preserve">  0.0</v>
      </c>
      <c r="FC227" s="4" t="str">
        <f t="shared" si="585"/>
        <v xml:space="preserve"> 18.8</v>
      </c>
      <c r="FD227" s="4" t="str">
        <f t="shared" si="586"/>
        <v xml:space="preserve"> 33.8</v>
      </c>
      <c r="FE227" s="4" t="str">
        <f t="shared" ref="FE227:FE256" si="618">RIGHT(BT227,5)</f>
        <v xml:space="preserve">    -</v>
      </c>
      <c r="FF227" s="4" t="str">
        <f t="shared" si="587"/>
        <v>150.5</v>
      </c>
      <c r="FG227" s="4" t="str">
        <f t="shared" si="588"/>
        <v xml:space="preserve">    -</v>
      </c>
      <c r="FH227" s="4" t="str">
        <f t="shared" si="589"/>
        <v xml:space="preserve">    -</v>
      </c>
      <c r="FI227" s="4" t="str">
        <f t="shared" si="590"/>
        <v xml:space="preserve">    -</v>
      </c>
      <c r="FJ227" s="4" t="str">
        <f t="shared" si="591"/>
        <v xml:space="preserve">    -</v>
      </c>
      <c r="FK227" s="4" t="str">
        <f t="shared" si="592"/>
        <v xml:space="preserve">  9.0</v>
      </c>
      <c r="FL227" s="4" t="str">
        <f t="shared" si="593"/>
        <v xml:space="preserve">  7.8</v>
      </c>
      <c r="FM227" s="4" t="str">
        <f t="shared" si="594"/>
        <v xml:space="preserve">  7.2</v>
      </c>
      <c r="FN227" s="4" t="str">
        <f t="shared" si="595"/>
        <v xml:space="preserve"> 29.4</v>
      </c>
      <c r="FO227" s="4" t="str">
        <f t="shared" si="596"/>
        <v xml:space="preserve"> 42.0</v>
      </c>
      <c r="FP227" s="4" t="str">
        <f t="shared" si="597"/>
        <v>157.8</v>
      </c>
      <c r="FQ227" s="4" t="str">
        <f t="shared" si="598"/>
        <v xml:space="preserve"> 76.8</v>
      </c>
      <c r="FR227" s="4" t="str">
        <f t="shared" si="599"/>
        <v xml:space="preserve"> 90.6</v>
      </c>
      <c r="FS227" s="4" t="str">
        <f t="shared" si="600"/>
        <v xml:space="preserve"> 79.2</v>
      </c>
      <c r="FT227" s="4" t="str">
        <f t="shared" ref="FT227:FT256" si="619">RIGHT(CI227,5)</f>
        <v xml:space="preserve"> 65.1</v>
      </c>
      <c r="FU227" s="4" t="str">
        <f t="shared" si="601"/>
        <v xml:space="preserve">    -</v>
      </c>
      <c r="FV227" s="4" t="str">
        <f t="shared" si="602"/>
        <v xml:space="preserve">    -</v>
      </c>
      <c r="FW227" s="4" t="str">
        <f t="shared" si="603"/>
        <v xml:space="preserve">  0.0</v>
      </c>
      <c r="FX227" s="4" t="str">
        <f t="shared" si="604"/>
        <v xml:space="preserve"> 31.8</v>
      </c>
      <c r="FY227" s="4" t="str">
        <f t="shared" si="605"/>
        <v xml:space="preserve"> 34.5</v>
      </c>
      <c r="FZ227" s="4" t="str">
        <f t="shared" si="606"/>
        <v xml:space="preserve"> 51.9</v>
      </c>
      <c r="GA227" s="4" t="str">
        <f t="shared" si="607"/>
        <v/>
      </c>
      <c r="GB227" s="4" t="str">
        <f t="shared" si="608"/>
        <v/>
      </c>
      <c r="GC227" s="4" t="str">
        <f t="shared" si="609"/>
        <v/>
      </c>
      <c r="GD227" s="4" t="str">
        <f t="shared" si="610"/>
        <v/>
      </c>
      <c r="GE227" s="4" t="str">
        <f t="shared" si="611"/>
        <v/>
      </c>
      <c r="GF227" s="4" t="str">
        <f t="shared" si="612"/>
        <v/>
      </c>
      <c r="GG227" s="4" t="str">
        <f t="shared" si="613"/>
        <v>2</v>
      </c>
      <c r="GH227" s="4" t="str">
        <f t="shared" si="614"/>
        <v xml:space="preserve">   15</v>
      </c>
    </row>
    <row r="228" spans="4:190" ht="11.25" customHeight="1">
      <c r="D228" s="2" t="s">
        <v>23828</v>
      </c>
      <c r="E228" s="2" t="s">
        <v>23556</v>
      </c>
      <c r="F228" s="2" t="s">
        <v>23288</v>
      </c>
      <c r="G228" s="2" t="s">
        <v>750</v>
      </c>
      <c r="H228" s="2" t="s">
        <v>22752</v>
      </c>
      <c r="I228" s="2" t="s">
        <v>22467</v>
      </c>
      <c r="J228" s="2" t="s">
        <v>750</v>
      </c>
      <c r="K228" s="2" t="s">
        <v>750</v>
      </c>
      <c r="L228" s="2" t="s">
        <v>60</v>
      </c>
      <c r="M228" s="2" t="s">
        <v>750</v>
      </c>
      <c r="N228" s="2" t="s">
        <v>750</v>
      </c>
      <c r="O228" s="2" t="s">
        <v>1497</v>
      </c>
      <c r="P228" s="2" t="s">
        <v>750</v>
      </c>
      <c r="Q228" s="2" t="s">
        <v>750</v>
      </c>
      <c r="R228" s="2" t="s">
        <v>1028</v>
      </c>
      <c r="S228" s="2" t="s">
        <v>1264</v>
      </c>
      <c r="T228" s="2" t="s">
        <v>2610</v>
      </c>
      <c r="U228" s="2" t="s">
        <v>1747</v>
      </c>
      <c r="V228" s="2" t="s">
        <v>1994</v>
      </c>
      <c r="W228" s="2" t="s">
        <v>750</v>
      </c>
      <c r="X228" s="2" t="s">
        <v>750</v>
      </c>
      <c r="Y228" s="2" t="s">
        <v>2775</v>
      </c>
      <c r="Z228" s="2" t="s">
        <v>4001</v>
      </c>
      <c r="AA228" s="2" t="s">
        <v>750</v>
      </c>
      <c r="AB228" s="2" t="s">
        <v>3926</v>
      </c>
      <c r="AC228" s="2" t="s">
        <v>3979</v>
      </c>
      <c r="AD228" s="2" t="s">
        <v>5140</v>
      </c>
      <c r="AE228" s="2" t="s">
        <v>750</v>
      </c>
      <c r="AF228" s="2" t="s">
        <v>5694</v>
      </c>
      <c r="AG228" s="2" t="s">
        <v>5093</v>
      </c>
      <c r="AH228" s="2" t="s">
        <v>750</v>
      </c>
      <c r="AI228" s="2" t="s">
        <v>6579</v>
      </c>
      <c r="AJ228" s="2" t="s">
        <v>750</v>
      </c>
      <c r="AK228" s="2" t="s">
        <v>3198</v>
      </c>
      <c r="AL228" s="2" t="s">
        <v>750</v>
      </c>
      <c r="AM228" s="2" t="s">
        <v>6758</v>
      </c>
      <c r="AN228" s="2" t="s">
        <v>750</v>
      </c>
      <c r="AO228" s="2" t="s">
        <v>8240</v>
      </c>
      <c r="AP228" s="2" t="s">
        <v>7647</v>
      </c>
      <c r="AQ228" s="2" t="s">
        <v>8817</v>
      </c>
      <c r="AR228" s="2" t="s">
        <v>8217</v>
      </c>
      <c r="AS228" s="2" t="s">
        <v>9421</v>
      </c>
      <c r="AT228" s="2" t="s">
        <v>3575</v>
      </c>
      <c r="AU228" s="2" t="s">
        <v>9949</v>
      </c>
      <c r="AV228" s="2" t="s">
        <v>9338</v>
      </c>
      <c r="AW228" s="2" t="s">
        <v>10525</v>
      </c>
      <c r="AX228" s="2" t="s">
        <v>9915</v>
      </c>
      <c r="AY228" s="2" t="s">
        <v>750</v>
      </c>
      <c r="AZ228" s="2" t="s">
        <v>750</v>
      </c>
      <c r="BA228" s="2" t="s">
        <v>750</v>
      </c>
      <c r="BB228" s="2" t="s">
        <v>11054</v>
      </c>
      <c r="BC228" s="2" t="s">
        <v>11341</v>
      </c>
      <c r="BD228" s="2" t="s">
        <v>750</v>
      </c>
      <c r="BE228" s="2" t="s">
        <v>11930</v>
      </c>
      <c r="BF228" s="2" t="s">
        <v>750</v>
      </c>
      <c r="BG228" s="2" t="s">
        <v>750</v>
      </c>
      <c r="BH228" s="2" t="s">
        <v>750</v>
      </c>
      <c r="BI228" s="2" t="s">
        <v>13904</v>
      </c>
      <c r="BJ228" s="2" t="s">
        <v>14192</v>
      </c>
      <c r="BK228" s="2" t="s">
        <v>750</v>
      </c>
      <c r="BL228" s="2" t="s">
        <v>14754</v>
      </c>
      <c r="BM228" s="2" t="s">
        <v>14133</v>
      </c>
      <c r="BN228" s="2" t="s">
        <v>750</v>
      </c>
      <c r="BO228" s="2" t="s">
        <v>14696</v>
      </c>
      <c r="BP228" s="2" t="s">
        <v>14943</v>
      </c>
      <c r="BQ228" s="2" t="s">
        <v>15159</v>
      </c>
      <c r="BR228" s="2" t="s">
        <v>16303</v>
      </c>
      <c r="BS228" s="2" t="s">
        <v>15718</v>
      </c>
      <c r="BT228" s="2" t="s">
        <v>16034</v>
      </c>
      <c r="BU228" s="2" t="s">
        <v>17237</v>
      </c>
      <c r="BV228" s="2" t="s">
        <v>16635</v>
      </c>
      <c r="BW228" s="2" t="s">
        <v>750</v>
      </c>
      <c r="BX228" s="2" t="s">
        <v>750</v>
      </c>
      <c r="BY228" s="2" t="s">
        <v>17494</v>
      </c>
      <c r="BZ228" s="2" t="s">
        <v>3637</v>
      </c>
      <c r="CA228" s="2" t="s">
        <v>750</v>
      </c>
      <c r="CB228" s="2" t="s">
        <v>19146</v>
      </c>
      <c r="CC228" s="2" t="s">
        <v>19421</v>
      </c>
      <c r="CD228" s="2" t="s">
        <v>19705</v>
      </c>
      <c r="CE228" s="2" t="s">
        <v>20009</v>
      </c>
      <c r="CF228" s="2" t="s">
        <v>19396</v>
      </c>
      <c r="CG228" s="2" t="s">
        <v>19641</v>
      </c>
      <c r="CH228" s="2" t="s">
        <v>17838</v>
      </c>
      <c r="CI228" s="2" t="s">
        <v>17838</v>
      </c>
      <c r="CJ228" s="2" t="s">
        <v>17838</v>
      </c>
      <c r="CK228" s="2" t="s">
        <v>20426</v>
      </c>
      <c r="CL228" s="2" t="s">
        <v>17838</v>
      </c>
      <c r="CM228" s="2" t="s">
        <v>21627</v>
      </c>
      <c r="CN228" s="2" t="s">
        <v>20889</v>
      </c>
      <c r="CO228" s="2" t="s">
        <v>21594</v>
      </c>
      <c r="CV228" s="5">
        <v>3</v>
      </c>
      <c r="CW228" s="4" t="str">
        <f t="shared" si="531"/>
        <v xml:space="preserve">   16</v>
      </c>
      <c r="CX228" s="4" t="str">
        <f t="shared" si="531"/>
        <v xml:space="preserve">    -</v>
      </c>
      <c r="CY228" s="4" t="str">
        <f t="shared" si="532"/>
        <v xml:space="preserve">    -</v>
      </c>
      <c r="CZ228" s="4" t="str">
        <f t="shared" si="533"/>
        <v xml:space="preserve">   27</v>
      </c>
      <c r="DA228" s="4" t="str">
        <f t="shared" si="534"/>
        <v xml:space="preserve">    -</v>
      </c>
      <c r="DB228" s="4" t="str">
        <f t="shared" si="535"/>
        <v xml:space="preserve">    -</v>
      </c>
      <c r="DC228" s="4" t="str">
        <f t="shared" si="536"/>
        <v xml:space="preserve">   13</v>
      </c>
      <c r="DD228" s="4" t="str">
        <f t="shared" si="537"/>
        <v xml:space="preserve">   40</v>
      </c>
      <c r="DE228" s="4" t="str">
        <f t="shared" si="538"/>
        <v xml:space="preserve">  148</v>
      </c>
      <c r="DF228" s="4" t="str">
        <f t="shared" si="539"/>
        <v xml:space="preserve">   89</v>
      </c>
      <c r="DG228" s="4" t="str">
        <f t="shared" si="540"/>
        <v xml:space="preserve">    -</v>
      </c>
      <c r="DH228" s="4" t="str">
        <f t="shared" si="541"/>
        <v xml:space="preserve">    -</v>
      </c>
      <c r="DI228" s="4" t="str">
        <f t="shared" si="542"/>
        <v xml:space="preserve">    -</v>
      </c>
      <c r="DJ228" s="4" t="str">
        <f t="shared" si="543"/>
        <v xml:space="preserve"> 22.8</v>
      </c>
      <c r="DK228" s="4" t="str">
        <f t="shared" si="544"/>
        <v xml:space="preserve">  6.6</v>
      </c>
      <c r="DL228" s="4" t="str">
        <f t="shared" si="615"/>
        <v xml:space="preserve">    -</v>
      </c>
      <c r="DM228" s="4" t="str">
        <f t="shared" si="545"/>
        <v xml:space="preserve">  0.0</v>
      </c>
      <c r="DN228" s="4" t="str">
        <f t="shared" si="546"/>
        <v>106.2</v>
      </c>
      <c r="DO228" s="4" t="str">
        <f t="shared" si="547"/>
        <v xml:space="preserve"> 72.6</v>
      </c>
      <c r="DP228" s="4" t="str">
        <f t="shared" si="548"/>
        <v xml:space="preserve">    -</v>
      </c>
      <c r="DQ228" s="4" t="str">
        <f t="shared" si="549"/>
        <v xml:space="preserve"> 82.2</v>
      </c>
      <c r="DR228" s="4" t="str">
        <f t="shared" si="550"/>
        <v>151.2</v>
      </c>
      <c r="DS228" s="4" t="str">
        <f t="shared" si="551"/>
        <v xml:space="preserve">    -</v>
      </c>
      <c r="DT228" s="4" t="str">
        <f t="shared" si="552"/>
        <v xml:space="preserve">  0.0</v>
      </c>
      <c r="DU228" s="4" t="str">
        <f t="shared" si="553"/>
        <v xml:space="preserve">    -</v>
      </c>
      <c r="DV228" s="4" t="str">
        <f t="shared" si="554"/>
        <v xml:space="preserve">  0.0</v>
      </c>
      <c r="DW228" s="4" t="str">
        <f t="shared" si="555"/>
        <v xml:space="preserve">    -</v>
      </c>
      <c r="DX228" s="4" t="str">
        <f t="shared" si="556"/>
        <v>105.1</v>
      </c>
      <c r="DY228" s="4" t="str">
        <f t="shared" si="557"/>
        <v xml:space="preserve">    -</v>
      </c>
      <c r="DZ228" s="4" t="str">
        <f t="shared" si="558"/>
        <v xml:space="preserve"> 55.4</v>
      </c>
      <c r="EA228" s="4" t="str">
        <f t="shared" si="616"/>
        <v>112.3</v>
      </c>
      <c r="EB228" s="4" t="str">
        <f t="shared" si="559"/>
        <v>135.4</v>
      </c>
      <c r="EC228" s="4" t="str">
        <f t="shared" si="560"/>
        <v>123.1</v>
      </c>
      <c r="ED228" s="4" t="str">
        <f t="shared" si="561"/>
        <v xml:space="preserve"> 54.7</v>
      </c>
      <c r="EE228" s="4" t="str">
        <f t="shared" si="562"/>
        <v xml:space="preserve">  0.0</v>
      </c>
      <c r="EF228" s="4" t="str">
        <f t="shared" si="563"/>
        <v xml:space="preserve">  9.4</v>
      </c>
      <c r="EG228" s="4" t="str">
        <f t="shared" si="564"/>
        <v xml:space="preserve"> 68.4</v>
      </c>
      <c r="EH228" s="4" t="str">
        <f t="shared" si="565"/>
        <v xml:space="preserve">  9.4</v>
      </c>
      <c r="EI228" s="4" t="str">
        <f t="shared" si="566"/>
        <v>124.6</v>
      </c>
      <c r="EJ228" s="4" t="str">
        <f t="shared" si="567"/>
        <v xml:space="preserve">    -</v>
      </c>
      <c r="EK228" s="4" t="str">
        <f t="shared" si="568"/>
        <v xml:space="preserve">    -</v>
      </c>
      <c r="EL228" s="4" t="str">
        <f t="shared" si="569"/>
        <v xml:space="preserve">    -</v>
      </c>
      <c r="EM228" s="4" t="str">
        <f t="shared" si="570"/>
        <v>129.6</v>
      </c>
      <c r="EN228" s="4" t="str">
        <f t="shared" si="571"/>
        <v>147.6</v>
      </c>
      <c r="EO228" s="4" t="str">
        <f t="shared" si="572"/>
        <v xml:space="preserve">    -</v>
      </c>
      <c r="EP228" s="4" t="str">
        <f t="shared" si="617"/>
        <v xml:space="preserve"> 18.7</v>
      </c>
      <c r="EQ228" s="4" t="str">
        <f t="shared" si="573"/>
        <v xml:space="preserve">    -</v>
      </c>
      <c r="ER228" s="4" t="str">
        <f t="shared" si="574"/>
        <v xml:space="preserve">    -</v>
      </c>
      <c r="ES228" s="4" t="str">
        <f t="shared" si="575"/>
        <v xml:space="preserve">    -</v>
      </c>
      <c r="ET228" s="4" t="str">
        <f t="shared" si="576"/>
        <v xml:space="preserve"> 38.2</v>
      </c>
      <c r="EU228" s="4" t="str">
        <f t="shared" si="577"/>
        <v>113.0</v>
      </c>
      <c r="EV228" s="4" t="str">
        <f t="shared" si="578"/>
        <v xml:space="preserve">    -</v>
      </c>
      <c r="EW228" s="4" t="str">
        <f t="shared" si="579"/>
        <v>153.4</v>
      </c>
      <c r="EX228" s="4" t="str">
        <f t="shared" si="580"/>
        <v>140.4</v>
      </c>
      <c r="EY228" s="4" t="str">
        <f t="shared" si="581"/>
        <v xml:space="preserve">    -</v>
      </c>
      <c r="EZ228" s="4" t="str">
        <f t="shared" si="582"/>
        <v xml:space="preserve">  7.1</v>
      </c>
      <c r="FA228" s="4" t="str">
        <f t="shared" si="583"/>
        <v xml:space="preserve">  0.0</v>
      </c>
      <c r="FB228" s="4" t="str">
        <f t="shared" si="584"/>
        <v xml:space="preserve"> 16.9</v>
      </c>
      <c r="FC228" s="4" t="str">
        <f t="shared" si="585"/>
        <v xml:space="preserve"> 16.2</v>
      </c>
      <c r="FD228" s="4" t="str">
        <f t="shared" si="586"/>
        <v xml:space="preserve"> 37.0</v>
      </c>
      <c r="FE228" s="4" t="str">
        <f t="shared" si="618"/>
        <v xml:space="preserve"> 79.1</v>
      </c>
      <c r="FF228" s="4" t="str">
        <f t="shared" si="587"/>
        <v>147.7</v>
      </c>
      <c r="FG228" s="4" t="str">
        <f t="shared" si="588"/>
        <v xml:space="preserve"> 99.4</v>
      </c>
      <c r="FH228" s="4" t="str">
        <f t="shared" si="589"/>
        <v xml:space="preserve">    -</v>
      </c>
      <c r="FI228" s="4" t="str">
        <f t="shared" si="590"/>
        <v xml:space="preserve">    -</v>
      </c>
      <c r="FJ228" s="4" t="str">
        <f t="shared" si="591"/>
        <v xml:space="preserve"> 23.8</v>
      </c>
      <c r="FK228" s="4" t="str">
        <f t="shared" si="592"/>
        <v xml:space="preserve">  0.0</v>
      </c>
      <c r="FL228" s="4" t="str">
        <f t="shared" si="593"/>
        <v xml:space="preserve">    -</v>
      </c>
      <c r="FM228" s="4" t="str">
        <f t="shared" si="594"/>
        <v xml:space="preserve"> 15.0</v>
      </c>
      <c r="FN228" s="4" t="str">
        <f t="shared" si="595"/>
        <v xml:space="preserve"> 25.2</v>
      </c>
      <c r="FO228" s="4" t="str">
        <f t="shared" si="596"/>
        <v xml:space="preserve"> 77.4</v>
      </c>
      <c r="FP228" s="4" t="str">
        <f t="shared" si="597"/>
        <v>159.6</v>
      </c>
      <c r="FQ228" s="4" t="str">
        <f t="shared" si="598"/>
        <v>121.8</v>
      </c>
      <c r="FR228" s="4" t="str">
        <f t="shared" si="599"/>
        <v xml:space="preserve"> 74.4</v>
      </c>
      <c r="FS228" s="4" t="str">
        <f t="shared" si="600"/>
        <v xml:space="preserve">    -</v>
      </c>
      <c r="FT228" s="4" t="str">
        <f t="shared" si="619"/>
        <v xml:space="preserve">    -</v>
      </c>
      <c r="FU228" s="4" t="str">
        <f t="shared" si="601"/>
        <v xml:space="preserve">    -</v>
      </c>
      <c r="FV228" s="4" t="str">
        <f t="shared" si="602"/>
        <v xml:space="preserve">  7.1</v>
      </c>
      <c r="FW228" s="4" t="str">
        <f t="shared" si="603"/>
        <v xml:space="preserve">    -</v>
      </c>
      <c r="FX228" s="4" t="str">
        <f t="shared" si="604"/>
        <v xml:space="preserve"> 37.0</v>
      </c>
      <c r="FY228" s="4" t="str">
        <f t="shared" si="605"/>
        <v xml:space="preserve"> 32.2</v>
      </c>
      <c r="FZ228" s="4" t="str">
        <f t="shared" si="606"/>
        <v xml:space="preserve"> 40.8</v>
      </c>
      <c r="GA228" s="4" t="str">
        <f t="shared" si="607"/>
        <v/>
      </c>
      <c r="GB228" s="4" t="str">
        <f t="shared" si="608"/>
        <v/>
      </c>
      <c r="GC228" s="4" t="str">
        <f t="shared" si="609"/>
        <v/>
      </c>
      <c r="GD228" s="4" t="str">
        <f t="shared" si="610"/>
        <v/>
      </c>
      <c r="GE228" s="4" t="str">
        <f t="shared" si="611"/>
        <v/>
      </c>
      <c r="GF228" s="4" t="str">
        <f t="shared" si="612"/>
        <v/>
      </c>
      <c r="GG228" s="4" t="str">
        <f t="shared" si="613"/>
        <v>3</v>
      </c>
      <c r="GH228" s="4" t="str">
        <f t="shared" si="614"/>
        <v xml:space="preserve">   16</v>
      </c>
    </row>
    <row r="229" spans="4:190" ht="11.25" customHeight="1">
      <c r="D229" s="2" t="s">
        <v>23829</v>
      </c>
      <c r="E229" s="2" t="s">
        <v>23557</v>
      </c>
      <c r="F229" s="2" t="s">
        <v>23289</v>
      </c>
      <c r="G229" s="2" t="s">
        <v>23032</v>
      </c>
      <c r="H229" s="2" t="s">
        <v>22753</v>
      </c>
      <c r="I229" s="2" t="s">
        <v>22468</v>
      </c>
      <c r="J229" s="2" t="s">
        <v>22164</v>
      </c>
      <c r="K229" s="2" t="s">
        <v>21899</v>
      </c>
      <c r="L229" s="2" t="s">
        <v>61</v>
      </c>
      <c r="M229" s="2" t="s">
        <v>634</v>
      </c>
      <c r="N229" s="2" t="s">
        <v>634</v>
      </c>
      <c r="O229" s="2" t="s">
        <v>1498</v>
      </c>
      <c r="P229" s="2" t="s">
        <v>634</v>
      </c>
      <c r="Q229" s="2" t="s">
        <v>634</v>
      </c>
      <c r="R229" s="2" t="s">
        <v>1029</v>
      </c>
      <c r="S229" s="2" t="s">
        <v>634</v>
      </c>
      <c r="T229" s="2" t="s">
        <v>2611</v>
      </c>
      <c r="U229" s="2" t="s">
        <v>1748</v>
      </c>
      <c r="V229" s="2" t="s">
        <v>1995</v>
      </c>
      <c r="W229" s="2" t="s">
        <v>3208</v>
      </c>
      <c r="X229" s="2" t="s">
        <v>634</v>
      </c>
      <c r="Y229" s="2" t="s">
        <v>634</v>
      </c>
      <c r="Z229" s="2" t="s">
        <v>4002</v>
      </c>
      <c r="AA229" s="2" t="s">
        <v>634</v>
      </c>
      <c r="AB229" s="2" t="s">
        <v>4586</v>
      </c>
      <c r="AC229" s="2" t="s">
        <v>3980</v>
      </c>
      <c r="AD229" s="2" t="s">
        <v>5141</v>
      </c>
      <c r="AE229" s="2" t="s">
        <v>4530</v>
      </c>
      <c r="AF229" s="2" t="s">
        <v>634</v>
      </c>
      <c r="AG229" s="2" t="s">
        <v>5094</v>
      </c>
      <c r="AH229" s="2" t="s">
        <v>6289</v>
      </c>
      <c r="AI229" s="2" t="s">
        <v>6580</v>
      </c>
      <c r="AJ229" s="2" t="s">
        <v>5960</v>
      </c>
      <c r="AK229" s="2" t="s">
        <v>6206</v>
      </c>
      <c r="AL229" s="2" t="s">
        <v>7366</v>
      </c>
      <c r="AM229" s="2" t="s">
        <v>6759</v>
      </c>
      <c r="AN229" s="2" t="s">
        <v>634</v>
      </c>
      <c r="AO229" s="2" t="s">
        <v>8241</v>
      </c>
      <c r="AP229" s="2" t="s">
        <v>7648</v>
      </c>
      <c r="AQ229" s="2" t="s">
        <v>8818</v>
      </c>
      <c r="AR229" s="2" t="s">
        <v>634</v>
      </c>
      <c r="AS229" s="2" t="s">
        <v>9422</v>
      </c>
      <c r="AT229" s="2" t="s">
        <v>8797</v>
      </c>
      <c r="AU229" s="2" t="s">
        <v>9950</v>
      </c>
      <c r="AV229" s="2" t="s">
        <v>634</v>
      </c>
      <c r="AW229" s="2" t="s">
        <v>10526</v>
      </c>
      <c r="AX229" s="2" t="s">
        <v>634</v>
      </c>
      <c r="AY229" s="2" t="s">
        <v>10214</v>
      </c>
      <c r="AZ229" s="2" t="s">
        <v>11393</v>
      </c>
      <c r="BA229" s="2" t="s">
        <v>11651</v>
      </c>
      <c r="BB229" s="2" t="s">
        <v>11950</v>
      </c>
      <c r="BC229" s="2" t="s">
        <v>11342</v>
      </c>
      <c r="BD229" s="2" t="s">
        <v>634</v>
      </c>
      <c r="BE229" s="2" t="s">
        <v>634</v>
      </c>
      <c r="BF229" s="2" t="s">
        <v>13079</v>
      </c>
      <c r="BG229" s="2" t="s">
        <v>634</v>
      </c>
      <c r="BH229" s="2" t="s">
        <v>634</v>
      </c>
      <c r="BI229" s="2" t="s">
        <v>13905</v>
      </c>
      <c r="BJ229" s="2" t="s">
        <v>634</v>
      </c>
      <c r="BK229" s="2" t="s">
        <v>13582</v>
      </c>
      <c r="BL229" s="2" t="s">
        <v>14755</v>
      </c>
      <c r="BM229" s="2" t="s">
        <v>14134</v>
      </c>
      <c r="BN229" s="2" t="s">
        <v>15311</v>
      </c>
      <c r="BO229" s="2" t="s">
        <v>14697</v>
      </c>
      <c r="BP229" s="2" t="s">
        <v>3576</v>
      </c>
      <c r="BQ229" s="2" t="s">
        <v>15160</v>
      </c>
      <c r="BR229" s="2" t="s">
        <v>634</v>
      </c>
      <c r="BS229" s="2" t="s">
        <v>15719</v>
      </c>
      <c r="BT229" s="2" t="s">
        <v>634</v>
      </c>
      <c r="BU229" s="2" t="s">
        <v>17238</v>
      </c>
      <c r="BV229" s="2" t="s">
        <v>16636</v>
      </c>
      <c r="BW229" s="2" t="s">
        <v>16930</v>
      </c>
      <c r="BX229" s="2" t="s">
        <v>634</v>
      </c>
      <c r="BY229" s="2" t="s">
        <v>17495</v>
      </c>
      <c r="BZ229" s="2" t="s">
        <v>634</v>
      </c>
      <c r="CA229" s="2" t="s">
        <v>18879</v>
      </c>
      <c r="CB229" s="2" t="s">
        <v>634</v>
      </c>
      <c r="CC229" s="2" t="s">
        <v>19422</v>
      </c>
      <c r="CD229" s="2" t="s">
        <v>19706</v>
      </c>
      <c r="CE229" s="2" t="s">
        <v>20010</v>
      </c>
      <c r="CF229" s="2" t="s">
        <v>19397</v>
      </c>
      <c r="CG229" s="2" t="s">
        <v>19642</v>
      </c>
      <c r="CH229" s="2" t="s">
        <v>17728</v>
      </c>
      <c r="CI229" s="2" t="s">
        <v>17728</v>
      </c>
      <c r="CJ229" s="2" t="s">
        <v>17728</v>
      </c>
      <c r="CK229" s="2" t="s">
        <v>17728</v>
      </c>
      <c r="CL229" s="2" t="s">
        <v>17728</v>
      </c>
      <c r="CM229" s="2" t="s">
        <v>21628</v>
      </c>
      <c r="CN229" s="2" t="s">
        <v>20890</v>
      </c>
      <c r="CO229" s="2" t="s">
        <v>21595</v>
      </c>
      <c r="CV229" s="5">
        <v>4</v>
      </c>
      <c r="CW229" s="4" t="str">
        <f t="shared" si="531"/>
        <v xml:space="preserve">   28</v>
      </c>
      <c r="CX229" s="4" t="str">
        <f t="shared" si="531"/>
        <v xml:space="preserve">    -</v>
      </c>
      <c r="CY229" s="4" t="str">
        <f t="shared" si="532"/>
        <v xml:space="preserve">    -</v>
      </c>
      <c r="CZ229" s="4" t="str">
        <f t="shared" si="533"/>
        <v xml:space="preserve">   37</v>
      </c>
      <c r="DA229" s="4" t="str">
        <f t="shared" si="534"/>
        <v xml:space="preserve">    -</v>
      </c>
      <c r="DB229" s="4" t="str">
        <f t="shared" si="535"/>
        <v xml:space="preserve">    -</v>
      </c>
      <c r="DC229" s="4" t="str">
        <f t="shared" si="536"/>
        <v xml:space="preserve">   37</v>
      </c>
      <c r="DD229" s="4" t="str">
        <f t="shared" si="537"/>
        <v xml:space="preserve">    -</v>
      </c>
      <c r="DE229" s="4" t="str">
        <f t="shared" si="538"/>
        <v xml:space="preserve">  136</v>
      </c>
      <c r="DF229" s="4" t="str">
        <f t="shared" si="539"/>
        <v xml:space="preserve">   67</v>
      </c>
      <c r="DG229" s="4" t="str">
        <f t="shared" si="540"/>
        <v xml:space="preserve">   68</v>
      </c>
      <c r="DH229" s="4" t="str">
        <f t="shared" si="541"/>
        <v>104.0</v>
      </c>
      <c r="DI229" s="4" t="str">
        <f t="shared" si="542"/>
        <v xml:space="preserve">    -</v>
      </c>
      <c r="DJ229" s="4" t="str">
        <f t="shared" si="543"/>
        <v xml:space="preserve">    -</v>
      </c>
      <c r="DK229" s="4" t="str">
        <f t="shared" si="544"/>
        <v xml:space="preserve"> 15.0</v>
      </c>
      <c r="DL229" s="4" t="str">
        <f t="shared" si="615"/>
        <v xml:space="preserve">    -</v>
      </c>
      <c r="DM229" s="4" t="str">
        <f t="shared" si="545"/>
        <v xml:space="preserve">  0.0</v>
      </c>
      <c r="DN229" s="4" t="str">
        <f t="shared" si="546"/>
        <v>103.8</v>
      </c>
      <c r="DO229" s="4" t="str">
        <f t="shared" si="547"/>
        <v xml:space="preserve"> 85.2</v>
      </c>
      <c r="DP229" s="4" t="str">
        <f t="shared" si="548"/>
        <v>195.0</v>
      </c>
      <c r="DQ229" s="4" t="str">
        <f t="shared" si="549"/>
        <v xml:space="preserve">    -</v>
      </c>
      <c r="DR229" s="4" t="str">
        <f t="shared" si="550"/>
        <v>168.6</v>
      </c>
      <c r="DS229" s="4" t="str">
        <f t="shared" si="551"/>
        <v>105.0</v>
      </c>
      <c r="DT229" s="4" t="str">
        <f t="shared" si="552"/>
        <v xml:space="preserve">  0.0</v>
      </c>
      <c r="DU229" s="4" t="str">
        <f t="shared" si="553"/>
        <v xml:space="preserve">  0.0</v>
      </c>
      <c r="DV229" s="4" t="str">
        <f t="shared" si="554"/>
        <v xml:space="preserve"> 18.7</v>
      </c>
      <c r="DW229" s="4" t="str">
        <f t="shared" si="555"/>
        <v xml:space="preserve"> 38.9</v>
      </c>
      <c r="DX229" s="4" t="str">
        <f t="shared" si="556"/>
        <v>108.0</v>
      </c>
      <c r="DY229" s="4" t="str">
        <f t="shared" si="557"/>
        <v xml:space="preserve">    -</v>
      </c>
      <c r="DZ229" s="4" t="str">
        <f t="shared" si="558"/>
        <v xml:space="preserve"> 46.8</v>
      </c>
      <c r="EA229" s="4" t="str">
        <f t="shared" si="616"/>
        <v>153.4</v>
      </c>
      <c r="EB229" s="4" t="str">
        <f t="shared" si="559"/>
        <v>195.1</v>
      </c>
      <c r="EC229" s="4" t="str">
        <f t="shared" si="560"/>
        <v xml:space="preserve">    -</v>
      </c>
      <c r="ED229" s="4" t="str">
        <f t="shared" si="561"/>
        <v xml:space="preserve"> 56.2</v>
      </c>
      <c r="EE229" s="4" t="str">
        <f t="shared" si="562"/>
        <v xml:space="preserve">  0.0</v>
      </c>
      <c r="EF229" s="4" t="str">
        <f t="shared" si="563"/>
        <v xml:space="preserve"> 10.1</v>
      </c>
      <c r="EG229" s="4" t="str">
        <f t="shared" si="564"/>
        <v xml:space="preserve">    -</v>
      </c>
      <c r="EH229" s="4" t="str">
        <f t="shared" si="565"/>
        <v xml:space="preserve"> 36.7</v>
      </c>
      <c r="EI229" s="4" t="str">
        <f t="shared" si="566"/>
        <v xml:space="preserve">    -</v>
      </c>
      <c r="EJ229" s="4" t="str">
        <f t="shared" si="567"/>
        <v xml:space="preserve"> 44.6</v>
      </c>
      <c r="EK229" s="4" t="str">
        <f t="shared" si="568"/>
        <v xml:space="preserve"> 41.0</v>
      </c>
      <c r="EL229" s="4" t="str">
        <f t="shared" si="569"/>
        <v xml:space="preserve"> 73.4</v>
      </c>
      <c r="EM229" s="4" t="str">
        <f t="shared" si="570"/>
        <v>115.9</v>
      </c>
      <c r="EN229" s="4" t="str">
        <f t="shared" si="571"/>
        <v>171.4</v>
      </c>
      <c r="EO229" s="4" t="str">
        <f t="shared" si="572"/>
        <v xml:space="preserve">    -</v>
      </c>
      <c r="EP229" s="4" t="str">
        <f t="shared" si="617"/>
        <v xml:space="preserve">    -</v>
      </c>
      <c r="EQ229" s="4" t="str">
        <f t="shared" si="573"/>
        <v xml:space="preserve">  9.4</v>
      </c>
      <c r="ER229" s="4" t="str">
        <f t="shared" si="574"/>
        <v xml:space="preserve">    -</v>
      </c>
      <c r="ES229" s="4" t="str">
        <f t="shared" si="575"/>
        <v xml:space="preserve">    -</v>
      </c>
      <c r="ET229" s="4" t="str">
        <f t="shared" si="576"/>
        <v xml:space="preserve"> 62.6</v>
      </c>
      <c r="EU229" s="4" t="str">
        <f t="shared" si="577"/>
        <v xml:space="preserve">    -</v>
      </c>
      <c r="EV229" s="4" t="str">
        <f t="shared" si="578"/>
        <v>151.4</v>
      </c>
      <c r="EW229" s="4" t="str">
        <f t="shared" si="579"/>
        <v>165.1</v>
      </c>
      <c r="EX229" s="4" t="str">
        <f t="shared" si="580"/>
        <v>165.8</v>
      </c>
      <c r="EY229" s="4" t="str">
        <f t="shared" si="581"/>
        <v>105.9</v>
      </c>
      <c r="EZ229" s="4" t="str">
        <f t="shared" si="582"/>
        <v xml:space="preserve"> 14.3</v>
      </c>
      <c r="FA229" s="4" t="str">
        <f t="shared" si="583"/>
        <v xml:space="preserve">  0.0</v>
      </c>
      <c r="FB229" s="4" t="str">
        <f t="shared" si="584"/>
        <v xml:space="preserve"> 35.1</v>
      </c>
      <c r="FC229" s="4" t="str">
        <f t="shared" si="585"/>
        <v xml:space="preserve">    -</v>
      </c>
      <c r="FD229" s="4" t="str">
        <f t="shared" si="586"/>
        <v xml:space="preserve"> 26.0</v>
      </c>
      <c r="FE229" s="4" t="str">
        <f t="shared" si="618"/>
        <v xml:space="preserve">    -</v>
      </c>
      <c r="FF229" s="4" t="str">
        <f t="shared" si="587"/>
        <v>115.5</v>
      </c>
      <c r="FG229" s="4" t="str">
        <f t="shared" si="588"/>
        <v>142.1</v>
      </c>
      <c r="FH229" s="4" t="str">
        <f t="shared" si="589"/>
        <v>149.1</v>
      </c>
      <c r="FI229" s="4" t="str">
        <f t="shared" si="590"/>
        <v xml:space="preserve">    -</v>
      </c>
      <c r="FJ229" s="4" t="str">
        <f t="shared" si="591"/>
        <v xml:space="preserve">  8.4</v>
      </c>
      <c r="FK229" s="4" t="str">
        <f t="shared" si="592"/>
        <v xml:space="preserve">    -</v>
      </c>
      <c r="FL229" s="4" t="str">
        <f t="shared" si="593"/>
        <v xml:space="preserve">  0.0</v>
      </c>
      <c r="FM229" s="4" t="str">
        <f t="shared" si="594"/>
        <v xml:space="preserve">    -</v>
      </c>
      <c r="FN229" s="4" t="str">
        <f t="shared" si="595"/>
        <v xml:space="preserve"> 53.4</v>
      </c>
      <c r="FO229" s="4" t="str">
        <f t="shared" si="596"/>
        <v xml:space="preserve"> 98.4</v>
      </c>
      <c r="FP229" s="4" t="str">
        <f t="shared" si="597"/>
        <v>132.6</v>
      </c>
      <c r="FQ229" s="4" t="str">
        <f t="shared" si="598"/>
        <v>124.8</v>
      </c>
      <c r="FR229" s="4" t="str">
        <f t="shared" si="599"/>
        <v xml:space="preserve"> 88.2</v>
      </c>
      <c r="FS229" s="4" t="str">
        <f t="shared" si="600"/>
        <v xml:space="preserve">    -</v>
      </c>
      <c r="FT229" s="4" t="str">
        <f t="shared" si="619"/>
        <v xml:space="preserve">    -</v>
      </c>
      <c r="FU229" s="4" t="str">
        <f t="shared" si="601"/>
        <v xml:space="preserve">    -</v>
      </c>
      <c r="FV229" s="4" t="str">
        <f t="shared" si="602"/>
        <v xml:space="preserve">    -</v>
      </c>
      <c r="FW229" s="4" t="str">
        <f t="shared" si="603"/>
        <v xml:space="preserve">    -</v>
      </c>
      <c r="FX229" s="4" t="str">
        <f t="shared" si="604"/>
        <v xml:space="preserve"> 40.9</v>
      </c>
      <c r="FY229" s="4" t="str">
        <f t="shared" si="605"/>
        <v xml:space="preserve"> 55.5</v>
      </c>
      <c r="FZ229" s="4" t="str">
        <f t="shared" si="606"/>
        <v xml:space="preserve"> 55.2</v>
      </c>
      <c r="GA229" s="4" t="str">
        <f t="shared" si="607"/>
        <v/>
      </c>
      <c r="GB229" s="4" t="str">
        <f t="shared" si="608"/>
        <v/>
      </c>
      <c r="GC229" s="4" t="str">
        <f t="shared" si="609"/>
        <v/>
      </c>
      <c r="GD229" s="4" t="str">
        <f t="shared" si="610"/>
        <v/>
      </c>
      <c r="GE229" s="4" t="str">
        <f t="shared" si="611"/>
        <v/>
      </c>
      <c r="GF229" s="4" t="str">
        <f t="shared" si="612"/>
        <v/>
      </c>
      <c r="GG229" s="4" t="str">
        <f t="shared" si="613"/>
        <v>4</v>
      </c>
      <c r="GH229" s="4" t="str">
        <f t="shared" si="614"/>
        <v xml:space="preserve">   28</v>
      </c>
    </row>
    <row r="230" spans="4:190" ht="11.25" customHeight="1">
      <c r="D230" s="2" t="s">
        <v>23830</v>
      </c>
      <c r="E230" s="2" t="s">
        <v>23558</v>
      </c>
      <c r="F230" s="2" t="s">
        <v>13</v>
      </c>
      <c r="G230" s="2" t="s">
        <v>13</v>
      </c>
      <c r="H230" s="2" t="s">
        <v>13</v>
      </c>
      <c r="I230" s="2" t="s">
        <v>22469</v>
      </c>
      <c r="J230" s="2" t="s">
        <v>13</v>
      </c>
      <c r="K230" s="2" t="s">
        <v>21900</v>
      </c>
      <c r="L230" s="2" t="s">
        <v>62</v>
      </c>
      <c r="M230" s="2" t="s">
        <v>13</v>
      </c>
      <c r="N230" s="2" t="s">
        <v>13</v>
      </c>
      <c r="O230" s="2" t="s">
        <v>13</v>
      </c>
      <c r="P230" s="2" t="s">
        <v>566</v>
      </c>
      <c r="Q230" s="2" t="s">
        <v>1933</v>
      </c>
      <c r="R230" s="2" t="s">
        <v>1030</v>
      </c>
      <c r="S230" s="2" t="s">
        <v>1265</v>
      </c>
      <c r="T230" s="2" t="s">
        <v>2612</v>
      </c>
      <c r="U230" s="2" t="s">
        <v>13</v>
      </c>
      <c r="V230" s="2" t="s">
        <v>1996</v>
      </c>
      <c r="W230" s="2" t="s">
        <v>3209</v>
      </c>
      <c r="X230" s="2" t="s">
        <v>13</v>
      </c>
      <c r="Y230" s="2" t="s">
        <v>2776</v>
      </c>
      <c r="Z230" s="2" t="s">
        <v>4003</v>
      </c>
      <c r="AA230" s="2" t="s">
        <v>13</v>
      </c>
      <c r="AB230" s="2" t="s">
        <v>4587</v>
      </c>
      <c r="AC230" s="2" t="s">
        <v>13</v>
      </c>
      <c r="AD230" s="2" t="s">
        <v>13</v>
      </c>
      <c r="AE230" s="2" t="s">
        <v>4531</v>
      </c>
      <c r="AF230" s="2" t="s">
        <v>13</v>
      </c>
      <c r="AG230" s="2" t="s">
        <v>5095</v>
      </c>
      <c r="AH230" s="2" t="s">
        <v>6290</v>
      </c>
      <c r="AI230" s="2" t="s">
        <v>6581</v>
      </c>
      <c r="AJ230" s="2" t="s">
        <v>5961</v>
      </c>
      <c r="AK230" s="2" t="s">
        <v>6207</v>
      </c>
      <c r="AL230" s="2" t="s">
        <v>7367</v>
      </c>
      <c r="AM230" s="2" t="s">
        <v>6760</v>
      </c>
      <c r="AN230" s="2" t="s">
        <v>7955</v>
      </c>
      <c r="AO230" s="2" t="s">
        <v>8242</v>
      </c>
      <c r="AP230" s="2" t="s">
        <v>7649</v>
      </c>
      <c r="AQ230" s="2" t="s">
        <v>8819</v>
      </c>
      <c r="AR230" s="2" t="s">
        <v>8218</v>
      </c>
      <c r="AS230" s="2" t="s">
        <v>9423</v>
      </c>
      <c r="AT230" s="2" t="s">
        <v>13</v>
      </c>
      <c r="AU230" s="2" t="s">
        <v>13</v>
      </c>
      <c r="AV230" s="2" t="s">
        <v>13</v>
      </c>
      <c r="AW230" s="2" t="s">
        <v>10527</v>
      </c>
      <c r="AX230" s="2" t="s">
        <v>13</v>
      </c>
      <c r="AY230" s="2" t="s">
        <v>10215</v>
      </c>
      <c r="AZ230" s="2" t="s">
        <v>13</v>
      </c>
      <c r="BA230" s="2" t="s">
        <v>11652</v>
      </c>
      <c r="BB230" s="2" t="s">
        <v>11951</v>
      </c>
      <c r="BC230" s="2" t="s">
        <v>11343</v>
      </c>
      <c r="BD230" s="2" t="s">
        <v>12525</v>
      </c>
      <c r="BE230" s="2" t="s">
        <v>11931</v>
      </c>
      <c r="BF230" s="2" t="s">
        <v>13</v>
      </c>
      <c r="BG230" s="2" t="s">
        <v>13</v>
      </c>
      <c r="BH230" s="2" t="s">
        <v>13622</v>
      </c>
      <c r="BI230" s="2" t="s">
        <v>13</v>
      </c>
      <c r="BJ230" s="2" t="s">
        <v>14193</v>
      </c>
      <c r="BK230" s="2" t="s">
        <v>13583</v>
      </c>
      <c r="BL230" s="2" t="s">
        <v>14756</v>
      </c>
      <c r="BM230" s="2" t="s">
        <v>14135</v>
      </c>
      <c r="BN230" s="2" t="s">
        <v>15312</v>
      </c>
      <c r="BO230" s="2" t="s">
        <v>14698</v>
      </c>
      <c r="BP230" s="2" t="s">
        <v>9016</v>
      </c>
      <c r="BQ230" s="2" t="s">
        <v>15161</v>
      </c>
      <c r="BR230" s="2" t="s">
        <v>16304</v>
      </c>
      <c r="BS230" s="2" t="s">
        <v>15720</v>
      </c>
      <c r="BT230" s="2" t="s">
        <v>16035</v>
      </c>
      <c r="BU230" s="2" t="s">
        <v>17239</v>
      </c>
      <c r="BV230" s="2" t="s">
        <v>13</v>
      </c>
      <c r="BW230" s="2" t="s">
        <v>13</v>
      </c>
      <c r="BX230" s="2" t="s">
        <v>13</v>
      </c>
      <c r="BY230" s="2" t="s">
        <v>17496</v>
      </c>
      <c r="BZ230" s="2" t="s">
        <v>3905</v>
      </c>
      <c r="CA230" s="2" t="s">
        <v>13</v>
      </c>
      <c r="CB230" s="2" t="s">
        <v>19147</v>
      </c>
      <c r="CC230" s="2" t="s">
        <v>13</v>
      </c>
      <c r="CD230" s="2" t="s">
        <v>19707</v>
      </c>
      <c r="CE230" s="2" t="s">
        <v>20011</v>
      </c>
      <c r="CF230" s="2" t="s">
        <v>19398</v>
      </c>
      <c r="CG230" s="2" t="s">
        <v>17729</v>
      </c>
      <c r="CH230" s="2" t="s">
        <v>17729</v>
      </c>
      <c r="CI230" s="2" t="s">
        <v>17729</v>
      </c>
      <c r="CJ230" s="2" t="s">
        <v>17729</v>
      </c>
      <c r="CK230" s="2" t="s">
        <v>20427</v>
      </c>
      <c r="CL230" s="2" t="s">
        <v>17729</v>
      </c>
      <c r="CM230" s="2" t="s">
        <v>21629</v>
      </c>
      <c r="CN230" s="2" t="s">
        <v>17729</v>
      </c>
      <c r="CO230" s="2" t="s">
        <v>21596</v>
      </c>
      <c r="CV230" s="5">
        <v>5</v>
      </c>
      <c r="CW230" s="4" t="str">
        <f t="shared" si="531"/>
        <v xml:space="preserve">   24</v>
      </c>
      <c r="CX230" s="4" t="str">
        <f t="shared" si="531"/>
        <v xml:space="preserve">    -</v>
      </c>
      <c r="CY230" s="4" t="str">
        <f t="shared" si="532"/>
        <v xml:space="preserve">    -</v>
      </c>
      <c r="CZ230" s="4" t="str">
        <f t="shared" si="533"/>
        <v xml:space="preserve">    -</v>
      </c>
      <c r="DA230" s="4" t="str">
        <f t="shared" si="534"/>
        <v xml:space="preserve">   13</v>
      </c>
      <c r="DB230" s="4" t="str">
        <f t="shared" si="535"/>
        <v xml:space="preserve">   55</v>
      </c>
      <c r="DC230" s="4" t="str">
        <f t="shared" si="536"/>
        <v xml:space="preserve">   53</v>
      </c>
      <c r="DD230" s="4" t="str">
        <f t="shared" si="537"/>
        <v xml:space="preserve">   53</v>
      </c>
      <c r="DE230" s="4" t="str">
        <f t="shared" si="538"/>
        <v xml:space="preserve">  153</v>
      </c>
      <c r="DF230" s="4" t="str">
        <f t="shared" si="539"/>
        <v xml:space="preserve">    -</v>
      </c>
      <c r="DG230" s="4" t="str">
        <f t="shared" si="540"/>
        <v xml:space="preserve">   89</v>
      </c>
      <c r="DH230" s="4" t="str">
        <f t="shared" si="541"/>
        <v>148.0</v>
      </c>
      <c r="DI230" s="4" t="str">
        <f t="shared" si="542"/>
        <v xml:space="preserve">    -</v>
      </c>
      <c r="DJ230" s="4" t="str">
        <f t="shared" si="543"/>
        <v xml:space="preserve"> 10.8</v>
      </c>
      <c r="DK230" s="4" t="str">
        <f t="shared" si="544"/>
        <v xml:space="preserve">  7.2</v>
      </c>
      <c r="DL230" s="4" t="str">
        <f t="shared" si="615"/>
        <v xml:space="preserve">    -</v>
      </c>
      <c r="DM230" s="4" t="str">
        <f t="shared" si="545"/>
        <v xml:space="preserve">  0.0</v>
      </c>
      <c r="DN230" s="4" t="str">
        <f t="shared" si="546"/>
        <v xml:space="preserve">    -</v>
      </c>
      <c r="DO230" s="4" t="str">
        <f t="shared" si="547"/>
        <v xml:space="preserve">    -</v>
      </c>
      <c r="DP230" s="4" t="str">
        <f t="shared" si="548"/>
        <v>205.2</v>
      </c>
      <c r="DQ230" s="4" t="str">
        <f t="shared" si="549"/>
        <v xml:space="preserve">    -</v>
      </c>
      <c r="DR230" s="4" t="str">
        <f t="shared" si="550"/>
        <v>157.2</v>
      </c>
      <c r="DS230" s="4" t="str">
        <f t="shared" si="551"/>
        <v xml:space="preserve"> 95.4</v>
      </c>
      <c r="DT230" s="4" t="str">
        <f t="shared" si="552"/>
        <v xml:space="preserve"> 13.2</v>
      </c>
      <c r="DU230" s="4" t="str">
        <f t="shared" si="553"/>
        <v xml:space="preserve">  0.0</v>
      </c>
      <c r="DV230" s="4" t="str">
        <f t="shared" si="554"/>
        <v xml:space="preserve"> 39.6</v>
      </c>
      <c r="DW230" s="4" t="str">
        <f t="shared" si="555"/>
        <v xml:space="preserve"> 29.5</v>
      </c>
      <c r="DX230" s="4" t="str">
        <f t="shared" si="556"/>
        <v xml:space="preserve"> 97.2</v>
      </c>
      <c r="DY230" s="4" t="str">
        <f t="shared" si="557"/>
        <v>127.4</v>
      </c>
      <c r="DZ230" s="4" t="str">
        <f t="shared" si="558"/>
        <v xml:space="preserve"> 74.9</v>
      </c>
      <c r="EA230" s="4" t="str">
        <f t="shared" si="616"/>
        <v>149.8</v>
      </c>
      <c r="EB230" s="4" t="str">
        <f t="shared" si="559"/>
        <v>213.1</v>
      </c>
      <c r="EC230" s="4" t="str">
        <f t="shared" si="560"/>
        <v xml:space="preserve"> 53.3</v>
      </c>
      <c r="ED230" s="4" t="str">
        <f t="shared" si="561"/>
        <v xml:space="preserve"> 51.1</v>
      </c>
      <c r="EE230" s="4" t="str">
        <f t="shared" si="562"/>
        <v xml:space="preserve">    -</v>
      </c>
      <c r="EF230" s="4" t="str">
        <f t="shared" si="563"/>
        <v xml:space="preserve">    -</v>
      </c>
      <c r="EG230" s="4" t="str">
        <f t="shared" si="564"/>
        <v xml:space="preserve">    -</v>
      </c>
      <c r="EH230" s="4" t="str">
        <f t="shared" si="565"/>
        <v xml:space="preserve">  0.0</v>
      </c>
      <c r="EI230" s="4" t="str">
        <f t="shared" si="566"/>
        <v xml:space="preserve">    -</v>
      </c>
      <c r="EJ230" s="4" t="str">
        <f t="shared" si="567"/>
        <v xml:space="preserve"> 45.4</v>
      </c>
      <c r="EK230" s="4" t="str">
        <f t="shared" si="568"/>
        <v xml:space="preserve">    -</v>
      </c>
      <c r="EL230" s="4" t="str">
        <f t="shared" si="569"/>
        <v>113.0</v>
      </c>
      <c r="EM230" s="4" t="str">
        <f t="shared" si="570"/>
        <v>111.6</v>
      </c>
      <c r="EN230" s="4" t="str">
        <f t="shared" si="571"/>
        <v>115.9</v>
      </c>
      <c r="EO230" s="4" t="str">
        <f t="shared" si="572"/>
        <v xml:space="preserve"> 39.6</v>
      </c>
      <c r="EP230" s="4" t="str">
        <f t="shared" si="617"/>
        <v xml:space="preserve"> 36.7</v>
      </c>
      <c r="EQ230" s="4" t="str">
        <f t="shared" si="573"/>
        <v xml:space="preserve">    -</v>
      </c>
      <c r="ER230" s="4" t="str">
        <f t="shared" si="574"/>
        <v xml:space="preserve">    -</v>
      </c>
      <c r="ES230" s="4" t="str">
        <f t="shared" si="575"/>
        <v xml:space="preserve"> 16.6</v>
      </c>
      <c r="ET230" s="4" t="str">
        <f t="shared" si="576"/>
        <v xml:space="preserve">    -</v>
      </c>
      <c r="EU230" s="4" t="str">
        <f t="shared" si="577"/>
        <v xml:space="preserve"> 85.7</v>
      </c>
      <c r="EV230" s="4" t="str">
        <f t="shared" si="578"/>
        <v>140.4</v>
      </c>
      <c r="EW230" s="4" t="str">
        <f t="shared" si="579"/>
        <v>167.7</v>
      </c>
      <c r="EX230" s="4" t="str">
        <f t="shared" si="580"/>
        <v>164.4</v>
      </c>
      <c r="EY230" s="4" t="str">
        <f t="shared" si="581"/>
        <v>109.8</v>
      </c>
      <c r="EZ230" s="4" t="str">
        <f t="shared" si="582"/>
        <v xml:space="preserve"> 15.6</v>
      </c>
      <c r="FA230" s="4" t="str">
        <f t="shared" si="583"/>
        <v xml:space="preserve">  0.0</v>
      </c>
      <c r="FB230" s="4" t="str">
        <f t="shared" si="584"/>
        <v xml:space="preserve"> 27.3</v>
      </c>
      <c r="FC230" s="4" t="str">
        <f t="shared" si="585"/>
        <v xml:space="preserve">  7.8</v>
      </c>
      <c r="FD230" s="4" t="str">
        <f t="shared" si="586"/>
        <v xml:space="preserve"> 31.2</v>
      </c>
      <c r="FE230" s="4" t="str">
        <f t="shared" si="618"/>
        <v xml:space="preserve"> 79.8</v>
      </c>
      <c r="FF230" s="4" t="str">
        <f t="shared" si="587"/>
        <v>123.9</v>
      </c>
      <c r="FG230" s="4" t="str">
        <f t="shared" si="588"/>
        <v xml:space="preserve">    -</v>
      </c>
      <c r="FH230" s="4" t="str">
        <f t="shared" si="589"/>
        <v xml:space="preserve">    -</v>
      </c>
      <c r="FI230" s="4" t="str">
        <f t="shared" si="590"/>
        <v xml:space="preserve">    -</v>
      </c>
      <c r="FJ230" s="4" t="str">
        <f t="shared" si="591"/>
        <v xml:space="preserve">  8.4</v>
      </c>
      <c r="FK230" s="4" t="str">
        <f t="shared" si="592"/>
        <v xml:space="preserve">  0.0</v>
      </c>
      <c r="FL230" s="4" t="str">
        <f t="shared" si="593"/>
        <v xml:space="preserve">    -</v>
      </c>
      <c r="FM230" s="4" t="str">
        <f t="shared" si="594"/>
        <v xml:space="preserve">  0.0</v>
      </c>
      <c r="FN230" s="4" t="str">
        <f t="shared" si="595"/>
        <v xml:space="preserve">    -</v>
      </c>
      <c r="FO230" s="4" t="str">
        <f t="shared" si="596"/>
        <v xml:space="preserve"> 90.6</v>
      </c>
      <c r="FP230" s="4" t="str">
        <f t="shared" si="597"/>
        <v>134.4</v>
      </c>
      <c r="FQ230" s="4" t="str">
        <f t="shared" si="598"/>
        <v xml:space="preserve"> 92.4</v>
      </c>
      <c r="FR230" s="4" t="str">
        <f t="shared" si="599"/>
        <v xml:space="preserve">    -</v>
      </c>
      <c r="FS230" s="4" t="str">
        <f t="shared" si="600"/>
        <v xml:space="preserve">    -</v>
      </c>
      <c r="FT230" s="4" t="str">
        <f t="shared" si="619"/>
        <v xml:space="preserve">    -</v>
      </c>
      <c r="FU230" s="4" t="str">
        <f t="shared" si="601"/>
        <v xml:space="preserve">    -</v>
      </c>
      <c r="FV230" s="4" t="str">
        <f t="shared" si="602"/>
        <v xml:space="preserve">  7.8</v>
      </c>
      <c r="FW230" s="4" t="str">
        <f t="shared" si="603"/>
        <v xml:space="preserve">    -</v>
      </c>
      <c r="FX230" s="4" t="str">
        <f t="shared" si="604"/>
        <v xml:space="preserve"> 39.6</v>
      </c>
      <c r="FY230" s="4" t="str">
        <f t="shared" si="605"/>
        <v xml:space="preserve">    -</v>
      </c>
      <c r="FZ230" s="4" t="str">
        <f t="shared" si="606"/>
        <v xml:space="preserve"> 62.1</v>
      </c>
      <c r="GA230" s="4" t="str">
        <f t="shared" si="607"/>
        <v/>
      </c>
      <c r="GB230" s="4" t="str">
        <f t="shared" si="608"/>
        <v/>
      </c>
      <c r="GC230" s="4" t="str">
        <f t="shared" si="609"/>
        <v/>
      </c>
      <c r="GD230" s="4" t="str">
        <f t="shared" si="610"/>
        <v/>
      </c>
      <c r="GE230" s="4" t="str">
        <f t="shared" si="611"/>
        <v/>
      </c>
      <c r="GF230" s="4" t="str">
        <f t="shared" si="612"/>
        <v/>
      </c>
      <c r="GG230" s="4" t="str">
        <f t="shared" si="613"/>
        <v>5</v>
      </c>
      <c r="GH230" s="4" t="str">
        <f t="shared" si="614"/>
        <v xml:space="preserve">   24</v>
      </c>
    </row>
    <row r="231" spans="4:190" ht="11.25" customHeight="1">
      <c r="D231" s="2" t="s">
        <v>661</v>
      </c>
      <c r="E231" s="2" t="s">
        <v>23559</v>
      </c>
      <c r="F231" s="2" t="s">
        <v>661</v>
      </c>
      <c r="G231" s="2" t="s">
        <v>23033</v>
      </c>
      <c r="H231" s="2" t="s">
        <v>661</v>
      </c>
      <c r="I231" s="2" t="s">
        <v>661</v>
      </c>
      <c r="J231" s="2" t="s">
        <v>661</v>
      </c>
      <c r="K231" s="2" t="s">
        <v>21901</v>
      </c>
      <c r="L231" s="2" t="s">
        <v>63</v>
      </c>
      <c r="M231" s="2" t="s">
        <v>661</v>
      </c>
      <c r="N231" s="2" t="s">
        <v>1235</v>
      </c>
      <c r="O231" s="2" t="s">
        <v>1499</v>
      </c>
      <c r="P231" s="2" t="s">
        <v>661</v>
      </c>
      <c r="Q231" s="2" t="s">
        <v>1934</v>
      </c>
      <c r="R231" s="2" t="s">
        <v>661</v>
      </c>
      <c r="S231" s="2" t="s">
        <v>1266</v>
      </c>
      <c r="T231" s="2" t="s">
        <v>2613</v>
      </c>
      <c r="U231" s="2" t="s">
        <v>661</v>
      </c>
      <c r="V231" s="2" t="s">
        <v>1997</v>
      </c>
      <c r="W231" s="2" t="s">
        <v>3210</v>
      </c>
      <c r="X231" s="2" t="s">
        <v>661</v>
      </c>
      <c r="Y231" s="2" t="s">
        <v>661</v>
      </c>
      <c r="Z231" s="2" t="s">
        <v>4004</v>
      </c>
      <c r="AA231" s="2" t="s">
        <v>3389</v>
      </c>
      <c r="AB231" s="2" t="s">
        <v>4588</v>
      </c>
      <c r="AC231" s="2" t="s">
        <v>661</v>
      </c>
      <c r="AD231" s="2" t="s">
        <v>5142</v>
      </c>
      <c r="AE231" s="2" t="s">
        <v>4532</v>
      </c>
      <c r="AF231" s="2" t="s">
        <v>5695</v>
      </c>
      <c r="AG231" s="2" t="s">
        <v>5096</v>
      </c>
      <c r="AH231" s="2" t="s">
        <v>6291</v>
      </c>
      <c r="AI231" s="2" t="s">
        <v>3180</v>
      </c>
      <c r="AJ231" s="2" t="s">
        <v>661</v>
      </c>
      <c r="AK231" s="2" t="s">
        <v>6208</v>
      </c>
      <c r="AL231" s="2" t="s">
        <v>7368</v>
      </c>
      <c r="AM231" s="2" t="s">
        <v>6761</v>
      </c>
      <c r="AN231" s="2" t="s">
        <v>7956</v>
      </c>
      <c r="AO231" s="2" t="s">
        <v>8243</v>
      </c>
      <c r="AP231" s="2" t="s">
        <v>7650</v>
      </c>
      <c r="AQ231" s="2" t="s">
        <v>8820</v>
      </c>
      <c r="AR231" s="2" t="s">
        <v>8219</v>
      </c>
      <c r="AS231" s="2" t="s">
        <v>9424</v>
      </c>
      <c r="AT231" s="2" t="s">
        <v>8798</v>
      </c>
      <c r="AU231" s="2" t="s">
        <v>9951</v>
      </c>
      <c r="AV231" s="2" t="s">
        <v>9339</v>
      </c>
      <c r="AW231" s="2" t="s">
        <v>10528</v>
      </c>
      <c r="AX231" s="2" t="s">
        <v>9916</v>
      </c>
      <c r="AY231" s="2" t="s">
        <v>661</v>
      </c>
      <c r="AZ231" s="2" t="s">
        <v>11394</v>
      </c>
      <c r="BA231" s="2" t="s">
        <v>11653</v>
      </c>
      <c r="BB231" s="2" t="s">
        <v>11952</v>
      </c>
      <c r="BC231" s="2" t="s">
        <v>11344</v>
      </c>
      <c r="BD231" s="2" t="s">
        <v>12526</v>
      </c>
      <c r="BE231" s="2" t="s">
        <v>11932</v>
      </c>
      <c r="BF231" s="2" t="s">
        <v>661</v>
      </c>
      <c r="BG231" s="2" t="s">
        <v>661</v>
      </c>
      <c r="BH231" s="2" t="s">
        <v>13623</v>
      </c>
      <c r="BI231" s="2" t="s">
        <v>13906</v>
      </c>
      <c r="BJ231" s="2" t="s">
        <v>14194</v>
      </c>
      <c r="BK231" s="2" t="s">
        <v>661</v>
      </c>
      <c r="BL231" s="2" t="s">
        <v>14757</v>
      </c>
      <c r="BM231" s="2" t="s">
        <v>661</v>
      </c>
      <c r="BN231" s="2" t="s">
        <v>15313</v>
      </c>
      <c r="BO231" s="2" t="s">
        <v>14699</v>
      </c>
      <c r="BP231" s="2" t="s">
        <v>661</v>
      </c>
      <c r="BQ231" s="2" t="s">
        <v>15162</v>
      </c>
      <c r="BR231" s="2" t="s">
        <v>15994</v>
      </c>
      <c r="BS231" s="2" t="s">
        <v>15721</v>
      </c>
      <c r="BT231" s="2" t="s">
        <v>16036</v>
      </c>
      <c r="BU231" s="2" t="s">
        <v>17240</v>
      </c>
      <c r="BV231" s="2" t="s">
        <v>16637</v>
      </c>
      <c r="BW231" s="2" t="s">
        <v>661</v>
      </c>
      <c r="BX231" s="2" t="s">
        <v>18095</v>
      </c>
      <c r="BY231" s="2" t="s">
        <v>17497</v>
      </c>
      <c r="BZ231" s="2" t="s">
        <v>4588</v>
      </c>
      <c r="CA231" s="2" t="s">
        <v>661</v>
      </c>
      <c r="CB231" s="2" t="s">
        <v>19148</v>
      </c>
      <c r="CC231" s="2" t="s">
        <v>19423</v>
      </c>
      <c r="CD231" s="2" t="s">
        <v>19708</v>
      </c>
      <c r="CE231" s="2" t="s">
        <v>20012</v>
      </c>
      <c r="CF231" s="2" t="s">
        <v>19399</v>
      </c>
      <c r="CG231" s="2" t="s">
        <v>18709</v>
      </c>
      <c r="CH231" s="2" t="s">
        <v>20791</v>
      </c>
      <c r="CI231" s="2" t="s">
        <v>18709</v>
      </c>
      <c r="CJ231" s="2" t="s">
        <v>18683</v>
      </c>
      <c r="CK231" s="2" t="s">
        <v>20258</v>
      </c>
      <c r="CL231" s="2" t="s">
        <v>18709</v>
      </c>
      <c r="CM231" s="2" t="s">
        <v>21630</v>
      </c>
      <c r="CN231" s="2" t="s">
        <v>20891</v>
      </c>
      <c r="CO231" s="2" t="s">
        <v>21597</v>
      </c>
      <c r="CV231" s="5">
        <v>6</v>
      </c>
      <c r="CW231" s="4" t="str">
        <f t="shared" si="531"/>
        <v xml:space="preserve">   23</v>
      </c>
      <c r="CX231" s="4" t="str">
        <f t="shared" si="531"/>
        <v xml:space="preserve">    -</v>
      </c>
      <c r="CY231" s="4" t="str">
        <f t="shared" si="532"/>
        <v xml:space="preserve">    0</v>
      </c>
      <c r="CZ231" s="4" t="str">
        <f t="shared" si="533"/>
        <v xml:space="preserve">   42</v>
      </c>
      <c r="DA231" s="4" t="str">
        <f t="shared" si="534"/>
        <v xml:space="preserve">    -</v>
      </c>
      <c r="DB231" s="4" t="str">
        <f t="shared" si="535"/>
        <v xml:space="preserve">   74</v>
      </c>
      <c r="DC231" s="4" t="str">
        <f t="shared" si="536"/>
        <v xml:space="preserve">    -</v>
      </c>
      <c r="DD231" s="4" t="str">
        <f t="shared" si="537"/>
        <v xml:space="preserve">   68</v>
      </c>
      <c r="DE231" s="4" t="str">
        <f t="shared" si="538"/>
        <v xml:space="preserve">  132</v>
      </c>
      <c r="DF231" s="4" t="str">
        <f t="shared" si="539"/>
        <v xml:space="preserve">    -</v>
      </c>
      <c r="DG231" s="4" t="str">
        <f t="shared" si="540"/>
        <v xml:space="preserve">   98</v>
      </c>
      <c r="DH231" s="4" t="str">
        <f t="shared" si="541"/>
        <v>110.0</v>
      </c>
      <c r="DI231" s="4" t="str">
        <f t="shared" si="542"/>
        <v xml:space="preserve">    -</v>
      </c>
      <c r="DJ231" s="4" t="str">
        <f t="shared" si="543"/>
        <v xml:space="preserve">    -</v>
      </c>
      <c r="DK231" s="4" t="str">
        <f t="shared" si="544"/>
        <v xml:space="preserve"> 10.2</v>
      </c>
      <c r="DL231" s="4" t="str">
        <f t="shared" si="615"/>
        <v xml:space="preserve"> 24.6</v>
      </c>
      <c r="DM231" s="4" t="str">
        <f t="shared" si="545"/>
        <v xml:space="preserve">  0.0</v>
      </c>
      <c r="DN231" s="4" t="str">
        <f t="shared" si="546"/>
        <v xml:space="preserve">    -</v>
      </c>
      <c r="DO231" s="4" t="str">
        <f t="shared" si="547"/>
        <v xml:space="preserve"> 71.4</v>
      </c>
      <c r="DP231" s="4" t="str">
        <f t="shared" si="548"/>
        <v>157.2</v>
      </c>
      <c r="DQ231" s="4" t="str">
        <f t="shared" si="549"/>
        <v>100.8</v>
      </c>
      <c r="DR231" s="4" t="str">
        <f t="shared" si="550"/>
        <v>152.4</v>
      </c>
      <c r="DS231" s="4" t="str">
        <f t="shared" si="551"/>
        <v>134.4</v>
      </c>
      <c r="DT231" s="4" t="str">
        <f t="shared" si="552"/>
        <v xml:space="preserve">  0.0</v>
      </c>
      <c r="DU231" s="4" t="str">
        <f t="shared" si="553"/>
        <v xml:space="preserve">    -</v>
      </c>
      <c r="DV231" s="4" t="str">
        <f t="shared" si="554"/>
        <v xml:space="preserve"> 45.4</v>
      </c>
      <c r="DW231" s="4" t="str">
        <f t="shared" si="555"/>
        <v xml:space="preserve"> 36.7</v>
      </c>
      <c r="DX231" s="4" t="str">
        <f t="shared" si="556"/>
        <v>121.7</v>
      </c>
      <c r="DY231" s="4" t="str">
        <f t="shared" si="557"/>
        <v>105.8</v>
      </c>
      <c r="DZ231" s="4" t="str">
        <f t="shared" si="558"/>
        <v xml:space="preserve"> 81.4</v>
      </c>
      <c r="EA231" s="4" t="str">
        <f t="shared" si="616"/>
        <v>144.0</v>
      </c>
      <c r="EB231" s="4" t="str">
        <f t="shared" si="559"/>
        <v>173.5</v>
      </c>
      <c r="EC231" s="4" t="str">
        <f t="shared" si="560"/>
        <v xml:space="preserve"> 43.2</v>
      </c>
      <c r="ED231" s="4" t="str">
        <f t="shared" si="561"/>
        <v xml:space="preserve"> 49.7</v>
      </c>
      <c r="EE231" s="4" t="str">
        <f t="shared" si="562"/>
        <v xml:space="preserve">  0.0</v>
      </c>
      <c r="EF231" s="4" t="str">
        <f t="shared" si="563"/>
        <v xml:space="preserve"> 10.1</v>
      </c>
      <c r="EG231" s="4" t="str">
        <f t="shared" si="564"/>
        <v xml:space="preserve"> 67.7</v>
      </c>
      <c r="EH231" s="4" t="str">
        <f t="shared" si="565"/>
        <v xml:space="preserve"> 18.7</v>
      </c>
      <c r="EI231" s="4" t="str">
        <f t="shared" si="566"/>
        <v>151.2</v>
      </c>
      <c r="EJ231" s="4" t="str">
        <f t="shared" si="567"/>
        <v xml:space="preserve">    -</v>
      </c>
      <c r="EK231" s="4" t="str">
        <f t="shared" si="568"/>
        <v xml:space="preserve"> 35.3</v>
      </c>
      <c r="EL231" s="4" t="str">
        <f t="shared" si="569"/>
        <v>131.0</v>
      </c>
      <c r="EM231" s="4" t="str">
        <f t="shared" si="570"/>
        <v>117.4</v>
      </c>
      <c r="EN231" s="4" t="str">
        <f t="shared" si="571"/>
        <v>104.4</v>
      </c>
      <c r="EO231" s="4" t="str">
        <f t="shared" si="572"/>
        <v xml:space="preserve"> 46.8</v>
      </c>
      <c r="EP231" s="4" t="str">
        <f t="shared" si="617"/>
        <v xml:space="preserve"> 28.8</v>
      </c>
      <c r="EQ231" s="4" t="str">
        <f t="shared" si="573"/>
        <v xml:space="preserve">    -</v>
      </c>
      <c r="ER231" s="4" t="str">
        <f t="shared" si="574"/>
        <v xml:space="preserve">    -</v>
      </c>
      <c r="ES231" s="4" t="str">
        <f t="shared" si="575"/>
        <v xml:space="preserve"> 31.7</v>
      </c>
      <c r="ET231" s="4" t="str">
        <f t="shared" si="576"/>
        <v xml:space="preserve"> 59.8</v>
      </c>
      <c r="EU231" s="4" t="str">
        <f t="shared" si="577"/>
        <v>103.0</v>
      </c>
      <c r="EV231" s="4" t="str">
        <f t="shared" si="578"/>
        <v xml:space="preserve">    -</v>
      </c>
      <c r="EW231" s="4" t="str">
        <f t="shared" si="579"/>
        <v>182.6</v>
      </c>
      <c r="EX231" s="4" t="str">
        <f t="shared" si="580"/>
        <v xml:space="preserve">    -</v>
      </c>
      <c r="EY231" s="4" t="str">
        <f t="shared" si="581"/>
        <v xml:space="preserve"> 92.3</v>
      </c>
      <c r="EZ231" s="4" t="str">
        <f t="shared" si="582"/>
        <v xml:space="preserve"> 16.2</v>
      </c>
      <c r="FA231" s="4" t="str">
        <f t="shared" si="583"/>
        <v xml:space="preserve">    -</v>
      </c>
      <c r="FB231" s="4" t="str">
        <f t="shared" si="584"/>
        <v xml:space="preserve"> 25.3</v>
      </c>
      <c r="FC231" s="4" t="str">
        <f t="shared" si="585"/>
        <v xml:space="preserve">  0.0</v>
      </c>
      <c r="FD231" s="4" t="str">
        <f t="shared" si="586"/>
        <v xml:space="preserve"> 65.0</v>
      </c>
      <c r="FE231" s="4" t="str">
        <f t="shared" si="618"/>
        <v xml:space="preserve"> 64.4</v>
      </c>
      <c r="FF231" s="4" t="str">
        <f t="shared" si="587"/>
        <v>145.6</v>
      </c>
      <c r="FG231" s="4" t="str">
        <f t="shared" si="588"/>
        <v>199.5</v>
      </c>
      <c r="FH231" s="4" t="str">
        <f t="shared" si="589"/>
        <v xml:space="preserve">    -</v>
      </c>
      <c r="FI231" s="4" t="str">
        <f t="shared" si="590"/>
        <v xml:space="preserve"> 39.9</v>
      </c>
      <c r="FJ231" s="4" t="str">
        <f t="shared" si="591"/>
        <v xml:space="preserve"> 21.0</v>
      </c>
      <c r="FK231" s="4" t="str">
        <f t="shared" si="592"/>
        <v xml:space="preserve">  0.0</v>
      </c>
      <c r="FL231" s="4" t="str">
        <f t="shared" si="593"/>
        <v xml:space="preserve">    -</v>
      </c>
      <c r="FM231" s="4" t="str">
        <f t="shared" si="594"/>
        <v xml:space="preserve"> 11.4</v>
      </c>
      <c r="FN231" s="4" t="str">
        <f t="shared" si="595"/>
        <v xml:space="preserve"> 51.0</v>
      </c>
      <c r="FO231" s="4" t="str">
        <f t="shared" si="596"/>
        <v xml:space="preserve"> 75.6</v>
      </c>
      <c r="FP231" s="4" t="str">
        <f t="shared" si="597"/>
        <v xml:space="preserve"> 93.6</v>
      </c>
      <c r="FQ231" s="4" t="str">
        <f t="shared" si="598"/>
        <v xml:space="preserve"> 91.2</v>
      </c>
      <c r="FR231" s="4" t="str">
        <f t="shared" si="599"/>
        <v xml:space="preserve">    -</v>
      </c>
      <c r="FS231" s="4" t="str">
        <f t="shared" si="600"/>
        <v xml:space="preserve"> 62.7</v>
      </c>
      <c r="FT231" s="4" t="str">
        <f t="shared" si="619"/>
        <v xml:space="preserve">    -</v>
      </c>
      <c r="FU231" s="4" t="str">
        <f t="shared" si="601"/>
        <v xml:space="preserve">  0.0</v>
      </c>
      <c r="FV231" s="4" t="str">
        <f t="shared" si="602"/>
        <v xml:space="preserve">  7.8</v>
      </c>
      <c r="FW231" s="4" t="str">
        <f t="shared" si="603"/>
        <v xml:space="preserve">    -</v>
      </c>
      <c r="FX231" s="4" t="str">
        <f t="shared" si="604"/>
        <v xml:space="preserve"> 41.6</v>
      </c>
      <c r="FY231" s="4" t="str">
        <f t="shared" si="605"/>
        <v xml:space="preserve"> 47.2</v>
      </c>
      <c r="FZ231" s="4" t="str">
        <f t="shared" si="606"/>
        <v xml:space="preserve"> 57.0</v>
      </c>
      <c r="GA231" s="4" t="str">
        <f t="shared" si="607"/>
        <v/>
      </c>
      <c r="GB231" s="4" t="str">
        <f t="shared" si="608"/>
        <v/>
      </c>
      <c r="GC231" s="4" t="str">
        <f t="shared" si="609"/>
        <v/>
      </c>
      <c r="GD231" s="4" t="str">
        <f t="shared" si="610"/>
        <v/>
      </c>
      <c r="GE231" s="4" t="str">
        <f t="shared" si="611"/>
        <v/>
      </c>
      <c r="GF231" s="4" t="str">
        <f t="shared" si="612"/>
        <v/>
      </c>
      <c r="GG231" s="4" t="str">
        <f t="shared" si="613"/>
        <v>6</v>
      </c>
      <c r="GH231" s="4" t="str">
        <f t="shared" si="614"/>
        <v xml:space="preserve">   23</v>
      </c>
    </row>
    <row r="232" spans="4:190" ht="11.25" customHeight="1">
      <c r="D232" s="2" t="s">
        <v>23831</v>
      </c>
      <c r="E232" s="2" t="s">
        <v>662</v>
      </c>
      <c r="F232" s="2" t="s">
        <v>662</v>
      </c>
      <c r="G232" s="2" t="s">
        <v>23034</v>
      </c>
      <c r="H232" s="2" t="s">
        <v>662</v>
      </c>
      <c r="I232" s="2" t="s">
        <v>22470</v>
      </c>
      <c r="J232" s="2" t="s">
        <v>22165</v>
      </c>
      <c r="K232" s="2" t="s">
        <v>21902</v>
      </c>
      <c r="L232" s="2" t="s">
        <v>64</v>
      </c>
      <c r="M232" s="2" t="s">
        <v>960</v>
      </c>
      <c r="N232" s="2" t="s">
        <v>960</v>
      </c>
      <c r="O232" s="2" t="s">
        <v>1500</v>
      </c>
      <c r="P232" s="2" t="s">
        <v>567</v>
      </c>
      <c r="Q232" s="2" t="s">
        <v>662</v>
      </c>
      <c r="R232" s="2" t="s">
        <v>662</v>
      </c>
      <c r="S232" s="2" t="s">
        <v>662</v>
      </c>
      <c r="T232" s="2" t="s">
        <v>2614</v>
      </c>
      <c r="U232" s="2" t="s">
        <v>662</v>
      </c>
      <c r="V232" s="2" t="s">
        <v>1998</v>
      </c>
      <c r="W232" s="2" t="s">
        <v>662</v>
      </c>
      <c r="X232" s="2" t="s">
        <v>662</v>
      </c>
      <c r="Y232" s="2" t="s">
        <v>2777</v>
      </c>
      <c r="Z232" s="2" t="s">
        <v>4005</v>
      </c>
      <c r="AA232" s="2" t="s">
        <v>3390</v>
      </c>
      <c r="AB232" s="2" t="s">
        <v>662</v>
      </c>
      <c r="AC232" s="2" t="s">
        <v>3981</v>
      </c>
      <c r="AD232" s="2" t="s">
        <v>662</v>
      </c>
      <c r="AE232" s="2" t="s">
        <v>4533</v>
      </c>
      <c r="AF232" s="2" t="s">
        <v>5696</v>
      </c>
      <c r="AG232" s="2" t="s">
        <v>5097</v>
      </c>
      <c r="AH232" s="2" t="s">
        <v>6292</v>
      </c>
      <c r="AI232" s="2" t="s">
        <v>3641</v>
      </c>
      <c r="AJ232" s="2" t="s">
        <v>662</v>
      </c>
      <c r="AK232" s="2" t="s">
        <v>6209</v>
      </c>
      <c r="AL232" s="2" t="s">
        <v>7369</v>
      </c>
      <c r="AM232" s="2" t="s">
        <v>6762</v>
      </c>
      <c r="AN232" s="2" t="s">
        <v>662</v>
      </c>
      <c r="AO232" s="2" t="s">
        <v>662</v>
      </c>
      <c r="AP232" s="2" t="s">
        <v>7651</v>
      </c>
      <c r="AQ232" s="2" t="s">
        <v>662</v>
      </c>
      <c r="AR232" s="2" t="s">
        <v>8220</v>
      </c>
      <c r="AS232" s="2" t="s">
        <v>662</v>
      </c>
      <c r="AT232" s="2" t="s">
        <v>8799</v>
      </c>
      <c r="AU232" s="2" t="s">
        <v>662</v>
      </c>
      <c r="AV232" s="2" t="s">
        <v>9340</v>
      </c>
      <c r="AW232" s="2" t="s">
        <v>662</v>
      </c>
      <c r="AX232" s="2" t="s">
        <v>9917</v>
      </c>
      <c r="AY232" s="2" t="s">
        <v>10216</v>
      </c>
      <c r="AZ232" s="2" t="s">
        <v>11395</v>
      </c>
      <c r="BA232" s="2" t="s">
        <v>11654</v>
      </c>
      <c r="BB232" s="2" t="s">
        <v>11953</v>
      </c>
      <c r="BC232" s="2" t="s">
        <v>11345</v>
      </c>
      <c r="BD232" s="2" t="s">
        <v>12527</v>
      </c>
      <c r="BE232" s="2" t="s">
        <v>11933</v>
      </c>
      <c r="BF232" s="2" t="s">
        <v>13080</v>
      </c>
      <c r="BG232" s="2" t="s">
        <v>662</v>
      </c>
      <c r="BH232" s="2" t="s">
        <v>662</v>
      </c>
      <c r="BI232" s="2" t="s">
        <v>13907</v>
      </c>
      <c r="BJ232" s="2" t="s">
        <v>14195</v>
      </c>
      <c r="BK232" s="2" t="s">
        <v>662</v>
      </c>
      <c r="BL232" s="2" t="s">
        <v>662</v>
      </c>
      <c r="BM232" s="2" t="s">
        <v>662</v>
      </c>
      <c r="BN232" s="2" t="s">
        <v>15314</v>
      </c>
      <c r="BO232" s="2" t="s">
        <v>14700</v>
      </c>
      <c r="BP232" s="2" t="s">
        <v>7164</v>
      </c>
      <c r="BQ232" s="2" t="s">
        <v>662</v>
      </c>
      <c r="BR232" s="2" t="s">
        <v>16305</v>
      </c>
      <c r="BS232" s="2" t="s">
        <v>662</v>
      </c>
      <c r="BT232" s="2" t="s">
        <v>16037</v>
      </c>
      <c r="BU232" s="2" t="s">
        <v>662</v>
      </c>
      <c r="BV232" s="2" t="s">
        <v>16638</v>
      </c>
      <c r="BW232" s="2" t="s">
        <v>662</v>
      </c>
      <c r="BX232" s="2" t="s">
        <v>18096</v>
      </c>
      <c r="BY232" s="2" t="s">
        <v>662</v>
      </c>
      <c r="BZ232" s="2" t="s">
        <v>3907</v>
      </c>
      <c r="CA232" s="2" t="s">
        <v>18880</v>
      </c>
      <c r="CB232" s="2" t="s">
        <v>662</v>
      </c>
      <c r="CC232" s="2" t="s">
        <v>19424</v>
      </c>
      <c r="CD232" s="2" t="s">
        <v>19709</v>
      </c>
      <c r="CE232" s="2" t="s">
        <v>662</v>
      </c>
      <c r="CF232" s="2" t="s">
        <v>19400</v>
      </c>
      <c r="CG232" s="2" t="s">
        <v>17763</v>
      </c>
      <c r="CH232" s="2" t="s">
        <v>20792</v>
      </c>
      <c r="CI232" s="2" t="s">
        <v>17763</v>
      </c>
      <c r="CJ232" s="2" t="s">
        <v>17763</v>
      </c>
      <c r="CK232" s="2" t="s">
        <v>17763</v>
      </c>
      <c r="CL232" s="2" t="s">
        <v>17763</v>
      </c>
      <c r="CM232" s="2" t="s">
        <v>17763</v>
      </c>
      <c r="CN232" s="2" t="s">
        <v>20892</v>
      </c>
      <c r="CO232" s="2" t="s">
        <v>17763</v>
      </c>
      <c r="CV232" s="5">
        <v>7</v>
      </c>
      <c r="CW232" s="4" t="str">
        <f t="shared" si="531"/>
        <v xml:space="preserve">    0</v>
      </c>
      <c r="CX232" s="4" t="str">
        <f t="shared" si="531"/>
        <v xml:space="preserve">    0</v>
      </c>
      <c r="CY232" s="4" t="str">
        <f t="shared" si="532"/>
        <v xml:space="preserve">    0</v>
      </c>
      <c r="CZ232" s="4" t="str">
        <f t="shared" si="533"/>
        <v xml:space="preserve">   53</v>
      </c>
      <c r="DA232" s="4" t="str">
        <f t="shared" si="534"/>
        <v xml:space="preserve">   30</v>
      </c>
      <c r="DB232" s="4" t="str">
        <f t="shared" si="535"/>
        <v xml:space="preserve">    -</v>
      </c>
      <c r="DC232" s="4" t="str">
        <f t="shared" si="536"/>
        <v xml:space="preserve">    -</v>
      </c>
      <c r="DD232" s="4" t="str">
        <f t="shared" si="537"/>
        <v xml:space="preserve">    -</v>
      </c>
      <c r="DE232" s="4" t="str">
        <f t="shared" si="538"/>
        <v xml:space="preserve">  171</v>
      </c>
      <c r="DF232" s="4" t="str">
        <f t="shared" si="539"/>
        <v xml:space="preserve">    -</v>
      </c>
      <c r="DG232" s="4" t="str">
        <f t="shared" si="540"/>
        <v xml:space="preserve">  110</v>
      </c>
      <c r="DH232" s="4" t="str">
        <f t="shared" si="541"/>
        <v xml:space="preserve">    -</v>
      </c>
      <c r="DI232" s="4" t="str">
        <f t="shared" si="542"/>
        <v xml:space="preserve">    -</v>
      </c>
      <c r="DJ232" s="4" t="str">
        <f t="shared" si="543"/>
        <v xml:space="preserve"> 13.8</v>
      </c>
      <c r="DK232" s="4" t="str">
        <f t="shared" si="544"/>
        <v xml:space="preserve"> 15.0</v>
      </c>
      <c r="DL232" s="4" t="str">
        <f t="shared" si="615"/>
        <v xml:space="preserve"> 24.0</v>
      </c>
      <c r="DM232" s="4" t="str">
        <f t="shared" si="545"/>
        <v xml:space="preserve">    -</v>
      </c>
      <c r="DN232" s="4" t="str">
        <f t="shared" si="546"/>
        <v xml:space="preserve"> 93.6</v>
      </c>
      <c r="DO232" s="4" t="str">
        <f t="shared" si="547"/>
        <v xml:space="preserve">    -</v>
      </c>
      <c r="DP232" s="4" t="str">
        <f t="shared" si="548"/>
        <v>209.4</v>
      </c>
      <c r="DQ232" s="4" t="str">
        <f t="shared" si="549"/>
        <v>124.2</v>
      </c>
      <c r="DR232" s="4" t="str">
        <f t="shared" si="550"/>
        <v>109.2</v>
      </c>
      <c r="DS232" s="4" t="str">
        <f t="shared" si="551"/>
        <v>136.2</v>
      </c>
      <c r="DT232" s="4" t="str">
        <f t="shared" si="552"/>
        <v xml:space="preserve">  0.0</v>
      </c>
      <c r="DU232" s="4" t="str">
        <f t="shared" si="553"/>
        <v xml:space="preserve">    -</v>
      </c>
      <c r="DV232" s="4" t="str">
        <f t="shared" si="554"/>
        <v xml:space="preserve"> 48.2</v>
      </c>
      <c r="DW232" s="4" t="str">
        <f t="shared" si="555"/>
        <v xml:space="preserve"> 43.2</v>
      </c>
      <c r="DX232" s="4" t="str">
        <f t="shared" si="556"/>
        <v>131.0</v>
      </c>
      <c r="DY232" s="4" t="str">
        <f t="shared" si="557"/>
        <v xml:space="preserve">    -</v>
      </c>
      <c r="DZ232" s="4" t="str">
        <f t="shared" si="558"/>
        <v xml:space="preserve">    -</v>
      </c>
      <c r="EA232" s="4" t="str">
        <f t="shared" si="616"/>
        <v>148.3</v>
      </c>
      <c r="EB232" s="4" t="str">
        <f t="shared" si="559"/>
        <v xml:space="preserve">    -</v>
      </c>
      <c r="EC232" s="4" t="str">
        <f t="shared" si="560"/>
        <v xml:space="preserve"> 45.4</v>
      </c>
      <c r="ED232" s="4" t="str">
        <f t="shared" si="561"/>
        <v xml:space="preserve">    -</v>
      </c>
      <c r="EE232" s="4" t="str">
        <f t="shared" si="562"/>
        <v xml:space="preserve">  0.0</v>
      </c>
      <c r="EF232" s="4" t="str">
        <f t="shared" si="563"/>
        <v xml:space="preserve">    -</v>
      </c>
      <c r="EG232" s="4" t="str">
        <f t="shared" si="564"/>
        <v xml:space="preserve"> 70.6</v>
      </c>
      <c r="EH232" s="4" t="str">
        <f t="shared" si="565"/>
        <v xml:space="preserve">    -</v>
      </c>
      <c r="EI232" s="4" t="str">
        <f t="shared" si="566"/>
        <v>137.5</v>
      </c>
      <c r="EJ232" s="4" t="str">
        <f t="shared" si="567"/>
        <v xml:space="preserve"> 43.2</v>
      </c>
      <c r="EK232" s="4" t="str">
        <f t="shared" si="568"/>
        <v xml:space="preserve"> 45.4</v>
      </c>
      <c r="EL232" s="4" t="str">
        <f t="shared" si="569"/>
        <v>180.7</v>
      </c>
      <c r="EM232" s="4" t="str">
        <f t="shared" si="570"/>
        <v>148.3</v>
      </c>
      <c r="EN232" s="4" t="str">
        <f t="shared" si="571"/>
        <v xml:space="preserve"> 74.9</v>
      </c>
      <c r="EO232" s="4" t="str">
        <f t="shared" si="572"/>
        <v xml:space="preserve"> 37.4</v>
      </c>
      <c r="EP232" s="4" t="str">
        <f t="shared" si="617"/>
        <v xml:space="preserve"> 35.3</v>
      </c>
      <c r="EQ232" s="4" t="str">
        <f t="shared" si="573"/>
        <v xml:space="preserve">  7.9</v>
      </c>
      <c r="ER232" s="4" t="str">
        <f t="shared" si="574"/>
        <v xml:space="preserve">    -</v>
      </c>
      <c r="ES232" s="4" t="str">
        <f t="shared" si="575"/>
        <v xml:space="preserve">    -</v>
      </c>
      <c r="ET232" s="4" t="str">
        <f t="shared" si="576"/>
        <v xml:space="preserve"> 37.4</v>
      </c>
      <c r="EU232" s="4" t="str">
        <f t="shared" si="577"/>
        <v>131.8</v>
      </c>
      <c r="EV232" s="4" t="str">
        <f t="shared" si="578"/>
        <v xml:space="preserve">    -</v>
      </c>
      <c r="EW232" s="4" t="str">
        <f t="shared" si="579"/>
        <v xml:space="preserve">    -</v>
      </c>
      <c r="EX232" s="4" t="str">
        <f t="shared" si="580"/>
        <v xml:space="preserve">    -</v>
      </c>
      <c r="EY232" s="4" t="str">
        <f t="shared" si="581"/>
        <v>112.4</v>
      </c>
      <c r="EZ232" s="4" t="str">
        <f t="shared" si="582"/>
        <v xml:space="preserve"> 15.6</v>
      </c>
      <c r="FA232" s="4" t="str">
        <f t="shared" si="583"/>
        <v xml:space="preserve">  0.0</v>
      </c>
      <c r="FB232" s="4" t="str">
        <f t="shared" si="584"/>
        <v xml:space="preserve">    -</v>
      </c>
      <c r="FC232" s="4" t="str">
        <f t="shared" si="585"/>
        <v xml:space="preserve"> 18.2</v>
      </c>
      <c r="FD232" s="4" t="str">
        <f t="shared" si="586"/>
        <v xml:space="preserve">    -</v>
      </c>
      <c r="FE232" s="4" t="str">
        <f t="shared" si="618"/>
        <v xml:space="preserve"> 38.5</v>
      </c>
      <c r="FF232" s="4" t="str">
        <f t="shared" si="587"/>
        <v xml:space="preserve">    -</v>
      </c>
      <c r="FG232" s="4" t="str">
        <f t="shared" si="588"/>
        <v>172.2</v>
      </c>
      <c r="FH232" s="4" t="str">
        <f t="shared" si="589"/>
        <v xml:space="preserve">    -</v>
      </c>
      <c r="FI232" s="4" t="str">
        <f t="shared" si="590"/>
        <v xml:space="preserve"> 44.8</v>
      </c>
      <c r="FJ232" s="4" t="str">
        <f t="shared" si="591"/>
        <v xml:space="preserve">    -</v>
      </c>
      <c r="FK232" s="4" t="str">
        <f t="shared" si="592"/>
        <v xml:space="preserve">  0.0</v>
      </c>
      <c r="FL232" s="4" t="str">
        <f t="shared" si="593"/>
        <v xml:space="preserve">  0.0</v>
      </c>
      <c r="FM232" s="4" t="str">
        <f t="shared" si="594"/>
        <v xml:space="preserve">    -</v>
      </c>
      <c r="FN232" s="4" t="str">
        <f t="shared" si="595"/>
        <v xml:space="preserve"> 49.8</v>
      </c>
      <c r="FO232" s="4" t="str">
        <f t="shared" si="596"/>
        <v xml:space="preserve"> 90.6</v>
      </c>
      <c r="FP232" s="4" t="str">
        <f t="shared" si="597"/>
        <v xml:space="preserve">    -</v>
      </c>
      <c r="FQ232" s="4" t="str">
        <f t="shared" si="598"/>
        <v>156.0</v>
      </c>
      <c r="FR232" s="4" t="str">
        <f t="shared" si="599"/>
        <v xml:space="preserve">    -</v>
      </c>
      <c r="FS232" s="4" t="str">
        <f t="shared" si="600"/>
        <v xml:space="preserve"> 61.1</v>
      </c>
      <c r="FT232" s="4" t="str">
        <f t="shared" si="619"/>
        <v xml:space="preserve">    -</v>
      </c>
      <c r="FU232" s="4" t="str">
        <f t="shared" si="601"/>
        <v xml:space="preserve">    -</v>
      </c>
      <c r="FV232" s="4" t="str">
        <f t="shared" si="602"/>
        <v xml:space="preserve">    -</v>
      </c>
      <c r="FW232" s="4" t="str">
        <f t="shared" si="603"/>
        <v xml:space="preserve">    -</v>
      </c>
      <c r="FX232" s="4" t="str">
        <f t="shared" si="604"/>
        <v xml:space="preserve">    -</v>
      </c>
      <c r="FY232" s="4" t="str">
        <f t="shared" si="605"/>
        <v xml:space="preserve"> 78.0</v>
      </c>
      <c r="FZ232" s="4" t="str">
        <f t="shared" si="606"/>
        <v xml:space="preserve">    -</v>
      </c>
      <c r="GA232" s="4" t="str">
        <f t="shared" si="607"/>
        <v/>
      </c>
      <c r="GB232" s="4" t="str">
        <f t="shared" si="608"/>
        <v/>
      </c>
      <c r="GC232" s="4" t="str">
        <f t="shared" si="609"/>
        <v/>
      </c>
      <c r="GD232" s="4" t="str">
        <f t="shared" si="610"/>
        <v/>
      </c>
      <c r="GE232" s="4" t="str">
        <f t="shared" si="611"/>
        <v/>
      </c>
      <c r="GF232" s="4" t="str">
        <f t="shared" si="612"/>
        <v/>
      </c>
      <c r="GG232" s="4" t="str">
        <f t="shared" si="613"/>
        <v>7</v>
      </c>
      <c r="GH232" s="4" t="str">
        <f t="shared" si="614"/>
        <v xml:space="preserve">    0</v>
      </c>
    </row>
    <row r="233" spans="4:190" ht="11.25" customHeight="1">
      <c r="D233" s="2" t="s">
        <v>23832</v>
      </c>
      <c r="E233" s="2" t="s">
        <v>23560</v>
      </c>
      <c r="F233" s="2" t="s">
        <v>23290</v>
      </c>
      <c r="G233" s="2" t="s">
        <v>663</v>
      </c>
      <c r="H233" s="2" t="s">
        <v>663</v>
      </c>
      <c r="I233" s="2" t="s">
        <v>22471</v>
      </c>
      <c r="J233" s="2" t="s">
        <v>22166</v>
      </c>
      <c r="K233" s="2" t="s">
        <v>663</v>
      </c>
      <c r="L233" s="2" t="s">
        <v>663</v>
      </c>
      <c r="M233" s="2" t="s">
        <v>663</v>
      </c>
      <c r="N233" s="2" t="s">
        <v>663</v>
      </c>
      <c r="O233" s="2" t="s">
        <v>1501</v>
      </c>
      <c r="P233" s="2" t="s">
        <v>663</v>
      </c>
      <c r="Q233" s="2" t="s">
        <v>663</v>
      </c>
      <c r="R233" s="2" t="s">
        <v>1031</v>
      </c>
      <c r="S233" s="2" t="s">
        <v>1267</v>
      </c>
      <c r="T233" s="2" t="s">
        <v>2615</v>
      </c>
      <c r="U233" s="2" t="s">
        <v>663</v>
      </c>
      <c r="V233" s="2" t="s">
        <v>1999</v>
      </c>
      <c r="W233" s="2" t="s">
        <v>3211</v>
      </c>
      <c r="X233" s="2" t="s">
        <v>3462</v>
      </c>
      <c r="Y233" s="2" t="s">
        <v>2778</v>
      </c>
      <c r="Z233" s="2" t="s">
        <v>4006</v>
      </c>
      <c r="AA233" s="2" t="s">
        <v>663</v>
      </c>
      <c r="AB233" s="2" t="s">
        <v>4589</v>
      </c>
      <c r="AC233" s="2" t="s">
        <v>3982</v>
      </c>
      <c r="AD233" s="2" t="s">
        <v>663</v>
      </c>
      <c r="AE233" s="2" t="s">
        <v>4534</v>
      </c>
      <c r="AF233" s="2" t="s">
        <v>5697</v>
      </c>
      <c r="AG233" s="2" t="s">
        <v>5098</v>
      </c>
      <c r="AH233" s="2" t="s">
        <v>6293</v>
      </c>
      <c r="AI233" s="2" t="s">
        <v>6582</v>
      </c>
      <c r="AJ233" s="2" t="s">
        <v>5962</v>
      </c>
      <c r="AK233" s="2" t="s">
        <v>663</v>
      </c>
      <c r="AL233" s="2" t="s">
        <v>7370</v>
      </c>
      <c r="AM233" s="2" t="s">
        <v>6763</v>
      </c>
      <c r="AN233" s="2" t="s">
        <v>7957</v>
      </c>
      <c r="AO233" s="2" t="s">
        <v>8244</v>
      </c>
      <c r="AP233" s="2" t="s">
        <v>663</v>
      </c>
      <c r="AQ233" s="2" t="s">
        <v>8821</v>
      </c>
      <c r="AR233" s="2" t="s">
        <v>8221</v>
      </c>
      <c r="AS233" s="2" t="s">
        <v>9425</v>
      </c>
      <c r="AT233" s="2" t="s">
        <v>8800</v>
      </c>
      <c r="AU233" s="2" t="s">
        <v>3642</v>
      </c>
      <c r="AV233" s="2" t="s">
        <v>9341</v>
      </c>
      <c r="AW233" s="2" t="s">
        <v>10529</v>
      </c>
      <c r="AX233" s="2" t="s">
        <v>663</v>
      </c>
      <c r="AY233" s="2" t="s">
        <v>10217</v>
      </c>
      <c r="AZ233" s="2" t="s">
        <v>11396</v>
      </c>
      <c r="BA233" s="2" t="s">
        <v>11655</v>
      </c>
      <c r="BB233" s="2" t="s">
        <v>11954</v>
      </c>
      <c r="BC233" s="2" t="s">
        <v>11346</v>
      </c>
      <c r="BD233" s="2" t="s">
        <v>12528</v>
      </c>
      <c r="BE233" s="2" t="s">
        <v>11934</v>
      </c>
      <c r="BF233" s="2" t="s">
        <v>3059</v>
      </c>
      <c r="BG233" s="2" t="s">
        <v>13334</v>
      </c>
      <c r="BH233" s="2" t="s">
        <v>663</v>
      </c>
      <c r="BI233" s="2" t="s">
        <v>13908</v>
      </c>
      <c r="BJ233" s="2" t="s">
        <v>663</v>
      </c>
      <c r="BK233" s="2" t="s">
        <v>663</v>
      </c>
      <c r="BL233" s="2" t="s">
        <v>663</v>
      </c>
      <c r="BM233" s="2" t="s">
        <v>663</v>
      </c>
      <c r="BN233" s="2" t="s">
        <v>15315</v>
      </c>
      <c r="BO233" s="2" t="s">
        <v>14701</v>
      </c>
      <c r="BP233" s="2" t="s">
        <v>663</v>
      </c>
      <c r="BQ233" s="2" t="s">
        <v>663</v>
      </c>
      <c r="BR233" s="2" t="s">
        <v>663</v>
      </c>
      <c r="BS233" s="2" t="s">
        <v>663</v>
      </c>
      <c r="BT233" s="2" t="s">
        <v>16038</v>
      </c>
      <c r="BU233" s="2" t="s">
        <v>663</v>
      </c>
      <c r="BV233" s="2" t="s">
        <v>663</v>
      </c>
      <c r="BW233" s="2" t="s">
        <v>16931</v>
      </c>
      <c r="BX233" s="2" t="s">
        <v>18097</v>
      </c>
      <c r="BY233" s="2" t="s">
        <v>17498</v>
      </c>
      <c r="BZ233" s="2" t="s">
        <v>15779</v>
      </c>
      <c r="CA233" s="2" t="s">
        <v>18881</v>
      </c>
      <c r="CB233" s="2" t="s">
        <v>19149</v>
      </c>
      <c r="CC233" s="2" t="s">
        <v>19425</v>
      </c>
      <c r="CD233" s="2" t="s">
        <v>19710</v>
      </c>
      <c r="CE233" s="2" t="s">
        <v>663</v>
      </c>
      <c r="CF233" s="2" t="s">
        <v>18684</v>
      </c>
      <c r="CG233" s="2" t="s">
        <v>18684</v>
      </c>
      <c r="CH233" s="2" t="s">
        <v>18684</v>
      </c>
      <c r="CI233" s="2" t="s">
        <v>21027</v>
      </c>
      <c r="CJ233" s="2" t="s">
        <v>17732</v>
      </c>
      <c r="CK233" s="2" t="s">
        <v>18684</v>
      </c>
      <c r="CL233" s="2" t="s">
        <v>18684</v>
      </c>
      <c r="CM233" s="2" t="s">
        <v>18684</v>
      </c>
      <c r="CN233" s="2" t="s">
        <v>20893</v>
      </c>
      <c r="CO233" s="2" t="s">
        <v>18684</v>
      </c>
      <c r="CV233" s="5">
        <v>8</v>
      </c>
      <c r="CW233" s="4" t="str">
        <f t="shared" si="531"/>
        <v xml:space="preserve">    -</v>
      </c>
      <c r="CX233" s="4" t="str">
        <f t="shared" si="531"/>
        <v xml:space="preserve">    -</v>
      </c>
      <c r="CY233" s="4" t="str">
        <f t="shared" si="532"/>
        <v xml:space="preserve">    -</v>
      </c>
      <c r="CZ233" s="4" t="str">
        <f t="shared" si="533"/>
        <v xml:space="preserve">   51</v>
      </c>
      <c r="DA233" s="4" t="str">
        <f t="shared" si="534"/>
        <v xml:space="preserve">    -</v>
      </c>
      <c r="DB233" s="4" t="str">
        <f t="shared" si="535"/>
        <v xml:space="preserve">    -</v>
      </c>
      <c r="DC233" s="4" t="str">
        <f t="shared" si="536"/>
        <v xml:space="preserve">   36</v>
      </c>
      <c r="DD233" s="4" t="str">
        <f t="shared" si="537"/>
        <v xml:space="preserve">  105</v>
      </c>
      <c r="DE233" s="4" t="str">
        <f t="shared" si="538"/>
        <v xml:space="preserve">  114</v>
      </c>
      <c r="DF233" s="4" t="str">
        <f t="shared" si="539"/>
        <v xml:space="preserve">    -</v>
      </c>
      <c r="DG233" s="4" t="str">
        <f t="shared" si="540"/>
        <v xml:space="preserve">    -</v>
      </c>
      <c r="DH233" s="4" t="str">
        <f t="shared" si="541"/>
        <v>133.0</v>
      </c>
      <c r="DI233" s="4" t="str">
        <f t="shared" si="542"/>
        <v xml:space="preserve"> 65.0</v>
      </c>
      <c r="DJ233" s="4" t="str">
        <f t="shared" si="543"/>
        <v xml:space="preserve">  9.6</v>
      </c>
      <c r="DK233" s="4" t="str">
        <f t="shared" si="544"/>
        <v xml:space="preserve"> 17.4</v>
      </c>
      <c r="DL233" s="4" t="str">
        <f t="shared" si="615"/>
        <v xml:space="preserve">    -</v>
      </c>
      <c r="DM233" s="4" t="str">
        <f t="shared" si="545"/>
        <v xml:space="preserve"> 25.2</v>
      </c>
      <c r="DN233" s="4" t="str">
        <f t="shared" si="546"/>
        <v xml:space="preserve"> 48.6</v>
      </c>
      <c r="DO233" s="4" t="str">
        <f t="shared" si="547"/>
        <v xml:space="preserve">    -</v>
      </c>
      <c r="DP233" s="4" t="str">
        <f t="shared" si="548"/>
        <v>298.8</v>
      </c>
      <c r="DQ233" s="4" t="str">
        <f t="shared" si="549"/>
        <v>127.8</v>
      </c>
      <c r="DR233" s="4" t="str">
        <f t="shared" si="550"/>
        <v>183.6</v>
      </c>
      <c r="DS233" s="4" t="str">
        <f t="shared" si="551"/>
        <v>176.4</v>
      </c>
      <c r="DT233" s="4" t="str">
        <f t="shared" si="552"/>
        <v xml:space="preserve">  0.0</v>
      </c>
      <c r="DU233" s="4" t="str">
        <f t="shared" si="553"/>
        <v xml:space="preserve">  9.0</v>
      </c>
      <c r="DV233" s="4" t="str">
        <f t="shared" si="554"/>
        <v xml:space="preserve">    -</v>
      </c>
      <c r="DW233" s="4" t="str">
        <f t="shared" si="555"/>
        <v xml:space="preserve"> 49.0</v>
      </c>
      <c r="DX233" s="4" t="str">
        <f t="shared" si="556"/>
        <v>123.1</v>
      </c>
      <c r="DY233" s="4" t="str">
        <f t="shared" si="557"/>
        <v>163.4</v>
      </c>
      <c r="DZ233" s="4" t="str">
        <f t="shared" si="558"/>
        <v xml:space="preserve"> 77.0</v>
      </c>
      <c r="EA233" s="4" t="str">
        <f t="shared" si="616"/>
        <v xml:space="preserve">    -</v>
      </c>
      <c r="EB233" s="4" t="str">
        <f t="shared" si="559"/>
        <v>244.1</v>
      </c>
      <c r="EC233" s="4" t="str">
        <f t="shared" si="560"/>
        <v xml:space="preserve"> 69.8</v>
      </c>
      <c r="ED233" s="4" t="str">
        <f t="shared" si="561"/>
        <v xml:space="preserve"> 43.2</v>
      </c>
      <c r="EE233" s="4" t="str">
        <f t="shared" si="562"/>
        <v xml:space="preserve"> 10.8</v>
      </c>
      <c r="EF233" s="4" t="str">
        <f t="shared" si="563"/>
        <v xml:space="preserve">  0.0</v>
      </c>
      <c r="EG233" s="4" t="str">
        <f t="shared" si="564"/>
        <v xml:space="preserve"> 64.8</v>
      </c>
      <c r="EH233" s="4" t="str">
        <f t="shared" si="565"/>
        <v xml:space="preserve"> 51.1</v>
      </c>
      <c r="EI233" s="4" t="str">
        <f t="shared" si="566"/>
        <v xml:space="preserve">    -</v>
      </c>
      <c r="EJ233" s="4" t="str">
        <f t="shared" si="567"/>
        <v xml:space="preserve"> 40.3</v>
      </c>
      <c r="EK233" s="4" t="str">
        <f t="shared" si="568"/>
        <v xml:space="preserve"> 44.6</v>
      </c>
      <c r="EL233" s="4" t="str">
        <f t="shared" si="569"/>
        <v>179.3</v>
      </c>
      <c r="EM233" s="4" t="str">
        <f t="shared" si="570"/>
        <v>109.4</v>
      </c>
      <c r="EN233" s="4" t="str">
        <f t="shared" si="571"/>
        <v xml:space="preserve"> 57.6</v>
      </c>
      <c r="EO233" s="4" t="str">
        <f t="shared" si="572"/>
        <v xml:space="preserve"> 27.4</v>
      </c>
      <c r="EP233" s="4" t="str">
        <f t="shared" si="617"/>
        <v xml:space="preserve"> 25.2</v>
      </c>
      <c r="EQ233" s="4" t="str">
        <f t="shared" si="573"/>
        <v xml:space="preserve">  0.0</v>
      </c>
      <c r="ER233" s="4" t="str">
        <f t="shared" si="574"/>
        <v xml:space="preserve"> 32.4</v>
      </c>
      <c r="ES233" s="4" t="str">
        <f t="shared" si="575"/>
        <v xml:space="preserve">    -</v>
      </c>
      <c r="ET233" s="4" t="str">
        <f t="shared" si="576"/>
        <v xml:space="preserve"> 33.1</v>
      </c>
      <c r="EU233" s="4" t="str">
        <f t="shared" si="577"/>
        <v xml:space="preserve">    -</v>
      </c>
      <c r="EV233" s="4" t="str">
        <f t="shared" si="578"/>
        <v xml:space="preserve">    -</v>
      </c>
      <c r="EW233" s="4" t="str">
        <f t="shared" si="579"/>
        <v xml:space="preserve">    -</v>
      </c>
      <c r="EX233" s="4" t="str">
        <f t="shared" si="580"/>
        <v xml:space="preserve">    -</v>
      </c>
      <c r="EY233" s="4" t="str">
        <f t="shared" si="581"/>
        <v xml:space="preserve"> 97.5</v>
      </c>
      <c r="EZ233" s="4" t="str">
        <f t="shared" si="582"/>
        <v xml:space="preserve"> 17.5</v>
      </c>
      <c r="FA233" s="4" t="str">
        <f t="shared" si="583"/>
        <v xml:space="preserve">    -</v>
      </c>
      <c r="FB233" s="4" t="str">
        <f t="shared" si="584"/>
        <v xml:space="preserve">    -</v>
      </c>
      <c r="FC233" s="4" t="str">
        <f t="shared" si="585"/>
        <v xml:space="preserve">    -</v>
      </c>
      <c r="FD233" s="4" t="str">
        <f t="shared" si="586"/>
        <v xml:space="preserve">    -</v>
      </c>
      <c r="FE233" s="4" t="str">
        <f t="shared" si="618"/>
        <v xml:space="preserve"> 76.3</v>
      </c>
      <c r="FF233" s="4" t="str">
        <f t="shared" si="587"/>
        <v xml:space="preserve">    -</v>
      </c>
      <c r="FG233" s="4" t="str">
        <f t="shared" si="588"/>
        <v xml:space="preserve">    -</v>
      </c>
      <c r="FH233" s="4" t="str">
        <f t="shared" si="589"/>
        <v>183.4</v>
      </c>
      <c r="FI233" s="4" t="str">
        <f t="shared" si="590"/>
        <v xml:space="preserve"> 57.4</v>
      </c>
      <c r="FJ233" s="4" t="str">
        <f t="shared" si="591"/>
        <v xml:space="preserve"> 11.2</v>
      </c>
      <c r="FK233" s="4" t="str">
        <f t="shared" si="592"/>
        <v xml:space="preserve">  0.0</v>
      </c>
      <c r="FL233" s="4" t="str">
        <f t="shared" si="593"/>
        <v xml:space="preserve">  7.2</v>
      </c>
      <c r="FM233" s="4" t="str">
        <f t="shared" si="594"/>
        <v xml:space="preserve"> 14.4</v>
      </c>
      <c r="FN233" s="4" t="str">
        <f t="shared" si="595"/>
        <v>106.8</v>
      </c>
      <c r="FO233" s="4" t="str">
        <f t="shared" si="596"/>
        <v>107.4</v>
      </c>
      <c r="FP233" s="4" t="str">
        <f t="shared" si="597"/>
        <v xml:space="preserve">    -</v>
      </c>
      <c r="FQ233" s="4" t="str">
        <f t="shared" si="598"/>
        <v xml:space="preserve">    -</v>
      </c>
      <c r="FR233" s="4" t="str">
        <f t="shared" si="599"/>
        <v xml:space="preserve">    -</v>
      </c>
      <c r="FS233" s="4" t="str">
        <f t="shared" si="600"/>
        <v xml:space="preserve">    -</v>
      </c>
      <c r="FT233" s="4" t="str">
        <f t="shared" si="619"/>
        <v xml:space="preserve"> 45.5</v>
      </c>
      <c r="FU233" s="4" t="str">
        <f t="shared" si="601"/>
        <v xml:space="preserve">  0.0</v>
      </c>
      <c r="FV233" s="4" t="str">
        <f t="shared" si="602"/>
        <v xml:space="preserve">    -</v>
      </c>
      <c r="FW233" s="4" t="str">
        <f t="shared" si="603"/>
        <v xml:space="preserve">    -</v>
      </c>
      <c r="FX233" s="4" t="str">
        <f t="shared" si="604"/>
        <v xml:space="preserve">    -</v>
      </c>
      <c r="FY233" s="4" t="str">
        <f t="shared" si="605"/>
        <v xml:space="preserve"> 74.2</v>
      </c>
      <c r="FZ233" s="4" t="str">
        <f t="shared" si="606"/>
        <v xml:space="preserve">    -</v>
      </c>
      <c r="GA233" s="4" t="str">
        <f t="shared" si="607"/>
        <v/>
      </c>
      <c r="GB233" s="4" t="str">
        <f t="shared" si="608"/>
        <v/>
      </c>
      <c r="GC233" s="4" t="str">
        <f t="shared" si="609"/>
        <v/>
      </c>
      <c r="GD233" s="4" t="str">
        <f t="shared" si="610"/>
        <v/>
      </c>
      <c r="GE233" s="4" t="str">
        <f t="shared" si="611"/>
        <v/>
      </c>
      <c r="GF233" s="4" t="str">
        <f t="shared" si="612"/>
        <v/>
      </c>
      <c r="GG233" s="4" t="str">
        <f t="shared" si="613"/>
        <v>8</v>
      </c>
      <c r="GH233" s="4" t="str">
        <f t="shared" si="614"/>
        <v xml:space="preserve">    -</v>
      </c>
    </row>
    <row r="234" spans="4:190" ht="11.25" customHeight="1">
      <c r="D234" s="2" t="s">
        <v>23833</v>
      </c>
      <c r="E234" s="2" t="s">
        <v>23561</v>
      </c>
      <c r="F234" s="2" t="s">
        <v>664</v>
      </c>
      <c r="G234" s="2" t="s">
        <v>664</v>
      </c>
      <c r="H234" s="2" t="s">
        <v>22754</v>
      </c>
      <c r="I234" s="2" t="s">
        <v>22472</v>
      </c>
      <c r="J234" s="2" t="s">
        <v>664</v>
      </c>
      <c r="K234" s="2" t="s">
        <v>21903</v>
      </c>
      <c r="L234" s="2" t="s">
        <v>664</v>
      </c>
      <c r="M234" s="2" t="s">
        <v>664</v>
      </c>
      <c r="N234" s="2" t="s">
        <v>1236</v>
      </c>
      <c r="O234" s="2" t="s">
        <v>664</v>
      </c>
      <c r="P234" s="2" t="s">
        <v>664</v>
      </c>
      <c r="Q234" s="2" t="s">
        <v>664</v>
      </c>
      <c r="R234" s="2" t="s">
        <v>664</v>
      </c>
      <c r="S234" s="2" t="s">
        <v>664</v>
      </c>
      <c r="T234" s="2" t="s">
        <v>2616</v>
      </c>
      <c r="U234" s="2" t="s">
        <v>664</v>
      </c>
      <c r="V234" s="2" t="s">
        <v>2000</v>
      </c>
      <c r="W234" s="2" t="s">
        <v>3212</v>
      </c>
      <c r="X234" s="2" t="s">
        <v>664</v>
      </c>
      <c r="Y234" s="2" t="s">
        <v>664</v>
      </c>
      <c r="Z234" s="2" t="s">
        <v>664</v>
      </c>
      <c r="AA234" s="2" t="s">
        <v>664</v>
      </c>
      <c r="AB234" s="2" t="s">
        <v>664</v>
      </c>
      <c r="AC234" s="2" t="s">
        <v>664</v>
      </c>
      <c r="AD234" s="2" t="s">
        <v>664</v>
      </c>
      <c r="AE234" s="2" t="s">
        <v>4535</v>
      </c>
      <c r="AF234" s="2" t="s">
        <v>664</v>
      </c>
      <c r="AG234" s="2" t="s">
        <v>664</v>
      </c>
      <c r="AH234" s="2" t="s">
        <v>664</v>
      </c>
      <c r="AI234" s="2" t="s">
        <v>4374</v>
      </c>
      <c r="AJ234" s="2" t="s">
        <v>3060</v>
      </c>
      <c r="AK234" s="2" t="s">
        <v>664</v>
      </c>
      <c r="AL234" s="2" t="s">
        <v>7371</v>
      </c>
      <c r="AM234" s="2" t="s">
        <v>6764</v>
      </c>
      <c r="AN234" s="2" t="s">
        <v>7958</v>
      </c>
      <c r="AO234" s="2" t="s">
        <v>8245</v>
      </c>
      <c r="AP234" s="2" t="s">
        <v>664</v>
      </c>
      <c r="AQ234" s="2" t="s">
        <v>8822</v>
      </c>
      <c r="AR234" s="2" t="s">
        <v>8222</v>
      </c>
      <c r="AS234" s="2" t="s">
        <v>9426</v>
      </c>
      <c r="AT234" s="2" t="s">
        <v>8801</v>
      </c>
      <c r="AU234" s="2" t="s">
        <v>3909</v>
      </c>
      <c r="AV234" s="2" t="s">
        <v>9342</v>
      </c>
      <c r="AW234" s="2" t="s">
        <v>10530</v>
      </c>
      <c r="AX234" s="2" t="s">
        <v>9918</v>
      </c>
      <c r="AY234" s="2" t="s">
        <v>10218</v>
      </c>
      <c r="AZ234" s="2" t="s">
        <v>11397</v>
      </c>
      <c r="BA234" s="2" t="s">
        <v>11656</v>
      </c>
      <c r="BB234" s="2" t="s">
        <v>11955</v>
      </c>
      <c r="BC234" s="2" t="s">
        <v>664</v>
      </c>
      <c r="BD234" s="2" t="s">
        <v>664</v>
      </c>
      <c r="BE234" s="2" t="s">
        <v>11935</v>
      </c>
      <c r="BF234" s="2" t="s">
        <v>664</v>
      </c>
      <c r="BG234" s="2" t="s">
        <v>13335</v>
      </c>
      <c r="BH234" s="2" t="s">
        <v>664</v>
      </c>
      <c r="BI234" s="2" t="s">
        <v>664</v>
      </c>
      <c r="BJ234" s="2" t="s">
        <v>664</v>
      </c>
      <c r="BK234" s="2" t="s">
        <v>13584</v>
      </c>
      <c r="BL234" s="2" t="s">
        <v>14758</v>
      </c>
      <c r="BM234" s="2" t="s">
        <v>14136</v>
      </c>
      <c r="BN234" s="2" t="s">
        <v>15316</v>
      </c>
      <c r="BO234" s="2" t="s">
        <v>14702</v>
      </c>
      <c r="BP234" s="2" t="s">
        <v>664</v>
      </c>
      <c r="BQ234" s="2" t="s">
        <v>15163</v>
      </c>
      <c r="BR234" s="2" t="s">
        <v>664</v>
      </c>
      <c r="BS234" s="2" t="s">
        <v>664</v>
      </c>
      <c r="BT234" s="2" t="s">
        <v>16910</v>
      </c>
      <c r="BU234" s="2" t="s">
        <v>664</v>
      </c>
      <c r="BV234" s="2" t="s">
        <v>16639</v>
      </c>
      <c r="BW234" s="2" t="s">
        <v>16932</v>
      </c>
      <c r="BX234" s="2" t="s">
        <v>18098</v>
      </c>
      <c r="BY234" s="2" t="s">
        <v>664</v>
      </c>
      <c r="BZ234" s="2" t="s">
        <v>18606</v>
      </c>
      <c r="CA234" s="2" t="s">
        <v>664</v>
      </c>
      <c r="CB234" s="2" t="s">
        <v>664</v>
      </c>
      <c r="CC234" s="2" t="s">
        <v>19426</v>
      </c>
      <c r="CD234" s="2" t="s">
        <v>19711</v>
      </c>
      <c r="CE234" s="2" t="s">
        <v>20013</v>
      </c>
      <c r="CF234" s="2" t="s">
        <v>20230</v>
      </c>
      <c r="CG234" s="2" t="s">
        <v>19626</v>
      </c>
      <c r="CH234" s="2" t="s">
        <v>20230</v>
      </c>
      <c r="CI234" s="2" t="s">
        <v>21028</v>
      </c>
      <c r="CJ234" s="2" t="s">
        <v>17733</v>
      </c>
      <c r="CK234" s="2" t="s">
        <v>17733</v>
      </c>
      <c r="CL234" s="2" t="s">
        <v>20531</v>
      </c>
      <c r="CM234" s="2" t="s">
        <v>21631</v>
      </c>
      <c r="CN234" s="2" t="s">
        <v>20894</v>
      </c>
      <c r="CO234" s="2" t="s">
        <v>21598</v>
      </c>
      <c r="CV234" s="5">
        <v>9</v>
      </c>
      <c r="CW234" s="4" t="str">
        <f t="shared" si="531"/>
        <v xml:space="preserve">    -</v>
      </c>
      <c r="CX234" s="4" t="str">
        <f t="shared" si="531"/>
        <v xml:space="preserve">    -</v>
      </c>
      <c r="CY234" s="4" t="str">
        <f t="shared" si="532"/>
        <v xml:space="preserve">    0</v>
      </c>
      <c r="CZ234" s="4" t="str">
        <f t="shared" si="533"/>
        <v xml:space="preserve">    -</v>
      </c>
      <c r="DA234" s="4" t="str">
        <f t="shared" si="534"/>
        <v xml:space="preserve">    -</v>
      </c>
      <c r="DB234" s="4" t="str">
        <f t="shared" si="535"/>
        <v xml:space="preserve">    -</v>
      </c>
      <c r="DC234" s="4" t="str">
        <f t="shared" si="536"/>
        <v xml:space="preserve">    -</v>
      </c>
      <c r="DD234" s="4" t="str">
        <f t="shared" si="537"/>
        <v xml:space="preserve">    -</v>
      </c>
      <c r="DE234" s="4" t="str">
        <f t="shared" si="538"/>
        <v xml:space="preserve">  156</v>
      </c>
      <c r="DF234" s="4" t="str">
        <f t="shared" si="539"/>
        <v xml:space="preserve">    -</v>
      </c>
      <c r="DG234" s="4" t="str">
        <f t="shared" si="540"/>
        <v xml:space="preserve">    -</v>
      </c>
      <c r="DH234" s="4" t="str">
        <f t="shared" si="541"/>
        <v>141.0</v>
      </c>
      <c r="DI234" s="4" t="str">
        <f t="shared" si="542"/>
        <v xml:space="preserve">    -</v>
      </c>
      <c r="DJ234" s="4" t="str">
        <f t="shared" si="543"/>
        <v xml:space="preserve">    -</v>
      </c>
      <c r="DK234" s="4" t="str">
        <f t="shared" si="544"/>
        <v xml:space="preserve">    -</v>
      </c>
      <c r="DL234" s="4" t="str">
        <f t="shared" si="615"/>
        <v xml:space="preserve">    -</v>
      </c>
      <c r="DM234" s="4" t="str">
        <f t="shared" si="545"/>
        <v xml:space="preserve">    -</v>
      </c>
      <c r="DN234" s="4" t="str">
        <f t="shared" si="546"/>
        <v xml:space="preserve">    -</v>
      </c>
      <c r="DO234" s="4" t="str">
        <f t="shared" si="547"/>
        <v xml:space="preserve">    -</v>
      </c>
      <c r="DP234" s="4" t="str">
        <f t="shared" si="548"/>
        <v>334.8</v>
      </c>
      <c r="DQ234" s="4" t="str">
        <f t="shared" si="549"/>
        <v xml:space="preserve">    -</v>
      </c>
      <c r="DR234" s="4" t="str">
        <f t="shared" si="550"/>
        <v xml:space="preserve">    -</v>
      </c>
      <c r="DS234" s="4" t="str">
        <f t="shared" si="551"/>
        <v xml:space="preserve">    -</v>
      </c>
      <c r="DT234" s="4" t="str">
        <f t="shared" si="552"/>
        <v xml:space="preserve">  0.0</v>
      </c>
      <c r="DU234" s="4" t="str">
        <f t="shared" si="553"/>
        <v xml:space="preserve">  0.0</v>
      </c>
      <c r="DV234" s="4" t="str">
        <f t="shared" si="554"/>
        <v xml:space="preserve">    -</v>
      </c>
      <c r="DW234" s="4" t="str">
        <f t="shared" si="555"/>
        <v xml:space="preserve"> 30.2</v>
      </c>
      <c r="DX234" s="4" t="str">
        <f t="shared" si="556"/>
        <v>153.4</v>
      </c>
      <c r="DY234" s="4" t="str">
        <f t="shared" si="557"/>
        <v>172.8</v>
      </c>
      <c r="DZ234" s="4" t="str">
        <f t="shared" si="558"/>
        <v xml:space="preserve"> 77.8</v>
      </c>
      <c r="EA234" s="4" t="str">
        <f t="shared" si="616"/>
        <v xml:space="preserve">    -</v>
      </c>
      <c r="EB234" s="4" t="str">
        <f t="shared" si="559"/>
        <v>200.9</v>
      </c>
      <c r="EC234" s="4" t="str">
        <f t="shared" si="560"/>
        <v xml:space="preserve"> 56.2</v>
      </c>
      <c r="ED234" s="4" t="str">
        <f t="shared" si="561"/>
        <v xml:space="preserve"> 38.9</v>
      </c>
      <c r="EE234" s="4" t="str">
        <f t="shared" si="562"/>
        <v xml:space="preserve">  9.4</v>
      </c>
      <c r="EF234" s="4" t="str">
        <f t="shared" si="563"/>
        <v xml:space="preserve">  0.0</v>
      </c>
      <c r="EG234" s="4" t="str">
        <f t="shared" si="564"/>
        <v xml:space="preserve"> 69.1</v>
      </c>
      <c r="EH234" s="4" t="str">
        <f t="shared" si="565"/>
        <v xml:space="preserve"> 33.1</v>
      </c>
      <c r="EI234" s="4" t="str">
        <f t="shared" si="566"/>
        <v xml:space="preserve"> 89.3</v>
      </c>
      <c r="EJ234" s="4" t="str">
        <f t="shared" si="567"/>
        <v xml:space="preserve"> 40.3</v>
      </c>
      <c r="EK234" s="4" t="str">
        <f t="shared" si="568"/>
        <v xml:space="preserve"> 64.8</v>
      </c>
      <c r="EL234" s="4" t="str">
        <f t="shared" si="569"/>
        <v>184.3</v>
      </c>
      <c r="EM234" s="4" t="str">
        <f t="shared" si="570"/>
        <v>136.8</v>
      </c>
      <c r="EN234" s="4" t="str">
        <f t="shared" si="571"/>
        <v xml:space="preserve">    -</v>
      </c>
      <c r="EO234" s="4" t="str">
        <f t="shared" si="572"/>
        <v xml:space="preserve">    -</v>
      </c>
      <c r="EP234" s="4" t="str">
        <f t="shared" si="617"/>
        <v xml:space="preserve"> 35.3</v>
      </c>
      <c r="EQ234" s="4" t="str">
        <f t="shared" si="573"/>
        <v xml:space="preserve">    -</v>
      </c>
      <c r="ER234" s="4" t="str">
        <f t="shared" si="574"/>
        <v xml:space="preserve"> 41.8</v>
      </c>
      <c r="ES234" s="4" t="str">
        <f t="shared" si="575"/>
        <v xml:space="preserve">    -</v>
      </c>
      <c r="ET234" s="4" t="str">
        <f t="shared" si="576"/>
        <v xml:space="preserve">    -</v>
      </c>
      <c r="EU234" s="4" t="str">
        <f t="shared" si="577"/>
        <v xml:space="preserve">    -</v>
      </c>
      <c r="EV234" s="4" t="str">
        <f t="shared" si="578"/>
        <v>185.2</v>
      </c>
      <c r="EW234" s="4" t="str">
        <f t="shared" si="579"/>
        <v>202.8</v>
      </c>
      <c r="EX234" s="4" t="str">
        <f t="shared" si="580"/>
        <v>137.8</v>
      </c>
      <c r="EY234" s="4" t="str">
        <f t="shared" si="581"/>
        <v xml:space="preserve"> 78.6</v>
      </c>
      <c r="EZ234" s="4" t="str">
        <f t="shared" si="582"/>
        <v xml:space="preserve"> 16.9</v>
      </c>
      <c r="FA234" s="4" t="str">
        <f t="shared" si="583"/>
        <v xml:space="preserve">    -</v>
      </c>
      <c r="FB234" s="4" t="str">
        <f t="shared" si="584"/>
        <v xml:space="preserve"> 29.9</v>
      </c>
      <c r="FC234" s="4" t="str">
        <f t="shared" si="585"/>
        <v xml:space="preserve">    -</v>
      </c>
      <c r="FD234" s="4" t="str">
        <f t="shared" si="586"/>
        <v xml:space="preserve">    -</v>
      </c>
      <c r="FE234" s="4" t="str">
        <f t="shared" si="618"/>
        <v>145.6</v>
      </c>
      <c r="FF234" s="4" t="str">
        <f t="shared" si="587"/>
        <v xml:space="preserve">    -</v>
      </c>
      <c r="FG234" s="4" t="str">
        <f t="shared" si="588"/>
        <v>177.8</v>
      </c>
      <c r="FH234" s="4" t="str">
        <f t="shared" si="589"/>
        <v>121.1</v>
      </c>
      <c r="FI234" s="4" t="str">
        <f t="shared" si="590"/>
        <v xml:space="preserve"> 60.9</v>
      </c>
      <c r="FJ234" s="4" t="str">
        <f t="shared" si="591"/>
        <v xml:space="preserve">    -</v>
      </c>
      <c r="FK234" s="4" t="str">
        <f t="shared" si="592"/>
        <v xml:space="preserve">  0.0</v>
      </c>
      <c r="FL234" s="4" t="str">
        <f t="shared" si="593"/>
        <v xml:space="preserve">    -</v>
      </c>
      <c r="FM234" s="4" t="str">
        <f t="shared" si="594"/>
        <v xml:space="preserve">    -</v>
      </c>
      <c r="FN234" s="4" t="str">
        <f t="shared" si="595"/>
        <v xml:space="preserve"> 99.0</v>
      </c>
      <c r="FO234" s="4" t="str">
        <f t="shared" si="596"/>
        <v xml:space="preserve"> 99.0</v>
      </c>
      <c r="FP234" s="4" t="str">
        <f t="shared" si="597"/>
        <v>108.0</v>
      </c>
      <c r="FQ234" s="4" t="str">
        <f t="shared" si="598"/>
        <v xml:space="preserve">    -</v>
      </c>
      <c r="FR234" s="4" t="str">
        <f t="shared" si="599"/>
        <v xml:space="preserve"> 67.8</v>
      </c>
      <c r="FS234" s="4" t="str">
        <f t="shared" si="600"/>
        <v xml:space="preserve">    -</v>
      </c>
      <c r="FT234" s="4" t="str">
        <f t="shared" si="619"/>
        <v xml:space="preserve"> 77.7</v>
      </c>
      <c r="FU234" s="4" t="str">
        <f t="shared" si="601"/>
        <v xml:space="preserve">  0.0</v>
      </c>
      <c r="FV234" s="4" t="str">
        <f t="shared" si="602"/>
        <v xml:space="preserve">  0.0</v>
      </c>
      <c r="FW234" s="4" t="str">
        <f t="shared" si="603"/>
        <v xml:space="preserve"> 26.0</v>
      </c>
      <c r="FX234" s="4" t="str">
        <f t="shared" si="604"/>
        <v xml:space="preserve"> 39.0</v>
      </c>
      <c r="FY234" s="4" t="str">
        <f t="shared" si="605"/>
        <v xml:space="preserve"> 63.8</v>
      </c>
      <c r="FZ234" s="4" t="str">
        <f t="shared" si="606"/>
        <v xml:space="preserve"> 55.2</v>
      </c>
      <c r="GA234" s="4" t="str">
        <f t="shared" si="607"/>
        <v/>
      </c>
      <c r="GB234" s="4" t="str">
        <f t="shared" si="608"/>
        <v/>
      </c>
      <c r="GC234" s="4" t="str">
        <f t="shared" si="609"/>
        <v/>
      </c>
      <c r="GD234" s="4" t="str">
        <f t="shared" si="610"/>
        <v/>
      </c>
      <c r="GE234" s="4" t="str">
        <f t="shared" si="611"/>
        <v/>
      </c>
      <c r="GF234" s="4" t="str">
        <f t="shared" si="612"/>
        <v/>
      </c>
      <c r="GG234" s="4" t="str">
        <f t="shared" si="613"/>
        <v>9</v>
      </c>
      <c r="GH234" s="4" t="str">
        <f t="shared" si="614"/>
        <v xml:space="preserve">    -</v>
      </c>
    </row>
    <row r="235" spans="4:190" ht="11.25" customHeight="1">
      <c r="D235" s="2" t="s">
        <v>640</v>
      </c>
      <c r="E235" s="2" t="s">
        <v>23562</v>
      </c>
      <c r="F235" s="2" t="s">
        <v>23291</v>
      </c>
      <c r="G235" s="2" t="s">
        <v>23035</v>
      </c>
      <c r="H235" s="2" t="s">
        <v>640</v>
      </c>
      <c r="I235" s="2" t="s">
        <v>640</v>
      </c>
      <c r="J235" s="2" t="s">
        <v>22167</v>
      </c>
      <c r="K235" s="2" t="s">
        <v>640</v>
      </c>
      <c r="L235" s="2" t="s">
        <v>65</v>
      </c>
      <c r="M235" s="2" t="s">
        <v>640</v>
      </c>
      <c r="N235" s="2" t="s">
        <v>1237</v>
      </c>
      <c r="O235" s="2" t="s">
        <v>640</v>
      </c>
      <c r="P235" s="2" t="s">
        <v>640</v>
      </c>
      <c r="Q235" s="2" t="s">
        <v>640</v>
      </c>
      <c r="R235" s="2" t="s">
        <v>640</v>
      </c>
      <c r="S235" s="2" t="s">
        <v>640</v>
      </c>
      <c r="T235" s="2" t="s">
        <v>2617</v>
      </c>
      <c r="U235" s="2" t="s">
        <v>640</v>
      </c>
      <c r="V235" s="2" t="s">
        <v>2001</v>
      </c>
      <c r="W235" s="2" t="s">
        <v>3213</v>
      </c>
      <c r="X235" s="2" t="s">
        <v>640</v>
      </c>
      <c r="Y235" s="2" t="s">
        <v>2779</v>
      </c>
      <c r="Z235" s="2" t="s">
        <v>640</v>
      </c>
      <c r="AA235" s="2" t="s">
        <v>640</v>
      </c>
      <c r="AB235" s="2" t="s">
        <v>4590</v>
      </c>
      <c r="AC235" s="2" t="s">
        <v>3983</v>
      </c>
      <c r="AD235" s="2" t="s">
        <v>640</v>
      </c>
      <c r="AE235" s="2" t="s">
        <v>4536</v>
      </c>
      <c r="AF235" s="2" t="s">
        <v>640</v>
      </c>
      <c r="AG235" s="2" t="s">
        <v>640</v>
      </c>
      <c r="AH235" s="2" t="s">
        <v>6294</v>
      </c>
      <c r="AI235" s="2" t="s">
        <v>640</v>
      </c>
      <c r="AJ235" s="2" t="s">
        <v>3353</v>
      </c>
      <c r="AK235" s="2" t="s">
        <v>640</v>
      </c>
      <c r="AL235" s="2" t="s">
        <v>640</v>
      </c>
      <c r="AM235" s="2" t="s">
        <v>6765</v>
      </c>
      <c r="AN235" s="2" t="s">
        <v>7959</v>
      </c>
      <c r="AO235" s="2" t="s">
        <v>8246</v>
      </c>
      <c r="AP235" s="2" t="s">
        <v>640</v>
      </c>
      <c r="AQ235" s="2" t="s">
        <v>8823</v>
      </c>
      <c r="AR235" s="2" t="s">
        <v>8223</v>
      </c>
      <c r="AS235" s="2" t="s">
        <v>640</v>
      </c>
      <c r="AT235" s="2" t="s">
        <v>8802</v>
      </c>
      <c r="AU235" s="2" t="s">
        <v>9952</v>
      </c>
      <c r="AV235" s="2" t="s">
        <v>640</v>
      </c>
      <c r="AW235" s="2" t="s">
        <v>10531</v>
      </c>
      <c r="AX235" s="2" t="s">
        <v>9919</v>
      </c>
      <c r="AY235" s="2" t="s">
        <v>640</v>
      </c>
      <c r="AZ235" s="2" t="s">
        <v>640</v>
      </c>
      <c r="BA235" s="2" t="s">
        <v>11657</v>
      </c>
      <c r="BB235" s="2" t="s">
        <v>640</v>
      </c>
      <c r="BC235" s="2" t="s">
        <v>640</v>
      </c>
      <c r="BD235" s="2" t="s">
        <v>640</v>
      </c>
      <c r="BE235" s="2" t="s">
        <v>11936</v>
      </c>
      <c r="BF235" s="2" t="s">
        <v>12130</v>
      </c>
      <c r="BG235" s="2" t="s">
        <v>13336</v>
      </c>
      <c r="BH235" s="2" t="s">
        <v>640</v>
      </c>
      <c r="BI235" s="2" t="s">
        <v>13016</v>
      </c>
      <c r="BJ235" s="2" t="s">
        <v>14196</v>
      </c>
      <c r="BK235" s="2" t="s">
        <v>640</v>
      </c>
      <c r="BL235" s="2" t="s">
        <v>14759</v>
      </c>
      <c r="BM235" s="2" t="s">
        <v>14137</v>
      </c>
      <c r="BN235" s="2" t="s">
        <v>15317</v>
      </c>
      <c r="BO235" s="2" t="s">
        <v>14703</v>
      </c>
      <c r="BP235" s="2" t="s">
        <v>640</v>
      </c>
      <c r="BQ235" s="2" t="s">
        <v>15164</v>
      </c>
      <c r="BR235" s="2" t="s">
        <v>16306</v>
      </c>
      <c r="BS235" s="2" t="s">
        <v>15722</v>
      </c>
      <c r="BT235" s="2" t="s">
        <v>640</v>
      </c>
      <c r="BU235" s="2" t="s">
        <v>640</v>
      </c>
      <c r="BV235" s="2" t="s">
        <v>17530</v>
      </c>
      <c r="BW235" s="2" t="s">
        <v>16933</v>
      </c>
      <c r="BX235" s="2" t="s">
        <v>640</v>
      </c>
      <c r="BY235" s="2" t="s">
        <v>640</v>
      </c>
      <c r="BZ235" s="2" t="s">
        <v>18607</v>
      </c>
      <c r="CA235" s="2" t="s">
        <v>18882</v>
      </c>
      <c r="CB235" s="2" t="s">
        <v>19150</v>
      </c>
      <c r="CC235" s="2" t="s">
        <v>19427</v>
      </c>
      <c r="CD235" s="2" t="s">
        <v>19712</v>
      </c>
      <c r="CE235" s="2" t="s">
        <v>20014</v>
      </c>
      <c r="CF235" s="2" t="s">
        <v>19896</v>
      </c>
      <c r="CG235" s="2" t="s">
        <v>19643</v>
      </c>
      <c r="CH235" s="2" t="s">
        <v>20793</v>
      </c>
      <c r="CI235" s="2" t="s">
        <v>21029</v>
      </c>
      <c r="CJ235" s="2" t="s">
        <v>17734</v>
      </c>
      <c r="CK235" s="2" t="s">
        <v>17734</v>
      </c>
      <c r="CL235" s="2" t="s">
        <v>20532</v>
      </c>
      <c r="CM235" s="2" t="s">
        <v>21632</v>
      </c>
      <c r="CN235" s="2" t="s">
        <v>19896</v>
      </c>
      <c r="CO235" s="2" t="s">
        <v>21599</v>
      </c>
      <c r="CV235" s="5">
        <v>10</v>
      </c>
      <c r="CW235" s="4" t="str">
        <f t="shared" si="531"/>
        <v xml:space="preserve">   49</v>
      </c>
      <c r="CX235" s="4" t="str">
        <f t="shared" si="531"/>
        <v xml:space="preserve">    -</v>
      </c>
      <c r="CY235" s="4" t="str">
        <f t="shared" si="532"/>
        <v xml:space="preserve">   12</v>
      </c>
      <c r="CZ235" s="4" t="str">
        <f t="shared" si="533"/>
        <v xml:space="preserve">    -</v>
      </c>
      <c r="DA235" s="4" t="str">
        <f t="shared" si="534"/>
        <v xml:space="preserve">    -</v>
      </c>
      <c r="DB235" s="4" t="str">
        <f t="shared" si="535"/>
        <v xml:space="preserve">    -</v>
      </c>
      <c r="DC235" s="4" t="str">
        <f t="shared" si="536"/>
        <v xml:space="preserve">    -</v>
      </c>
      <c r="DD235" s="4" t="str">
        <f t="shared" si="537"/>
        <v xml:space="preserve">    -</v>
      </c>
      <c r="DE235" s="4" t="str">
        <f t="shared" si="538"/>
        <v xml:space="preserve">  114</v>
      </c>
      <c r="DF235" s="4" t="str">
        <f t="shared" si="539"/>
        <v xml:space="preserve">    -</v>
      </c>
      <c r="DG235" s="4" t="str">
        <f t="shared" si="540"/>
        <v xml:space="preserve">    -</v>
      </c>
      <c r="DH235" s="4" t="str">
        <f t="shared" si="541"/>
        <v>119.0</v>
      </c>
      <c r="DI235" s="4" t="str">
        <f t="shared" si="542"/>
        <v xml:space="preserve">    -</v>
      </c>
      <c r="DJ235" s="4" t="str">
        <f t="shared" si="543"/>
        <v xml:space="preserve"> 13.2</v>
      </c>
      <c r="DK235" s="4" t="str">
        <f t="shared" si="544"/>
        <v xml:space="preserve">    -</v>
      </c>
      <c r="DL235" s="4" t="str">
        <f t="shared" si="615"/>
        <v xml:space="preserve">    -</v>
      </c>
      <c r="DM235" s="4" t="str">
        <f t="shared" si="545"/>
        <v xml:space="preserve"> 43.8</v>
      </c>
      <c r="DN235" s="4" t="str">
        <f t="shared" si="546"/>
        <v xml:space="preserve"> 51.6</v>
      </c>
      <c r="DO235" s="4" t="str">
        <f t="shared" si="547"/>
        <v xml:space="preserve">    -</v>
      </c>
      <c r="DP235" s="4" t="str">
        <f t="shared" si="548"/>
        <v>211.2</v>
      </c>
      <c r="DQ235" s="4" t="str">
        <f t="shared" si="549"/>
        <v xml:space="preserve">    -</v>
      </c>
      <c r="DR235" s="4" t="str">
        <f t="shared" si="550"/>
        <v xml:space="preserve">    -</v>
      </c>
      <c r="DS235" s="4" t="str">
        <f t="shared" si="551"/>
        <v>126.6</v>
      </c>
      <c r="DT235" s="4" t="str">
        <f t="shared" si="552"/>
        <v xml:space="preserve">    -</v>
      </c>
      <c r="DU235" s="4" t="str">
        <f t="shared" si="553"/>
        <v xml:space="preserve">  0.0</v>
      </c>
      <c r="DV235" s="4" t="str">
        <f t="shared" si="554"/>
        <v xml:space="preserve">    -</v>
      </c>
      <c r="DW235" s="4" t="str">
        <f t="shared" si="555"/>
        <v xml:space="preserve">    -</v>
      </c>
      <c r="DX235" s="4" t="str">
        <f t="shared" si="556"/>
        <v>120.2</v>
      </c>
      <c r="DY235" s="4" t="str">
        <f t="shared" si="557"/>
        <v>202.3</v>
      </c>
      <c r="DZ235" s="4" t="str">
        <f t="shared" si="558"/>
        <v xml:space="preserve"> 59.0</v>
      </c>
      <c r="EA235" s="4" t="str">
        <f t="shared" si="616"/>
        <v xml:space="preserve">    -</v>
      </c>
      <c r="EB235" s="4" t="str">
        <f t="shared" si="559"/>
        <v>226.1</v>
      </c>
      <c r="EC235" s="4" t="str">
        <f t="shared" si="560"/>
        <v xml:space="preserve"> 27.4</v>
      </c>
      <c r="ED235" s="4" t="str">
        <f t="shared" si="561"/>
        <v xml:space="preserve">    -</v>
      </c>
      <c r="EE235" s="4" t="str">
        <f t="shared" si="562"/>
        <v xml:space="preserve">  7.9</v>
      </c>
      <c r="EF235" s="4" t="str">
        <f t="shared" si="563"/>
        <v xml:space="preserve">  0.0</v>
      </c>
      <c r="EG235" s="4" t="str">
        <f t="shared" si="564"/>
        <v xml:space="preserve">    -</v>
      </c>
      <c r="EH235" s="4" t="str">
        <f t="shared" si="565"/>
        <v xml:space="preserve"> 47.5</v>
      </c>
      <c r="EI235" s="4" t="str">
        <f t="shared" si="566"/>
        <v xml:space="preserve"> 82.8</v>
      </c>
      <c r="EJ235" s="4" t="str">
        <f t="shared" si="567"/>
        <v xml:space="preserve">    -</v>
      </c>
      <c r="EK235" s="4" t="str">
        <f t="shared" si="568"/>
        <v xml:space="preserve">    -</v>
      </c>
      <c r="EL235" s="4" t="str">
        <f t="shared" si="569"/>
        <v>200.9</v>
      </c>
      <c r="EM235" s="4" t="str">
        <f t="shared" si="570"/>
        <v xml:space="preserve">    -</v>
      </c>
      <c r="EN235" s="4" t="str">
        <f t="shared" si="571"/>
        <v xml:space="preserve">    -</v>
      </c>
      <c r="EO235" s="4" t="str">
        <f t="shared" si="572"/>
        <v xml:space="preserve">    -</v>
      </c>
      <c r="EP235" s="4" t="str">
        <f t="shared" si="617"/>
        <v xml:space="preserve">  9.4</v>
      </c>
      <c r="EQ235" s="4" t="str">
        <f t="shared" si="573"/>
        <v xml:space="preserve">  0.0</v>
      </c>
      <c r="ER235" s="4" t="str">
        <f t="shared" si="574"/>
        <v xml:space="preserve"> 69.1</v>
      </c>
      <c r="ES235" s="4" t="str">
        <f t="shared" si="575"/>
        <v xml:space="preserve">    -</v>
      </c>
      <c r="ET235" s="4" t="str">
        <f t="shared" si="576"/>
        <v xml:space="preserve"> 69.1</v>
      </c>
      <c r="EU235" s="4" t="str">
        <f t="shared" si="577"/>
        <v>146.9</v>
      </c>
      <c r="EV235" s="4" t="str">
        <f t="shared" si="578"/>
        <v xml:space="preserve">    -</v>
      </c>
      <c r="EW235" s="4" t="str">
        <f t="shared" si="579"/>
        <v>202.8</v>
      </c>
      <c r="EX235" s="4" t="str">
        <f t="shared" si="580"/>
        <v>117.0</v>
      </c>
      <c r="EY235" s="4" t="str">
        <f t="shared" si="581"/>
        <v xml:space="preserve"> 65.6</v>
      </c>
      <c r="EZ235" s="4" t="str">
        <f t="shared" si="582"/>
        <v xml:space="preserve"> 22.1</v>
      </c>
      <c r="FA235" s="4" t="str">
        <f t="shared" si="583"/>
        <v xml:space="preserve">    -</v>
      </c>
      <c r="FB235" s="4" t="str">
        <f t="shared" si="584"/>
        <v xml:space="preserve"> 27.3</v>
      </c>
      <c r="FC235" s="4" t="str">
        <f t="shared" si="585"/>
        <v xml:space="preserve"> 16.9</v>
      </c>
      <c r="FD235" s="4" t="str">
        <f t="shared" si="586"/>
        <v>113.7</v>
      </c>
      <c r="FE235" s="4" t="str">
        <f t="shared" si="618"/>
        <v xml:space="preserve">    -</v>
      </c>
      <c r="FF235" s="4" t="str">
        <f t="shared" si="587"/>
        <v xml:space="preserve">    -</v>
      </c>
      <c r="FG235" s="4" t="str">
        <f t="shared" si="588"/>
        <v>187.6</v>
      </c>
      <c r="FH235" s="4" t="str">
        <f t="shared" si="589"/>
        <v xml:space="preserve"> 90.3</v>
      </c>
      <c r="FI235" s="4" t="str">
        <f t="shared" si="590"/>
        <v xml:space="preserve">    -</v>
      </c>
      <c r="FJ235" s="4" t="str">
        <f t="shared" si="591"/>
        <v xml:space="preserve">    -</v>
      </c>
      <c r="FK235" s="4" t="str">
        <f t="shared" si="592"/>
        <v xml:space="preserve">  7.8</v>
      </c>
      <c r="FL235" s="4" t="str">
        <f t="shared" si="593"/>
        <v xml:space="preserve">  7.8</v>
      </c>
      <c r="FM235" s="4" t="str">
        <f t="shared" si="594"/>
        <v xml:space="preserve">  9.0</v>
      </c>
      <c r="FN235" s="4" t="str">
        <f t="shared" si="595"/>
        <v>118.2</v>
      </c>
      <c r="FO235" s="4" t="str">
        <f t="shared" si="596"/>
        <v>108.6</v>
      </c>
      <c r="FP235" s="4" t="str">
        <f t="shared" si="597"/>
        <v>118.2</v>
      </c>
      <c r="FQ235" s="4" t="str">
        <f t="shared" si="598"/>
        <v xml:space="preserve">    -</v>
      </c>
      <c r="FR235" s="4" t="str">
        <f t="shared" si="599"/>
        <v xml:space="preserve"> 93.0</v>
      </c>
      <c r="FS235" s="4" t="str">
        <f t="shared" si="600"/>
        <v xml:space="preserve"> 55.6</v>
      </c>
      <c r="FT235" s="4" t="str">
        <f t="shared" si="619"/>
        <v xml:space="preserve"> 89.6</v>
      </c>
      <c r="FU235" s="4" t="str">
        <f t="shared" si="601"/>
        <v xml:space="preserve">  0.0</v>
      </c>
      <c r="FV235" s="4" t="str">
        <f t="shared" si="602"/>
        <v xml:space="preserve">  0.0</v>
      </c>
      <c r="FW235" s="4" t="str">
        <f t="shared" si="603"/>
        <v xml:space="preserve"> 24.7</v>
      </c>
      <c r="FX235" s="4" t="str">
        <f t="shared" si="604"/>
        <v xml:space="preserve"> 41.6</v>
      </c>
      <c r="FY235" s="4" t="str">
        <f t="shared" si="605"/>
        <v xml:space="preserve">    -</v>
      </c>
      <c r="FZ235" s="4" t="str">
        <f t="shared" si="606"/>
        <v xml:space="preserve"> 89.2</v>
      </c>
      <c r="GA235" s="4" t="str">
        <f t="shared" si="607"/>
        <v/>
      </c>
      <c r="GB235" s="4" t="str">
        <f t="shared" si="608"/>
        <v/>
      </c>
      <c r="GC235" s="4" t="str">
        <f t="shared" si="609"/>
        <v/>
      </c>
      <c r="GD235" s="4" t="str">
        <f t="shared" si="610"/>
        <v/>
      </c>
      <c r="GE235" s="4" t="str">
        <f t="shared" si="611"/>
        <v/>
      </c>
      <c r="GF235" s="4" t="str">
        <f t="shared" si="612"/>
        <v/>
      </c>
      <c r="GG235" s="4" t="str">
        <f t="shared" si="613"/>
        <v>10</v>
      </c>
      <c r="GH235" s="4" t="str">
        <f t="shared" si="614"/>
        <v xml:space="preserve">   49</v>
      </c>
    </row>
    <row r="236" spans="4:190" ht="11.25" customHeight="1">
      <c r="D236" s="2" t="s">
        <v>606</v>
      </c>
      <c r="E236" s="2" t="s">
        <v>23563</v>
      </c>
      <c r="F236" s="2" t="s">
        <v>23292</v>
      </c>
      <c r="G236" s="2" t="s">
        <v>606</v>
      </c>
      <c r="H236" s="2" t="s">
        <v>606</v>
      </c>
      <c r="I236" s="2" t="s">
        <v>606</v>
      </c>
      <c r="J236" s="2" t="s">
        <v>606</v>
      </c>
      <c r="K236" s="2" t="s">
        <v>606</v>
      </c>
      <c r="L236" s="2" t="s">
        <v>66</v>
      </c>
      <c r="M236" s="2" t="s">
        <v>606</v>
      </c>
      <c r="N236" s="2" t="s">
        <v>1238</v>
      </c>
      <c r="O236" s="2" t="s">
        <v>1502</v>
      </c>
      <c r="P236" s="2" t="s">
        <v>606</v>
      </c>
      <c r="Q236" s="2" t="s">
        <v>606</v>
      </c>
      <c r="R236" s="2" t="s">
        <v>606</v>
      </c>
      <c r="S236" s="2" t="s">
        <v>606</v>
      </c>
      <c r="T236" s="2" t="s">
        <v>2618</v>
      </c>
      <c r="U236" s="2" t="s">
        <v>1749</v>
      </c>
      <c r="V236" s="2" t="s">
        <v>3034</v>
      </c>
      <c r="W236" s="2" t="s">
        <v>3214</v>
      </c>
      <c r="X236" s="2" t="s">
        <v>606</v>
      </c>
      <c r="Y236" s="2" t="s">
        <v>606</v>
      </c>
      <c r="Z236" s="2" t="s">
        <v>606</v>
      </c>
      <c r="AA236" s="2" t="s">
        <v>3391</v>
      </c>
      <c r="AB236" s="2" t="s">
        <v>3694</v>
      </c>
      <c r="AC236" s="2" t="s">
        <v>3984</v>
      </c>
      <c r="AD236" s="2" t="s">
        <v>606</v>
      </c>
      <c r="AE236" s="2" t="s">
        <v>4537</v>
      </c>
      <c r="AF236" s="2" t="s">
        <v>5698</v>
      </c>
      <c r="AG236" s="2" t="s">
        <v>606</v>
      </c>
      <c r="AH236" s="2" t="s">
        <v>6295</v>
      </c>
      <c r="AI236" s="2" t="s">
        <v>6583</v>
      </c>
      <c r="AJ236" s="2" t="s">
        <v>6583</v>
      </c>
      <c r="AK236" s="2" t="s">
        <v>606</v>
      </c>
      <c r="AL236" s="2" t="s">
        <v>606</v>
      </c>
      <c r="AM236" s="2" t="s">
        <v>6766</v>
      </c>
      <c r="AN236" s="2" t="s">
        <v>7960</v>
      </c>
      <c r="AO236" s="2" t="s">
        <v>606</v>
      </c>
      <c r="AP236" s="2" t="s">
        <v>7652</v>
      </c>
      <c r="AQ236" s="2" t="s">
        <v>606</v>
      </c>
      <c r="AR236" s="2" t="s">
        <v>606</v>
      </c>
      <c r="AS236" s="2" t="s">
        <v>606</v>
      </c>
      <c r="AT236" s="2" t="s">
        <v>8803</v>
      </c>
      <c r="AU236" s="2" t="s">
        <v>606</v>
      </c>
      <c r="AV236" s="2" t="s">
        <v>606</v>
      </c>
      <c r="AW236" s="2" t="s">
        <v>606</v>
      </c>
      <c r="AX236" s="2" t="s">
        <v>9920</v>
      </c>
      <c r="AY236" s="2" t="s">
        <v>10219</v>
      </c>
      <c r="AZ236" s="2" t="s">
        <v>606</v>
      </c>
      <c r="BA236" s="2" t="s">
        <v>11658</v>
      </c>
      <c r="BB236" s="2" t="s">
        <v>11956</v>
      </c>
      <c r="BC236" s="2" t="s">
        <v>11347</v>
      </c>
      <c r="BD236" s="2" t="s">
        <v>12529</v>
      </c>
      <c r="BE236" s="2" t="s">
        <v>11937</v>
      </c>
      <c r="BF236" s="2" t="s">
        <v>13081</v>
      </c>
      <c r="BG236" s="2" t="s">
        <v>606</v>
      </c>
      <c r="BH236" s="2" t="s">
        <v>606</v>
      </c>
      <c r="BI236" s="2" t="s">
        <v>13017</v>
      </c>
      <c r="BJ236" s="2" t="s">
        <v>606</v>
      </c>
      <c r="BK236" s="2" t="s">
        <v>606</v>
      </c>
      <c r="BL236" s="2" t="s">
        <v>606</v>
      </c>
      <c r="BM236" s="2" t="s">
        <v>606</v>
      </c>
      <c r="BN236" s="2" t="s">
        <v>15318</v>
      </c>
      <c r="BO236" s="2" t="s">
        <v>14704</v>
      </c>
      <c r="BP236" s="2" t="s">
        <v>606</v>
      </c>
      <c r="BQ236" s="2" t="s">
        <v>15165</v>
      </c>
      <c r="BR236" s="2" t="s">
        <v>16307</v>
      </c>
      <c r="BS236" s="2" t="s">
        <v>15723</v>
      </c>
      <c r="BT236" s="2" t="s">
        <v>606</v>
      </c>
      <c r="BU236" s="2" t="s">
        <v>17241</v>
      </c>
      <c r="BV236" s="2" t="s">
        <v>17531</v>
      </c>
      <c r="BW236" s="2" t="s">
        <v>606</v>
      </c>
      <c r="BX236" s="2" t="s">
        <v>18099</v>
      </c>
      <c r="BY236" s="2" t="s">
        <v>606</v>
      </c>
      <c r="BZ236" s="2" t="s">
        <v>606</v>
      </c>
      <c r="CA236" s="2" t="s">
        <v>18883</v>
      </c>
      <c r="CB236" s="2" t="s">
        <v>19151</v>
      </c>
      <c r="CC236" s="2" t="s">
        <v>606</v>
      </c>
      <c r="CD236" s="2" t="s">
        <v>19713</v>
      </c>
      <c r="CE236" s="2" t="s">
        <v>606</v>
      </c>
      <c r="CF236" s="2" t="s">
        <v>19401</v>
      </c>
      <c r="CG236" s="2" t="s">
        <v>19644</v>
      </c>
      <c r="CH236" s="2" t="s">
        <v>20794</v>
      </c>
      <c r="CI236" s="2" t="s">
        <v>21030</v>
      </c>
      <c r="CJ236" s="2" t="s">
        <v>17841</v>
      </c>
      <c r="CK236" s="2" t="s">
        <v>17735</v>
      </c>
      <c r="CL236" s="2" t="s">
        <v>20533</v>
      </c>
      <c r="CM236" s="2" t="s">
        <v>17841</v>
      </c>
      <c r="CN236" s="2" t="s">
        <v>20895</v>
      </c>
      <c r="CO236" s="2" t="s">
        <v>21600</v>
      </c>
      <c r="CV236" s="5">
        <v>11</v>
      </c>
      <c r="CW236" s="4" t="str">
        <f t="shared" si="531"/>
        <v xml:space="preserve">   47</v>
      </c>
      <c r="CX236" s="4" t="str">
        <f t="shared" si="531"/>
        <v xml:space="preserve">    -</v>
      </c>
      <c r="CY236" s="4" t="str">
        <f t="shared" si="532"/>
        <v xml:space="preserve">   11</v>
      </c>
      <c r="CZ236" s="4" t="str">
        <f t="shared" si="533"/>
        <v xml:space="preserve">   13</v>
      </c>
      <c r="DA236" s="4" t="str">
        <f t="shared" si="534"/>
        <v xml:space="preserve">    -</v>
      </c>
      <c r="DB236" s="4" t="str">
        <f t="shared" si="535"/>
        <v xml:space="preserve">    -</v>
      </c>
      <c r="DC236" s="4" t="str">
        <f t="shared" si="536"/>
        <v xml:space="preserve">    -</v>
      </c>
      <c r="DD236" s="4" t="str">
        <f t="shared" si="537"/>
        <v xml:space="preserve">    -</v>
      </c>
      <c r="DE236" s="4" t="str">
        <f t="shared" si="538"/>
        <v xml:space="preserve">   76</v>
      </c>
      <c r="DF236" s="4" t="str">
        <f t="shared" si="539"/>
        <v xml:space="preserve">  161</v>
      </c>
      <c r="DG236" s="4" t="str">
        <f t="shared" si="540"/>
        <v xml:space="preserve">    -</v>
      </c>
      <c r="DH236" s="4" t="str">
        <f t="shared" si="541"/>
        <v>187.0</v>
      </c>
      <c r="DI236" s="4" t="str">
        <f t="shared" si="542"/>
        <v xml:space="preserve">    -</v>
      </c>
      <c r="DJ236" s="4" t="str">
        <f t="shared" si="543"/>
        <v xml:space="preserve">    -</v>
      </c>
      <c r="DK236" s="4" t="str">
        <f t="shared" si="544"/>
        <v xml:space="preserve">    -</v>
      </c>
      <c r="DL236" s="4" t="str">
        <f t="shared" si="615"/>
        <v xml:space="preserve"> 23.4</v>
      </c>
      <c r="DM236" s="4" t="str">
        <f t="shared" si="545"/>
        <v xml:space="preserve"> 64.8</v>
      </c>
      <c r="DN236" s="4" t="str">
        <f t="shared" si="546"/>
        <v xml:space="preserve"> 37.8</v>
      </c>
      <c r="DO236" s="4" t="str">
        <f t="shared" si="547"/>
        <v xml:space="preserve">    -</v>
      </c>
      <c r="DP236" s="4" t="str">
        <f t="shared" si="548"/>
        <v>288.0</v>
      </c>
      <c r="DQ236" s="4" t="str">
        <f t="shared" si="549"/>
        <v>170.4</v>
      </c>
      <c r="DR236" s="4" t="str">
        <f t="shared" si="550"/>
        <v xml:space="preserve">    -</v>
      </c>
      <c r="DS236" s="4" t="str">
        <f t="shared" si="551"/>
        <v>106.2</v>
      </c>
      <c r="DT236" s="4" t="str">
        <f t="shared" si="552"/>
        <v xml:space="preserve">  0.0</v>
      </c>
      <c r="DU236" s="4" t="str">
        <f t="shared" si="553"/>
        <v xml:space="preserve">  0.0</v>
      </c>
      <c r="DV236" s="4" t="str">
        <f t="shared" si="554"/>
        <v xml:space="preserve">    -</v>
      </c>
      <c r="DW236" s="4" t="str">
        <f t="shared" si="555"/>
        <v xml:space="preserve">    -</v>
      </c>
      <c r="DX236" s="4" t="str">
        <f t="shared" si="556"/>
        <v xml:space="preserve"> 94.3</v>
      </c>
      <c r="DY236" s="4" t="str">
        <f t="shared" si="557"/>
        <v>169.9</v>
      </c>
      <c r="DZ236" s="4" t="str">
        <f t="shared" si="558"/>
        <v xml:space="preserve">    -</v>
      </c>
      <c r="EA236" s="4" t="str">
        <f t="shared" si="616"/>
        <v>200.9</v>
      </c>
      <c r="EB236" s="4" t="str">
        <f t="shared" si="559"/>
        <v xml:space="preserve">    -</v>
      </c>
      <c r="EC236" s="4" t="str">
        <f t="shared" si="560"/>
        <v xml:space="preserve">    -</v>
      </c>
      <c r="ED236" s="4" t="str">
        <f t="shared" si="561"/>
        <v xml:space="preserve">    -</v>
      </c>
      <c r="EE236" s="4" t="str">
        <f t="shared" si="562"/>
        <v xml:space="preserve"> 15.8</v>
      </c>
      <c r="EF236" s="4" t="str">
        <f t="shared" si="563"/>
        <v xml:space="preserve">    -</v>
      </c>
      <c r="EG236" s="4" t="str">
        <f t="shared" si="564"/>
        <v xml:space="preserve">    -</v>
      </c>
      <c r="EH236" s="4" t="str">
        <f t="shared" si="565"/>
        <v xml:space="preserve">    -</v>
      </c>
      <c r="EI236" s="4" t="str">
        <f t="shared" si="566"/>
        <v xml:space="preserve"> 83.5</v>
      </c>
      <c r="EJ236" s="4" t="str">
        <f t="shared" si="567"/>
        <v xml:space="preserve"> 27.4</v>
      </c>
      <c r="EK236" s="4" t="str">
        <f t="shared" si="568"/>
        <v xml:space="preserve">    -</v>
      </c>
      <c r="EL236" s="4" t="str">
        <f t="shared" si="569"/>
        <v>159.1</v>
      </c>
      <c r="EM236" s="4" t="str">
        <f t="shared" si="570"/>
        <v xml:space="preserve"> 77.0</v>
      </c>
      <c r="EN236" s="4" t="str">
        <f t="shared" si="571"/>
        <v xml:space="preserve"> 18.0</v>
      </c>
      <c r="EO236" s="4" t="str">
        <f t="shared" si="572"/>
        <v xml:space="preserve"> 34.6</v>
      </c>
      <c r="EP236" s="4" t="str">
        <f t="shared" si="617"/>
        <v xml:space="preserve">  7.9</v>
      </c>
      <c r="EQ236" s="4" t="str">
        <f t="shared" si="573"/>
        <v xml:space="preserve">  9.4</v>
      </c>
      <c r="ER236" s="4" t="str">
        <f t="shared" si="574"/>
        <v xml:space="preserve">    -</v>
      </c>
      <c r="ES236" s="4" t="str">
        <f t="shared" si="575"/>
        <v xml:space="preserve">    -</v>
      </c>
      <c r="ET236" s="4" t="str">
        <f t="shared" si="576"/>
        <v xml:space="preserve"> 59.8</v>
      </c>
      <c r="EU236" s="4" t="str">
        <f t="shared" si="577"/>
        <v xml:space="preserve">    -</v>
      </c>
      <c r="EV236" s="4" t="str">
        <f t="shared" si="578"/>
        <v xml:space="preserve">    -</v>
      </c>
      <c r="EW236" s="4" t="str">
        <f t="shared" si="579"/>
        <v xml:space="preserve">    -</v>
      </c>
      <c r="EX236" s="4" t="str">
        <f t="shared" si="580"/>
        <v xml:space="preserve">    -</v>
      </c>
      <c r="EY236" s="4" t="str">
        <f t="shared" si="581"/>
        <v xml:space="preserve"> 79.9</v>
      </c>
      <c r="EZ236" s="4" t="str">
        <f t="shared" si="582"/>
        <v xml:space="preserve"> 16.9</v>
      </c>
      <c r="FA236" s="4" t="str">
        <f t="shared" si="583"/>
        <v xml:space="preserve">    -</v>
      </c>
      <c r="FB236" s="4" t="str">
        <f t="shared" si="584"/>
        <v xml:space="preserve"> 18.8</v>
      </c>
      <c r="FC236" s="4" t="str">
        <f t="shared" si="585"/>
        <v xml:space="preserve">  7.8</v>
      </c>
      <c r="FD236" s="4" t="str">
        <f t="shared" si="586"/>
        <v>155.3</v>
      </c>
      <c r="FE236" s="4" t="str">
        <f t="shared" si="618"/>
        <v xml:space="preserve">    -</v>
      </c>
      <c r="FF236" s="4" t="str">
        <f t="shared" si="587"/>
        <v xml:space="preserve"> 84.7</v>
      </c>
      <c r="FG236" s="4" t="str">
        <f t="shared" si="588"/>
        <v>172.2</v>
      </c>
      <c r="FH236" s="4" t="str">
        <f t="shared" si="589"/>
        <v xml:space="preserve">    -</v>
      </c>
      <c r="FI236" s="4" t="str">
        <f t="shared" si="590"/>
        <v xml:space="preserve"> 42.7</v>
      </c>
      <c r="FJ236" s="4" t="str">
        <f t="shared" si="591"/>
        <v xml:space="preserve">    -</v>
      </c>
      <c r="FK236" s="4" t="str">
        <f t="shared" si="592"/>
        <v xml:space="preserve">    -</v>
      </c>
      <c r="FL236" s="4" t="str">
        <f t="shared" si="593"/>
        <v xml:space="preserve">  9.0</v>
      </c>
      <c r="FM236" s="4" t="str">
        <f t="shared" si="594"/>
        <v xml:space="preserve">  8.4</v>
      </c>
      <c r="FN236" s="4" t="str">
        <f t="shared" si="595"/>
        <v xml:space="preserve">    -</v>
      </c>
      <c r="FO236" s="4" t="str">
        <f t="shared" si="596"/>
        <v>128.4</v>
      </c>
      <c r="FP236" s="4" t="str">
        <f t="shared" si="597"/>
        <v xml:space="preserve">    -</v>
      </c>
      <c r="FQ236" s="4" t="str">
        <f t="shared" si="598"/>
        <v>114.0</v>
      </c>
      <c r="FR236" s="4" t="str">
        <f t="shared" si="599"/>
        <v>101.4</v>
      </c>
      <c r="FS236" s="4" t="str">
        <f t="shared" si="600"/>
        <v xml:space="preserve"> 36.9</v>
      </c>
      <c r="FT236" s="4" t="str">
        <f t="shared" si="619"/>
        <v xml:space="preserve"> 99.4</v>
      </c>
      <c r="FU236" s="4" t="str">
        <f t="shared" si="601"/>
        <v xml:space="preserve">    -</v>
      </c>
      <c r="FV236" s="4" t="str">
        <f t="shared" si="602"/>
        <v xml:space="preserve">  0.0</v>
      </c>
      <c r="FW236" s="4" t="str">
        <f t="shared" si="603"/>
        <v xml:space="preserve"> 19.5</v>
      </c>
      <c r="FX236" s="4" t="str">
        <f t="shared" si="604"/>
        <v xml:space="preserve">    -</v>
      </c>
      <c r="FY236" s="4" t="str">
        <f t="shared" si="605"/>
        <v xml:space="preserve"> 58.5</v>
      </c>
      <c r="FZ236" s="4" t="str">
        <f t="shared" si="606"/>
        <v xml:space="preserve"> 82.5</v>
      </c>
      <c r="GA236" s="4" t="str">
        <f t="shared" si="607"/>
        <v/>
      </c>
      <c r="GB236" s="4" t="str">
        <f t="shared" si="608"/>
        <v/>
      </c>
      <c r="GC236" s="4" t="str">
        <f t="shared" si="609"/>
        <v/>
      </c>
      <c r="GD236" s="4" t="str">
        <f t="shared" si="610"/>
        <v/>
      </c>
      <c r="GE236" s="4" t="str">
        <f t="shared" si="611"/>
        <v/>
      </c>
      <c r="GF236" s="4" t="str">
        <f t="shared" si="612"/>
        <v/>
      </c>
      <c r="GG236" s="4" t="str">
        <f t="shared" si="613"/>
        <v>11</v>
      </c>
      <c r="GH236" s="4" t="str">
        <f t="shared" si="614"/>
        <v xml:space="preserve">   47</v>
      </c>
    </row>
    <row r="237" spans="4:190" ht="11.25" customHeight="1">
      <c r="D237" s="2" t="s">
        <v>607</v>
      </c>
      <c r="E237" s="2" t="s">
        <v>23564</v>
      </c>
      <c r="F237" s="2" t="s">
        <v>23293</v>
      </c>
      <c r="G237" s="2" t="s">
        <v>607</v>
      </c>
      <c r="H237" s="2" t="s">
        <v>22755</v>
      </c>
      <c r="I237" s="2" t="s">
        <v>607</v>
      </c>
      <c r="J237" s="2" t="s">
        <v>607</v>
      </c>
      <c r="K237" s="2" t="s">
        <v>607</v>
      </c>
      <c r="L237" s="2" t="s">
        <v>67</v>
      </c>
      <c r="M237" s="2" t="s">
        <v>961</v>
      </c>
      <c r="N237" s="2" t="s">
        <v>607</v>
      </c>
      <c r="O237" s="2" t="s">
        <v>1503</v>
      </c>
      <c r="P237" s="2" t="s">
        <v>607</v>
      </c>
      <c r="Q237" s="2" t="s">
        <v>607</v>
      </c>
      <c r="R237" s="2" t="s">
        <v>607</v>
      </c>
      <c r="S237" s="2" t="s">
        <v>607</v>
      </c>
      <c r="T237" s="2" t="s">
        <v>607</v>
      </c>
      <c r="U237" s="2" t="s">
        <v>607</v>
      </c>
      <c r="V237" s="2" t="s">
        <v>3035</v>
      </c>
      <c r="W237" s="2" t="s">
        <v>3215</v>
      </c>
      <c r="X237" s="2" t="s">
        <v>607</v>
      </c>
      <c r="Y237" s="2" t="s">
        <v>2780</v>
      </c>
      <c r="Z237" s="2" t="s">
        <v>4007</v>
      </c>
      <c r="AA237" s="2" t="s">
        <v>607</v>
      </c>
      <c r="AB237" s="2" t="s">
        <v>607</v>
      </c>
      <c r="AC237" s="2" t="s">
        <v>3985</v>
      </c>
      <c r="AD237" s="2" t="s">
        <v>5143</v>
      </c>
      <c r="AE237" s="2" t="s">
        <v>4538</v>
      </c>
      <c r="AF237" s="2" t="s">
        <v>5699</v>
      </c>
      <c r="AG237" s="2" t="s">
        <v>5099</v>
      </c>
      <c r="AH237" s="2" t="s">
        <v>607</v>
      </c>
      <c r="AI237" s="2" t="s">
        <v>6584</v>
      </c>
      <c r="AJ237" s="2" t="s">
        <v>4358</v>
      </c>
      <c r="AK237" s="2" t="s">
        <v>6210</v>
      </c>
      <c r="AL237" s="2" t="s">
        <v>7372</v>
      </c>
      <c r="AM237" s="2" t="s">
        <v>607</v>
      </c>
      <c r="AN237" s="2" t="s">
        <v>7961</v>
      </c>
      <c r="AO237" s="2" t="s">
        <v>607</v>
      </c>
      <c r="AP237" s="2" t="s">
        <v>7653</v>
      </c>
      <c r="AQ237" s="2" t="s">
        <v>607</v>
      </c>
      <c r="AR237" s="2" t="s">
        <v>8224</v>
      </c>
      <c r="AS237" s="2" t="s">
        <v>9427</v>
      </c>
      <c r="AT237" s="2" t="s">
        <v>607</v>
      </c>
      <c r="AU237" s="2" t="s">
        <v>607</v>
      </c>
      <c r="AV237" s="2" t="s">
        <v>9343</v>
      </c>
      <c r="AW237" s="2" t="s">
        <v>607</v>
      </c>
      <c r="AX237" s="2" t="s">
        <v>607</v>
      </c>
      <c r="AY237" s="2" t="s">
        <v>607</v>
      </c>
      <c r="AZ237" s="2" t="s">
        <v>607</v>
      </c>
      <c r="BA237" s="2" t="s">
        <v>607</v>
      </c>
      <c r="BB237" s="2" t="s">
        <v>11957</v>
      </c>
      <c r="BC237" s="2" t="s">
        <v>11348</v>
      </c>
      <c r="BD237" s="2" t="s">
        <v>12530</v>
      </c>
      <c r="BE237" s="2" t="s">
        <v>8907</v>
      </c>
      <c r="BF237" s="2" t="s">
        <v>607</v>
      </c>
      <c r="BG237" s="2" t="s">
        <v>607</v>
      </c>
      <c r="BH237" s="2" t="s">
        <v>607</v>
      </c>
      <c r="BI237" s="2" t="s">
        <v>13018</v>
      </c>
      <c r="BJ237" s="2" t="s">
        <v>14197</v>
      </c>
      <c r="BK237" s="2" t="s">
        <v>13585</v>
      </c>
      <c r="BL237" s="2" t="s">
        <v>14760</v>
      </c>
      <c r="BM237" s="2" t="s">
        <v>607</v>
      </c>
      <c r="BN237" s="2" t="s">
        <v>607</v>
      </c>
      <c r="BO237" s="2" t="s">
        <v>14705</v>
      </c>
      <c r="BP237" s="2" t="s">
        <v>3584</v>
      </c>
      <c r="BQ237" s="2" t="s">
        <v>607</v>
      </c>
      <c r="BR237" s="2" t="s">
        <v>16308</v>
      </c>
      <c r="BS237" s="2" t="s">
        <v>15724</v>
      </c>
      <c r="BT237" s="2" t="s">
        <v>607</v>
      </c>
      <c r="BU237" s="2" t="s">
        <v>17242</v>
      </c>
      <c r="BV237" s="2" t="s">
        <v>17532</v>
      </c>
      <c r="BW237" s="2" t="s">
        <v>16934</v>
      </c>
      <c r="BX237" s="2" t="s">
        <v>18100</v>
      </c>
      <c r="BY237" s="2" t="s">
        <v>607</v>
      </c>
      <c r="BZ237" s="2" t="s">
        <v>607</v>
      </c>
      <c r="CA237" s="2" t="s">
        <v>18884</v>
      </c>
      <c r="CB237" s="2" t="s">
        <v>19152</v>
      </c>
      <c r="CC237" s="2" t="s">
        <v>607</v>
      </c>
      <c r="CD237" s="2" t="s">
        <v>19714</v>
      </c>
      <c r="CE237" s="2" t="s">
        <v>607</v>
      </c>
      <c r="CF237" s="2" t="s">
        <v>18714</v>
      </c>
      <c r="CG237" s="2" t="s">
        <v>18714</v>
      </c>
      <c r="CH237" s="2" t="s">
        <v>18714</v>
      </c>
      <c r="CI237" s="2" t="s">
        <v>18714</v>
      </c>
      <c r="CJ237" s="2" t="s">
        <v>17736</v>
      </c>
      <c r="CK237" s="2" t="s">
        <v>17736</v>
      </c>
      <c r="CL237" s="2" t="s">
        <v>18714</v>
      </c>
      <c r="CM237" s="2" t="s">
        <v>18714</v>
      </c>
      <c r="CN237" s="2" t="s">
        <v>20896</v>
      </c>
      <c r="CO237" s="2" t="s">
        <v>18714</v>
      </c>
      <c r="CV237" s="5">
        <v>12</v>
      </c>
      <c r="CW237" s="4" t="str">
        <f t="shared" si="531"/>
        <v xml:space="preserve">   30</v>
      </c>
      <c r="CX237" s="4" t="str">
        <f t="shared" si="531"/>
        <v xml:space="preserve">    0</v>
      </c>
      <c r="CY237" s="4" t="str">
        <f t="shared" si="532"/>
        <v xml:space="preserve">    -</v>
      </c>
      <c r="CZ237" s="4" t="str">
        <f t="shared" si="533"/>
        <v xml:space="preserve">   12</v>
      </c>
      <c r="DA237" s="4" t="str">
        <f t="shared" si="534"/>
        <v xml:space="preserve">    -</v>
      </c>
      <c r="DB237" s="4" t="str">
        <f t="shared" si="535"/>
        <v xml:space="preserve">    -</v>
      </c>
      <c r="DC237" s="4" t="str">
        <f t="shared" si="536"/>
        <v xml:space="preserve">    -</v>
      </c>
      <c r="DD237" s="4" t="str">
        <f t="shared" si="537"/>
        <v xml:space="preserve">    -</v>
      </c>
      <c r="DE237" s="4" t="str">
        <f t="shared" si="538"/>
        <v xml:space="preserve">    -</v>
      </c>
      <c r="DF237" s="4" t="str">
        <f t="shared" si="539"/>
        <v xml:space="preserve">    -</v>
      </c>
      <c r="DG237" s="4" t="str">
        <f t="shared" si="540"/>
        <v xml:space="preserve">    -</v>
      </c>
      <c r="DH237" s="4" t="str">
        <f t="shared" si="541"/>
        <v>151.0</v>
      </c>
      <c r="DI237" s="4" t="str">
        <f t="shared" si="542"/>
        <v xml:space="preserve">    -</v>
      </c>
      <c r="DJ237" s="4" t="str">
        <f t="shared" si="543"/>
        <v xml:space="preserve">  6.6</v>
      </c>
      <c r="DK237" s="4" t="str">
        <f t="shared" si="544"/>
        <v xml:space="preserve">  7.2</v>
      </c>
      <c r="DL237" s="4" t="str">
        <f t="shared" si="615"/>
        <v xml:space="preserve">    -</v>
      </c>
      <c r="DM237" s="4" t="str">
        <f t="shared" si="545"/>
        <v xml:space="preserve">    -</v>
      </c>
      <c r="DN237" s="4" t="str">
        <f t="shared" si="546"/>
        <v xml:space="preserve"> 14.4</v>
      </c>
      <c r="DO237" s="4" t="str">
        <f t="shared" si="547"/>
        <v>110.4</v>
      </c>
      <c r="DP237" s="4" t="str">
        <f t="shared" si="548"/>
        <v>261.0</v>
      </c>
      <c r="DQ237" s="4" t="str">
        <f t="shared" si="549"/>
        <v>235.8</v>
      </c>
      <c r="DR237" s="4" t="str">
        <f t="shared" si="550"/>
        <v>256.2</v>
      </c>
      <c r="DS237" s="4" t="str">
        <f t="shared" si="551"/>
        <v xml:space="preserve">    -</v>
      </c>
      <c r="DT237" s="4" t="str">
        <f t="shared" si="552"/>
        <v xml:space="preserve"> 17.4</v>
      </c>
      <c r="DU237" s="4" t="str">
        <f t="shared" si="553"/>
        <v xml:space="preserve">  0.0</v>
      </c>
      <c r="DV237" s="4" t="str">
        <f t="shared" si="554"/>
        <v xml:space="preserve"> 56.9</v>
      </c>
      <c r="DW237" s="4" t="str">
        <f t="shared" si="555"/>
        <v xml:space="preserve"> 46.1</v>
      </c>
      <c r="DX237" s="4" t="str">
        <f t="shared" si="556"/>
        <v xml:space="preserve">    -</v>
      </c>
      <c r="DY237" s="4" t="str">
        <f t="shared" si="557"/>
        <v>208.8</v>
      </c>
      <c r="DZ237" s="4" t="str">
        <f t="shared" si="558"/>
        <v xml:space="preserve">    -</v>
      </c>
      <c r="EA237" s="4" t="str">
        <f t="shared" si="616"/>
        <v>207.4</v>
      </c>
      <c r="EB237" s="4" t="str">
        <f t="shared" si="559"/>
        <v xml:space="preserve">    -</v>
      </c>
      <c r="EC237" s="4" t="str">
        <f t="shared" si="560"/>
        <v xml:space="preserve"> 55.4</v>
      </c>
      <c r="ED237" s="4" t="str">
        <f t="shared" si="561"/>
        <v xml:space="preserve"> 23.0</v>
      </c>
      <c r="EE237" s="4" t="str">
        <f t="shared" si="562"/>
        <v xml:space="preserve">    -</v>
      </c>
      <c r="EF237" s="4" t="str">
        <f t="shared" si="563"/>
        <v xml:space="preserve">    -</v>
      </c>
      <c r="EG237" s="4" t="str">
        <f t="shared" si="564"/>
        <v xml:space="preserve"> 44.6</v>
      </c>
      <c r="EH237" s="4" t="str">
        <f t="shared" si="565"/>
        <v xml:space="preserve">    -</v>
      </c>
      <c r="EI237" s="4" t="str">
        <f t="shared" si="566"/>
        <v xml:space="preserve">    -</v>
      </c>
      <c r="EJ237" s="4" t="str">
        <f t="shared" si="567"/>
        <v xml:space="preserve">    -</v>
      </c>
      <c r="EK237" s="4" t="str">
        <f t="shared" si="568"/>
        <v xml:space="preserve">    -</v>
      </c>
      <c r="EL237" s="4" t="str">
        <f t="shared" si="569"/>
        <v xml:space="preserve">    -</v>
      </c>
      <c r="EM237" s="4" t="str">
        <f t="shared" si="570"/>
        <v>105.1</v>
      </c>
      <c r="EN237" s="4" t="str">
        <f t="shared" si="571"/>
        <v xml:space="preserve"> 21.6</v>
      </c>
      <c r="EO237" s="4" t="str">
        <f t="shared" si="572"/>
        <v xml:space="preserve"> 40.3</v>
      </c>
      <c r="EP237" s="4" t="str">
        <f t="shared" si="617"/>
        <v xml:space="preserve">  7.9</v>
      </c>
      <c r="EQ237" s="4" t="str">
        <f t="shared" si="573"/>
        <v xml:space="preserve">    -</v>
      </c>
      <c r="ER237" s="4" t="str">
        <f t="shared" si="574"/>
        <v xml:space="preserve">    -</v>
      </c>
      <c r="ES237" s="4" t="str">
        <f t="shared" si="575"/>
        <v xml:space="preserve">    -</v>
      </c>
      <c r="ET237" s="4" t="str">
        <f t="shared" si="576"/>
        <v xml:space="preserve"> 79.2</v>
      </c>
      <c r="EU237" s="4" t="str">
        <f t="shared" si="577"/>
        <v>146.9</v>
      </c>
      <c r="EV237" s="4" t="str">
        <f t="shared" si="578"/>
        <v>225.5</v>
      </c>
      <c r="EW237" s="4" t="str">
        <f t="shared" si="579"/>
        <v>187.8</v>
      </c>
      <c r="EX237" s="4" t="str">
        <f t="shared" si="580"/>
        <v xml:space="preserve">    -</v>
      </c>
      <c r="EY237" s="4" t="str">
        <f t="shared" si="581"/>
        <v xml:space="preserve">    -</v>
      </c>
      <c r="EZ237" s="4" t="str">
        <f t="shared" si="582"/>
        <v xml:space="preserve"> 40.3</v>
      </c>
      <c r="FA237" s="4" t="str">
        <f t="shared" si="583"/>
        <v xml:space="preserve">  0.0</v>
      </c>
      <c r="FB237" s="4" t="str">
        <f t="shared" si="584"/>
        <v xml:space="preserve">    -</v>
      </c>
      <c r="FC237" s="4" t="str">
        <f t="shared" si="585"/>
        <v xml:space="preserve">  9.1</v>
      </c>
      <c r="FD237" s="4" t="str">
        <f t="shared" si="586"/>
        <v>105.3</v>
      </c>
      <c r="FE237" s="4" t="str">
        <f t="shared" si="618"/>
        <v xml:space="preserve">    -</v>
      </c>
      <c r="FF237" s="4" t="str">
        <f t="shared" si="587"/>
        <v>121.8</v>
      </c>
      <c r="FG237" s="4" t="str">
        <f t="shared" si="588"/>
        <v>190.4</v>
      </c>
      <c r="FH237" s="4" t="str">
        <f t="shared" si="589"/>
        <v xml:space="preserve"> 88.9</v>
      </c>
      <c r="FI237" s="4" t="str">
        <f t="shared" si="590"/>
        <v xml:space="preserve"> 37.1</v>
      </c>
      <c r="FJ237" s="4" t="str">
        <f t="shared" si="591"/>
        <v xml:space="preserve">    -</v>
      </c>
      <c r="FK237" s="4" t="str">
        <f t="shared" si="592"/>
        <v xml:space="preserve">    -</v>
      </c>
      <c r="FL237" s="4" t="str">
        <f t="shared" si="593"/>
        <v xml:space="preserve"> 10.2</v>
      </c>
      <c r="FM237" s="4" t="str">
        <f t="shared" si="594"/>
        <v xml:space="preserve">  7.2</v>
      </c>
      <c r="FN237" s="4" t="str">
        <f t="shared" si="595"/>
        <v xml:space="preserve">    -</v>
      </c>
      <c r="FO237" s="4" t="str">
        <f t="shared" si="596"/>
        <v>109.2</v>
      </c>
      <c r="FP237" s="4" t="str">
        <f t="shared" si="597"/>
        <v xml:space="preserve">    -</v>
      </c>
      <c r="FQ237" s="4" t="str">
        <f t="shared" si="598"/>
        <v xml:space="preserve">    -</v>
      </c>
      <c r="FR237" s="4" t="str">
        <f t="shared" si="599"/>
        <v xml:space="preserve">    -</v>
      </c>
      <c r="FS237" s="4" t="str">
        <f t="shared" si="600"/>
        <v xml:space="preserve">    -</v>
      </c>
      <c r="FT237" s="4" t="str">
        <f t="shared" si="619"/>
        <v xml:space="preserve">    -</v>
      </c>
      <c r="FU237" s="4" t="str">
        <f t="shared" si="601"/>
        <v xml:space="preserve">  0.0</v>
      </c>
      <c r="FV237" s="4" t="str">
        <f t="shared" si="602"/>
        <v xml:space="preserve">  0.0</v>
      </c>
      <c r="FW237" s="4" t="str">
        <f t="shared" si="603"/>
        <v xml:space="preserve">    -</v>
      </c>
      <c r="FX237" s="4" t="str">
        <f t="shared" si="604"/>
        <v xml:space="preserve">    -</v>
      </c>
      <c r="FY237" s="4" t="str">
        <f t="shared" si="605"/>
        <v xml:space="preserve"> 64.5</v>
      </c>
      <c r="FZ237" s="4" t="str">
        <f t="shared" si="606"/>
        <v xml:space="preserve">    -</v>
      </c>
      <c r="GA237" s="4" t="str">
        <f t="shared" si="607"/>
        <v/>
      </c>
      <c r="GB237" s="4" t="str">
        <f t="shared" si="608"/>
        <v/>
      </c>
      <c r="GC237" s="4" t="str">
        <f t="shared" si="609"/>
        <v/>
      </c>
      <c r="GD237" s="4" t="str">
        <f t="shared" si="610"/>
        <v/>
      </c>
      <c r="GE237" s="4" t="str">
        <f t="shared" si="611"/>
        <v/>
      </c>
      <c r="GF237" s="4" t="str">
        <f t="shared" si="612"/>
        <v/>
      </c>
      <c r="GG237" s="4" t="str">
        <f t="shared" si="613"/>
        <v>12</v>
      </c>
      <c r="GH237" s="4" t="str">
        <f t="shared" si="614"/>
        <v xml:space="preserve">   30</v>
      </c>
    </row>
    <row r="238" spans="4:190" ht="11.25" customHeight="1">
      <c r="D238" s="2" t="s">
        <v>23834</v>
      </c>
      <c r="E238" s="2" t="s">
        <v>641</v>
      </c>
      <c r="F238" s="2" t="s">
        <v>641</v>
      </c>
      <c r="G238" s="2" t="s">
        <v>23036</v>
      </c>
      <c r="H238" s="2" t="s">
        <v>22756</v>
      </c>
      <c r="I238" s="2" t="s">
        <v>641</v>
      </c>
      <c r="J238" s="2" t="s">
        <v>641</v>
      </c>
      <c r="K238" s="2" t="s">
        <v>641</v>
      </c>
      <c r="L238" s="2" t="s">
        <v>68</v>
      </c>
      <c r="M238" s="2" t="s">
        <v>641</v>
      </c>
      <c r="N238" s="2" t="s">
        <v>1239</v>
      </c>
      <c r="O238" s="2" t="s">
        <v>1504</v>
      </c>
      <c r="P238" s="2" t="s">
        <v>641</v>
      </c>
      <c r="Q238" s="2" t="s">
        <v>1935</v>
      </c>
      <c r="R238" s="2" t="s">
        <v>641</v>
      </c>
      <c r="S238" s="2" t="s">
        <v>641</v>
      </c>
      <c r="T238" s="2" t="s">
        <v>641</v>
      </c>
      <c r="U238" s="2" t="s">
        <v>641</v>
      </c>
      <c r="V238" s="2" t="s">
        <v>3036</v>
      </c>
      <c r="W238" s="2" t="s">
        <v>3216</v>
      </c>
      <c r="X238" s="2" t="s">
        <v>641</v>
      </c>
      <c r="Y238" s="2" t="s">
        <v>2781</v>
      </c>
      <c r="Z238" s="2" t="s">
        <v>641</v>
      </c>
      <c r="AA238" s="2" t="s">
        <v>641</v>
      </c>
      <c r="AB238" s="2" t="s">
        <v>641</v>
      </c>
      <c r="AC238" s="2" t="s">
        <v>3986</v>
      </c>
      <c r="AD238" s="2" t="s">
        <v>641</v>
      </c>
      <c r="AE238" s="2" t="s">
        <v>4539</v>
      </c>
      <c r="AF238" s="2" t="s">
        <v>641</v>
      </c>
      <c r="AG238" s="2" t="s">
        <v>5100</v>
      </c>
      <c r="AH238" s="2" t="s">
        <v>6296</v>
      </c>
      <c r="AI238" s="2" t="s">
        <v>6585</v>
      </c>
      <c r="AJ238" s="2" t="s">
        <v>5856</v>
      </c>
      <c r="AK238" s="2" t="s">
        <v>641</v>
      </c>
      <c r="AL238" s="2" t="s">
        <v>641</v>
      </c>
      <c r="AM238" s="2" t="s">
        <v>6767</v>
      </c>
      <c r="AN238" s="2" t="s">
        <v>641</v>
      </c>
      <c r="AO238" s="2" t="s">
        <v>641</v>
      </c>
      <c r="AP238" s="2" t="s">
        <v>7654</v>
      </c>
      <c r="AQ238" s="2" t="s">
        <v>641</v>
      </c>
      <c r="AR238" s="2" t="s">
        <v>8225</v>
      </c>
      <c r="AS238" s="2" t="s">
        <v>9428</v>
      </c>
      <c r="AT238" s="2" t="s">
        <v>641</v>
      </c>
      <c r="AU238" s="2" t="s">
        <v>9953</v>
      </c>
      <c r="AV238" s="2" t="s">
        <v>9344</v>
      </c>
      <c r="AW238" s="2" t="s">
        <v>641</v>
      </c>
      <c r="AX238" s="2" t="s">
        <v>9921</v>
      </c>
      <c r="AY238" s="2" t="s">
        <v>10220</v>
      </c>
      <c r="AZ238" s="2" t="s">
        <v>11398</v>
      </c>
      <c r="BA238" s="2" t="s">
        <v>641</v>
      </c>
      <c r="BB238" s="2" t="s">
        <v>11958</v>
      </c>
      <c r="BC238" s="2" t="s">
        <v>11349</v>
      </c>
      <c r="BD238" s="2" t="s">
        <v>12531</v>
      </c>
      <c r="BE238" s="2" t="s">
        <v>11938</v>
      </c>
      <c r="BF238" s="2" t="s">
        <v>641</v>
      </c>
      <c r="BG238" s="2" t="s">
        <v>641</v>
      </c>
      <c r="BH238" s="2" t="s">
        <v>641</v>
      </c>
      <c r="BI238" s="2" t="s">
        <v>641</v>
      </c>
      <c r="BJ238" s="2" t="s">
        <v>14198</v>
      </c>
      <c r="BK238" s="2" t="s">
        <v>13586</v>
      </c>
      <c r="BL238" s="2" t="s">
        <v>14761</v>
      </c>
      <c r="BM238" s="2" t="s">
        <v>14138</v>
      </c>
      <c r="BN238" s="2" t="s">
        <v>15319</v>
      </c>
      <c r="BO238" s="2" t="s">
        <v>14706</v>
      </c>
      <c r="BP238" s="2" t="s">
        <v>14944</v>
      </c>
      <c r="BQ238" s="2" t="s">
        <v>15166</v>
      </c>
      <c r="BR238" s="2" t="s">
        <v>16309</v>
      </c>
      <c r="BS238" s="2" t="s">
        <v>15725</v>
      </c>
      <c r="BT238" s="2" t="s">
        <v>641</v>
      </c>
      <c r="BU238" s="2" t="s">
        <v>17243</v>
      </c>
      <c r="BV238" s="2" t="s">
        <v>17533</v>
      </c>
      <c r="BW238" s="2" t="s">
        <v>641</v>
      </c>
      <c r="BX238" s="2" t="s">
        <v>18101</v>
      </c>
      <c r="BY238" s="2" t="s">
        <v>641</v>
      </c>
      <c r="BZ238" s="2" t="s">
        <v>641</v>
      </c>
      <c r="CA238" s="2" t="s">
        <v>18885</v>
      </c>
      <c r="CB238" s="2" t="s">
        <v>6917</v>
      </c>
      <c r="CC238" s="2" t="s">
        <v>641</v>
      </c>
      <c r="CD238" s="2" t="s">
        <v>19715</v>
      </c>
      <c r="CE238" s="2" t="s">
        <v>641</v>
      </c>
      <c r="CF238" s="2" t="s">
        <v>20232</v>
      </c>
      <c r="CG238" s="2" t="s">
        <v>20232</v>
      </c>
      <c r="CH238" s="2" t="s">
        <v>20795</v>
      </c>
      <c r="CI238" s="2" t="s">
        <v>21031</v>
      </c>
      <c r="CJ238" s="2" t="s">
        <v>20232</v>
      </c>
      <c r="CK238" s="2" t="s">
        <v>20232</v>
      </c>
      <c r="CL238" s="2" t="s">
        <v>20232</v>
      </c>
      <c r="CM238" s="2" t="s">
        <v>21633</v>
      </c>
      <c r="CN238" s="2" t="s">
        <v>20897</v>
      </c>
      <c r="CO238" s="2" t="s">
        <v>20232</v>
      </c>
      <c r="CV238" s="5">
        <v>13</v>
      </c>
      <c r="CW238" s="4" t="str">
        <f t="shared" si="531"/>
        <v xml:space="preserve">   13</v>
      </c>
      <c r="CX238" s="4" t="str">
        <f t="shared" si="531"/>
        <v xml:space="preserve">    -</v>
      </c>
      <c r="CY238" s="4" t="str">
        <f t="shared" si="532"/>
        <v xml:space="preserve">   12</v>
      </c>
      <c r="CZ238" s="4" t="str">
        <f t="shared" si="533"/>
        <v xml:space="preserve">   11</v>
      </c>
      <c r="DA238" s="4" t="str">
        <f t="shared" si="534"/>
        <v xml:space="preserve">    -</v>
      </c>
      <c r="DB238" s="4" t="str">
        <f t="shared" si="535"/>
        <v xml:space="preserve">   34</v>
      </c>
      <c r="DC238" s="4" t="str">
        <f t="shared" si="536"/>
        <v xml:space="preserve">    -</v>
      </c>
      <c r="DD238" s="4" t="str">
        <f t="shared" si="537"/>
        <v xml:space="preserve">    -</v>
      </c>
      <c r="DE238" s="4" t="str">
        <f t="shared" si="538"/>
        <v xml:space="preserve">    -</v>
      </c>
      <c r="DF238" s="4" t="str">
        <f t="shared" si="539"/>
        <v xml:space="preserve">    -</v>
      </c>
      <c r="DG238" s="4" t="str">
        <f t="shared" si="540"/>
        <v xml:space="preserve">    -</v>
      </c>
      <c r="DH238" s="4" t="str">
        <f t="shared" si="541"/>
        <v>156.0</v>
      </c>
      <c r="DI238" s="4" t="str">
        <f t="shared" si="542"/>
        <v xml:space="preserve">    -</v>
      </c>
      <c r="DJ238" s="4" t="str">
        <f t="shared" si="543"/>
        <v xml:space="preserve"> 16.8</v>
      </c>
      <c r="DK238" s="4" t="str">
        <f t="shared" si="544"/>
        <v xml:space="preserve">    -</v>
      </c>
      <c r="DL238" s="4" t="str">
        <f t="shared" si="615"/>
        <v xml:space="preserve">    -</v>
      </c>
      <c r="DM238" s="4" t="str">
        <f t="shared" si="545"/>
        <v xml:space="preserve">    -</v>
      </c>
      <c r="DN238" s="4" t="str">
        <f t="shared" si="546"/>
        <v xml:space="preserve">  7.2</v>
      </c>
      <c r="DO238" s="4" t="str">
        <f t="shared" si="547"/>
        <v xml:space="preserve">    -</v>
      </c>
      <c r="DP238" s="4" t="str">
        <f t="shared" si="548"/>
        <v>207.6</v>
      </c>
      <c r="DQ238" s="4" t="str">
        <f t="shared" si="549"/>
        <v xml:space="preserve">    -</v>
      </c>
      <c r="DR238" s="4" t="str">
        <f t="shared" si="550"/>
        <v>273.6</v>
      </c>
      <c r="DS238" s="4" t="str">
        <f t="shared" si="551"/>
        <v xml:space="preserve"> 66.0</v>
      </c>
      <c r="DT238" s="4" t="str">
        <f t="shared" si="552"/>
        <v xml:space="preserve">  6.6</v>
      </c>
      <c r="DU238" s="4" t="str">
        <f t="shared" si="553"/>
        <v xml:space="preserve">  0.0</v>
      </c>
      <c r="DV238" s="4" t="str">
        <f t="shared" si="554"/>
        <v xml:space="preserve">    -</v>
      </c>
      <c r="DW238" s="4" t="str">
        <f t="shared" si="555"/>
        <v xml:space="preserve">    -</v>
      </c>
      <c r="DX238" s="4" t="str">
        <f t="shared" si="556"/>
        <v xml:space="preserve"> 81.4</v>
      </c>
      <c r="DY238" s="4" t="str">
        <f t="shared" si="557"/>
        <v xml:space="preserve">    -</v>
      </c>
      <c r="DZ238" s="4" t="str">
        <f t="shared" si="558"/>
        <v xml:space="preserve">    -</v>
      </c>
      <c r="EA238" s="4" t="str">
        <f t="shared" si="616"/>
        <v>167.0</v>
      </c>
      <c r="EB238" s="4" t="str">
        <f t="shared" si="559"/>
        <v xml:space="preserve">    -</v>
      </c>
      <c r="EC238" s="4" t="str">
        <f t="shared" si="560"/>
        <v xml:space="preserve"> 69.8</v>
      </c>
      <c r="ED238" s="4" t="str">
        <f t="shared" si="561"/>
        <v xml:space="preserve"> 25.2</v>
      </c>
      <c r="EE238" s="4" t="str">
        <f t="shared" si="562"/>
        <v xml:space="preserve">    -</v>
      </c>
      <c r="EF238" s="4" t="str">
        <f t="shared" si="563"/>
        <v xml:space="preserve">  0.0</v>
      </c>
      <c r="EG238" s="4" t="str">
        <f t="shared" si="564"/>
        <v xml:space="preserve"> 31.7</v>
      </c>
      <c r="EH238" s="4" t="str">
        <f t="shared" si="565"/>
        <v xml:space="preserve">    -</v>
      </c>
      <c r="EI238" s="4" t="str">
        <f t="shared" si="566"/>
        <v xml:space="preserve"> 43.9</v>
      </c>
      <c r="EJ238" s="4" t="str">
        <f t="shared" si="567"/>
        <v xml:space="preserve"> 24.5</v>
      </c>
      <c r="EK238" s="4" t="str">
        <f t="shared" si="568"/>
        <v>105.8</v>
      </c>
      <c r="EL238" s="4" t="str">
        <f t="shared" si="569"/>
        <v xml:space="preserve">    -</v>
      </c>
      <c r="EM238" s="4" t="str">
        <f t="shared" si="570"/>
        <v>133.9</v>
      </c>
      <c r="EN238" s="4" t="str">
        <f t="shared" si="571"/>
        <v xml:space="preserve"> 14.4</v>
      </c>
      <c r="EO238" s="4" t="str">
        <f t="shared" si="572"/>
        <v xml:space="preserve"> 41.8</v>
      </c>
      <c r="EP238" s="4" t="str">
        <f t="shared" si="617"/>
        <v xml:space="preserve">  7.9</v>
      </c>
      <c r="EQ238" s="4" t="str">
        <f t="shared" si="573"/>
        <v xml:space="preserve">    -</v>
      </c>
      <c r="ER238" s="4" t="str">
        <f t="shared" si="574"/>
        <v xml:space="preserve">    -</v>
      </c>
      <c r="ES238" s="4" t="str">
        <f t="shared" si="575"/>
        <v xml:space="preserve">    -</v>
      </c>
      <c r="ET238" s="4" t="str">
        <f t="shared" si="576"/>
        <v xml:space="preserve">    -</v>
      </c>
      <c r="EU238" s="4" t="str">
        <f t="shared" si="577"/>
        <v>150.5</v>
      </c>
      <c r="EV238" s="4" t="str">
        <f t="shared" si="578"/>
        <v>187.2</v>
      </c>
      <c r="EW238" s="4" t="str">
        <f t="shared" si="579"/>
        <v>155.3</v>
      </c>
      <c r="EX238" s="4" t="str">
        <f t="shared" si="580"/>
        <v>154.7</v>
      </c>
      <c r="EY238" s="4" t="str">
        <f t="shared" si="581"/>
        <v xml:space="preserve"> 87.1</v>
      </c>
      <c r="EZ238" s="4" t="str">
        <f t="shared" si="582"/>
        <v xml:space="preserve"> 30.5</v>
      </c>
      <c r="FA238" s="4" t="str">
        <f t="shared" si="583"/>
        <v xml:space="preserve">  0.0</v>
      </c>
      <c r="FB238" s="4" t="str">
        <f t="shared" si="584"/>
        <v xml:space="preserve">  0.0</v>
      </c>
      <c r="FC238" s="4" t="str">
        <f t="shared" si="585"/>
        <v xml:space="preserve"> 22.1</v>
      </c>
      <c r="FD238" s="4" t="str">
        <f t="shared" si="586"/>
        <v>143.0</v>
      </c>
      <c r="FE238" s="4" t="str">
        <f t="shared" si="618"/>
        <v xml:space="preserve">    -</v>
      </c>
      <c r="FF238" s="4" t="str">
        <f t="shared" si="587"/>
        <v>136.5</v>
      </c>
      <c r="FG238" s="4" t="str">
        <f t="shared" si="588"/>
        <v>153.3</v>
      </c>
      <c r="FH238" s="4" t="str">
        <f t="shared" si="589"/>
        <v xml:space="preserve">    -</v>
      </c>
      <c r="FI238" s="4" t="str">
        <f t="shared" si="590"/>
        <v xml:space="preserve"> 73.5</v>
      </c>
      <c r="FJ238" s="4" t="str">
        <f t="shared" si="591"/>
        <v xml:space="preserve">    -</v>
      </c>
      <c r="FK238" s="4" t="str">
        <f t="shared" si="592"/>
        <v xml:space="preserve">    -</v>
      </c>
      <c r="FL238" s="4" t="str">
        <f t="shared" si="593"/>
        <v xml:space="preserve"> 18.0</v>
      </c>
      <c r="FM238" s="4" t="str">
        <f t="shared" si="594"/>
        <v xml:space="preserve">  0.0</v>
      </c>
      <c r="FN238" s="4" t="str">
        <f t="shared" si="595"/>
        <v xml:space="preserve">    -</v>
      </c>
      <c r="FO238" s="4" t="str">
        <f t="shared" si="596"/>
        <v>121.8</v>
      </c>
      <c r="FP238" s="4" t="str">
        <f t="shared" si="597"/>
        <v xml:space="preserve">    -</v>
      </c>
      <c r="FQ238" s="4" t="str">
        <f t="shared" si="598"/>
        <v xml:space="preserve">    -</v>
      </c>
      <c r="FR238" s="4" t="str">
        <f t="shared" si="599"/>
        <v xml:space="preserve">    -</v>
      </c>
      <c r="FS238" s="4" t="str">
        <f t="shared" si="600"/>
        <v xml:space="preserve"> 40.7</v>
      </c>
      <c r="FT238" s="4" t="str">
        <f t="shared" si="619"/>
        <v xml:space="preserve"> 74.9</v>
      </c>
      <c r="FU238" s="4" t="str">
        <f t="shared" si="601"/>
        <v xml:space="preserve">    -</v>
      </c>
      <c r="FV238" s="4" t="str">
        <f t="shared" si="602"/>
        <v xml:space="preserve">    -</v>
      </c>
      <c r="FW238" s="4" t="str">
        <f t="shared" si="603"/>
        <v xml:space="preserve">    -</v>
      </c>
      <c r="FX238" s="4" t="str">
        <f t="shared" si="604"/>
        <v xml:space="preserve"> 16.2</v>
      </c>
      <c r="FY238" s="4" t="str">
        <f t="shared" si="605"/>
        <v xml:space="preserve"> 62.2</v>
      </c>
      <c r="FZ238" s="4" t="str">
        <f t="shared" si="606"/>
        <v xml:space="preserve">    -</v>
      </c>
      <c r="GA238" s="4" t="str">
        <f t="shared" si="607"/>
        <v/>
      </c>
      <c r="GB238" s="4" t="str">
        <f t="shared" si="608"/>
        <v/>
      </c>
      <c r="GC238" s="4" t="str">
        <f t="shared" si="609"/>
        <v/>
      </c>
      <c r="GD238" s="4" t="str">
        <f t="shared" si="610"/>
        <v/>
      </c>
      <c r="GE238" s="4" t="str">
        <f t="shared" si="611"/>
        <v/>
      </c>
      <c r="GF238" s="4" t="str">
        <f t="shared" si="612"/>
        <v/>
      </c>
      <c r="GG238" s="4" t="str">
        <f t="shared" si="613"/>
        <v>13</v>
      </c>
      <c r="GH238" s="4" t="str">
        <f t="shared" si="614"/>
        <v xml:space="preserve">   13</v>
      </c>
    </row>
    <row r="239" spans="4:190" ht="11.25" customHeight="1">
      <c r="D239" s="2" t="s">
        <v>69</v>
      </c>
      <c r="E239" s="2" t="s">
        <v>23565</v>
      </c>
      <c r="F239" s="2" t="s">
        <v>23294</v>
      </c>
      <c r="G239" s="2" t="s">
        <v>69</v>
      </c>
      <c r="H239" s="2" t="s">
        <v>22757</v>
      </c>
      <c r="I239" s="2" t="s">
        <v>69</v>
      </c>
      <c r="J239" s="2" t="s">
        <v>22168</v>
      </c>
      <c r="K239" s="2" t="s">
        <v>69</v>
      </c>
      <c r="L239" s="2" t="s">
        <v>69</v>
      </c>
      <c r="M239" s="2" t="s">
        <v>962</v>
      </c>
      <c r="N239" s="2" t="s">
        <v>1240</v>
      </c>
      <c r="O239" s="2" t="s">
        <v>69</v>
      </c>
      <c r="P239" s="2" t="s">
        <v>69</v>
      </c>
      <c r="Q239" s="2" t="s">
        <v>1936</v>
      </c>
      <c r="R239" s="2" t="s">
        <v>1032</v>
      </c>
      <c r="S239" s="2" t="s">
        <v>69</v>
      </c>
      <c r="T239" s="2" t="s">
        <v>69</v>
      </c>
      <c r="U239" s="2" t="s">
        <v>69</v>
      </c>
      <c r="V239" s="2" t="s">
        <v>1908</v>
      </c>
      <c r="W239" s="2" t="s">
        <v>3217</v>
      </c>
      <c r="X239" s="2" t="s">
        <v>69</v>
      </c>
      <c r="Y239" s="2" t="s">
        <v>69</v>
      </c>
      <c r="Z239" s="2" t="s">
        <v>69</v>
      </c>
      <c r="AA239" s="2" t="s">
        <v>69</v>
      </c>
      <c r="AB239" s="2" t="s">
        <v>3695</v>
      </c>
      <c r="AC239" s="2" t="s">
        <v>3987</v>
      </c>
      <c r="AD239" s="2" t="s">
        <v>5144</v>
      </c>
      <c r="AE239" s="2" t="s">
        <v>4540</v>
      </c>
      <c r="AF239" s="2" t="s">
        <v>5700</v>
      </c>
      <c r="AG239" s="2" t="s">
        <v>5101</v>
      </c>
      <c r="AH239" s="2" t="s">
        <v>5402</v>
      </c>
      <c r="AI239" s="2" t="s">
        <v>6586</v>
      </c>
      <c r="AJ239" s="2" t="s">
        <v>3065</v>
      </c>
      <c r="AK239" s="2" t="s">
        <v>6211</v>
      </c>
      <c r="AL239" s="2" t="s">
        <v>7373</v>
      </c>
      <c r="AM239" s="2" t="s">
        <v>6768</v>
      </c>
      <c r="AN239" s="2" t="s">
        <v>69</v>
      </c>
      <c r="AO239" s="2" t="s">
        <v>69</v>
      </c>
      <c r="AP239" s="2" t="s">
        <v>7655</v>
      </c>
      <c r="AQ239" s="2" t="s">
        <v>69</v>
      </c>
      <c r="AR239" s="2" t="s">
        <v>8226</v>
      </c>
      <c r="AS239" s="2" t="s">
        <v>9429</v>
      </c>
      <c r="AT239" s="2" t="s">
        <v>8804</v>
      </c>
      <c r="AU239" s="2" t="s">
        <v>9954</v>
      </c>
      <c r="AV239" s="2" t="s">
        <v>69</v>
      </c>
      <c r="AW239" s="2" t="s">
        <v>10532</v>
      </c>
      <c r="AX239" s="2" t="s">
        <v>9922</v>
      </c>
      <c r="AY239" s="2" t="s">
        <v>69</v>
      </c>
      <c r="AZ239" s="2" t="s">
        <v>69</v>
      </c>
      <c r="BA239" s="2" t="s">
        <v>11659</v>
      </c>
      <c r="BB239" s="2" t="s">
        <v>11959</v>
      </c>
      <c r="BC239" s="2" t="s">
        <v>11350</v>
      </c>
      <c r="BD239" s="2" t="s">
        <v>12532</v>
      </c>
      <c r="BE239" s="2" t="s">
        <v>69</v>
      </c>
      <c r="BF239" s="2" t="s">
        <v>69</v>
      </c>
      <c r="BG239" s="2" t="s">
        <v>13337</v>
      </c>
      <c r="BH239" s="2" t="s">
        <v>13624</v>
      </c>
      <c r="BI239" s="2" t="s">
        <v>69</v>
      </c>
      <c r="BJ239" s="2" t="s">
        <v>14199</v>
      </c>
      <c r="BK239" s="2" t="s">
        <v>13587</v>
      </c>
      <c r="BL239" s="2" t="s">
        <v>69</v>
      </c>
      <c r="BM239" s="2" t="s">
        <v>14139</v>
      </c>
      <c r="BN239" s="2" t="s">
        <v>15320</v>
      </c>
      <c r="BO239" s="2" t="s">
        <v>14707</v>
      </c>
      <c r="BP239" s="2" t="s">
        <v>69</v>
      </c>
      <c r="BQ239" s="2" t="s">
        <v>15167</v>
      </c>
      <c r="BR239" s="2" t="s">
        <v>16310</v>
      </c>
      <c r="BS239" s="2" t="s">
        <v>15726</v>
      </c>
      <c r="BT239" s="2" t="s">
        <v>69</v>
      </c>
      <c r="BU239" s="2" t="s">
        <v>17244</v>
      </c>
      <c r="BV239" s="2" t="s">
        <v>17534</v>
      </c>
      <c r="BW239" s="2" t="s">
        <v>69</v>
      </c>
      <c r="BX239" s="2" t="s">
        <v>18102</v>
      </c>
      <c r="BY239" s="2" t="s">
        <v>69</v>
      </c>
      <c r="BZ239" s="2" t="s">
        <v>69</v>
      </c>
      <c r="CA239" s="2" t="s">
        <v>18886</v>
      </c>
      <c r="CB239" s="2" t="s">
        <v>69</v>
      </c>
      <c r="CC239" s="2" t="s">
        <v>19428</v>
      </c>
      <c r="CD239" s="2" t="s">
        <v>19716</v>
      </c>
      <c r="CE239" s="2" t="s">
        <v>20015</v>
      </c>
      <c r="CF239" s="2" t="s">
        <v>18689</v>
      </c>
      <c r="CG239" s="2" t="s">
        <v>18689</v>
      </c>
      <c r="CH239" s="2" t="s">
        <v>20796</v>
      </c>
      <c r="CI239" s="2" t="s">
        <v>21032</v>
      </c>
      <c r="CJ239" s="2" t="s">
        <v>18689</v>
      </c>
      <c r="CK239" s="2" t="s">
        <v>21149</v>
      </c>
      <c r="CL239" s="2" t="s">
        <v>18689</v>
      </c>
      <c r="CM239" s="2" t="s">
        <v>21634</v>
      </c>
      <c r="CN239" s="2" t="s">
        <v>20898</v>
      </c>
      <c r="CO239" s="2" t="s">
        <v>18689</v>
      </c>
      <c r="CV239" s="5">
        <v>14</v>
      </c>
      <c r="CW239" s="4" t="str">
        <f t="shared" si="531"/>
        <v xml:space="preserve">    -</v>
      </c>
      <c r="CX239" s="4" t="str">
        <f t="shared" si="531"/>
        <v xml:space="preserve">    0</v>
      </c>
      <c r="CY239" s="4" t="str">
        <f t="shared" si="532"/>
        <v xml:space="preserve">    0</v>
      </c>
      <c r="CZ239" s="4" t="str">
        <f t="shared" si="533"/>
        <v xml:space="preserve">    -</v>
      </c>
      <c r="DA239" s="4" t="str">
        <f t="shared" si="534"/>
        <v xml:space="preserve">    -</v>
      </c>
      <c r="DB239" s="4" t="str">
        <f t="shared" si="535"/>
        <v xml:space="preserve">   23</v>
      </c>
      <c r="DC239" s="4" t="str">
        <f t="shared" si="536"/>
        <v xml:space="preserve">   36</v>
      </c>
      <c r="DD239" s="4" t="str">
        <f t="shared" si="537"/>
        <v xml:space="preserve">    -</v>
      </c>
      <c r="DE239" s="4" t="str">
        <f t="shared" si="538"/>
        <v xml:space="preserve">    -</v>
      </c>
      <c r="DF239" s="4" t="str">
        <f t="shared" si="539"/>
        <v xml:space="preserve">    -</v>
      </c>
      <c r="DG239" s="4" t="str">
        <f t="shared" si="540"/>
        <v xml:space="preserve">    -</v>
      </c>
      <c r="DH239" s="4" t="str">
        <f t="shared" si="541"/>
        <v>150.0</v>
      </c>
      <c r="DI239" s="4" t="str">
        <f t="shared" si="542"/>
        <v xml:space="preserve">    -</v>
      </c>
      <c r="DJ239" s="4" t="str">
        <f t="shared" si="543"/>
        <v xml:space="preserve">    -</v>
      </c>
      <c r="DK239" s="4" t="str">
        <f t="shared" si="544"/>
        <v xml:space="preserve">    -</v>
      </c>
      <c r="DL239" s="4" t="str">
        <f t="shared" si="615"/>
        <v xml:space="preserve">    -</v>
      </c>
      <c r="DM239" s="4" t="str">
        <f t="shared" si="545"/>
        <v xml:space="preserve"> 56.4</v>
      </c>
      <c r="DN239" s="4" t="str">
        <f t="shared" si="546"/>
        <v xml:space="preserve">  7.2</v>
      </c>
      <c r="DO239" s="4" t="str">
        <f t="shared" si="547"/>
        <v xml:space="preserve"> 46.8</v>
      </c>
      <c r="DP239" s="4" t="str">
        <f t="shared" si="548"/>
        <v>172.8</v>
      </c>
      <c r="DQ239" s="4" t="str">
        <f t="shared" si="549"/>
        <v>183.6</v>
      </c>
      <c r="DR239" s="4" t="str">
        <f t="shared" si="550"/>
        <v>296.4</v>
      </c>
      <c r="DS239" s="4" t="str">
        <f t="shared" si="551"/>
        <v xml:space="preserve"> 50.4</v>
      </c>
      <c r="DT239" s="4" t="str">
        <f t="shared" si="552"/>
        <v xml:space="preserve"> 13.2</v>
      </c>
      <c r="DU239" s="4" t="str">
        <f t="shared" si="553"/>
        <v xml:space="preserve">  0.0</v>
      </c>
      <c r="DV239" s="4" t="str">
        <f t="shared" si="554"/>
        <v xml:space="preserve"> 41.0</v>
      </c>
      <c r="DW239" s="4" t="str">
        <f t="shared" si="555"/>
        <v xml:space="preserve"> 54.7</v>
      </c>
      <c r="DX239" s="4" t="str">
        <f t="shared" si="556"/>
        <v>105.8</v>
      </c>
      <c r="DY239" s="4" t="str">
        <f t="shared" si="557"/>
        <v xml:space="preserve">    -</v>
      </c>
      <c r="DZ239" s="4" t="str">
        <f t="shared" si="558"/>
        <v xml:space="preserve">    -</v>
      </c>
      <c r="EA239" s="4" t="str">
        <f t="shared" si="616"/>
        <v>196.6</v>
      </c>
      <c r="EB239" s="4" t="str">
        <f t="shared" si="559"/>
        <v xml:space="preserve">    -</v>
      </c>
      <c r="EC239" s="4" t="str">
        <f t="shared" si="560"/>
        <v xml:space="preserve"> 94.3</v>
      </c>
      <c r="ED239" s="4" t="str">
        <f t="shared" si="561"/>
        <v xml:space="preserve"> 29.5</v>
      </c>
      <c r="EE239" s="4" t="str">
        <f t="shared" si="562"/>
        <v xml:space="preserve">  7.9</v>
      </c>
      <c r="EF239" s="4" t="str">
        <f t="shared" si="563"/>
        <v xml:space="preserve">  0.0</v>
      </c>
      <c r="EG239" s="4" t="str">
        <f t="shared" si="564"/>
        <v xml:space="preserve">    -</v>
      </c>
      <c r="EH239" s="4" t="str">
        <f t="shared" si="565"/>
        <v xml:space="preserve"> 57.6</v>
      </c>
      <c r="EI239" s="4" t="str">
        <f t="shared" si="566"/>
        <v xml:space="preserve"> 55.4</v>
      </c>
      <c r="EJ239" s="4" t="str">
        <f t="shared" si="567"/>
        <v xml:space="preserve">    -</v>
      </c>
      <c r="EK239" s="4" t="str">
        <f t="shared" si="568"/>
        <v xml:space="preserve">    -</v>
      </c>
      <c r="EL239" s="4" t="str">
        <f t="shared" si="569"/>
        <v>131.0</v>
      </c>
      <c r="EM239" s="4" t="str">
        <f t="shared" si="570"/>
        <v>102.2</v>
      </c>
      <c r="EN239" s="4" t="str">
        <f t="shared" si="571"/>
        <v xml:space="preserve"> 12.2</v>
      </c>
      <c r="EO239" s="4" t="str">
        <f t="shared" si="572"/>
        <v xml:space="preserve"> 43.9</v>
      </c>
      <c r="EP239" s="4" t="str">
        <f t="shared" si="617"/>
        <v xml:space="preserve">    -</v>
      </c>
      <c r="EQ239" s="4" t="str">
        <f t="shared" si="573"/>
        <v xml:space="preserve">    -</v>
      </c>
      <c r="ER239" s="4" t="str">
        <f t="shared" si="574"/>
        <v xml:space="preserve"> 79.9</v>
      </c>
      <c r="ES239" s="4" t="str">
        <f t="shared" si="575"/>
        <v xml:space="preserve"> 33.1</v>
      </c>
      <c r="ET239" s="4" t="str">
        <f t="shared" si="576"/>
        <v xml:space="preserve">    -</v>
      </c>
      <c r="EU239" s="4" t="str">
        <f t="shared" si="577"/>
        <v>151.9</v>
      </c>
      <c r="EV239" s="4" t="str">
        <f t="shared" si="578"/>
        <v>161.8</v>
      </c>
      <c r="EW239" s="4" t="str">
        <f t="shared" si="579"/>
        <v xml:space="preserve">    -</v>
      </c>
      <c r="EX239" s="4" t="str">
        <f t="shared" si="580"/>
        <v>154.7</v>
      </c>
      <c r="EY239" s="4" t="str">
        <f t="shared" si="581"/>
        <v xml:space="preserve"> 83.2</v>
      </c>
      <c r="EZ239" s="4" t="str">
        <f t="shared" si="582"/>
        <v xml:space="preserve"> 55.9</v>
      </c>
      <c r="FA239" s="4" t="str">
        <f t="shared" si="583"/>
        <v xml:space="preserve">    -</v>
      </c>
      <c r="FB239" s="4" t="str">
        <f t="shared" si="584"/>
        <v xml:space="preserve">  9.8</v>
      </c>
      <c r="FC239" s="4" t="str">
        <f t="shared" si="585"/>
        <v xml:space="preserve"> 31.8</v>
      </c>
      <c r="FD239" s="4" t="str">
        <f t="shared" si="586"/>
        <v>132.6</v>
      </c>
      <c r="FE239" s="4" t="str">
        <f t="shared" si="618"/>
        <v xml:space="preserve">    -</v>
      </c>
      <c r="FF239" s="4" t="str">
        <f t="shared" si="587"/>
        <v>137.2</v>
      </c>
      <c r="FG239" s="4" t="str">
        <f t="shared" si="588"/>
        <v>137.9</v>
      </c>
      <c r="FH239" s="4" t="str">
        <f t="shared" si="589"/>
        <v xml:space="preserve">    -</v>
      </c>
      <c r="FI239" s="4" t="str">
        <f t="shared" si="590"/>
        <v xml:space="preserve"> 63.0</v>
      </c>
      <c r="FJ239" s="4" t="str">
        <f t="shared" si="591"/>
        <v xml:space="preserve">    -</v>
      </c>
      <c r="FK239" s="4" t="str">
        <f t="shared" si="592"/>
        <v xml:space="preserve">    -</v>
      </c>
      <c r="FL239" s="4" t="str">
        <f t="shared" si="593"/>
        <v xml:space="preserve"> 19.8</v>
      </c>
      <c r="FM239" s="4" t="str">
        <f t="shared" si="594"/>
        <v xml:space="preserve">    -</v>
      </c>
      <c r="FN239" s="4" t="str">
        <f t="shared" si="595"/>
        <v xml:space="preserve"> 52.8</v>
      </c>
      <c r="FO239" s="4" t="str">
        <f t="shared" si="596"/>
        <v>105.0</v>
      </c>
      <c r="FP239" s="4" t="str">
        <f t="shared" si="597"/>
        <v>112.8</v>
      </c>
      <c r="FQ239" s="4" t="str">
        <f t="shared" si="598"/>
        <v xml:space="preserve">    -</v>
      </c>
      <c r="FR239" s="4" t="str">
        <f t="shared" si="599"/>
        <v xml:space="preserve">    -</v>
      </c>
      <c r="FS239" s="4" t="str">
        <f t="shared" si="600"/>
        <v xml:space="preserve"> 44.0</v>
      </c>
      <c r="FT239" s="4" t="str">
        <f t="shared" si="619"/>
        <v xml:space="preserve"> 60.2</v>
      </c>
      <c r="FU239" s="4" t="str">
        <f t="shared" si="601"/>
        <v xml:space="preserve">    -</v>
      </c>
      <c r="FV239" s="4" t="str">
        <f t="shared" si="602"/>
        <v xml:space="preserve"> 10.4</v>
      </c>
      <c r="FW239" s="4" t="str">
        <f t="shared" si="603"/>
        <v xml:space="preserve">    -</v>
      </c>
      <c r="FX239" s="4" t="str">
        <f t="shared" si="604"/>
        <v xml:space="preserve"> 17.5</v>
      </c>
      <c r="FY239" s="4" t="str">
        <f t="shared" si="605"/>
        <v xml:space="preserve"> 41.2</v>
      </c>
      <c r="FZ239" s="4" t="str">
        <f t="shared" si="606"/>
        <v xml:space="preserve">    -</v>
      </c>
      <c r="GA239" s="4" t="str">
        <f t="shared" si="607"/>
        <v/>
      </c>
      <c r="GB239" s="4" t="str">
        <f t="shared" si="608"/>
        <v/>
      </c>
      <c r="GC239" s="4" t="str">
        <f t="shared" si="609"/>
        <v/>
      </c>
      <c r="GD239" s="4" t="str">
        <f t="shared" si="610"/>
        <v/>
      </c>
      <c r="GE239" s="4" t="str">
        <f t="shared" si="611"/>
        <v/>
      </c>
      <c r="GF239" s="4" t="str">
        <f t="shared" si="612"/>
        <v/>
      </c>
      <c r="GG239" s="4" t="str">
        <f t="shared" si="613"/>
        <v>14</v>
      </c>
      <c r="GH239" s="4" t="str">
        <f t="shared" si="614"/>
        <v xml:space="preserve">    -</v>
      </c>
    </row>
    <row r="240" spans="4:190" ht="11.25" customHeight="1">
      <c r="D240" s="2" t="s">
        <v>643</v>
      </c>
      <c r="E240" s="2" t="s">
        <v>23566</v>
      </c>
      <c r="F240" s="2" t="s">
        <v>643</v>
      </c>
      <c r="G240" s="2" t="s">
        <v>23037</v>
      </c>
      <c r="H240" s="2" t="s">
        <v>22758</v>
      </c>
      <c r="I240" s="2" t="s">
        <v>22473</v>
      </c>
      <c r="J240" s="2" t="s">
        <v>22169</v>
      </c>
      <c r="K240" s="2" t="s">
        <v>643</v>
      </c>
      <c r="L240" s="2" t="s">
        <v>70</v>
      </c>
      <c r="M240" s="2" t="s">
        <v>643</v>
      </c>
      <c r="N240" s="2" t="s">
        <v>1241</v>
      </c>
      <c r="O240" s="2" t="s">
        <v>1505</v>
      </c>
      <c r="P240" s="2" t="s">
        <v>643</v>
      </c>
      <c r="Q240" s="2" t="s">
        <v>643</v>
      </c>
      <c r="R240" s="2" t="s">
        <v>1033</v>
      </c>
      <c r="S240" s="2" t="s">
        <v>643</v>
      </c>
      <c r="T240" s="2" t="s">
        <v>643</v>
      </c>
      <c r="U240" s="2" t="s">
        <v>643</v>
      </c>
      <c r="V240" s="2" t="s">
        <v>3037</v>
      </c>
      <c r="W240" s="2" t="s">
        <v>643</v>
      </c>
      <c r="X240" s="2" t="s">
        <v>643</v>
      </c>
      <c r="Y240" s="2" t="s">
        <v>643</v>
      </c>
      <c r="Z240" s="2" t="s">
        <v>643</v>
      </c>
      <c r="AA240" s="2" t="s">
        <v>3392</v>
      </c>
      <c r="AB240" s="2" t="s">
        <v>3696</v>
      </c>
      <c r="AC240" s="2" t="s">
        <v>3988</v>
      </c>
      <c r="AD240" s="2" t="s">
        <v>643</v>
      </c>
      <c r="AE240" s="2" t="s">
        <v>643</v>
      </c>
      <c r="AF240" s="2" t="s">
        <v>643</v>
      </c>
      <c r="AG240" s="2" t="s">
        <v>643</v>
      </c>
      <c r="AH240" s="2" t="s">
        <v>5403</v>
      </c>
      <c r="AI240" s="2" t="s">
        <v>643</v>
      </c>
      <c r="AJ240" s="2" t="s">
        <v>5963</v>
      </c>
      <c r="AK240" s="2" t="s">
        <v>643</v>
      </c>
      <c r="AL240" s="2" t="s">
        <v>7374</v>
      </c>
      <c r="AM240" s="2" t="s">
        <v>6769</v>
      </c>
      <c r="AN240" s="2" t="s">
        <v>7962</v>
      </c>
      <c r="AO240" s="2" t="s">
        <v>643</v>
      </c>
      <c r="AP240" s="2" t="s">
        <v>7656</v>
      </c>
      <c r="AQ240" s="2" t="s">
        <v>8824</v>
      </c>
      <c r="AR240" s="2" t="s">
        <v>8227</v>
      </c>
      <c r="AS240" s="2" t="s">
        <v>9430</v>
      </c>
      <c r="AT240" s="2" t="s">
        <v>8805</v>
      </c>
      <c r="AU240" s="2" t="s">
        <v>643</v>
      </c>
      <c r="AV240" s="2" t="s">
        <v>9345</v>
      </c>
      <c r="AW240" s="2" t="s">
        <v>643</v>
      </c>
      <c r="AX240" s="2" t="s">
        <v>9923</v>
      </c>
      <c r="AY240" s="2" t="s">
        <v>10221</v>
      </c>
      <c r="AZ240" s="2" t="s">
        <v>643</v>
      </c>
      <c r="BA240" s="2" t="s">
        <v>11660</v>
      </c>
      <c r="BB240" s="2" t="s">
        <v>11960</v>
      </c>
      <c r="BC240" s="2" t="s">
        <v>11351</v>
      </c>
      <c r="BD240" s="2" t="s">
        <v>12533</v>
      </c>
      <c r="BE240" s="2" t="s">
        <v>11939</v>
      </c>
      <c r="BF240" s="2" t="s">
        <v>13082</v>
      </c>
      <c r="BG240" s="2" t="s">
        <v>643</v>
      </c>
      <c r="BH240" s="2" t="s">
        <v>13625</v>
      </c>
      <c r="BI240" s="2" t="s">
        <v>13019</v>
      </c>
      <c r="BJ240" s="2" t="s">
        <v>643</v>
      </c>
      <c r="BK240" s="2" t="s">
        <v>13588</v>
      </c>
      <c r="BL240" s="2" t="s">
        <v>643</v>
      </c>
      <c r="BM240" s="2" t="s">
        <v>14140</v>
      </c>
      <c r="BN240" s="2" t="s">
        <v>15321</v>
      </c>
      <c r="BO240" s="2" t="s">
        <v>643</v>
      </c>
      <c r="BP240" s="2" t="s">
        <v>3434</v>
      </c>
      <c r="BQ240" s="2" t="s">
        <v>15168</v>
      </c>
      <c r="BR240" s="2" t="s">
        <v>16311</v>
      </c>
      <c r="BS240" s="2" t="s">
        <v>643</v>
      </c>
      <c r="BT240" s="2" t="s">
        <v>16039</v>
      </c>
      <c r="BU240" s="2" t="s">
        <v>17245</v>
      </c>
      <c r="BV240" s="2" t="s">
        <v>643</v>
      </c>
      <c r="BW240" s="2" t="s">
        <v>643</v>
      </c>
      <c r="BX240" s="2" t="s">
        <v>18103</v>
      </c>
      <c r="BY240" s="2" t="s">
        <v>643</v>
      </c>
      <c r="BZ240" s="2" t="s">
        <v>643</v>
      </c>
      <c r="CA240" s="2" t="s">
        <v>643</v>
      </c>
      <c r="CB240" s="2" t="s">
        <v>19153</v>
      </c>
      <c r="CC240" s="2" t="s">
        <v>643</v>
      </c>
      <c r="CD240" s="2" t="s">
        <v>19717</v>
      </c>
      <c r="CE240" s="2" t="s">
        <v>20016</v>
      </c>
      <c r="CF240" s="2" t="s">
        <v>18690</v>
      </c>
      <c r="CG240" s="2" t="s">
        <v>18690</v>
      </c>
      <c r="CH240" s="2" t="s">
        <v>20797</v>
      </c>
      <c r="CI240" s="2" t="s">
        <v>21033</v>
      </c>
      <c r="CJ240" s="2" t="s">
        <v>18690</v>
      </c>
      <c r="CK240" s="2" t="s">
        <v>18690</v>
      </c>
      <c r="CL240" s="2" t="s">
        <v>17739</v>
      </c>
      <c r="CM240" s="2" t="s">
        <v>21635</v>
      </c>
      <c r="CN240" s="2" t="s">
        <v>18690</v>
      </c>
      <c r="CO240" s="2" t="s">
        <v>18690</v>
      </c>
      <c r="CV240" s="5">
        <v>15</v>
      </c>
      <c r="CW240" s="4" t="str">
        <f t="shared" si="531"/>
        <v xml:space="preserve">    0</v>
      </c>
      <c r="CX240" s="4" t="str">
        <f t="shared" si="531"/>
        <v xml:space="preserve">    -</v>
      </c>
      <c r="CY240" s="4" t="str">
        <f t="shared" si="532"/>
        <v xml:space="preserve">    0</v>
      </c>
      <c r="CZ240" s="4" t="str">
        <f t="shared" si="533"/>
        <v xml:space="preserve">    0</v>
      </c>
      <c r="DA240" s="4" t="str">
        <f t="shared" si="534"/>
        <v xml:space="preserve">    -</v>
      </c>
      <c r="DB240" s="4" t="str">
        <f t="shared" si="535"/>
        <v xml:space="preserve">    -</v>
      </c>
      <c r="DC240" s="4" t="str">
        <f t="shared" si="536"/>
        <v xml:space="preserve">   48</v>
      </c>
      <c r="DD240" s="4" t="str">
        <f t="shared" si="537"/>
        <v xml:space="preserve">    -</v>
      </c>
      <c r="DE240" s="4" t="str">
        <f t="shared" si="538"/>
        <v xml:space="preserve">    -</v>
      </c>
      <c r="DF240" s="4" t="str">
        <f t="shared" si="539"/>
        <v xml:space="preserve">    -</v>
      </c>
      <c r="DG240" s="4" t="str">
        <f t="shared" si="540"/>
        <v xml:space="preserve">    -</v>
      </c>
      <c r="DH240" s="4" t="str">
        <f t="shared" si="541"/>
        <v xml:space="preserve">    -</v>
      </c>
      <c r="DI240" s="4" t="str">
        <f t="shared" si="542"/>
        <v xml:space="preserve">    -</v>
      </c>
      <c r="DJ240" s="4" t="str">
        <f t="shared" si="543"/>
        <v xml:space="preserve">    -</v>
      </c>
      <c r="DK240" s="4" t="str">
        <f t="shared" si="544"/>
        <v xml:space="preserve">    -</v>
      </c>
      <c r="DL240" s="4" t="str">
        <f t="shared" si="615"/>
        <v xml:space="preserve">  0.0</v>
      </c>
      <c r="DM240" s="4" t="str">
        <f t="shared" si="545"/>
        <v xml:space="preserve"> 55.2</v>
      </c>
      <c r="DN240" s="4" t="str">
        <f t="shared" si="546"/>
        <v xml:space="preserve">  7.2</v>
      </c>
      <c r="DO240" s="4" t="str">
        <f t="shared" si="547"/>
        <v xml:space="preserve">    -</v>
      </c>
      <c r="DP240" s="4" t="str">
        <f t="shared" si="548"/>
        <v xml:space="preserve">    -</v>
      </c>
      <c r="DQ240" s="4" t="str">
        <f t="shared" si="549"/>
        <v xml:space="preserve">    -</v>
      </c>
      <c r="DR240" s="4" t="str">
        <f t="shared" si="550"/>
        <v xml:space="preserve">    -</v>
      </c>
      <c r="DS240" s="4" t="str">
        <f t="shared" si="551"/>
        <v xml:space="preserve"> 78.0</v>
      </c>
      <c r="DT240" s="4" t="str">
        <f t="shared" si="552"/>
        <v xml:space="preserve">    -</v>
      </c>
      <c r="DU240" s="4" t="str">
        <f t="shared" si="553"/>
        <v xml:space="preserve">  0.0</v>
      </c>
      <c r="DV240" s="4" t="str">
        <f t="shared" si="554"/>
        <v xml:space="preserve">    -</v>
      </c>
      <c r="DW240" s="4" t="str">
        <f t="shared" si="555"/>
        <v xml:space="preserve"> 85.7</v>
      </c>
      <c r="DX240" s="4" t="str">
        <f t="shared" si="556"/>
        <v>118.8</v>
      </c>
      <c r="DY240" s="4" t="str">
        <f t="shared" si="557"/>
        <v>178.6</v>
      </c>
      <c r="DZ240" s="4" t="str">
        <f t="shared" si="558"/>
        <v xml:space="preserve">    -</v>
      </c>
      <c r="EA240" s="4" t="str">
        <f t="shared" si="616"/>
        <v>136.8</v>
      </c>
      <c r="EB240" s="4" t="str">
        <f t="shared" si="559"/>
        <v>141.8</v>
      </c>
      <c r="EC240" s="4" t="str">
        <f t="shared" si="560"/>
        <v xml:space="preserve"> 92.2</v>
      </c>
      <c r="ED240" s="4" t="str">
        <f t="shared" si="561"/>
        <v xml:space="preserve"> 10.1</v>
      </c>
      <c r="EE240" s="4" t="str">
        <f t="shared" si="562"/>
        <v xml:space="preserve"> 19.4</v>
      </c>
      <c r="EF240" s="4" t="str">
        <f t="shared" si="563"/>
        <v xml:space="preserve">    -</v>
      </c>
      <c r="EG240" s="4" t="str">
        <f t="shared" si="564"/>
        <v xml:space="preserve"> 47.5</v>
      </c>
      <c r="EH240" s="4" t="str">
        <f t="shared" si="565"/>
        <v xml:space="preserve">    -</v>
      </c>
      <c r="EI240" s="4" t="str">
        <f t="shared" si="566"/>
        <v xml:space="preserve"> 85.0</v>
      </c>
      <c r="EJ240" s="4" t="str">
        <f t="shared" si="567"/>
        <v xml:space="preserve"> 21.6</v>
      </c>
      <c r="EK240" s="4" t="str">
        <f t="shared" si="568"/>
        <v xml:space="preserve">    -</v>
      </c>
      <c r="EL240" s="4" t="str">
        <f t="shared" si="569"/>
        <v>137.5</v>
      </c>
      <c r="EM240" s="4" t="str">
        <f t="shared" si="570"/>
        <v>110.2</v>
      </c>
      <c r="EN240" s="4" t="str">
        <f t="shared" si="571"/>
        <v xml:space="preserve"> 46.1</v>
      </c>
      <c r="EO240" s="4" t="str">
        <f t="shared" si="572"/>
        <v xml:space="preserve"> 36.0</v>
      </c>
      <c r="EP240" s="4" t="str">
        <f t="shared" si="617"/>
        <v xml:space="preserve">  0.0</v>
      </c>
      <c r="EQ240" s="4" t="str">
        <f t="shared" si="573"/>
        <v xml:space="preserve"> 21.6</v>
      </c>
      <c r="ER240" s="4" t="str">
        <f t="shared" si="574"/>
        <v xml:space="preserve">    -</v>
      </c>
      <c r="ES240" s="4" t="str">
        <f t="shared" si="575"/>
        <v xml:space="preserve"> 46.1</v>
      </c>
      <c r="ET240" s="4" t="str">
        <f t="shared" si="576"/>
        <v>119.5</v>
      </c>
      <c r="EU240" s="4" t="str">
        <f t="shared" si="577"/>
        <v xml:space="preserve">    -</v>
      </c>
      <c r="EV240" s="4" t="str">
        <f t="shared" si="578"/>
        <v>157.3</v>
      </c>
      <c r="EW240" s="4" t="str">
        <f t="shared" si="579"/>
        <v xml:space="preserve">    -</v>
      </c>
      <c r="EX240" s="4" t="str">
        <f t="shared" si="580"/>
        <v>146.2</v>
      </c>
      <c r="EY240" s="4" t="str">
        <f t="shared" si="581"/>
        <v>128.7</v>
      </c>
      <c r="EZ240" s="4" t="str">
        <f t="shared" si="582"/>
        <v xml:space="preserve">    -</v>
      </c>
      <c r="FA240" s="4" t="str">
        <f t="shared" si="583"/>
        <v xml:space="preserve">  0.0</v>
      </c>
      <c r="FB240" s="4" t="str">
        <f t="shared" si="584"/>
        <v xml:space="preserve"> 24.0</v>
      </c>
      <c r="FC240" s="4" t="str">
        <f t="shared" si="585"/>
        <v xml:space="preserve"> 35.1</v>
      </c>
      <c r="FD240" s="4" t="str">
        <f t="shared" si="586"/>
        <v xml:space="preserve">    -</v>
      </c>
      <c r="FE240" s="4" t="str">
        <f t="shared" si="618"/>
        <v>108.5</v>
      </c>
      <c r="FF240" s="4" t="str">
        <f t="shared" si="587"/>
        <v xml:space="preserve"> 84.7</v>
      </c>
      <c r="FG240" s="4" t="str">
        <f t="shared" si="588"/>
        <v xml:space="preserve">    -</v>
      </c>
      <c r="FH240" s="4" t="str">
        <f t="shared" si="589"/>
        <v xml:space="preserve">    -</v>
      </c>
      <c r="FI240" s="4" t="str">
        <f t="shared" si="590"/>
        <v xml:space="preserve"> 84.0</v>
      </c>
      <c r="FJ240" s="4" t="str">
        <f t="shared" si="591"/>
        <v xml:space="preserve">    -</v>
      </c>
      <c r="FK240" s="4" t="str">
        <f t="shared" si="592"/>
        <v xml:space="preserve">    -</v>
      </c>
      <c r="FL240" s="4" t="str">
        <f t="shared" si="593"/>
        <v xml:space="preserve">    -</v>
      </c>
      <c r="FM240" s="4" t="str">
        <f t="shared" si="594"/>
        <v xml:space="preserve">  7.8</v>
      </c>
      <c r="FN240" s="4" t="str">
        <f t="shared" si="595"/>
        <v xml:space="preserve">    -</v>
      </c>
      <c r="FO240" s="4" t="str">
        <f t="shared" si="596"/>
        <v xml:space="preserve"> 83.4</v>
      </c>
      <c r="FP240" s="4" t="str">
        <f t="shared" si="597"/>
        <v>135.0</v>
      </c>
      <c r="FQ240" s="4" t="str">
        <f t="shared" si="598"/>
        <v xml:space="preserve">    -</v>
      </c>
      <c r="FR240" s="4" t="str">
        <f t="shared" si="599"/>
        <v xml:space="preserve">    -</v>
      </c>
      <c r="FS240" s="4" t="str">
        <f t="shared" si="600"/>
        <v xml:space="preserve"> 28.1</v>
      </c>
      <c r="FT240" s="4" t="str">
        <f t="shared" si="619"/>
        <v xml:space="preserve"> 63.7</v>
      </c>
      <c r="FU240" s="4" t="str">
        <f t="shared" si="601"/>
        <v xml:space="preserve">    -</v>
      </c>
      <c r="FV240" s="4" t="str">
        <f t="shared" si="602"/>
        <v xml:space="preserve">    -</v>
      </c>
      <c r="FW240" s="4" t="str">
        <f t="shared" si="603"/>
        <v xml:space="preserve">  0.0</v>
      </c>
      <c r="FX240" s="4" t="str">
        <f t="shared" si="604"/>
        <v xml:space="preserve"> 22.8</v>
      </c>
      <c r="FY240" s="4" t="str">
        <f t="shared" si="605"/>
        <v xml:space="preserve">    -</v>
      </c>
      <c r="FZ240" s="4" t="str">
        <f t="shared" si="606"/>
        <v xml:space="preserve">    -</v>
      </c>
      <c r="GA240" s="4" t="str">
        <f t="shared" si="607"/>
        <v/>
      </c>
      <c r="GB240" s="4" t="str">
        <f t="shared" si="608"/>
        <v/>
      </c>
      <c r="GC240" s="4" t="str">
        <f t="shared" si="609"/>
        <v/>
      </c>
      <c r="GD240" s="4" t="str">
        <f t="shared" si="610"/>
        <v/>
      </c>
      <c r="GE240" s="4" t="str">
        <f t="shared" si="611"/>
        <v/>
      </c>
      <c r="GF240" s="4" t="str">
        <f t="shared" si="612"/>
        <v/>
      </c>
      <c r="GG240" s="4" t="str">
        <f t="shared" si="613"/>
        <v>15</v>
      </c>
      <c r="GH240" s="4" t="str">
        <f t="shared" si="614"/>
        <v xml:space="preserve">    0</v>
      </c>
    </row>
    <row r="241" spans="4:190" ht="11.25" customHeight="1">
      <c r="D241" s="2" t="s">
        <v>644</v>
      </c>
      <c r="E241" s="2" t="s">
        <v>23567</v>
      </c>
      <c r="F241" s="2" t="s">
        <v>644</v>
      </c>
      <c r="G241" s="2" t="s">
        <v>644</v>
      </c>
      <c r="H241" s="2" t="s">
        <v>22759</v>
      </c>
      <c r="I241" s="2" t="s">
        <v>644</v>
      </c>
      <c r="J241" s="2" t="s">
        <v>644</v>
      </c>
      <c r="K241" s="2" t="s">
        <v>644</v>
      </c>
      <c r="L241" s="2" t="s">
        <v>71</v>
      </c>
      <c r="M241" s="2" t="s">
        <v>644</v>
      </c>
      <c r="N241" s="2" t="s">
        <v>1242</v>
      </c>
      <c r="O241" s="2" t="s">
        <v>1506</v>
      </c>
      <c r="P241" s="2" t="s">
        <v>644</v>
      </c>
      <c r="Q241" s="2" t="s">
        <v>644</v>
      </c>
      <c r="R241" s="2" t="s">
        <v>1034</v>
      </c>
      <c r="S241" s="2" t="s">
        <v>644</v>
      </c>
      <c r="T241" s="2" t="s">
        <v>644</v>
      </c>
      <c r="U241" s="2" t="s">
        <v>644</v>
      </c>
      <c r="V241" s="2" t="s">
        <v>2002</v>
      </c>
      <c r="W241" s="2" t="s">
        <v>644</v>
      </c>
      <c r="X241" s="2" t="s">
        <v>644</v>
      </c>
      <c r="Y241" s="2" t="s">
        <v>2782</v>
      </c>
      <c r="Z241" s="2" t="s">
        <v>4008</v>
      </c>
      <c r="AA241" s="2" t="s">
        <v>644</v>
      </c>
      <c r="AB241" s="2" t="s">
        <v>3697</v>
      </c>
      <c r="AC241" s="2" t="s">
        <v>3989</v>
      </c>
      <c r="AD241" s="2" t="s">
        <v>5145</v>
      </c>
      <c r="AE241" s="2" t="s">
        <v>4541</v>
      </c>
      <c r="AF241" s="2" t="s">
        <v>5701</v>
      </c>
      <c r="AG241" s="2" t="s">
        <v>644</v>
      </c>
      <c r="AH241" s="2" t="s">
        <v>5404</v>
      </c>
      <c r="AI241" s="2" t="s">
        <v>6587</v>
      </c>
      <c r="AJ241" s="2" t="s">
        <v>5883</v>
      </c>
      <c r="AK241" s="2" t="s">
        <v>644</v>
      </c>
      <c r="AL241" s="2" t="s">
        <v>7375</v>
      </c>
      <c r="AM241" s="2" t="s">
        <v>644</v>
      </c>
      <c r="AN241" s="2" t="s">
        <v>7963</v>
      </c>
      <c r="AO241" s="2" t="s">
        <v>8247</v>
      </c>
      <c r="AP241" s="2" t="s">
        <v>7657</v>
      </c>
      <c r="AQ241" s="2" t="s">
        <v>8825</v>
      </c>
      <c r="AR241" s="2" t="s">
        <v>8228</v>
      </c>
      <c r="AS241" s="2" t="s">
        <v>9431</v>
      </c>
      <c r="AT241" s="2" t="s">
        <v>8806</v>
      </c>
      <c r="AU241" s="2" t="s">
        <v>9955</v>
      </c>
      <c r="AV241" s="2" t="s">
        <v>9346</v>
      </c>
      <c r="AW241" s="2" t="s">
        <v>10533</v>
      </c>
      <c r="AX241" s="2" t="s">
        <v>9924</v>
      </c>
      <c r="AY241" s="2" t="s">
        <v>644</v>
      </c>
      <c r="AZ241" s="2" t="s">
        <v>644</v>
      </c>
      <c r="BA241" s="2" t="s">
        <v>11661</v>
      </c>
      <c r="BB241" s="2" t="s">
        <v>11961</v>
      </c>
      <c r="BC241" s="2" t="s">
        <v>11352</v>
      </c>
      <c r="BD241" s="2" t="s">
        <v>644</v>
      </c>
      <c r="BE241" s="2" t="s">
        <v>11940</v>
      </c>
      <c r="BF241" s="2" t="s">
        <v>13083</v>
      </c>
      <c r="BG241" s="2" t="s">
        <v>644</v>
      </c>
      <c r="BH241" s="2" t="s">
        <v>13626</v>
      </c>
      <c r="BI241" s="2" t="s">
        <v>13020</v>
      </c>
      <c r="BJ241" s="2" t="s">
        <v>644</v>
      </c>
      <c r="BK241" s="2" t="s">
        <v>13589</v>
      </c>
      <c r="BL241" s="2" t="s">
        <v>644</v>
      </c>
      <c r="BM241" s="2" t="s">
        <v>14141</v>
      </c>
      <c r="BN241" s="2" t="s">
        <v>15322</v>
      </c>
      <c r="BO241" s="2" t="s">
        <v>644</v>
      </c>
      <c r="BP241" s="2" t="s">
        <v>2804</v>
      </c>
      <c r="BQ241" s="2" t="s">
        <v>15169</v>
      </c>
      <c r="BR241" s="2" t="s">
        <v>644</v>
      </c>
      <c r="BS241" s="2" t="s">
        <v>644</v>
      </c>
      <c r="BT241" s="2" t="s">
        <v>16040</v>
      </c>
      <c r="BU241" s="2" t="s">
        <v>644</v>
      </c>
      <c r="BV241" s="2" t="s">
        <v>644</v>
      </c>
      <c r="BW241" s="2" t="s">
        <v>16935</v>
      </c>
      <c r="BX241" s="2" t="s">
        <v>18104</v>
      </c>
      <c r="BY241" s="2" t="s">
        <v>17499</v>
      </c>
      <c r="BZ241" s="2" t="s">
        <v>17714</v>
      </c>
      <c r="CA241" s="2" t="s">
        <v>18887</v>
      </c>
      <c r="CB241" s="2" t="s">
        <v>19154</v>
      </c>
      <c r="CC241" s="2" t="s">
        <v>19429</v>
      </c>
      <c r="CD241" s="2" t="s">
        <v>19718</v>
      </c>
      <c r="CE241" s="2" t="s">
        <v>20017</v>
      </c>
      <c r="CF241" s="2" t="s">
        <v>18691</v>
      </c>
      <c r="CG241" s="2" t="s">
        <v>18691</v>
      </c>
      <c r="CH241" s="2" t="s">
        <v>20798</v>
      </c>
      <c r="CI241" s="2" t="s">
        <v>21034</v>
      </c>
      <c r="CJ241" s="2" t="s">
        <v>18691</v>
      </c>
      <c r="CK241" s="2" t="s">
        <v>18691</v>
      </c>
      <c r="CL241" s="2" t="s">
        <v>18691</v>
      </c>
      <c r="CM241" s="2" t="s">
        <v>18691</v>
      </c>
      <c r="CN241" s="2" t="s">
        <v>18691</v>
      </c>
      <c r="CO241" s="2" t="s">
        <v>18691</v>
      </c>
      <c r="CV241" s="5">
        <v>16</v>
      </c>
      <c r="CW241" s="4" t="str">
        <f t="shared" si="531"/>
        <v xml:space="preserve">   12</v>
      </c>
      <c r="CX241" s="4" t="str">
        <f t="shared" si="531"/>
        <v xml:space="preserve">    -</v>
      </c>
      <c r="CY241" s="4" t="str">
        <f t="shared" si="532"/>
        <v xml:space="preserve">   11</v>
      </c>
      <c r="CZ241" s="4" t="str">
        <f t="shared" si="533"/>
        <v xml:space="preserve">    0</v>
      </c>
      <c r="DA241" s="4" t="str">
        <f t="shared" si="534"/>
        <v xml:space="preserve">    -</v>
      </c>
      <c r="DB241" s="4" t="str">
        <f t="shared" si="535"/>
        <v xml:space="preserve">    -</v>
      </c>
      <c r="DC241" s="4" t="str">
        <f t="shared" si="536"/>
        <v xml:space="preserve">   64</v>
      </c>
      <c r="DD241" s="4" t="str">
        <f t="shared" si="537"/>
        <v xml:space="preserve">    -</v>
      </c>
      <c r="DE241" s="4" t="str">
        <f t="shared" si="538"/>
        <v xml:space="preserve">    -</v>
      </c>
      <c r="DF241" s="4" t="str">
        <f t="shared" si="539"/>
        <v xml:space="preserve">    -</v>
      </c>
      <c r="DG241" s="4" t="str">
        <f t="shared" si="540"/>
        <v xml:space="preserve">  154</v>
      </c>
      <c r="DH241" s="4" t="str">
        <f t="shared" si="541"/>
        <v xml:space="preserve">    -</v>
      </c>
      <c r="DI241" s="4" t="str">
        <f t="shared" si="542"/>
        <v xml:space="preserve">    -</v>
      </c>
      <c r="DJ241" s="4" t="str">
        <f t="shared" si="543"/>
        <v xml:space="preserve"> 18.6</v>
      </c>
      <c r="DK241" s="4" t="str">
        <f t="shared" si="544"/>
        <v xml:space="preserve">  0.0</v>
      </c>
      <c r="DL241" s="4" t="str">
        <f t="shared" si="615"/>
        <v xml:space="preserve">    -</v>
      </c>
      <c r="DM241" s="4" t="str">
        <f t="shared" si="545"/>
        <v xml:space="preserve"> 48.0</v>
      </c>
      <c r="DN241" s="4" t="str">
        <f t="shared" si="546"/>
        <v xml:space="preserve">  7.2</v>
      </c>
      <c r="DO241" s="4" t="str">
        <f t="shared" si="547"/>
        <v xml:space="preserve"> 82.8</v>
      </c>
      <c r="DP241" s="4" t="str">
        <f t="shared" si="548"/>
        <v>191.4</v>
      </c>
      <c r="DQ241" s="4" t="str">
        <f t="shared" si="549"/>
        <v>180.0</v>
      </c>
      <c r="DR241" s="4" t="str">
        <f t="shared" si="550"/>
        <v xml:space="preserve">    -</v>
      </c>
      <c r="DS241" s="4" t="str">
        <f t="shared" si="551"/>
        <v xml:space="preserve"> 72.6</v>
      </c>
      <c r="DT241" s="4" t="str">
        <f t="shared" si="552"/>
        <v xml:space="preserve">  0.0</v>
      </c>
      <c r="DU241" s="4" t="str">
        <f t="shared" si="553"/>
        <v xml:space="preserve">  0.0</v>
      </c>
      <c r="DV241" s="4" t="str">
        <f t="shared" si="554"/>
        <v xml:space="preserve">    -</v>
      </c>
      <c r="DW241" s="4" t="str">
        <f t="shared" si="555"/>
        <v>108.0</v>
      </c>
      <c r="DX241" s="4" t="str">
        <f t="shared" si="556"/>
        <v xml:space="preserve">    -</v>
      </c>
      <c r="DY241" s="4" t="str">
        <f t="shared" si="557"/>
        <v>192.2</v>
      </c>
      <c r="DZ241" s="4" t="str">
        <f t="shared" si="558"/>
        <v>139.7</v>
      </c>
      <c r="EA241" s="4" t="str">
        <f t="shared" si="616"/>
        <v>152.6</v>
      </c>
      <c r="EB241" s="4" t="str">
        <f t="shared" si="559"/>
        <v>144.7</v>
      </c>
      <c r="EC241" s="4" t="str">
        <f t="shared" si="560"/>
        <v xml:space="preserve"> 96.5</v>
      </c>
      <c r="ED241" s="4" t="str">
        <f t="shared" si="561"/>
        <v xml:space="preserve"> 10.1</v>
      </c>
      <c r="EE241" s="4" t="str">
        <f t="shared" si="562"/>
        <v xml:space="preserve"> 15.8</v>
      </c>
      <c r="EF241" s="4" t="str">
        <f t="shared" si="563"/>
        <v xml:space="preserve"> 12.2</v>
      </c>
      <c r="EG241" s="4" t="str">
        <f t="shared" si="564"/>
        <v xml:space="preserve"> 19.4</v>
      </c>
      <c r="EH241" s="4" t="str">
        <f t="shared" si="565"/>
        <v xml:space="preserve"> 64.1</v>
      </c>
      <c r="EI241" s="4" t="str">
        <f t="shared" si="566"/>
        <v>132.5</v>
      </c>
      <c r="EJ241" s="4" t="str">
        <f t="shared" si="567"/>
        <v xml:space="preserve">    -</v>
      </c>
      <c r="EK241" s="4" t="str">
        <f t="shared" si="568"/>
        <v xml:space="preserve">    -</v>
      </c>
      <c r="EL241" s="4" t="str">
        <f t="shared" si="569"/>
        <v>117.4</v>
      </c>
      <c r="EM241" s="4" t="str">
        <f t="shared" si="570"/>
        <v>111.6</v>
      </c>
      <c r="EN241" s="4" t="str">
        <f t="shared" si="571"/>
        <v xml:space="preserve"> 33.1</v>
      </c>
      <c r="EO241" s="4" t="str">
        <f t="shared" si="572"/>
        <v xml:space="preserve">    -</v>
      </c>
      <c r="EP241" s="4" t="str">
        <f t="shared" si="617"/>
        <v xml:space="preserve">  0.0</v>
      </c>
      <c r="EQ241" s="4" t="str">
        <f t="shared" si="573"/>
        <v xml:space="preserve"> 22.3</v>
      </c>
      <c r="ER241" s="4" t="str">
        <f t="shared" si="574"/>
        <v xml:space="preserve">    -</v>
      </c>
      <c r="ES241" s="4" t="str">
        <f t="shared" si="575"/>
        <v xml:space="preserve"> 49.7</v>
      </c>
      <c r="ET241" s="4" t="str">
        <f t="shared" si="576"/>
        <v>146.2</v>
      </c>
      <c r="EU241" s="4" t="str">
        <f t="shared" si="577"/>
        <v xml:space="preserve">    -</v>
      </c>
      <c r="EV241" s="4" t="str">
        <f t="shared" si="578"/>
        <v>193.7</v>
      </c>
      <c r="EW241" s="4" t="str">
        <f t="shared" si="579"/>
        <v xml:space="preserve">    -</v>
      </c>
      <c r="EX241" s="4" t="str">
        <f t="shared" si="580"/>
        <v>184.6</v>
      </c>
      <c r="EY241" s="4" t="str">
        <f t="shared" si="581"/>
        <v>126.7</v>
      </c>
      <c r="EZ241" s="4" t="str">
        <f t="shared" si="582"/>
        <v xml:space="preserve">    -</v>
      </c>
      <c r="FA241" s="4" t="str">
        <f t="shared" si="583"/>
        <v xml:space="preserve">  0.0</v>
      </c>
      <c r="FB241" s="4" t="str">
        <f t="shared" si="584"/>
        <v xml:space="preserve"> 28.6</v>
      </c>
      <c r="FC241" s="4" t="str">
        <f t="shared" si="585"/>
        <v xml:space="preserve">    -</v>
      </c>
      <c r="FD241" s="4" t="str">
        <f t="shared" si="586"/>
        <v xml:space="preserve">    -</v>
      </c>
      <c r="FE241" s="4" t="str">
        <f t="shared" si="618"/>
        <v>108.5</v>
      </c>
      <c r="FF241" s="4" t="str">
        <f t="shared" si="587"/>
        <v xml:space="preserve">    -</v>
      </c>
      <c r="FG241" s="4" t="str">
        <f t="shared" si="588"/>
        <v xml:space="preserve">    -</v>
      </c>
      <c r="FH241" s="4" t="str">
        <f t="shared" si="589"/>
        <v>130.2</v>
      </c>
      <c r="FI241" s="4" t="str">
        <f t="shared" si="590"/>
        <v xml:space="preserve"> 73.5</v>
      </c>
      <c r="FJ241" s="4" t="str">
        <f t="shared" si="591"/>
        <v xml:space="preserve"> 53.9</v>
      </c>
      <c r="FK241" s="4" t="str">
        <f t="shared" si="592"/>
        <v xml:space="preserve">  0.0</v>
      </c>
      <c r="FL241" s="4" t="str">
        <f t="shared" si="593"/>
        <v xml:space="preserve">  9.0</v>
      </c>
      <c r="FM241" s="4" t="str">
        <f t="shared" si="594"/>
        <v xml:space="preserve"> 16.8</v>
      </c>
      <c r="FN241" s="4" t="str">
        <f t="shared" si="595"/>
        <v xml:space="preserve"> 22.8</v>
      </c>
      <c r="FO241" s="4" t="str">
        <f t="shared" si="596"/>
        <v xml:space="preserve"> 73.8</v>
      </c>
      <c r="FP241" s="4" t="str">
        <f t="shared" si="597"/>
        <v>121.2</v>
      </c>
      <c r="FQ241" s="4" t="str">
        <f t="shared" si="598"/>
        <v xml:space="preserve">    -</v>
      </c>
      <c r="FR241" s="4" t="str">
        <f t="shared" si="599"/>
        <v xml:space="preserve">    -</v>
      </c>
      <c r="FS241" s="4" t="str">
        <f t="shared" si="600"/>
        <v xml:space="preserve"> 63.2</v>
      </c>
      <c r="FT241" s="4" t="str">
        <f t="shared" si="619"/>
        <v xml:space="preserve"> 67.2</v>
      </c>
      <c r="FU241" s="4" t="str">
        <f t="shared" si="601"/>
        <v xml:space="preserve">    -</v>
      </c>
      <c r="FV241" s="4" t="str">
        <f t="shared" si="602"/>
        <v xml:space="preserve">    -</v>
      </c>
      <c r="FW241" s="4" t="str">
        <f t="shared" si="603"/>
        <v xml:space="preserve">    -</v>
      </c>
      <c r="FX241" s="4" t="str">
        <f t="shared" si="604"/>
        <v xml:space="preserve">    -</v>
      </c>
      <c r="FY241" s="4" t="str">
        <f t="shared" si="605"/>
        <v xml:space="preserve">    -</v>
      </c>
      <c r="FZ241" s="4" t="str">
        <f t="shared" si="606"/>
        <v xml:space="preserve">    -</v>
      </c>
      <c r="GA241" s="4" t="str">
        <f t="shared" si="607"/>
        <v/>
      </c>
      <c r="GB241" s="4" t="str">
        <f t="shared" si="608"/>
        <v/>
      </c>
      <c r="GC241" s="4" t="str">
        <f t="shared" si="609"/>
        <v/>
      </c>
      <c r="GD241" s="4" t="str">
        <f t="shared" si="610"/>
        <v/>
      </c>
      <c r="GE241" s="4" t="str">
        <f t="shared" si="611"/>
        <v/>
      </c>
      <c r="GF241" s="4" t="str">
        <f t="shared" si="612"/>
        <v/>
      </c>
      <c r="GG241" s="4" t="str">
        <f t="shared" si="613"/>
        <v>16</v>
      </c>
      <c r="GH241" s="4" t="str">
        <f t="shared" si="614"/>
        <v xml:space="preserve">   12</v>
      </c>
    </row>
    <row r="242" spans="4:190" ht="11.25" customHeight="1">
      <c r="D242" s="2" t="s">
        <v>645</v>
      </c>
      <c r="E242" s="2" t="s">
        <v>23568</v>
      </c>
      <c r="F242" s="2" t="s">
        <v>23295</v>
      </c>
      <c r="G242" s="2" t="s">
        <v>23038</v>
      </c>
      <c r="H242" s="2" t="s">
        <v>645</v>
      </c>
      <c r="I242" s="2" t="s">
        <v>22474</v>
      </c>
      <c r="J242" s="2" t="s">
        <v>22170</v>
      </c>
      <c r="K242" s="2" t="s">
        <v>645</v>
      </c>
      <c r="L242" s="2" t="s">
        <v>72</v>
      </c>
      <c r="M242" s="2" t="s">
        <v>645</v>
      </c>
      <c r="N242" s="2" t="s">
        <v>645</v>
      </c>
      <c r="O242" s="2" t="s">
        <v>1507</v>
      </c>
      <c r="P242" s="2" t="s">
        <v>645</v>
      </c>
      <c r="Q242" s="2" t="s">
        <v>645</v>
      </c>
      <c r="R242" s="2" t="s">
        <v>645</v>
      </c>
      <c r="S242" s="2" t="s">
        <v>645</v>
      </c>
      <c r="T242" s="2" t="s">
        <v>645</v>
      </c>
      <c r="U242" s="2" t="s">
        <v>645</v>
      </c>
      <c r="V242" s="2" t="s">
        <v>3039</v>
      </c>
      <c r="W242" s="2" t="s">
        <v>645</v>
      </c>
      <c r="X242" s="2" t="s">
        <v>645</v>
      </c>
      <c r="Y242" s="2" t="s">
        <v>2783</v>
      </c>
      <c r="Z242" s="2" t="s">
        <v>4009</v>
      </c>
      <c r="AA242" s="2" t="s">
        <v>3393</v>
      </c>
      <c r="AB242" s="2" t="s">
        <v>3698</v>
      </c>
      <c r="AC242" s="2" t="s">
        <v>3990</v>
      </c>
      <c r="AD242" s="2" t="s">
        <v>645</v>
      </c>
      <c r="AE242" s="2" t="s">
        <v>645</v>
      </c>
      <c r="AF242" s="2" t="s">
        <v>5702</v>
      </c>
      <c r="AG242" s="2" t="s">
        <v>645</v>
      </c>
      <c r="AH242" s="2" t="s">
        <v>5405</v>
      </c>
      <c r="AI242" s="2" t="s">
        <v>6588</v>
      </c>
      <c r="AJ242" s="2" t="s">
        <v>645</v>
      </c>
      <c r="AK242" s="2" t="s">
        <v>6212</v>
      </c>
      <c r="AL242" s="2" t="s">
        <v>7376</v>
      </c>
      <c r="AM242" s="2" t="s">
        <v>6770</v>
      </c>
      <c r="AN242" s="2" t="s">
        <v>7964</v>
      </c>
      <c r="AO242" s="2" t="s">
        <v>8248</v>
      </c>
      <c r="AP242" s="2" t="s">
        <v>645</v>
      </c>
      <c r="AQ242" s="2" t="s">
        <v>8826</v>
      </c>
      <c r="AR242" s="2" t="s">
        <v>8229</v>
      </c>
      <c r="AS242" s="2" t="s">
        <v>645</v>
      </c>
      <c r="AT242" s="2" t="s">
        <v>8807</v>
      </c>
      <c r="AU242" s="2" t="s">
        <v>9956</v>
      </c>
      <c r="AV242" s="2" t="s">
        <v>9347</v>
      </c>
      <c r="AW242" s="2" t="s">
        <v>645</v>
      </c>
      <c r="AX242" s="2" t="s">
        <v>9925</v>
      </c>
      <c r="AY242" s="2" t="s">
        <v>10222</v>
      </c>
      <c r="AZ242" s="2" t="s">
        <v>645</v>
      </c>
      <c r="BA242" s="2" t="s">
        <v>645</v>
      </c>
      <c r="BB242" s="2" t="s">
        <v>11962</v>
      </c>
      <c r="BC242" s="2" t="s">
        <v>11353</v>
      </c>
      <c r="BD242" s="2" t="s">
        <v>12534</v>
      </c>
      <c r="BE242" s="2" t="s">
        <v>11941</v>
      </c>
      <c r="BF242" s="2" t="s">
        <v>13084</v>
      </c>
      <c r="BG242" s="2" t="s">
        <v>13338</v>
      </c>
      <c r="BH242" s="2" t="s">
        <v>13627</v>
      </c>
      <c r="BI242" s="2" t="s">
        <v>13021</v>
      </c>
      <c r="BJ242" s="2" t="s">
        <v>14200</v>
      </c>
      <c r="BK242" s="2" t="s">
        <v>645</v>
      </c>
      <c r="BL242" s="2" t="s">
        <v>645</v>
      </c>
      <c r="BM242" s="2" t="s">
        <v>645</v>
      </c>
      <c r="BN242" s="2" t="s">
        <v>15323</v>
      </c>
      <c r="BO242" s="2" t="s">
        <v>645</v>
      </c>
      <c r="BP242" s="2" t="s">
        <v>14945</v>
      </c>
      <c r="BQ242" s="2" t="s">
        <v>15170</v>
      </c>
      <c r="BR242" s="2" t="s">
        <v>16312</v>
      </c>
      <c r="BS242" s="2" t="s">
        <v>15727</v>
      </c>
      <c r="BT242" s="2" t="s">
        <v>16041</v>
      </c>
      <c r="BU242" s="2" t="s">
        <v>17246</v>
      </c>
      <c r="BV242" s="2" t="s">
        <v>645</v>
      </c>
      <c r="BW242" s="2" t="s">
        <v>645</v>
      </c>
      <c r="BX242" s="2" t="s">
        <v>645</v>
      </c>
      <c r="BY242" s="2" t="s">
        <v>17500</v>
      </c>
      <c r="BZ242" s="2" t="s">
        <v>645</v>
      </c>
      <c r="CA242" s="2" t="s">
        <v>18888</v>
      </c>
      <c r="CB242" s="2" t="s">
        <v>645</v>
      </c>
      <c r="CC242" s="2" t="s">
        <v>19430</v>
      </c>
      <c r="CD242" s="2" t="s">
        <v>645</v>
      </c>
      <c r="CE242" s="2" t="s">
        <v>20018</v>
      </c>
      <c r="CF242" s="2" t="s">
        <v>18717</v>
      </c>
      <c r="CG242" s="2" t="s">
        <v>18717</v>
      </c>
      <c r="CH242" s="2" t="s">
        <v>20799</v>
      </c>
      <c r="CI242" s="2" t="s">
        <v>21035</v>
      </c>
      <c r="CJ242" s="2" t="s">
        <v>21222</v>
      </c>
      <c r="CK242" s="2" t="s">
        <v>20428</v>
      </c>
      <c r="CL242" s="2" t="s">
        <v>18717</v>
      </c>
      <c r="CM242" s="2" t="s">
        <v>18717</v>
      </c>
      <c r="CN242" s="2" t="s">
        <v>20899</v>
      </c>
      <c r="CO242" s="2" t="s">
        <v>21601</v>
      </c>
      <c r="CV242" s="5">
        <v>17</v>
      </c>
      <c r="CW242" s="4" t="str">
        <f t="shared" si="531"/>
        <v xml:space="preserve">   11</v>
      </c>
      <c r="CX242" s="4" t="str">
        <f t="shared" si="531"/>
        <v xml:space="preserve">    -</v>
      </c>
      <c r="CY242" s="4" t="str">
        <f t="shared" si="532"/>
        <v xml:space="preserve">    -</v>
      </c>
      <c r="CZ242" s="4" t="str">
        <f t="shared" si="533"/>
        <v xml:space="preserve">    0</v>
      </c>
      <c r="DA242" s="4" t="str">
        <f t="shared" si="534"/>
        <v xml:space="preserve">    -</v>
      </c>
      <c r="DB242" s="4" t="str">
        <f t="shared" si="535"/>
        <v xml:space="preserve">    -</v>
      </c>
      <c r="DC242" s="4" t="str">
        <f t="shared" si="536"/>
        <v xml:space="preserve">    -</v>
      </c>
      <c r="DD242" s="4" t="str">
        <f t="shared" si="537"/>
        <v xml:space="preserve">    -</v>
      </c>
      <c r="DE242" s="4" t="str">
        <f t="shared" si="538"/>
        <v xml:space="preserve">    -</v>
      </c>
      <c r="DF242" s="4" t="str">
        <f t="shared" si="539"/>
        <v xml:space="preserve">    -</v>
      </c>
      <c r="DG242" s="4" t="str">
        <f t="shared" si="540"/>
        <v xml:space="preserve">    -</v>
      </c>
      <c r="DH242" s="4" t="str">
        <f t="shared" si="541"/>
        <v xml:space="preserve">    -</v>
      </c>
      <c r="DI242" s="4" t="str">
        <f t="shared" si="542"/>
        <v xml:space="preserve">    -</v>
      </c>
      <c r="DJ242" s="4" t="str">
        <f t="shared" si="543"/>
        <v xml:space="preserve"> 18.6</v>
      </c>
      <c r="DK242" s="4" t="str">
        <f t="shared" si="544"/>
        <v xml:space="preserve">  0.0</v>
      </c>
      <c r="DL242" s="4" t="str">
        <f t="shared" si="615"/>
        <v xml:space="preserve">  0.0</v>
      </c>
      <c r="DM242" s="4" t="str">
        <f t="shared" si="545"/>
        <v xml:space="preserve"> 41.4</v>
      </c>
      <c r="DN242" s="4" t="str">
        <f t="shared" si="546"/>
        <v xml:space="preserve">  7.2</v>
      </c>
      <c r="DO242" s="4" t="str">
        <f t="shared" si="547"/>
        <v xml:space="preserve">    -</v>
      </c>
      <c r="DP242" s="4" t="str">
        <f t="shared" si="548"/>
        <v xml:space="preserve">    -</v>
      </c>
      <c r="DQ242" s="4" t="str">
        <f t="shared" si="549"/>
        <v xml:space="preserve"> 91.8</v>
      </c>
      <c r="DR242" s="4" t="str">
        <f t="shared" si="550"/>
        <v xml:space="preserve">    -</v>
      </c>
      <c r="DS242" s="4" t="str">
        <f t="shared" si="551"/>
        <v xml:space="preserve"> 90.0</v>
      </c>
      <c r="DT242" s="4" t="str">
        <f t="shared" si="552"/>
        <v xml:space="preserve"> 21.6</v>
      </c>
      <c r="DU242" s="4" t="str">
        <f t="shared" si="553"/>
        <v xml:space="preserve">    -</v>
      </c>
      <c r="DV242" s="4" t="str">
        <f t="shared" si="554"/>
        <v xml:space="preserve"> 29.5</v>
      </c>
      <c r="DW242" s="4" t="str">
        <f t="shared" si="555"/>
        <v xml:space="preserve"> 98.6</v>
      </c>
      <c r="DX242" s="4" t="str">
        <f t="shared" si="556"/>
        <v xml:space="preserve"> 84.2</v>
      </c>
      <c r="DY242" s="4" t="str">
        <f t="shared" si="557"/>
        <v>158.4</v>
      </c>
      <c r="DZ242" s="4" t="str">
        <f t="shared" si="558"/>
        <v>159.1</v>
      </c>
      <c r="EA242" s="4" t="str">
        <f t="shared" si="616"/>
        <v xml:space="preserve">    -</v>
      </c>
      <c r="EB242" s="4" t="str">
        <f t="shared" si="559"/>
        <v>159.1</v>
      </c>
      <c r="EC242" s="4" t="str">
        <f t="shared" si="560"/>
        <v>102.2</v>
      </c>
      <c r="ED242" s="4" t="str">
        <f t="shared" si="561"/>
        <v xml:space="preserve">    -</v>
      </c>
      <c r="EE242" s="4" t="str">
        <f t="shared" si="562"/>
        <v xml:space="preserve"> 17.3</v>
      </c>
      <c r="EF242" s="4" t="str">
        <f t="shared" si="563"/>
        <v xml:space="preserve"> 20.2</v>
      </c>
      <c r="EG242" s="4" t="str">
        <f t="shared" si="564"/>
        <v xml:space="preserve"> 24.5</v>
      </c>
      <c r="EH242" s="4" t="str">
        <f t="shared" si="565"/>
        <v xml:space="preserve">    -</v>
      </c>
      <c r="EI242" s="4" t="str">
        <f t="shared" si="566"/>
        <v>108.0</v>
      </c>
      <c r="EJ242" s="4" t="str">
        <f t="shared" si="567"/>
        <v xml:space="preserve"> 54.0</v>
      </c>
      <c r="EK242" s="4" t="str">
        <f t="shared" si="568"/>
        <v xml:space="preserve">    -</v>
      </c>
      <c r="EL242" s="4" t="str">
        <f t="shared" si="569"/>
        <v xml:space="preserve">    -</v>
      </c>
      <c r="EM242" s="4" t="str">
        <f t="shared" si="570"/>
        <v xml:space="preserve"> 98.6</v>
      </c>
      <c r="EN242" s="4" t="str">
        <f t="shared" si="571"/>
        <v xml:space="preserve"> 54.0</v>
      </c>
      <c r="EO242" s="4" t="str">
        <f t="shared" si="572"/>
        <v xml:space="preserve"> 44.6</v>
      </c>
      <c r="EP242" s="4" t="str">
        <f t="shared" si="617"/>
        <v xml:space="preserve">  0.0</v>
      </c>
      <c r="EQ242" s="4" t="str">
        <f t="shared" si="573"/>
        <v xml:space="preserve"> 11.5</v>
      </c>
      <c r="ER242" s="4" t="str">
        <f t="shared" si="574"/>
        <v xml:space="preserve"> 21.6</v>
      </c>
      <c r="ES242" s="4" t="str">
        <f t="shared" si="575"/>
        <v xml:space="preserve"> 64.1</v>
      </c>
      <c r="ET242" s="4" t="str">
        <f t="shared" si="576"/>
        <v>145.4</v>
      </c>
      <c r="EU242" s="4" t="str">
        <f t="shared" si="577"/>
        <v>121.0</v>
      </c>
      <c r="EV242" s="4" t="str">
        <f t="shared" si="578"/>
        <v xml:space="preserve">    -</v>
      </c>
      <c r="EW242" s="4" t="str">
        <f t="shared" si="579"/>
        <v xml:space="preserve">    -</v>
      </c>
      <c r="EX242" s="4" t="str">
        <f t="shared" si="580"/>
        <v xml:space="preserve">    -</v>
      </c>
      <c r="EY242" s="4" t="str">
        <f t="shared" si="581"/>
        <v>103.3</v>
      </c>
      <c r="EZ242" s="4" t="str">
        <f t="shared" si="582"/>
        <v xml:space="preserve">    -</v>
      </c>
      <c r="FA242" s="4" t="str">
        <f t="shared" si="583"/>
        <v xml:space="preserve">  0.0</v>
      </c>
      <c r="FB242" s="4" t="str">
        <f t="shared" si="584"/>
        <v xml:space="preserve"> 38.3</v>
      </c>
      <c r="FC242" s="4" t="str">
        <f t="shared" si="585"/>
        <v xml:space="preserve"> 41.6</v>
      </c>
      <c r="FD242" s="4" t="str">
        <f t="shared" si="586"/>
        <v>120.2</v>
      </c>
      <c r="FE242" s="4" t="str">
        <f t="shared" si="618"/>
        <v xml:space="preserve"> 82.6</v>
      </c>
      <c r="FF242" s="4" t="str">
        <f t="shared" si="587"/>
        <v xml:space="preserve"> 82.6</v>
      </c>
      <c r="FG242" s="4" t="str">
        <f t="shared" si="588"/>
        <v xml:space="preserve">    -</v>
      </c>
      <c r="FH242" s="4" t="str">
        <f t="shared" si="589"/>
        <v xml:space="preserve">    -</v>
      </c>
      <c r="FI242" s="4" t="str">
        <f t="shared" si="590"/>
        <v xml:space="preserve">    -</v>
      </c>
      <c r="FJ242" s="4" t="str">
        <f t="shared" si="591"/>
        <v xml:space="preserve"> 49.7</v>
      </c>
      <c r="FK242" s="4" t="str">
        <f t="shared" si="592"/>
        <v xml:space="preserve">    -</v>
      </c>
      <c r="FL242" s="4" t="str">
        <f t="shared" si="593"/>
        <v xml:space="preserve"> 17.4</v>
      </c>
      <c r="FM242" s="4" t="str">
        <f t="shared" si="594"/>
        <v xml:space="preserve">    -</v>
      </c>
      <c r="FN242" s="4" t="str">
        <f t="shared" si="595"/>
        <v xml:space="preserve"> 29.4</v>
      </c>
      <c r="FO242" s="4" t="str">
        <f t="shared" si="596"/>
        <v xml:space="preserve">    -</v>
      </c>
      <c r="FP242" s="4" t="str">
        <f t="shared" si="597"/>
        <v>127.2</v>
      </c>
      <c r="FQ242" s="4" t="str">
        <f t="shared" si="598"/>
        <v xml:space="preserve">    -</v>
      </c>
      <c r="FR242" s="4" t="str">
        <f t="shared" si="599"/>
        <v xml:space="preserve">    -</v>
      </c>
      <c r="FS242" s="4" t="str">
        <f t="shared" si="600"/>
        <v xml:space="preserve"> 74.8</v>
      </c>
      <c r="FT242" s="4" t="str">
        <f t="shared" si="619"/>
        <v xml:space="preserve"> 56.0</v>
      </c>
      <c r="FU242" s="4" t="str">
        <f t="shared" si="601"/>
        <v xml:space="preserve"> 25.3</v>
      </c>
      <c r="FV242" s="4" t="str">
        <f t="shared" si="602"/>
        <v xml:space="preserve">  9.8</v>
      </c>
      <c r="FW242" s="4" t="str">
        <f t="shared" si="603"/>
        <v xml:space="preserve">    -</v>
      </c>
      <c r="FX242" s="4" t="str">
        <f t="shared" si="604"/>
        <v xml:space="preserve">    -</v>
      </c>
      <c r="FY242" s="4" t="str">
        <f t="shared" si="605"/>
        <v xml:space="preserve"> 12.0</v>
      </c>
      <c r="FZ242" s="4" t="str">
        <f t="shared" si="606"/>
        <v xml:space="preserve"> 80.8</v>
      </c>
      <c r="GA242" s="4" t="str">
        <f t="shared" si="607"/>
        <v/>
      </c>
      <c r="GB242" s="4" t="str">
        <f t="shared" si="608"/>
        <v/>
      </c>
      <c r="GC242" s="4" t="str">
        <f t="shared" si="609"/>
        <v/>
      </c>
      <c r="GD242" s="4" t="str">
        <f t="shared" si="610"/>
        <v/>
      </c>
      <c r="GE242" s="4" t="str">
        <f t="shared" si="611"/>
        <v/>
      </c>
      <c r="GF242" s="4" t="str">
        <f t="shared" si="612"/>
        <v/>
      </c>
      <c r="GG242" s="4" t="str">
        <f t="shared" si="613"/>
        <v>17</v>
      </c>
      <c r="GH242" s="4" t="str">
        <f t="shared" si="614"/>
        <v xml:space="preserve">   11</v>
      </c>
    </row>
    <row r="243" spans="4:190" ht="11.25" customHeight="1">
      <c r="D243" s="2" t="s">
        <v>73</v>
      </c>
      <c r="E243" s="2" t="s">
        <v>73</v>
      </c>
      <c r="F243" s="2" t="s">
        <v>23296</v>
      </c>
      <c r="G243" s="2" t="s">
        <v>73</v>
      </c>
      <c r="H243" s="2" t="s">
        <v>73</v>
      </c>
      <c r="I243" s="2" t="s">
        <v>73</v>
      </c>
      <c r="J243" s="2" t="s">
        <v>22171</v>
      </c>
      <c r="K243" s="2" t="s">
        <v>73</v>
      </c>
      <c r="L243" s="2" t="s">
        <v>73</v>
      </c>
      <c r="M243" s="2" t="s">
        <v>73</v>
      </c>
      <c r="N243" s="2" t="s">
        <v>1243</v>
      </c>
      <c r="O243" s="2" t="s">
        <v>1508</v>
      </c>
      <c r="P243" s="2" t="s">
        <v>73</v>
      </c>
      <c r="Q243" s="2" t="s">
        <v>1937</v>
      </c>
      <c r="R243" s="2" t="s">
        <v>1035</v>
      </c>
      <c r="S243" s="2" t="s">
        <v>73</v>
      </c>
      <c r="T243" s="2" t="s">
        <v>73</v>
      </c>
      <c r="U243" s="2" t="s">
        <v>1750</v>
      </c>
      <c r="V243" s="2" t="s">
        <v>2003</v>
      </c>
      <c r="W243" s="2" t="s">
        <v>73</v>
      </c>
      <c r="X243" s="2" t="s">
        <v>3463</v>
      </c>
      <c r="Y243" s="2" t="s">
        <v>73</v>
      </c>
      <c r="Z243" s="2" t="s">
        <v>73</v>
      </c>
      <c r="AA243" s="2" t="s">
        <v>3394</v>
      </c>
      <c r="AB243" s="2" t="s">
        <v>73</v>
      </c>
      <c r="AC243" s="2" t="s">
        <v>3991</v>
      </c>
      <c r="AD243" s="2" t="s">
        <v>73</v>
      </c>
      <c r="AE243" s="2" t="s">
        <v>4542</v>
      </c>
      <c r="AF243" s="2" t="s">
        <v>5703</v>
      </c>
      <c r="AG243" s="2" t="s">
        <v>73</v>
      </c>
      <c r="AH243" s="2" t="s">
        <v>5406</v>
      </c>
      <c r="AI243" s="2" t="s">
        <v>6589</v>
      </c>
      <c r="AJ243" s="2" t="s">
        <v>5964</v>
      </c>
      <c r="AK243" s="2" t="s">
        <v>73</v>
      </c>
      <c r="AL243" s="2" t="s">
        <v>73</v>
      </c>
      <c r="AM243" s="2" t="s">
        <v>73</v>
      </c>
      <c r="AN243" s="2" t="s">
        <v>7965</v>
      </c>
      <c r="AO243" s="2" t="s">
        <v>8249</v>
      </c>
      <c r="AP243" s="2" t="s">
        <v>73</v>
      </c>
      <c r="AQ243" s="2" t="s">
        <v>8827</v>
      </c>
      <c r="AR243" s="2" t="s">
        <v>8230</v>
      </c>
      <c r="AS243" s="2" t="s">
        <v>73</v>
      </c>
      <c r="AT243" s="2" t="s">
        <v>8808</v>
      </c>
      <c r="AU243" s="2" t="s">
        <v>73</v>
      </c>
      <c r="AV243" s="2" t="s">
        <v>9348</v>
      </c>
      <c r="AW243" s="2" t="s">
        <v>73</v>
      </c>
      <c r="AX243" s="2" t="s">
        <v>73</v>
      </c>
      <c r="AY243" s="2" t="s">
        <v>10223</v>
      </c>
      <c r="AZ243" s="2" t="s">
        <v>73</v>
      </c>
      <c r="BA243" s="2" t="s">
        <v>73</v>
      </c>
      <c r="BB243" s="2" t="s">
        <v>11963</v>
      </c>
      <c r="BC243" s="2" t="s">
        <v>11354</v>
      </c>
      <c r="BD243" s="2" t="s">
        <v>73</v>
      </c>
      <c r="BE243" s="2" t="s">
        <v>11942</v>
      </c>
      <c r="BF243" s="2" t="s">
        <v>13085</v>
      </c>
      <c r="BG243" s="2" t="s">
        <v>73</v>
      </c>
      <c r="BH243" s="2" t="s">
        <v>13628</v>
      </c>
      <c r="BI243" s="2" t="s">
        <v>13022</v>
      </c>
      <c r="BJ243" s="2" t="s">
        <v>14201</v>
      </c>
      <c r="BK243" s="2" t="s">
        <v>13590</v>
      </c>
      <c r="BL243" s="2" t="s">
        <v>73</v>
      </c>
      <c r="BM243" s="2" t="s">
        <v>14142</v>
      </c>
      <c r="BN243" s="2" t="s">
        <v>15324</v>
      </c>
      <c r="BO243" s="2" t="s">
        <v>73</v>
      </c>
      <c r="BP243" s="2" t="s">
        <v>3188</v>
      </c>
      <c r="BQ243" s="2" t="s">
        <v>73</v>
      </c>
      <c r="BR243" s="2" t="s">
        <v>16313</v>
      </c>
      <c r="BS243" s="2" t="s">
        <v>15728</v>
      </c>
      <c r="BT243" s="2" t="s">
        <v>16042</v>
      </c>
      <c r="BU243" s="2" t="s">
        <v>73</v>
      </c>
      <c r="BV243" s="2" t="s">
        <v>17535</v>
      </c>
      <c r="BW243" s="2" t="s">
        <v>16936</v>
      </c>
      <c r="BX243" s="2" t="s">
        <v>18105</v>
      </c>
      <c r="BY243" s="2" t="s">
        <v>73</v>
      </c>
      <c r="BZ243" s="2" t="s">
        <v>73</v>
      </c>
      <c r="CA243" s="2" t="s">
        <v>73</v>
      </c>
      <c r="CB243" s="2" t="s">
        <v>73</v>
      </c>
      <c r="CC243" s="2" t="s">
        <v>73</v>
      </c>
      <c r="CD243" s="2" t="s">
        <v>19719</v>
      </c>
      <c r="CE243" s="2" t="s">
        <v>20019</v>
      </c>
      <c r="CF243" s="2" t="s">
        <v>19402</v>
      </c>
      <c r="CG243" s="2" t="s">
        <v>17845</v>
      </c>
      <c r="CH243" s="2" t="s">
        <v>20800</v>
      </c>
      <c r="CI243" s="2" t="s">
        <v>21036</v>
      </c>
      <c r="CJ243" s="2" t="s">
        <v>21223</v>
      </c>
      <c r="CK243" s="2" t="s">
        <v>20268</v>
      </c>
      <c r="CL243" s="2" t="s">
        <v>17845</v>
      </c>
      <c r="CM243" s="2" t="s">
        <v>17845</v>
      </c>
      <c r="CN243" s="2" t="s">
        <v>20900</v>
      </c>
      <c r="CO243" s="2" t="s">
        <v>17845</v>
      </c>
      <c r="CV243" s="5">
        <v>18</v>
      </c>
      <c r="CW243" s="4" t="str">
        <f t="shared" si="531"/>
        <v xml:space="preserve">    -</v>
      </c>
      <c r="CX243" s="4" t="str">
        <f t="shared" si="531"/>
        <v xml:space="preserve">    -</v>
      </c>
      <c r="CY243" s="4" t="str">
        <f t="shared" si="532"/>
        <v xml:space="preserve">   11</v>
      </c>
      <c r="CZ243" s="4" t="str">
        <f t="shared" si="533"/>
        <v xml:space="preserve">    0</v>
      </c>
      <c r="DA243" s="4" t="str">
        <f t="shared" si="534"/>
        <v xml:space="preserve">    -</v>
      </c>
      <c r="DB243" s="4" t="str">
        <f t="shared" si="535"/>
        <v xml:space="preserve">   34</v>
      </c>
      <c r="DC243" s="4" t="str">
        <f t="shared" si="536"/>
        <v xml:space="preserve">   61</v>
      </c>
      <c r="DD243" s="4" t="str">
        <f t="shared" si="537"/>
        <v xml:space="preserve">    -</v>
      </c>
      <c r="DE243" s="4" t="str">
        <f t="shared" si="538"/>
        <v xml:space="preserve">    -</v>
      </c>
      <c r="DF243" s="4" t="str">
        <f t="shared" si="539"/>
        <v xml:space="preserve">  159</v>
      </c>
      <c r="DG243" s="4" t="str">
        <f t="shared" si="540"/>
        <v xml:space="preserve">  155</v>
      </c>
      <c r="DH243" s="4" t="str">
        <f t="shared" si="541"/>
        <v xml:space="preserve">    -</v>
      </c>
      <c r="DI243" s="4" t="str">
        <f t="shared" si="542"/>
        <v xml:space="preserve"> 49.0</v>
      </c>
      <c r="DJ243" s="4" t="str">
        <f t="shared" si="543"/>
        <v xml:space="preserve">    -</v>
      </c>
      <c r="DK243" s="4" t="str">
        <f t="shared" si="544"/>
        <v xml:space="preserve">    -</v>
      </c>
      <c r="DL243" s="4" t="str">
        <f t="shared" si="615"/>
        <v xml:space="preserve">  7.2</v>
      </c>
      <c r="DM243" s="4" t="str">
        <f t="shared" si="545"/>
        <v xml:space="preserve">    -</v>
      </c>
      <c r="DN243" s="4" t="str">
        <f t="shared" si="546"/>
        <v xml:space="preserve">  7.2</v>
      </c>
      <c r="DO243" s="4" t="str">
        <f t="shared" si="547"/>
        <v xml:space="preserve">    -</v>
      </c>
      <c r="DP243" s="4" t="str">
        <f t="shared" si="548"/>
        <v>184.8</v>
      </c>
      <c r="DQ243" s="4" t="str">
        <f t="shared" si="549"/>
        <v xml:space="preserve"> 88.2</v>
      </c>
      <c r="DR243" s="4" t="str">
        <f t="shared" si="550"/>
        <v xml:space="preserve">    -</v>
      </c>
      <c r="DS243" s="4" t="str">
        <f t="shared" si="551"/>
        <v xml:space="preserve"> 52.8</v>
      </c>
      <c r="DT243" s="4" t="str">
        <f t="shared" si="552"/>
        <v xml:space="preserve"> 22.2</v>
      </c>
      <c r="DU243" s="4" t="str">
        <f t="shared" si="553"/>
        <v xml:space="preserve">  0.0</v>
      </c>
      <c r="DV243" s="4" t="str">
        <f t="shared" si="554"/>
        <v xml:space="preserve">    -</v>
      </c>
      <c r="DW243" s="4" t="str">
        <f t="shared" si="555"/>
        <v xml:space="preserve">    -</v>
      </c>
      <c r="DX243" s="4" t="str">
        <f t="shared" si="556"/>
        <v xml:space="preserve">    -</v>
      </c>
      <c r="DY243" s="4" t="str">
        <f t="shared" si="557"/>
        <v>195.8</v>
      </c>
      <c r="DZ243" s="4" t="str">
        <f t="shared" si="558"/>
        <v>134.6</v>
      </c>
      <c r="EA243" s="4" t="str">
        <f t="shared" si="616"/>
        <v xml:space="preserve">    -</v>
      </c>
      <c r="EB243" s="4" t="str">
        <f t="shared" si="559"/>
        <v>163.4</v>
      </c>
      <c r="EC243" s="4" t="str">
        <f t="shared" si="560"/>
        <v>138.2</v>
      </c>
      <c r="ED243" s="4" t="str">
        <f t="shared" si="561"/>
        <v xml:space="preserve">    -</v>
      </c>
      <c r="EE243" s="4" t="str">
        <f t="shared" si="562"/>
        <v xml:space="preserve"> 25.9</v>
      </c>
      <c r="EF243" s="4" t="str">
        <f t="shared" si="563"/>
        <v xml:space="preserve">    -</v>
      </c>
      <c r="EG243" s="4" t="str">
        <f t="shared" si="564"/>
        <v xml:space="preserve"> 20.9</v>
      </c>
      <c r="EH243" s="4" t="str">
        <f t="shared" si="565"/>
        <v xml:space="preserve">    -</v>
      </c>
      <c r="EI243" s="4" t="str">
        <f t="shared" si="566"/>
        <v xml:space="preserve">    -</v>
      </c>
      <c r="EJ243" s="4" t="str">
        <f t="shared" si="567"/>
        <v xml:space="preserve"> 41.8</v>
      </c>
      <c r="EK243" s="4" t="str">
        <f t="shared" si="568"/>
        <v xml:space="preserve">    -</v>
      </c>
      <c r="EL243" s="4" t="str">
        <f t="shared" si="569"/>
        <v xml:space="preserve">    -</v>
      </c>
      <c r="EM243" s="4" t="str">
        <f t="shared" si="570"/>
        <v xml:space="preserve"> 90.0</v>
      </c>
      <c r="EN243" s="4" t="str">
        <f t="shared" si="571"/>
        <v xml:space="preserve"> 48.2</v>
      </c>
      <c r="EO243" s="4" t="str">
        <f t="shared" si="572"/>
        <v xml:space="preserve">    -</v>
      </c>
      <c r="EP243" s="4" t="str">
        <f t="shared" si="617"/>
        <v xml:space="preserve"> 13.7</v>
      </c>
      <c r="EQ243" s="4" t="str">
        <f t="shared" si="573"/>
        <v xml:space="preserve"> 18.7</v>
      </c>
      <c r="ER243" s="4" t="str">
        <f t="shared" si="574"/>
        <v xml:space="preserve">    -</v>
      </c>
      <c r="ES243" s="4" t="str">
        <f t="shared" si="575"/>
        <v xml:space="preserve"> 66.2</v>
      </c>
      <c r="ET243" s="4" t="str">
        <f t="shared" si="576"/>
        <v>134.6</v>
      </c>
      <c r="EU243" s="4" t="str">
        <f t="shared" si="577"/>
        <v xml:space="preserve"> 95.0</v>
      </c>
      <c r="EV243" s="4" t="str">
        <f t="shared" si="578"/>
        <v>143.6</v>
      </c>
      <c r="EW243" s="4" t="str">
        <f t="shared" si="579"/>
        <v xml:space="preserve">    -</v>
      </c>
      <c r="EX243" s="4" t="str">
        <f t="shared" si="580"/>
        <v>222.3</v>
      </c>
      <c r="EY243" s="4" t="str">
        <f t="shared" si="581"/>
        <v>102.0</v>
      </c>
      <c r="EZ243" s="4" t="str">
        <f t="shared" si="582"/>
        <v xml:space="preserve">    -</v>
      </c>
      <c r="FA243" s="4" t="str">
        <f t="shared" si="583"/>
        <v xml:space="preserve">  0.0</v>
      </c>
      <c r="FB243" s="4" t="str">
        <f t="shared" si="584"/>
        <v xml:space="preserve">    -</v>
      </c>
      <c r="FC243" s="4" t="str">
        <f t="shared" si="585"/>
        <v xml:space="preserve"> 40.9</v>
      </c>
      <c r="FD243" s="4" t="str">
        <f t="shared" si="586"/>
        <v>118.3</v>
      </c>
      <c r="FE243" s="4" t="str">
        <f t="shared" si="618"/>
        <v xml:space="preserve"> 66.5</v>
      </c>
      <c r="FF243" s="4" t="str">
        <f t="shared" si="587"/>
        <v xml:space="preserve">    -</v>
      </c>
      <c r="FG243" s="4" t="str">
        <f t="shared" si="588"/>
        <v>171.5</v>
      </c>
      <c r="FH243" s="4" t="str">
        <f t="shared" si="589"/>
        <v>221.9</v>
      </c>
      <c r="FI243" s="4" t="str">
        <f t="shared" si="590"/>
        <v xml:space="preserve"> 98.7</v>
      </c>
      <c r="FJ243" s="4" t="str">
        <f t="shared" si="591"/>
        <v xml:space="preserve">    -</v>
      </c>
      <c r="FK243" s="4" t="str">
        <f t="shared" si="592"/>
        <v xml:space="preserve">    -</v>
      </c>
      <c r="FL243" s="4" t="str">
        <f t="shared" si="593"/>
        <v xml:space="preserve">    -</v>
      </c>
      <c r="FM243" s="4" t="str">
        <f t="shared" si="594"/>
        <v xml:space="preserve">    -</v>
      </c>
      <c r="FN243" s="4" t="str">
        <f t="shared" si="595"/>
        <v xml:space="preserve">    -</v>
      </c>
      <c r="FO243" s="4" t="str">
        <f t="shared" si="596"/>
        <v xml:space="preserve"> 51.0</v>
      </c>
      <c r="FP243" s="4" t="str">
        <f t="shared" si="597"/>
        <v xml:space="preserve"> 97.2</v>
      </c>
      <c r="FQ243" s="4" t="str">
        <f t="shared" si="598"/>
        <v xml:space="preserve"> 81.6</v>
      </c>
      <c r="FR243" s="4" t="str">
        <f t="shared" si="599"/>
        <v xml:space="preserve">    -</v>
      </c>
      <c r="FS243" s="4" t="str">
        <f t="shared" si="600"/>
        <v xml:space="preserve"> 61.6</v>
      </c>
      <c r="FT243" s="4" t="str">
        <f t="shared" si="619"/>
        <v xml:space="preserve"> 53.9</v>
      </c>
      <c r="FU243" s="4" t="str">
        <f t="shared" si="601"/>
        <v xml:space="preserve"> 26.6</v>
      </c>
      <c r="FV243" s="4" t="str">
        <f t="shared" si="602"/>
        <v xml:space="preserve">  8.4</v>
      </c>
      <c r="FW243" s="4" t="str">
        <f t="shared" si="603"/>
        <v xml:space="preserve">    -</v>
      </c>
      <c r="FX243" s="4" t="str">
        <f t="shared" si="604"/>
        <v xml:space="preserve">    -</v>
      </c>
      <c r="FY243" s="4" t="str">
        <f t="shared" si="605"/>
        <v xml:space="preserve"> 10.5</v>
      </c>
      <c r="FZ243" s="4" t="str">
        <f t="shared" si="606"/>
        <v xml:space="preserve">    -</v>
      </c>
      <c r="GA243" s="4" t="str">
        <f t="shared" si="607"/>
        <v/>
      </c>
      <c r="GB243" s="4" t="str">
        <f t="shared" si="608"/>
        <v/>
      </c>
      <c r="GC243" s="4" t="str">
        <f t="shared" si="609"/>
        <v/>
      </c>
      <c r="GD243" s="4" t="str">
        <f t="shared" si="610"/>
        <v/>
      </c>
      <c r="GE243" s="4" t="str">
        <f t="shared" si="611"/>
        <v/>
      </c>
      <c r="GF243" s="4" t="str">
        <f t="shared" si="612"/>
        <v/>
      </c>
      <c r="GG243" s="4" t="str">
        <f t="shared" si="613"/>
        <v>18</v>
      </c>
      <c r="GH243" s="4" t="str">
        <f t="shared" si="614"/>
        <v xml:space="preserve">    -</v>
      </c>
    </row>
    <row r="244" spans="4:190" ht="11.25" customHeight="1">
      <c r="D244" s="2" t="s">
        <v>23835</v>
      </c>
      <c r="E244" s="2" t="s">
        <v>23569</v>
      </c>
      <c r="F244" s="2" t="s">
        <v>647</v>
      </c>
      <c r="G244" s="2" t="s">
        <v>647</v>
      </c>
      <c r="H244" s="2" t="s">
        <v>22760</v>
      </c>
      <c r="I244" s="2" t="s">
        <v>647</v>
      </c>
      <c r="J244" s="2" t="s">
        <v>647</v>
      </c>
      <c r="K244" s="2" t="s">
        <v>647</v>
      </c>
      <c r="L244" s="2" t="s">
        <v>647</v>
      </c>
      <c r="M244" s="2" t="s">
        <v>963</v>
      </c>
      <c r="N244" s="2" t="s">
        <v>1244</v>
      </c>
      <c r="O244" s="2" t="s">
        <v>1509</v>
      </c>
      <c r="P244" s="2" t="s">
        <v>647</v>
      </c>
      <c r="Q244" s="2" t="s">
        <v>647</v>
      </c>
      <c r="R244" s="2" t="s">
        <v>1036</v>
      </c>
      <c r="S244" s="2" t="s">
        <v>647</v>
      </c>
      <c r="T244" s="2" t="s">
        <v>2619</v>
      </c>
      <c r="U244" s="2" t="s">
        <v>647</v>
      </c>
      <c r="V244" s="2" t="s">
        <v>2004</v>
      </c>
      <c r="W244" s="2" t="s">
        <v>647</v>
      </c>
      <c r="X244" s="2" t="s">
        <v>647</v>
      </c>
      <c r="Y244" s="2" t="s">
        <v>2784</v>
      </c>
      <c r="Z244" s="2" t="s">
        <v>4010</v>
      </c>
      <c r="AA244" s="2" t="s">
        <v>647</v>
      </c>
      <c r="AB244" s="2" t="s">
        <v>647</v>
      </c>
      <c r="AC244" s="2" t="s">
        <v>647</v>
      </c>
      <c r="AD244" s="2" t="s">
        <v>647</v>
      </c>
      <c r="AE244" s="2" t="s">
        <v>647</v>
      </c>
      <c r="AF244" s="2" t="s">
        <v>5704</v>
      </c>
      <c r="AG244" s="2" t="s">
        <v>647</v>
      </c>
      <c r="AH244" s="2" t="s">
        <v>5407</v>
      </c>
      <c r="AI244" s="2" t="s">
        <v>6590</v>
      </c>
      <c r="AJ244" s="2" t="s">
        <v>6488</v>
      </c>
      <c r="AK244" s="2" t="s">
        <v>647</v>
      </c>
      <c r="AL244" s="2" t="s">
        <v>7377</v>
      </c>
      <c r="AM244" s="2" t="s">
        <v>6771</v>
      </c>
      <c r="AN244" s="2" t="s">
        <v>7966</v>
      </c>
      <c r="AO244" s="2" t="s">
        <v>647</v>
      </c>
      <c r="AP244" s="2" t="s">
        <v>7658</v>
      </c>
      <c r="AQ244" s="2" t="s">
        <v>8828</v>
      </c>
      <c r="AR244" s="2" t="s">
        <v>8231</v>
      </c>
      <c r="AS244" s="2" t="s">
        <v>647</v>
      </c>
      <c r="AT244" s="2" t="s">
        <v>647</v>
      </c>
      <c r="AU244" s="2" t="s">
        <v>9957</v>
      </c>
      <c r="AV244" s="2" t="s">
        <v>647</v>
      </c>
      <c r="AW244" s="2" t="s">
        <v>10534</v>
      </c>
      <c r="AX244" s="2" t="s">
        <v>9926</v>
      </c>
      <c r="AY244" s="2" t="s">
        <v>10224</v>
      </c>
      <c r="AZ244" s="2" t="s">
        <v>647</v>
      </c>
      <c r="BA244" s="2" t="s">
        <v>647</v>
      </c>
      <c r="BB244" s="2" t="s">
        <v>11964</v>
      </c>
      <c r="BC244" s="2" t="s">
        <v>11355</v>
      </c>
      <c r="BD244" s="2" t="s">
        <v>12535</v>
      </c>
      <c r="BE244" s="2" t="s">
        <v>11943</v>
      </c>
      <c r="BF244" s="2" t="s">
        <v>13086</v>
      </c>
      <c r="BG244" s="2" t="s">
        <v>13339</v>
      </c>
      <c r="BH244" s="2" t="s">
        <v>13629</v>
      </c>
      <c r="BI244" s="2" t="s">
        <v>13023</v>
      </c>
      <c r="BJ244" s="2" t="s">
        <v>647</v>
      </c>
      <c r="BK244" s="2" t="s">
        <v>647</v>
      </c>
      <c r="BL244" s="2" t="s">
        <v>14762</v>
      </c>
      <c r="BM244" s="2" t="s">
        <v>14143</v>
      </c>
      <c r="BN244" s="2" t="s">
        <v>15325</v>
      </c>
      <c r="BO244" s="2" t="s">
        <v>14708</v>
      </c>
      <c r="BP244" s="2" t="s">
        <v>647</v>
      </c>
      <c r="BQ244" s="2" t="s">
        <v>647</v>
      </c>
      <c r="BR244" s="2" t="s">
        <v>16314</v>
      </c>
      <c r="BS244" s="2" t="s">
        <v>15729</v>
      </c>
      <c r="BT244" s="2" t="s">
        <v>16043</v>
      </c>
      <c r="BU244" s="2" t="s">
        <v>647</v>
      </c>
      <c r="BV244" s="2" t="s">
        <v>647</v>
      </c>
      <c r="BW244" s="2" t="s">
        <v>16937</v>
      </c>
      <c r="BX244" s="2" t="s">
        <v>647</v>
      </c>
      <c r="BY244" s="2" t="s">
        <v>17501</v>
      </c>
      <c r="BZ244" s="2" t="s">
        <v>647</v>
      </c>
      <c r="CA244" s="2" t="s">
        <v>647</v>
      </c>
      <c r="CB244" s="2" t="s">
        <v>647</v>
      </c>
      <c r="CC244" s="2" t="s">
        <v>647</v>
      </c>
      <c r="CD244" s="2" t="s">
        <v>19720</v>
      </c>
      <c r="CE244" s="2" t="s">
        <v>20020</v>
      </c>
      <c r="CF244" s="2" t="s">
        <v>19384</v>
      </c>
      <c r="CG244" s="2" t="s">
        <v>19645</v>
      </c>
      <c r="CH244" s="2" t="s">
        <v>19384</v>
      </c>
      <c r="CI244" s="2" t="s">
        <v>19384</v>
      </c>
      <c r="CJ244" s="2" t="s">
        <v>19384</v>
      </c>
      <c r="CK244" s="2" t="s">
        <v>21240</v>
      </c>
      <c r="CL244" s="2" t="s">
        <v>20534</v>
      </c>
      <c r="CM244" s="2" t="s">
        <v>19384</v>
      </c>
      <c r="CN244" s="2" t="s">
        <v>19384</v>
      </c>
      <c r="CO244" s="2" t="s">
        <v>21156</v>
      </c>
      <c r="CV244" s="5">
        <v>19</v>
      </c>
      <c r="CW244" s="4" t="str">
        <f t="shared" si="531"/>
        <v xml:space="preserve">    -</v>
      </c>
      <c r="CX244" s="4" t="str">
        <f t="shared" si="531"/>
        <v xml:space="preserve">    0</v>
      </c>
      <c r="CY244" s="4" t="str">
        <f t="shared" si="532"/>
        <v xml:space="preserve">   12</v>
      </c>
      <c r="CZ244" s="4" t="str">
        <f t="shared" si="533"/>
        <v xml:space="preserve">    0</v>
      </c>
      <c r="DA244" s="4" t="str">
        <f t="shared" si="534"/>
        <v xml:space="preserve">    -</v>
      </c>
      <c r="DB244" s="4" t="str">
        <f t="shared" si="535"/>
        <v xml:space="preserve">    -</v>
      </c>
      <c r="DC244" s="4" t="str">
        <f t="shared" si="536"/>
        <v xml:space="preserve">   41</v>
      </c>
      <c r="DD244" s="4" t="str">
        <f t="shared" si="537"/>
        <v xml:space="preserve">    -</v>
      </c>
      <c r="DE244" s="4" t="str">
        <f t="shared" si="538"/>
        <v xml:space="preserve">  107</v>
      </c>
      <c r="DF244" s="4" t="str">
        <f t="shared" si="539"/>
        <v xml:space="preserve">    -</v>
      </c>
      <c r="DG244" s="4" t="str">
        <f t="shared" si="540"/>
        <v xml:space="preserve">  131</v>
      </c>
      <c r="DH244" s="4" t="str">
        <f t="shared" si="541"/>
        <v xml:space="preserve">    -</v>
      </c>
      <c r="DI244" s="4" t="str">
        <f t="shared" si="542"/>
        <v xml:space="preserve">    -</v>
      </c>
      <c r="DJ244" s="4" t="str">
        <f t="shared" si="543"/>
        <v xml:space="preserve">  9.0</v>
      </c>
      <c r="DK244" s="4" t="str">
        <f t="shared" si="544"/>
        <v xml:space="preserve"> 15.0</v>
      </c>
      <c r="DL244" s="4" t="str">
        <f t="shared" si="615"/>
        <v xml:space="preserve">    -</v>
      </c>
      <c r="DM244" s="4" t="str">
        <f t="shared" si="545"/>
        <v xml:space="preserve">    -</v>
      </c>
      <c r="DN244" s="4" t="str">
        <f t="shared" si="546"/>
        <v xml:space="preserve">    -</v>
      </c>
      <c r="DO244" s="4" t="str">
        <f t="shared" si="547"/>
        <v xml:space="preserve">    -</v>
      </c>
      <c r="DP244" s="4" t="str">
        <f t="shared" si="548"/>
        <v xml:space="preserve">    -</v>
      </c>
      <c r="DQ244" s="4" t="str">
        <f t="shared" si="549"/>
        <v xml:space="preserve"> 86.4</v>
      </c>
      <c r="DR244" s="4" t="str">
        <f t="shared" si="550"/>
        <v xml:space="preserve">    -</v>
      </c>
      <c r="DS244" s="4" t="str">
        <f t="shared" si="551"/>
        <v xml:space="preserve"> 52.2</v>
      </c>
      <c r="DT244" s="4" t="str">
        <f t="shared" si="552"/>
        <v xml:space="preserve"> 24.0</v>
      </c>
      <c r="DU244" s="4" t="str">
        <f t="shared" si="553"/>
        <v xml:space="preserve">  0.0</v>
      </c>
      <c r="DV244" s="4" t="str">
        <f t="shared" si="554"/>
        <v xml:space="preserve">    -</v>
      </c>
      <c r="DW244" s="4" t="str">
        <f t="shared" si="555"/>
        <v xml:space="preserve"> 91.4</v>
      </c>
      <c r="DX244" s="4" t="str">
        <f t="shared" si="556"/>
        <v>105.1</v>
      </c>
      <c r="DY244" s="4" t="str">
        <f t="shared" si="557"/>
        <v>153.4</v>
      </c>
      <c r="DZ244" s="4" t="str">
        <f t="shared" si="558"/>
        <v xml:space="preserve">    -</v>
      </c>
      <c r="EA244" s="4" t="str">
        <f t="shared" si="616"/>
        <v>164.9</v>
      </c>
      <c r="EB244" s="4" t="str">
        <f t="shared" si="559"/>
        <v>150.5</v>
      </c>
      <c r="EC244" s="4" t="str">
        <f t="shared" si="560"/>
        <v>149.8</v>
      </c>
      <c r="ED244" s="4" t="str">
        <f t="shared" si="561"/>
        <v xml:space="preserve">    -</v>
      </c>
      <c r="EE244" s="4" t="str">
        <f t="shared" si="562"/>
        <v xml:space="preserve">    -</v>
      </c>
      <c r="EF244" s="4" t="str">
        <f t="shared" si="563"/>
        <v xml:space="preserve"> 11.5</v>
      </c>
      <c r="EG244" s="4" t="str">
        <f t="shared" si="564"/>
        <v xml:space="preserve">    -</v>
      </c>
      <c r="EH244" s="4" t="str">
        <f t="shared" si="565"/>
        <v xml:space="preserve"> 35.3</v>
      </c>
      <c r="EI244" s="4" t="str">
        <f t="shared" si="566"/>
        <v>114.5</v>
      </c>
      <c r="EJ244" s="4" t="str">
        <f t="shared" si="567"/>
        <v xml:space="preserve"> 34.6</v>
      </c>
      <c r="EK244" s="4" t="str">
        <f t="shared" si="568"/>
        <v xml:space="preserve">    -</v>
      </c>
      <c r="EL244" s="4" t="str">
        <f t="shared" si="569"/>
        <v xml:space="preserve">    -</v>
      </c>
      <c r="EM244" s="4" t="str">
        <f t="shared" si="570"/>
        <v xml:space="preserve"> 94.3</v>
      </c>
      <c r="EN244" s="4" t="str">
        <f t="shared" si="571"/>
        <v xml:space="preserve"> 71.3</v>
      </c>
      <c r="EO244" s="4" t="str">
        <f t="shared" si="572"/>
        <v xml:space="preserve"> 25.9</v>
      </c>
      <c r="EP244" s="4" t="str">
        <f t="shared" si="617"/>
        <v xml:space="preserve"> 11.5</v>
      </c>
      <c r="EQ244" s="4" t="str">
        <f t="shared" si="573"/>
        <v xml:space="preserve"> 28.8</v>
      </c>
      <c r="ER244" s="4" t="str">
        <f t="shared" si="574"/>
        <v xml:space="preserve"> 19.4</v>
      </c>
      <c r="ES244" s="4" t="str">
        <f t="shared" si="575"/>
        <v xml:space="preserve"> 44.6</v>
      </c>
      <c r="ET244" s="4" t="str">
        <f t="shared" si="576"/>
        <v>104.4</v>
      </c>
      <c r="EU244" s="4" t="str">
        <f t="shared" si="577"/>
        <v xml:space="preserve">    -</v>
      </c>
      <c r="EV244" s="4" t="str">
        <f t="shared" si="578"/>
        <v xml:space="preserve">    -</v>
      </c>
      <c r="EW244" s="4" t="str">
        <f t="shared" si="579"/>
        <v>109.8</v>
      </c>
      <c r="EX244" s="4" t="str">
        <f t="shared" si="580"/>
        <v>245.0</v>
      </c>
      <c r="EY244" s="4" t="str">
        <f t="shared" si="581"/>
        <v>110.5</v>
      </c>
      <c r="EZ244" s="4" t="str">
        <f t="shared" si="582"/>
        <v xml:space="preserve"> 59.1</v>
      </c>
      <c r="FA244" s="4" t="str">
        <f t="shared" si="583"/>
        <v xml:space="preserve">    -</v>
      </c>
      <c r="FB244" s="4" t="str">
        <f t="shared" si="584"/>
        <v xml:space="preserve">    -</v>
      </c>
      <c r="FC244" s="4" t="str">
        <f t="shared" si="585"/>
        <v xml:space="preserve"> 48.8</v>
      </c>
      <c r="FD244" s="4" t="str">
        <f t="shared" si="586"/>
        <v>120.9</v>
      </c>
      <c r="FE244" s="4" t="str">
        <f t="shared" si="618"/>
        <v xml:space="preserve"> 56.0</v>
      </c>
      <c r="FF244" s="4" t="str">
        <f t="shared" si="587"/>
        <v xml:space="preserve">    -</v>
      </c>
      <c r="FG244" s="4" t="str">
        <f t="shared" si="588"/>
        <v xml:space="preserve">    -</v>
      </c>
      <c r="FH244" s="4" t="str">
        <f t="shared" si="589"/>
        <v>250.6</v>
      </c>
      <c r="FI244" s="4" t="str">
        <f t="shared" si="590"/>
        <v xml:space="preserve">    -</v>
      </c>
      <c r="FJ244" s="4" t="str">
        <f t="shared" si="591"/>
        <v xml:space="preserve"> 47.6</v>
      </c>
      <c r="FK244" s="4" t="str">
        <f t="shared" si="592"/>
        <v xml:space="preserve">    -</v>
      </c>
      <c r="FL244" s="4" t="str">
        <f t="shared" si="593"/>
        <v xml:space="preserve">    -</v>
      </c>
      <c r="FM244" s="4" t="str">
        <f t="shared" si="594"/>
        <v xml:space="preserve">    -</v>
      </c>
      <c r="FN244" s="4" t="str">
        <f t="shared" si="595"/>
        <v xml:space="preserve">    -</v>
      </c>
      <c r="FO244" s="4" t="str">
        <f t="shared" si="596"/>
        <v xml:space="preserve"> 34.2</v>
      </c>
      <c r="FP244" s="4" t="str">
        <f t="shared" si="597"/>
        <v xml:space="preserve"> 97.8</v>
      </c>
      <c r="FQ244" s="4" t="str">
        <f t="shared" si="598"/>
        <v xml:space="preserve">    -</v>
      </c>
      <c r="FR244" s="4" t="str">
        <f t="shared" si="599"/>
        <v>169.8</v>
      </c>
      <c r="FS244" s="4" t="str">
        <f t="shared" si="600"/>
        <v xml:space="preserve">    -</v>
      </c>
      <c r="FT244" s="4" t="str">
        <f t="shared" si="619"/>
        <v xml:space="preserve">    -</v>
      </c>
      <c r="FU244" s="4" t="str">
        <f t="shared" si="601"/>
        <v xml:space="preserve">    -</v>
      </c>
      <c r="FV244" s="4" t="str">
        <f t="shared" si="602"/>
        <v xml:space="preserve">  7.8</v>
      </c>
      <c r="FW244" s="4" t="str">
        <f t="shared" si="603"/>
        <v xml:space="preserve"> 13.6</v>
      </c>
      <c r="FX244" s="4" t="str">
        <f t="shared" si="604"/>
        <v xml:space="preserve">    -</v>
      </c>
      <c r="FY244" s="4" t="str">
        <f t="shared" si="605"/>
        <v xml:space="preserve">    -</v>
      </c>
      <c r="FZ244" s="4" t="str">
        <f t="shared" si="606"/>
        <v xml:space="preserve"> 96.1</v>
      </c>
      <c r="GA244" s="4" t="str">
        <f t="shared" si="607"/>
        <v/>
      </c>
      <c r="GB244" s="4" t="str">
        <f t="shared" si="608"/>
        <v/>
      </c>
      <c r="GC244" s="4" t="str">
        <f t="shared" si="609"/>
        <v/>
      </c>
      <c r="GD244" s="4" t="str">
        <f t="shared" si="610"/>
        <v/>
      </c>
      <c r="GE244" s="4" t="str">
        <f t="shared" si="611"/>
        <v/>
      </c>
      <c r="GF244" s="4" t="str">
        <f t="shared" si="612"/>
        <v/>
      </c>
      <c r="GG244" s="4" t="str">
        <f t="shared" si="613"/>
        <v>19</v>
      </c>
      <c r="GH244" s="4" t="str">
        <f t="shared" si="614"/>
        <v xml:space="preserve">    -</v>
      </c>
    </row>
    <row r="245" spans="4:190" ht="11.25" customHeight="1">
      <c r="D245" s="2" t="s">
        <v>23</v>
      </c>
      <c r="E245" s="2" t="s">
        <v>23570</v>
      </c>
      <c r="F245" s="2" t="s">
        <v>23297</v>
      </c>
      <c r="G245" s="2" t="s">
        <v>23039</v>
      </c>
      <c r="H245" s="2" t="s">
        <v>22761</v>
      </c>
      <c r="I245" s="2" t="s">
        <v>23</v>
      </c>
      <c r="J245" s="2" t="s">
        <v>23</v>
      </c>
      <c r="K245" s="2" t="s">
        <v>23</v>
      </c>
      <c r="L245" s="2" t="s">
        <v>23</v>
      </c>
      <c r="M245" s="2" t="s">
        <v>964</v>
      </c>
      <c r="N245" s="2" t="s">
        <v>23</v>
      </c>
      <c r="O245" s="2" t="s">
        <v>1510</v>
      </c>
      <c r="P245" s="2" t="s">
        <v>568</v>
      </c>
      <c r="Q245" s="2" t="s">
        <v>23</v>
      </c>
      <c r="R245" s="2" t="s">
        <v>1037</v>
      </c>
      <c r="S245" s="2" t="s">
        <v>1268</v>
      </c>
      <c r="T245" s="2" t="s">
        <v>23</v>
      </c>
      <c r="U245" s="2" t="s">
        <v>23</v>
      </c>
      <c r="V245" s="2" t="s">
        <v>2005</v>
      </c>
      <c r="W245" s="2" t="s">
        <v>23</v>
      </c>
      <c r="X245" s="2" t="s">
        <v>3464</v>
      </c>
      <c r="Y245" s="2" t="s">
        <v>23</v>
      </c>
      <c r="Z245" s="2" t="s">
        <v>4011</v>
      </c>
      <c r="AA245" s="2" t="s">
        <v>3395</v>
      </c>
      <c r="AB245" s="2" t="s">
        <v>23</v>
      </c>
      <c r="AC245" s="2" t="s">
        <v>3992</v>
      </c>
      <c r="AD245" s="2" t="s">
        <v>23</v>
      </c>
      <c r="AE245" s="2" t="s">
        <v>23</v>
      </c>
      <c r="AF245" s="2" t="s">
        <v>23</v>
      </c>
      <c r="AG245" s="2" t="s">
        <v>23</v>
      </c>
      <c r="AH245" s="2" t="s">
        <v>5408</v>
      </c>
      <c r="AI245" s="2" t="s">
        <v>23</v>
      </c>
      <c r="AJ245" s="2" t="s">
        <v>5965</v>
      </c>
      <c r="AK245" s="2" t="s">
        <v>6213</v>
      </c>
      <c r="AL245" s="2" t="s">
        <v>23</v>
      </c>
      <c r="AM245" s="2" t="s">
        <v>23</v>
      </c>
      <c r="AN245" s="2" t="s">
        <v>7967</v>
      </c>
      <c r="AO245" s="2" t="s">
        <v>23</v>
      </c>
      <c r="AP245" s="2" t="s">
        <v>23</v>
      </c>
      <c r="AQ245" s="2" t="s">
        <v>8829</v>
      </c>
      <c r="AR245" s="2" t="s">
        <v>8232</v>
      </c>
      <c r="AS245" s="2" t="s">
        <v>9432</v>
      </c>
      <c r="AT245" s="2" t="s">
        <v>23</v>
      </c>
      <c r="AU245" s="2" t="s">
        <v>3190</v>
      </c>
      <c r="AV245" s="2" t="s">
        <v>9349</v>
      </c>
      <c r="AW245" s="2" t="s">
        <v>10535</v>
      </c>
      <c r="AX245" s="2" t="s">
        <v>23</v>
      </c>
      <c r="AY245" s="2" t="s">
        <v>23</v>
      </c>
      <c r="AZ245" s="2" t="s">
        <v>11399</v>
      </c>
      <c r="BA245" s="2" t="s">
        <v>11662</v>
      </c>
      <c r="BB245" s="2" t="s">
        <v>11965</v>
      </c>
      <c r="BC245" s="2" t="s">
        <v>11356</v>
      </c>
      <c r="BD245" s="2" t="s">
        <v>12536</v>
      </c>
      <c r="BE245" s="2" t="s">
        <v>11944</v>
      </c>
      <c r="BF245" s="2" t="s">
        <v>23</v>
      </c>
      <c r="BG245" s="2" t="s">
        <v>13340</v>
      </c>
      <c r="BH245" s="2" t="s">
        <v>13630</v>
      </c>
      <c r="BI245" s="2" t="s">
        <v>13024</v>
      </c>
      <c r="BJ245" s="2" t="s">
        <v>14202</v>
      </c>
      <c r="BK245" s="2" t="s">
        <v>23</v>
      </c>
      <c r="BL245" s="2" t="s">
        <v>23</v>
      </c>
      <c r="BM245" s="2" t="s">
        <v>14144</v>
      </c>
      <c r="BN245" s="2" t="s">
        <v>15326</v>
      </c>
      <c r="BO245" s="2" t="s">
        <v>14709</v>
      </c>
      <c r="BP245" s="2" t="s">
        <v>23</v>
      </c>
      <c r="BQ245" s="2" t="s">
        <v>15171</v>
      </c>
      <c r="BR245" s="2" t="s">
        <v>23</v>
      </c>
      <c r="BS245" s="2" t="s">
        <v>15730</v>
      </c>
      <c r="BT245" s="2" t="s">
        <v>23</v>
      </c>
      <c r="BU245" s="2" t="s">
        <v>23</v>
      </c>
      <c r="BV245" s="2" t="s">
        <v>23</v>
      </c>
      <c r="BW245" s="2" t="s">
        <v>16938</v>
      </c>
      <c r="BX245" s="2" t="s">
        <v>18106</v>
      </c>
      <c r="BY245" s="2" t="s">
        <v>17502</v>
      </c>
      <c r="BZ245" s="2" t="s">
        <v>23</v>
      </c>
      <c r="CA245" s="2" t="s">
        <v>23</v>
      </c>
      <c r="CB245" s="2" t="s">
        <v>19155</v>
      </c>
      <c r="CC245" s="2" t="s">
        <v>23</v>
      </c>
      <c r="CD245" s="2" t="s">
        <v>19721</v>
      </c>
      <c r="CE245" s="2" t="s">
        <v>20021</v>
      </c>
      <c r="CF245" s="2" t="s">
        <v>17744</v>
      </c>
      <c r="CG245" s="2" t="s">
        <v>19646</v>
      </c>
      <c r="CH245" s="2" t="s">
        <v>17744</v>
      </c>
      <c r="CI245" s="2" t="s">
        <v>17744</v>
      </c>
      <c r="CJ245" s="2" t="s">
        <v>17744</v>
      </c>
      <c r="CK245" s="2" t="s">
        <v>20429</v>
      </c>
      <c r="CL245" s="2" t="s">
        <v>20289</v>
      </c>
      <c r="CM245" s="2" t="s">
        <v>21636</v>
      </c>
      <c r="CN245" s="2" t="s">
        <v>20901</v>
      </c>
      <c r="CO245" s="2" t="s">
        <v>21157</v>
      </c>
      <c r="CV245" s="5">
        <v>20</v>
      </c>
      <c r="CW245" s="4" t="str">
        <f t="shared" si="531"/>
        <v xml:space="preserve">    -</v>
      </c>
      <c r="CX245" s="4" t="str">
        <f t="shared" si="531"/>
        <v xml:space="preserve">    0</v>
      </c>
      <c r="CY245" s="4" t="str">
        <f t="shared" si="532"/>
        <v xml:space="preserve">    -</v>
      </c>
      <c r="CZ245" s="4" t="str">
        <f t="shared" si="533"/>
        <v xml:space="preserve">    0</v>
      </c>
      <c r="DA245" s="4" t="str">
        <f t="shared" si="534"/>
        <v xml:space="preserve">   15</v>
      </c>
      <c r="DB245" s="4" t="str">
        <f t="shared" si="535"/>
        <v xml:space="preserve">    -</v>
      </c>
      <c r="DC245" s="4" t="str">
        <f t="shared" si="536"/>
        <v xml:space="preserve">   76</v>
      </c>
      <c r="DD245" s="4" t="str">
        <f t="shared" si="537"/>
        <v xml:space="preserve">   71</v>
      </c>
      <c r="DE245" s="4" t="str">
        <f t="shared" si="538"/>
        <v xml:space="preserve">    -</v>
      </c>
      <c r="DF245" s="4" t="str">
        <f t="shared" si="539"/>
        <v xml:space="preserve">    -</v>
      </c>
      <c r="DG245" s="4" t="str">
        <f t="shared" si="540"/>
        <v xml:space="preserve">  135</v>
      </c>
      <c r="DH245" s="4" t="str">
        <f t="shared" si="541"/>
        <v xml:space="preserve">    -</v>
      </c>
      <c r="DI245" s="4" t="str">
        <f t="shared" si="542"/>
        <v xml:space="preserve"> 54.0</v>
      </c>
      <c r="DJ245" s="4" t="str">
        <f t="shared" si="543"/>
        <v xml:space="preserve">    -</v>
      </c>
      <c r="DK245" s="4" t="str">
        <f t="shared" si="544"/>
        <v xml:space="preserve"> 13.8</v>
      </c>
      <c r="DL245" s="4" t="str">
        <f t="shared" si="615"/>
        <v xml:space="preserve">  9.6</v>
      </c>
      <c r="DM245" s="4" t="str">
        <f t="shared" si="545"/>
        <v xml:space="preserve">    -</v>
      </c>
      <c r="DN245" s="4" t="str">
        <f t="shared" si="546"/>
        <v xml:space="preserve"> 14.4</v>
      </c>
      <c r="DO245" s="4" t="str">
        <f t="shared" si="547"/>
        <v xml:space="preserve">    -</v>
      </c>
      <c r="DP245" s="4" t="str">
        <f t="shared" si="548"/>
        <v xml:space="preserve">    -</v>
      </c>
      <c r="DQ245" s="4" t="str">
        <f t="shared" si="549"/>
        <v xml:space="preserve">    -</v>
      </c>
      <c r="DR245" s="4" t="str">
        <f t="shared" si="550"/>
        <v xml:space="preserve">    -</v>
      </c>
      <c r="DS245" s="4" t="str">
        <f t="shared" si="551"/>
        <v xml:space="preserve"> 68.4</v>
      </c>
      <c r="DT245" s="4" t="str">
        <f t="shared" si="552"/>
        <v xml:space="preserve">    -</v>
      </c>
      <c r="DU245" s="4" t="str">
        <f t="shared" si="553"/>
        <v xml:space="preserve">  7.2</v>
      </c>
      <c r="DV245" s="4" t="str">
        <f t="shared" si="554"/>
        <v xml:space="preserve">  9.4</v>
      </c>
      <c r="DW245" s="4" t="str">
        <f t="shared" si="555"/>
        <v xml:space="preserve">    -</v>
      </c>
      <c r="DX245" s="4" t="str">
        <f t="shared" si="556"/>
        <v xml:space="preserve">    -</v>
      </c>
      <c r="DY245" s="4" t="str">
        <f t="shared" si="557"/>
        <v>237.6</v>
      </c>
      <c r="DZ245" s="4" t="str">
        <f t="shared" si="558"/>
        <v xml:space="preserve">    -</v>
      </c>
      <c r="EA245" s="4" t="str">
        <f t="shared" si="616"/>
        <v xml:space="preserve">    -</v>
      </c>
      <c r="EB245" s="4" t="str">
        <f t="shared" si="559"/>
        <v>123.1</v>
      </c>
      <c r="EC245" s="4" t="str">
        <f t="shared" si="560"/>
        <v>123.8</v>
      </c>
      <c r="ED245" s="4" t="str">
        <f t="shared" si="561"/>
        <v xml:space="preserve"> 18.0</v>
      </c>
      <c r="EE245" s="4" t="str">
        <f t="shared" si="562"/>
        <v xml:space="preserve">    -</v>
      </c>
      <c r="EF245" s="4" t="str">
        <f t="shared" si="563"/>
        <v xml:space="preserve">  0.0</v>
      </c>
      <c r="EG245" s="4" t="str">
        <f t="shared" si="564"/>
        <v xml:space="preserve"> 29.5</v>
      </c>
      <c r="EH245" s="4" t="str">
        <f t="shared" si="565"/>
        <v xml:space="preserve"> 50.4</v>
      </c>
      <c r="EI245" s="4" t="str">
        <f t="shared" si="566"/>
        <v xml:space="preserve">    -</v>
      </c>
      <c r="EJ245" s="4" t="str">
        <f t="shared" si="567"/>
        <v xml:space="preserve">    -</v>
      </c>
      <c r="EK245" s="4" t="str">
        <f t="shared" si="568"/>
        <v xml:space="preserve"> 90.7</v>
      </c>
      <c r="EL245" s="4" t="str">
        <f t="shared" si="569"/>
        <v xml:space="preserve"> 77.8</v>
      </c>
      <c r="EM245" s="4" t="str">
        <f t="shared" si="570"/>
        <v>100.8</v>
      </c>
      <c r="EN245" s="4" t="str">
        <f t="shared" si="571"/>
        <v xml:space="preserve"> 84.2</v>
      </c>
      <c r="EO245" s="4" t="str">
        <f t="shared" si="572"/>
        <v xml:space="preserve"> 36.7</v>
      </c>
      <c r="EP245" s="4" t="str">
        <f t="shared" si="617"/>
        <v xml:space="preserve"> 10.8</v>
      </c>
      <c r="EQ245" s="4" t="str">
        <f t="shared" si="573"/>
        <v xml:space="preserve">    -</v>
      </c>
      <c r="ER245" s="4" t="str">
        <f t="shared" si="574"/>
        <v xml:space="preserve"> 10.1</v>
      </c>
      <c r="ES245" s="4" t="str">
        <f t="shared" si="575"/>
        <v xml:space="preserve"> 47.5</v>
      </c>
      <c r="ET245" s="4" t="str">
        <f t="shared" si="576"/>
        <v>120.2</v>
      </c>
      <c r="EU245" s="4" t="str">
        <f t="shared" si="577"/>
        <v xml:space="preserve"> 59.8</v>
      </c>
      <c r="EV245" s="4" t="str">
        <f t="shared" si="578"/>
        <v xml:space="preserve">    -</v>
      </c>
      <c r="EW245" s="4" t="str">
        <f t="shared" si="579"/>
        <v xml:space="preserve">    -</v>
      </c>
      <c r="EX245" s="4" t="str">
        <f t="shared" si="580"/>
        <v>224.2</v>
      </c>
      <c r="EY245" s="4" t="str">
        <f t="shared" si="581"/>
        <v>167.0</v>
      </c>
      <c r="EZ245" s="4" t="str">
        <f t="shared" si="582"/>
        <v xml:space="preserve"> 74.8</v>
      </c>
      <c r="FA245" s="4" t="str">
        <f t="shared" si="583"/>
        <v xml:space="preserve">    -</v>
      </c>
      <c r="FB245" s="4" t="str">
        <f t="shared" si="584"/>
        <v xml:space="preserve"> 23.4</v>
      </c>
      <c r="FC245" s="4" t="str">
        <f t="shared" si="585"/>
        <v xml:space="preserve">    -</v>
      </c>
      <c r="FD245" s="4" t="str">
        <f t="shared" si="586"/>
        <v>118.9</v>
      </c>
      <c r="FE245" s="4" t="str">
        <f t="shared" si="618"/>
        <v xml:space="preserve">    -</v>
      </c>
      <c r="FF245" s="4" t="str">
        <f t="shared" si="587"/>
        <v xml:space="preserve">    -</v>
      </c>
      <c r="FG245" s="4" t="str">
        <f t="shared" si="588"/>
        <v xml:space="preserve">    -</v>
      </c>
      <c r="FH245" s="4" t="str">
        <f t="shared" si="589"/>
        <v>333.2</v>
      </c>
      <c r="FI245" s="4" t="str">
        <f t="shared" si="590"/>
        <v>116.2</v>
      </c>
      <c r="FJ245" s="4" t="str">
        <f t="shared" si="591"/>
        <v xml:space="preserve"> 63.7</v>
      </c>
      <c r="FK245" s="4" t="str">
        <f t="shared" si="592"/>
        <v xml:space="preserve">    -</v>
      </c>
      <c r="FL245" s="4" t="str">
        <f t="shared" si="593"/>
        <v xml:space="preserve">    -</v>
      </c>
      <c r="FM245" s="4" t="str">
        <f t="shared" si="594"/>
        <v xml:space="preserve"> 23.4</v>
      </c>
      <c r="FN245" s="4" t="str">
        <f t="shared" si="595"/>
        <v xml:space="preserve">    -</v>
      </c>
      <c r="FO245" s="4" t="str">
        <f t="shared" si="596"/>
        <v xml:space="preserve"> 45.6</v>
      </c>
      <c r="FP245" s="4" t="str">
        <f t="shared" si="597"/>
        <v xml:space="preserve"> 94.8</v>
      </c>
      <c r="FQ245" s="4" t="str">
        <f t="shared" si="598"/>
        <v xml:space="preserve">    -</v>
      </c>
      <c r="FR245" s="4" t="str">
        <f t="shared" si="599"/>
        <v>160.2</v>
      </c>
      <c r="FS245" s="4" t="str">
        <f t="shared" si="600"/>
        <v xml:space="preserve">    -</v>
      </c>
      <c r="FT245" s="4" t="str">
        <f t="shared" si="619"/>
        <v xml:space="preserve">    -</v>
      </c>
      <c r="FU245" s="4" t="str">
        <f t="shared" si="601"/>
        <v xml:space="preserve">    -</v>
      </c>
      <c r="FV245" s="4" t="str">
        <f t="shared" si="602"/>
        <v xml:space="preserve">  7.8</v>
      </c>
      <c r="FW245" s="4" t="str">
        <f t="shared" si="603"/>
        <v xml:space="preserve"> 16.2</v>
      </c>
      <c r="FX245" s="4" t="str">
        <f t="shared" si="604"/>
        <v xml:space="preserve"> 18.2</v>
      </c>
      <c r="FY245" s="4" t="str">
        <f t="shared" si="605"/>
        <v xml:space="preserve">  9.8</v>
      </c>
      <c r="FZ245" s="4" t="str">
        <f t="shared" si="606"/>
        <v xml:space="preserve"> 82.5</v>
      </c>
      <c r="GA245" s="4" t="str">
        <f t="shared" si="607"/>
        <v/>
      </c>
      <c r="GB245" s="4" t="str">
        <f t="shared" si="608"/>
        <v/>
      </c>
      <c r="GC245" s="4" t="str">
        <f t="shared" si="609"/>
        <v/>
      </c>
      <c r="GD245" s="4" t="str">
        <f t="shared" si="610"/>
        <v/>
      </c>
      <c r="GE245" s="4" t="str">
        <f t="shared" si="611"/>
        <v/>
      </c>
      <c r="GF245" s="4" t="str">
        <f t="shared" si="612"/>
        <v/>
      </c>
      <c r="GG245" s="4" t="str">
        <f t="shared" si="613"/>
        <v>20</v>
      </c>
      <c r="GH245" s="4" t="str">
        <f t="shared" si="614"/>
        <v xml:space="preserve">    -</v>
      </c>
    </row>
    <row r="246" spans="4:190" ht="11.25" customHeight="1">
      <c r="D246" s="2" t="s">
        <v>616</v>
      </c>
      <c r="E246" s="2" t="s">
        <v>616</v>
      </c>
      <c r="F246" s="2" t="s">
        <v>616</v>
      </c>
      <c r="G246" s="2" t="s">
        <v>616</v>
      </c>
      <c r="H246" s="2" t="s">
        <v>616</v>
      </c>
      <c r="I246" s="2" t="s">
        <v>616</v>
      </c>
      <c r="J246" s="2" t="s">
        <v>616</v>
      </c>
      <c r="K246" s="2" t="s">
        <v>21904</v>
      </c>
      <c r="L246" s="2" t="s">
        <v>74</v>
      </c>
      <c r="M246" s="2" t="s">
        <v>616</v>
      </c>
      <c r="N246" s="2" t="s">
        <v>616</v>
      </c>
      <c r="O246" s="2" t="s">
        <v>1511</v>
      </c>
      <c r="P246" s="2" t="s">
        <v>616</v>
      </c>
      <c r="Q246" s="2" t="s">
        <v>1938</v>
      </c>
      <c r="R246" s="2" t="s">
        <v>616</v>
      </c>
      <c r="S246" s="2" t="s">
        <v>1269</v>
      </c>
      <c r="T246" s="2" t="s">
        <v>2620</v>
      </c>
      <c r="U246" s="2" t="s">
        <v>616</v>
      </c>
      <c r="V246" s="2" t="s">
        <v>3041</v>
      </c>
      <c r="W246" s="2" t="s">
        <v>3218</v>
      </c>
      <c r="X246" s="2" t="s">
        <v>616</v>
      </c>
      <c r="Y246" s="2" t="s">
        <v>2785</v>
      </c>
      <c r="Z246" s="2" t="s">
        <v>616</v>
      </c>
      <c r="AA246" s="2" t="s">
        <v>616</v>
      </c>
      <c r="AB246" s="2" t="s">
        <v>616</v>
      </c>
      <c r="AC246" s="2" t="s">
        <v>3993</v>
      </c>
      <c r="AD246" s="2" t="s">
        <v>616</v>
      </c>
      <c r="AE246" s="2" t="s">
        <v>616</v>
      </c>
      <c r="AF246" s="2" t="s">
        <v>5705</v>
      </c>
      <c r="AG246" s="2" t="s">
        <v>5102</v>
      </c>
      <c r="AH246" s="2" t="s">
        <v>616</v>
      </c>
      <c r="AI246" s="2" t="s">
        <v>616</v>
      </c>
      <c r="AJ246" s="2" t="s">
        <v>616</v>
      </c>
      <c r="AK246" s="2" t="s">
        <v>616</v>
      </c>
      <c r="AL246" s="2" t="s">
        <v>616</v>
      </c>
      <c r="AM246" s="2" t="s">
        <v>6772</v>
      </c>
      <c r="AN246" s="2" t="s">
        <v>7968</v>
      </c>
      <c r="AO246" s="2" t="s">
        <v>616</v>
      </c>
      <c r="AP246" s="2" t="s">
        <v>616</v>
      </c>
      <c r="AQ246" s="2" t="s">
        <v>8830</v>
      </c>
      <c r="AR246" s="2" t="s">
        <v>8233</v>
      </c>
      <c r="AS246" s="2" t="s">
        <v>9433</v>
      </c>
      <c r="AT246" s="2" t="s">
        <v>8809</v>
      </c>
      <c r="AU246" s="2" t="s">
        <v>9958</v>
      </c>
      <c r="AV246" s="2" t="s">
        <v>616</v>
      </c>
      <c r="AW246" s="2" t="s">
        <v>10536</v>
      </c>
      <c r="AX246" s="2" t="s">
        <v>9927</v>
      </c>
      <c r="AY246" s="2" t="s">
        <v>616</v>
      </c>
      <c r="AZ246" s="2" t="s">
        <v>616</v>
      </c>
      <c r="BA246" s="2" t="s">
        <v>616</v>
      </c>
      <c r="BB246" s="2" t="s">
        <v>11966</v>
      </c>
      <c r="BC246" s="2" t="s">
        <v>11357</v>
      </c>
      <c r="BD246" s="2" t="s">
        <v>12537</v>
      </c>
      <c r="BE246" s="2" t="s">
        <v>616</v>
      </c>
      <c r="BF246" s="2" t="s">
        <v>13087</v>
      </c>
      <c r="BG246" s="2" t="s">
        <v>13341</v>
      </c>
      <c r="BH246" s="2" t="s">
        <v>13631</v>
      </c>
      <c r="BI246" s="2" t="s">
        <v>13025</v>
      </c>
      <c r="BJ246" s="2" t="s">
        <v>616</v>
      </c>
      <c r="BK246" s="2" t="s">
        <v>616</v>
      </c>
      <c r="BL246" s="2" t="s">
        <v>14763</v>
      </c>
      <c r="BM246" s="2" t="s">
        <v>616</v>
      </c>
      <c r="BN246" s="2" t="s">
        <v>15327</v>
      </c>
      <c r="BO246" s="2" t="s">
        <v>616</v>
      </c>
      <c r="BP246" s="2" t="s">
        <v>14946</v>
      </c>
      <c r="BQ246" s="2" t="s">
        <v>616</v>
      </c>
      <c r="BR246" s="2" t="s">
        <v>16315</v>
      </c>
      <c r="BS246" s="2" t="s">
        <v>15731</v>
      </c>
      <c r="BT246" s="2" t="s">
        <v>16044</v>
      </c>
      <c r="BU246" s="2" t="s">
        <v>616</v>
      </c>
      <c r="BV246" s="2" t="s">
        <v>616</v>
      </c>
      <c r="BW246" s="2" t="s">
        <v>616</v>
      </c>
      <c r="BX246" s="2" t="s">
        <v>18107</v>
      </c>
      <c r="BY246" s="2" t="s">
        <v>17503</v>
      </c>
      <c r="BZ246" s="2" t="s">
        <v>17715</v>
      </c>
      <c r="CA246" s="2" t="s">
        <v>18889</v>
      </c>
      <c r="CB246" s="2" t="s">
        <v>19156</v>
      </c>
      <c r="CC246" s="2" t="s">
        <v>19431</v>
      </c>
      <c r="CD246" s="2" t="s">
        <v>19722</v>
      </c>
      <c r="CE246" s="2" t="s">
        <v>20022</v>
      </c>
      <c r="CF246" s="2" t="s">
        <v>17745</v>
      </c>
      <c r="CG246" s="2" t="s">
        <v>19647</v>
      </c>
      <c r="CH246" s="2" t="s">
        <v>20801</v>
      </c>
      <c r="CI246" s="2" t="s">
        <v>17745</v>
      </c>
      <c r="CJ246" s="2" t="s">
        <v>21224</v>
      </c>
      <c r="CK246" s="2" t="s">
        <v>17745</v>
      </c>
      <c r="CL246" s="2" t="s">
        <v>17745</v>
      </c>
      <c r="CM246" s="2" t="s">
        <v>20114</v>
      </c>
      <c r="CN246" s="2" t="s">
        <v>17745</v>
      </c>
      <c r="CO246" s="2" t="s">
        <v>17745</v>
      </c>
      <c r="CV246" s="5">
        <v>21</v>
      </c>
      <c r="CW246" s="4" t="str">
        <f t="shared" si="531"/>
        <v xml:space="preserve">   13</v>
      </c>
      <c r="CX246" s="4" t="str">
        <f t="shared" si="531"/>
        <v xml:space="preserve">    -</v>
      </c>
      <c r="CY246" s="4" t="str">
        <f t="shared" si="532"/>
        <v xml:space="preserve">    -</v>
      </c>
      <c r="CZ246" s="4" t="str">
        <f t="shared" si="533"/>
        <v xml:space="preserve">    0</v>
      </c>
      <c r="DA246" s="4" t="str">
        <f t="shared" si="534"/>
        <v xml:space="preserve">    -</v>
      </c>
      <c r="DB246" s="4" t="str">
        <f t="shared" si="535"/>
        <v xml:space="preserve">   38</v>
      </c>
      <c r="DC246" s="4" t="str">
        <f t="shared" si="536"/>
        <v xml:space="preserve">    -</v>
      </c>
      <c r="DD246" s="4" t="str">
        <f t="shared" si="537"/>
        <v xml:space="preserve">   43</v>
      </c>
      <c r="DE246" s="4" t="str">
        <f t="shared" si="538"/>
        <v xml:space="preserve">   47</v>
      </c>
      <c r="DF246" s="4" t="str">
        <f t="shared" si="539"/>
        <v xml:space="preserve">    -</v>
      </c>
      <c r="DG246" s="4" t="str">
        <f t="shared" si="540"/>
        <v xml:space="preserve">    -</v>
      </c>
      <c r="DH246" s="4" t="str">
        <f t="shared" si="541"/>
        <v xml:space="preserve"> 82.0</v>
      </c>
      <c r="DI246" s="4" t="str">
        <f t="shared" si="542"/>
        <v xml:space="preserve">    -</v>
      </c>
      <c r="DJ246" s="4" t="str">
        <f t="shared" si="543"/>
        <v xml:space="preserve">  6.6</v>
      </c>
      <c r="DK246" s="4" t="str">
        <f t="shared" si="544"/>
        <v xml:space="preserve">    -</v>
      </c>
      <c r="DL246" s="4" t="str">
        <f t="shared" si="615"/>
        <v xml:space="preserve">    -</v>
      </c>
      <c r="DM246" s="4" t="str">
        <f t="shared" si="545"/>
        <v xml:space="preserve">    -</v>
      </c>
      <c r="DN246" s="4" t="str">
        <f t="shared" si="546"/>
        <v xml:space="preserve"> 27.6</v>
      </c>
      <c r="DO246" s="4" t="str">
        <f t="shared" si="547"/>
        <v xml:space="preserve">    -</v>
      </c>
      <c r="DP246" s="4" t="str">
        <f t="shared" si="548"/>
        <v xml:space="preserve">    -</v>
      </c>
      <c r="DQ246" s="4" t="str">
        <f t="shared" si="549"/>
        <v xml:space="preserve"> 78.6</v>
      </c>
      <c r="DR246" s="4" t="str">
        <f t="shared" si="550"/>
        <v>172.2</v>
      </c>
      <c r="DS246" s="4" t="str">
        <f t="shared" si="551"/>
        <v xml:space="preserve">    -</v>
      </c>
      <c r="DT246" s="4" t="str">
        <f t="shared" si="552"/>
        <v xml:space="preserve">    -</v>
      </c>
      <c r="DU246" s="4" t="str">
        <f t="shared" si="553"/>
        <v xml:space="preserve">    -</v>
      </c>
      <c r="DV246" s="4" t="str">
        <f t="shared" si="554"/>
        <v xml:space="preserve">    -</v>
      </c>
      <c r="DW246" s="4" t="str">
        <f t="shared" si="555"/>
        <v xml:space="preserve">    -</v>
      </c>
      <c r="DX246" s="4" t="str">
        <f t="shared" si="556"/>
        <v>144.7</v>
      </c>
      <c r="DY246" s="4" t="str">
        <f t="shared" si="557"/>
        <v>175.7</v>
      </c>
      <c r="DZ246" s="4" t="str">
        <f t="shared" si="558"/>
        <v xml:space="preserve">    -</v>
      </c>
      <c r="EA246" s="4" t="str">
        <f t="shared" si="616"/>
        <v xml:space="preserve">    -</v>
      </c>
      <c r="EB246" s="4" t="str">
        <f t="shared" si="559"/>
        <v>136.1</v>
      </c>
      <c r="EC246" s="4" t="str">
        <f t="shared" si="560"/>
        <v>167.0</v>
      </c>
      <c r="ED246" s="4" t="str">
        <f t="shared" si="561"/>
        <v xml:space="preserve"> 26.6</v>
      </c>
      <c r="EE246" s="4" t="str">
        <f t="shared" si="562"/>
        <v xml:space="preserve"> 39.6</v>
      </c>
      <c r="EF246" s="4" t="str">
        <f t="shared" si="563"/>
        <v xml:space="preserve">  0.0</v>
      </c>
      <c r="EG246" s="4" t="str">
        <f t="shared" si="564"/>
        <v xml:space="preserve">    -</v>
      </c>
      <c r="EH246" s="4" t="str">
        <f t="shared" si="565"/>
        <v xml:space="preserve"> 85.7</v>
      </c>
      <c r="EI246" s="4" t="str">
        <f t="shared" si="566"/>
        <v>111.6</v>
      </c>
      <c r="EJ246" s="4" t="str">
        <f t="shared" si="567"/>
        <v xml:space="preserve">    -</v>
      </c>
      <c r="EK246" s="4" t="str">
        <f t="shared" si="568"/>
        <v xml:space="preserve">    -</v>
      </c>
      <c r="EL246" s="4" t="str">
        <f t="shared" si="569"/>
        <v xml:space="preserve">    -</v>
      </c>
      <c r="EM246" s="4" t="str">
        <f t="shared" si="570"/>
        <v xml:space="preserve"> 64.8</v>
      </c>
      <c r="EN246" s="4" t="str">
        <f t="shared" si="571"/>
        <v xml:space="preserve"> 92.9</v>
      </c>
      <c r="EO246" s="4" t="str">
        <f t="shared" si="572"/>
        <v xml:space="preserve"> 50.4</v>
      </c>
      <c r="EP246" s="4" t="str">
        <f t="shared" si="617"/>
        <v xml:space="preserve">    -</v>
      </c>
      <c r="EQ246" s="4" t="str">
        <f t="shared" si="573"/>
        <v xml:space="preserve">  7.9</v>
      </c>
      <c r="ER246" s="4" t="str">
        <f t="shared" si="574"/>
        <v xml:space="preserve">  8.6</v>
      </c>
      <c r="ES246" s="4" t="str">
        <f t="shared" si="575"/>
        <v xml:space="preserve"> 33.8</v>
      </c>
      <c r="ET246" s="4" t="str">
        <f t="shared" si="576"/>
        <v>138.2</v>
      </c>
      <c r="EU246" s="4" t="str">
        <f t="shared" si="577"/>
        <v xml:space="preserve">    -</v>
      </c>
      <c r="EV246" s="4" t="str">
        <f t="shared" si="578"/>
        <v xml:space="preserve">    -</v>
      </c>
      <c r="EW246" s="4" t="str">
        <f t="shared" si="579"/>
        <v>106.6</v>
      </c>
      <c r="EX246" s="4" t="str">
        <f t="shared" si="580"/>
        <v xml:space="preserve">    -</v>
      </c>
      <c r="EY246" s="4" t="str">
        <f t="shared" si="581"/>
        <v>181.3</v>
      </c>
      <c r="EZ246" s="4" t="str">
        <f t="shared" si="582"/>
        <v xml:space="preserve">    -</v>
      </c>
      <c r="FA246" s="4" t="str">
        <f t="shared" si="583"/>
        <v xml:space="preserve">  0.0</v>
      </c>
      <c r="FB246" s="4" t="str">
        <f t="shared" si="584"/>
        <v xml:space="preserve">    -</v>
      </c>
      <c r="FC246" s="4" t="str">
        <f t="shared" si="585"/>
        <v xml:space="preserve"> 52.0</v>
      </c>
      <c r="FD246" s="4" t="str">
        <f t="shared" si="586"/>
        <v>119.6</v>
      </c>
      <c r="FE246" s="4" t="str">
        <f t="shared" si="618"/>
        <v xml:space="preserve"> 72.8</v>
      </c>
      <c r="FF246" s="4" t="str">
        <f t="shared" si="587"/>
        <v xml:space="preserve">    -</v>
      </c>
      <c r="FG246" s="4" t="str">
        <f t="shared" si="588"/>
        <v xml:space="preserve">    -</v>
      </c>
      <c r="FH246" s="4" t="str">
        <f t="shared" si="589"/>
        <v xml:space="preserve">    -</v>
      </c>
      <c r="FI246" s="4" t="str">
        <f t="shared" si="590"/>
        <v>108.5</v>
      </c>
      <c r="FJ246" s="4" t="str">
        <f t="shared" si="591"/>
        <v xml:space="preserve"> 58.1</v>
      </c>
      <c r="FK246" s="4" t="str">
        <f t="shared" si="592"/>
        <v xml:space="preserve">  7.2</v>
      </c>
      <c r="FL246" s="4" t="str">
        <f t="shared" si="593"/>
        <v xml:space="preserve">  0.0</v>
      </c>
      <c r="FM246" s="4" t="str">
        <f t="shared" si="594"/>
        <v xml:space="preserve"> 27.6</v>
      </c>
      <c r="FN246" s="4" t="str">
        <f t="shared" si="595"/>
        <v xml:space="preserve"> 43.8</v>
      </c>
      <c r="FO246" s="4" t="str">
        <f t="shared" si="596"/>
        <v xml:space="preserve"> 63.0</v>
      </c>
      <c r="FP246" s="4" t="str">
        <f t="shared" si="597"/>
        <v xml:space="preserve"> 58.8</v>
      </c>
      <c r="FQ246" s="4" t="str">
        <f t="shared" si="598"/>
        <v xml:space="preserve">    -</v>
      </c>
      <c r="FR246" s="4" t="str">
        <f t="shared" si="599"/>
        <v>167.4</v>
      </c>
      <c r="FS246" s="4" t="str">
        <f t="shared" si="600"/>
        <v xml:space="preserve"> 95.7</v>
      </c>
      <c r="FT246" s="4" t="str">
        <f t="shared" si="619"/>
        <v xml:space="preserve">    -</v>
      </c>
      <c r="FU246" s="4" t="str">
        <f t="shared" si="601"/>
        <v xml:space="preserve"> 14.3</v>
      </c>
      <c r="FV246" s="4" t="str">
        <f t="shared" si="602"/>
        <v xml:space="preserve">    -</v>
      </c>
      <c r="FW246" s="4" t="str">
        <f t="shared" si="603"/>
        <v xml:space="preserve">    -</v>
      </c>
      <c r="FX246" s="4" t="str">
        <f t="shared" si="604"/>
        <v xml:space="preserve">  0.0</v>
      </c>
      <c r="FY246" s="4" t="str">
        <f t="shared" si="605"/>
        <v xml:space="preserve">    -</v>
      </c>
      <c r="FZ246" s="4" t="str">
        <f t="shared" si="606"/>
        <v xml:space="preserve">    -</v>
      </c>
      <c r="GA246" s="4" t="str">
        <f t="shared" si="607"/>
        <v/>
      </c>
      <c r="GB246" s="4" t="str">
        <f t="shared" si="608"/>
        <v/>
      </c>
      <c r="GC246" s="4" t="str">
        <f t="shared" si="609"/>
        <v/>
      </c>
      <c r="GD246" s="4" t="str">
        <f t="shared" si="610"/>
        <v/>
      </c>
      <c r="GE246" s="4" t="str">
        <f t="shared" si="611"/>
        <v/>
      </c>
      <c r="GF246" s="4" t="str">
        <f t="shared" si="612"/>
        <v/>
      </c>
      <c r="GG246" s="4" t="str">
        <f t="shared" si="613"/>
        <v>21</v>
      </c>
      <c r="GH246" s="4" t="str">
        <f t="shared" si="614"/>
        <v xml:space="preserve">   13</v>
      </c>
    </row>
    <row r="247" spans="4:190" ht="11.25" customHeight="1">
      <c r="D247" s="2" t="s">
        <v>23836</v>
      </c>
      <c r="E247" s="2" t="s">
        <v>25</v>
      </c>
      <c r="F247" s="2" t="s">
        <v>25</v>
      </c>
      <c r="G247" s="2" t="s">
        <v>23040</v>
      </c>
      <c r="H247" s="2" t="s">
        <v>25</v>
      </c>
      <c r="I247" s="2" t="s">
        <v>25</v>
      </c>
      <c r="J247" s="2" t="s">
        <v>25</v>
      </c>
      <c r="K247" s="2" t="s">
        <v>21905</v>
      </c>
      <c r="L247" s="2" t="s">
        <v>25</v>
      </c>
      <c r="M247" s="2" t="s">
        <v>25</v>
      </c>
      <c r="N247" s="2" t="s">
        <v>25</v>
      </c>
      <c r="O247" s="2" t="s">
        <v>25</v>
      </c>
      <c r="P247" s="2" t="s">
        <v>25</v>
      </c>
      <c r="Q247" s="2" t="s">
        <v>25</v>
      </c>
      <c r="R247" s="2" t="s">
        <v>2199</v>
      </c>
      <c r="S247" s="2" t="s">
        <v>1270</v>
      </c>
      <c r="T247" s="2" t="s">
        <v>25</v>
      </c>
      <c r="U247" s="2" t="s">
        <v>25</v>
      </c>
      <c r="V247" s="2" t="s">
        <v>2006</v>
      </c>
      <c r="W247" s="2" t="s">
        <v>25</v>
      </c>
      <c r="X247" s="2" t="s">
        <v>25</v>
      </c>
      <c r="Y247" s="2" t="s">
        <v>25</v>
      </c>
      <c r="Z247" s="2" t="s">
        <v>25</v>
      </c>
      <c r="AA247" s="2" t="s">
        <v>25</v>
      </c>
      <c r="AB247" s="2" t="s">
        <v>3699</v>
      </c>
      <c r="AC247" s="2" t="s">
        <v>3994</v>
      </c>
      <c r="AD247" s="2" t="s">
        <v>5146</v>
      </c>
      <c r="AE247" s="2" t="s">
        <v>25</v>
      </c>
      <c r="AF247" s="2" t="s">
        <v>5706</v>
      </c>
      <c r="AG247" s="2" t="s">
        <v>25</v>
      </c>
      <c r="AH247" s="2" t="s">
        <v>5409</v>
      </c>
      <c r="AI247" s="2" t="s">
        <v>6591</v>
      </c>
      <c r="AJ247" s="2" t="s">
        <v>25</v>
      </c>
      <c r="AK247" s="2" t="s">
        <v>25</v>
      </c>
      <c r="AL247" s="2" t="s">
        <v>25</v>
      </c>
      <c r="AM247" s="2" t="s">
        <v>6773</v>
      </c>
      <c r="AN247" s="2" t="s">
        <v>7969</v>
      </c>
      <c r="AO247" s="2" t="s">
        <v>25</v>
      </c>
      <c r="AP247" s="2" t="s">
        <v>25</v>
      </c>
      <c r="AQ247" s="2" t="s">
        <v>8831</v>
      </c>
      <c r="AR247" s="2" t="s">
        <v>8234</v>
      </c>
      <c r="AS247" s="2" t="s">
        <v>25</v>
      </c>
      <c r="AT247" s="2" t="s">
        <v>8810</v>
      </c>
      <c r="AU247" s="2" t="s">
        <v>25</v>
      </c>
      <c r="AV247" s="2" t="s">
        <v>9350</v>
      </c>
      <c r="AW247" s="2" t="s">
        <v>25</v>
      </c>
      <c r="AX247" s="2" t="s">
        <v>9928</v>
      </c>
      <c r="AY247" s="2" t="s">
        <v>25</v>
      </c>
      <c r="AZ247" s="2" t="s">
        <v>25</v>
      </c>
      <c r="BA247" s="2" t="s">
        <v>25</v>
      </c>
      <c r="BB247" s="2" t="s">
        <v>25</v>
      </c>
      <c r="BC247" s="2" t="s">
        <v>25</v>
      </c>
      <c r="BD247" s="2" t="s">
        <v>12538</v>
      </c>
      <c r="BE247" s="2" t="s">
        <v>11945</v>
      </c>
      <c r="BF247" s="2" t="s">
        <v>25</v>
      </c>
      <c r="BG247" s="2" t="s">
        <v>13342</v>
      </c>
      <c r="BH247" s="2" t="s">
        <v>25</v>
      </c>
      <c r="BI247" s="2" t="s">
        <v>25</v>
      </c>
      <c r="BJ247" s="2" t="s">
        <v>25</v>
      </c>
      <c r="BK247" s="2" t="s">
        <v>13591</v>
      </c>
      <c r="BL247" s="2" t="s">
        <v>14764</v>
      </c>
      <c r="BM247" s="2" t="s">
        <v>25</v>
      </c>
      <c r="BN247" s="2" t="s">
        <v>15328</v>
      </c>
      <c r="BO247" s="2" t="s">
        <v>14710</v>
      </c>
      <c r="BP247" s="2" t="s">
        <v>25</v>
      </c>
      <c r="BQ247" s="2" t="s">
        <v>25</v>
      </c>
      <c r="BR247" s="2" t="s">
        <v>16316</v>
      </c>
      <c r="BS247" s="2" t="s">
        <v>15732</v>
      </c>
      <c r="BT247" s="2" t="s">
        <v>25</v>
      </c>
      <c r="BU247" s="2" t="s">
        <v>17247</v>
      </c>
      <c r="BV247" s="2" t="s">
        <v>17536</v>
      </c>
      <c r="BW247" s="2" t="s">
        <v>16939</v>
      </c>
      <c r="BX247" s="2" t="s">
        <v>18108</v>
      </c>
      <c r="BY247" s="2" t="s">
        <v>17504</v>
      </c>
      <c r="BZ247" s="2" t="s">
        <v>17716</v>
      </c>
      <c r="CA247" s="2" t="s">
        <v>18890</v>
      </c>
      <c r="CB247" s="2" t="s">
        <v>25</v>
      </c>
      <c r="CC247" s="2" t="s">
        <v>25</v>
      </c>
      <c r="CD247" s="2" t="s">
        <v>19723</v>
      </c>
      <c r="CE247" s="2" t="s">
        <v>25</v>
      </c>
      <c r="CF247" s="2" t="s">
        <v>19403</v>
      </c>
      <c r="CG247" s="2" t="s">
        <v>19648</v>
      </c>
      <c r="CH247" s="2" t="s">
        <v>20802</v>
      </c>
      <c r="CI247" s="2" t="s">
        <v>19295</v>
      </c>
      <c r="CJ247" s="2" t="s">
        <v>21225</v>
      </c>
      <c r="CK247" s="2" t="s">
        <v>19295</v>
      </c>
      <c r="CL247" s="2" t="s">
        <v>19295</v>
      </c>
      <c r="CM247" s="2" t="s">
        <v>17746</v>
      </c>
      <c r="CN247" s="2" t="s">
        <v>20902</v>
      </c>
      <c r="CO247" s="2" t="s">
        <v>21158</v>
      </c>
      <c r="CV247" s="5">
        <v>22</v>
      </c>
      <c r="CW247" s="4" t="str">
        <f t="shared" si="531"/>
        <v xml:space="preserve">    -</v>
      </c>
      <c r="CX247" s="4" t="str">
        <f t="shared" si="531"/>
        <v xml:space="preserve">    -</v>
      </c>
      <c r="CY247" s="4" t="str">
        <f t="shared" si="532"/>
        <v xml:space="preserve">    -</v>
      </c>
      <c r="CZ247" s="4" t="str">
        <f t="shared" si="533"/>
        <v xml:space="preserve">    -</v>
      </c>
      <c r="DA247" s="4" t="str">
        <f t="shared" si="534"/>
        <v xml:space="preserve">    -</v>
      </c>
      <c r="DB247" s="4" t="str">
        <f t="shared" si="535"/>
        <v xml:space="preserve">    -</v>
      </c>
      <c r="DC247" s="4" t="str">
        <f t="shared" si="536"/>
        <v xml:space="preserve">   78</v>
      </c>
      <c r="DD247" s="4" t="str">
        <f t="shared" si="537"/>
        <v xml:space="preserve">   50</v>
      </c>
      <c r="DE247" s="4" t="str">
        <f t="shared" si="538"/>
        <v xml:space="preserve">    -</v>
      </c>
      <c r="DF247" s="4" t="str">
        <f t="shared" si="539"/>
        <v xml:space="preserve">    -</v>
      </c>
      <c r="DG247" s="4" t="str">
        <f t="shared" si="540"/>
        <v xml:space="preserve">  101</v>
      </c>
      <c r="DH247" s="4" t="str">
        <f t="shared" si="541"/>
        <v xml:space="preserve">    -</v>
      </c>
      <c r="DI247" s="4" t="str">
        <f t="shared" si="542"/>
        <v xml:space="preserve">    -</v>
      </c>
      <c r="DJ247" s="4" t="str">
        <f t="shared" si="543"/>
        <v xml:space="preserve">    -</v>
      </c>
      <c r="DK247" s="4" t="str">
        <f t="shared" si="544"/>
        <v xml:space="preserve">    -</v>
      </c>
      <c r="DL247" s="4" t="str">
        <f t="shared" si="615"/>
        <v xml:space="preserve">    -</v>
      </c>
      <c r="DM247" s="4" t="str">
        <f t="shared" si="545"/>
        <v xml:space="preserve">  8.4</v>
      </c>
      <c r="DN247" s="4" t="str">
        <f t="shared" si="546"/>
        <v xml:space="preserve"> 32.4</v>
      </c>
      <c r="DO247" s="4" t="str">
        <f t="shared" si="547"/>
        <v xml:space="preserve"> 76.8</v>
      </c>
      <c r="DP247" s="4" t="str">
        <f t="shared" si="548"/>
        <v xml:space="preserve">    -</v>
      </c>
      <c r="DQ247" s="4" t="str">
        <f t="shared" si="549"/>
        <v xml:space="preserve"> 70.8</v>
      </c>
      <c r="DR247" s="4" t="str">
        <f t="shared" si="550"/>
        <v xml:space="preserve">    -</v>
      </c>
      <c r="DS247" s="4" t="str">
        <f t="shared" si="551"/>
        <v>102.6</v>
      </c>
      <c r="DT247" s="4" t="str">
        <f t="shared" si="552"/>
        <v xml:space="preserve"> 32.4</v>
      </c>
      <c r="DU247" s="4" t="str">
        <f t="shared" si="553"/>
        <v xml:space="preserve">    -</v>
      </c>
      <c r="DV247" s="4" t="str">
        <f t="shared" si="554"/>
        <v xml:space="preserve">    -</v>
      </c>
      <c r="DW247" s="4" t="str">
        <f t="shared" si="555"/>
        <v xml:space="preserve">    -</v>
      </c>
      <c r="DX247" s="4" t="str">
        <f t="shared" si="556"/>
        <v>187.9</v>
      </c>
      <c r="DY247" s="4" t="str">
        <f t="shared" si="557"/>
        <v>193.7</v>
      </c>
      <c r="DZ247" s="4" t="str">
        <f t="shared" si="558"/>
        <v xml:space="preserve">    -</v>
      </c>
      <c r="EA247" s="4" t="str">
        <f t="shared" si="616"/>
        <v xml:space="preserve">    -</v>
      </c>
      <c r="EB247" s="4" t="str">
        <f t="shared" si="559"/>
        <v>133.2</v>
      </c>
      <c r="EC247" s="4" t="str">
        <f t="shared" si="560"/>
        <v>210.2</v>
      </c>
      <c r="ED247" s="4" t="str">
        <f t="shared" si="561"/>
        <v xml:space="preserve">    -</v>
      </c>
      <c r="EE247" s="4" t="str">
        <f t="shared" si="562"/>
        <v xml:space="preserve"> 38.9</v>
      </c>
      <c r="EF247" s="4" t="str">
        <f t="shared" si="563"/>
        <v xml:space="preserve">    -</v>
      </c>
      <c r="EG247" s="4" t="str">
        <f t="shared" si="564"/>
        <v xml:space="preserve"> 13.7</v>
      </c>
      <c r="EH247" s="4" t="str">
        <f t="shared" si="565"/>
        <v xml:space="preserve">    -</v>
      </c>
      <c r="EI247" s="4" t="str">
        <f t="shared" si="566"/>
        <v>111.6</v>
      </c>
      <c r="EJ247" s="4" t="str">
        <f t="shared" si="567"/>
        <v xml:space="preserve">    -</v>
      </c>
      <c r="EK247" s="4" t="str">
        <f t="shared" si="568"/>
        <v xml:space="preserve">    -</v>
      </c>
      <c r="EL247" s="4" t="str">
        <f t="shared" si="569"/>
        <v xml:space="preserve">    -</v>
      </c>
      <c r="EM247" s="4" t="str">
        <f t="shared" si="570"/>
        <v xml:space="preserve">    -</v>
      </c>
      <c r="EN247" s="4" t="str">
        <f t="shared" si="571"/>
        <v xml:space="preserve">    -</v>
      </c>
      <c r="EO247" s="4" t="str">
        <f t="shared" si="572"/>
        <v xml:space="preserve"> 31.7</v>
      </c>
      <c r="EP247" s="4" t="str">
        <f t="shared" si="617"/>
        <v xml:space="preserve">  0.0</v>
      </c>
      <c r="EQ247" s="4" t="str">
        <f t="shared" si="573"/>
        <v xml:space="preserve">    -</v>
      </c>
      <c r="ER247" s="4" t="str">
        <f t="shared" si="574"/>
        <v xml:space="preserve">  9.4</v>
      </c>
      <c r="ES247" s="4" t="str">
        <f t="shared" si="575"/>
        <v xml:space="preserve">    -</v>
      </c>
      <c r="ET247" s="4" t="str">
        <f t="shared" si="576"/>
        <v xml:space="preserve">    -</v>
      </c>
      <c r="EU247" s="4" t="str">
        <f t="shared" si="577"/>
        <v xml:space="preserve">    -</v>
      </c>
      <c r="EV247" s="4" t="str">
        <f t="shared" si="578"/>
        <v>126.1</v>
      </c>
      <c r="EW247" s="4" t="str">
        <f t="shared" si="579"/>
        <v>130.6</v>
      </c>
      <c r="EX247" s="4" t="str">
        <f t="shared" si="580"/>
        <v xml:space="preserve">    -</v>
      </c>
      <c r="EY247" s="4" t="str">
        <f t="shared" si="581"/>
        <v>141.7</v>
      </c>
      <c r="EZ247" s="4" t="str">
        <f t="shared" si="582"/>
        <v xml:space="preserve"> 31.8</v>
      </c>
      <c r="FA247" s="4" t="str">
        <f t="shared" si="583"/>
        <v xml:space="preserve">    -</v>
      </c>
      <c r="FB247" s="4" t="str">
        <f t="shared" si="584"/>
        <v xml:space="preserve">    -</v>
      </c>
      <c r="FC247" s="4" t="str">
        <f t="shared" si="585"/>
        <v xml:space="preserve"> 43.5</v>
      </c>
      <c r="FD247" s="4" t="str">
        <f t="shared" si="586"/>
        <v>126.1</v>
      </c>
      <c r="FE247" s="4" t="str">
        <f t="shared" si="618"/>
        <v xml:space="preserve">    -</v>
      </c>
      <c r="FF247" s="4" t="str">
        <f t="shared" si="587"/>
        <v xml:space="preserve"> 99.4</v>
      </c>
      <c r="FG247" s="4" t="str">
        <f t="shared" si="588"/>
        <v>202.3</v>
      </c>
      <c r="FH247" s="4" t="str">
        <f t="shared" si="589"/>
        <v>191.8</v>
      </c>
      <c r="FI247" s="4" t="str">
        <f t="shared" si="590"/>
        <v xml:space="preserve"> 84.7</v>
      </c>
      <c r="FJ247" s="4" t="str">
        <f t="shared" si="591"/>
        <v xml:space="preserve"> 53.2</v>
      </c>
      <c r="FK247" s="4" t="str">
        <f t="shared" si="592"/>
        <v xml:space="preserve">  7.2</v>
      </c>
      <c r="FL247" s="4" t="str">
        <f t="shared" si="593"/>
        <v xml:space="preserve">  0.0</v>
      </c>
      <c r="FM247" s="4" t="str">
        <f t="shared" si="594"/>
        <v xml:space="preserve">    -</v>
      </c>
      <c r="FN247" s="4" t="str">
        <f t="shared" si="595"/>
        <v xml:space="preserve">    -</v>
      </c>
      <c r="FO247" s="4" t="str">
        <f t="shared" si="596"/>
        <v xml:space="preserve"> 73.8</v>
      </c>
      <c r="FP247" s="4" t="str">
        <f t="shared" si="597"/>
        <v xml:space="preserve">    -</v>
      </c>
      <c r="FQ247" s="4" t="str">
        <f t="shared" si="598"/>
        <v>113.4</v>
      </c>
      <c r="FR247" s="4" t="str">
        <f t="shared" si="599"/>
        <v>167.4</v>
      </c>
      <c r="FS247" s="4" t="str">
        <f t="shared" si="600"/>
        <v>107.8</v>
      </c>
      <c r="FT247" s="4" t="str">
        <f t="shared" si="619"/>
        <v xml:space="preserve">    -</v>
      </c>
      <c r="FU247" s="4" t="str">
        <f t="shared" si="601"/>
        <v xml:space="preserve"> 10.4</v>
      </c>
      <c r="FV247" s="4" t="str">
        <f t="shared" si="602"/>
        <v xml:space="preserve">    -</v>
      </c>
      <c r="FW247" s="4" t="str">
        <f t="shared" si="603"/>
        <v xml:space="preserve">    -</v>
      </c>
      <c r="FX247" s="4" t="str">
        <f t="shared" si="604"/>
        <v xml:space="preserve">  0.0</v>
      </c>
      <c r="FY247" s="4" t="str">
        <f t="shared" si="605"/>
        <v xml:space="preserve"> 20.2</v>
      </c>
      <c r="FZ247" s="4" t="str">
        <f t="shared" si="606"/>
        <v>126.7</v>
      </c>
      <c r="GA247" s="4" t="str">
        <f t="shared" si="607"/>
        <v/>
      </c>
      <c r="GB247" s="4" t="str">
        <f t="shared" si="608"/>
        <v/>
      </c>
      <c r="GC247" s="4" t="str">
        <f t="shared" si="609"/>
        <v/>
      </c>
      <c r="GD247" s="4" t="str">
        <f t="shared" si="610"/>
        <v/>
      </c>
      <c r="GE247" s="4" t="str">
        <f t="shared" si="611"/>
        <v/>
      </c>
      <c r="GF247" s="4" t="str">
        <f t="shared" si="612"/>
        <v/>
      </c>
      <c r="GG247" s="4" t="str">
        <f t="shared" si="613"/>
        <v>22</v>
      </c>
      <c r="GH247" s="4" t="str">
        <f t="shared" si="614"/>
        <v xml:space="preserve">    -</v>
      </c>
    </row>
    <row r="248" spans="4:190" ht="11.25" customHeight="1">
      <c r="D248" s="2" t="s">
        <v>26</v>
      </c>
      <c r="E248" s="2" t="s">
        <v>23571</v>
      </c>
      <c r="F248" s="2" t="s">
        <v>23298</v>
      </c>
      <c r="G248" s="2" t="s">
        <v>23041</v>
      </c>
      <c r="H248" s="2" t="s">
        <v>22762</v>
      </c>
      <c r="I248" s="2" t="s">
        <v>22475</v>
      </c>
      <c r="J248" s="2" t="s">
        <v>22172</v>
      </c>
      <c r="K248" s="2" t="s">
        <v>21906</v>
      </c>
      <c r="L248" s="2" t="s">
        <v>26</v>
      </c>
      <c r="M248" s="2" t="s">
        <v>965</v>
      </c>
      <c r="N248" s="2" t="s">
        <v>26</v>
      </c>
      <c r="O248" s="2" t="s">
        <v>1512</v>
      </c>
      <c r="P248" s="2" t="s">
        <v>26</v>
      </c>
      <c r="Q248" s="2" t="s">
        <v>26</v>
      </c>
      <c r="R248" s="2" t="s">
        <v>2200</v>
      </c>
      <c r="S248" s="2" t="s">
        <v>26</v>
      </c>
      <c r="T248" s="2" t="s">
        <v>26</v>
      </c>
      <c r="U248" s="2" t="s">
        <v>26</v>
      </c>
      <c r="V248" s="2" t="s">
        <v>2007</v>
      </c>
      <c r="W248" s="2" t="s">
        <v>26</v>
      </c>
      <c r="X248" s="2" t="s">
        <v>26</v>
      </c>
      <c r="Y248" s="2" t="s">
        <v>26</v>
      </c>
      <c r="Z248" s="2" t="s">
        <v>26</v>
      </c>
      <c r="AA248" s="2" t="s">
        <v>26</v>
      </c>
      <c r="AB248" s="2" t="s">
        <v>26</v>
      </c>
      <c r="AC248" s="2" t="s">
        <v>26</v>
      </c>
      <c r="AD248" s="2" t="s">
        <v>26</v>
      </c>
      <c r="AE248" s="2" t="s">
        <v>26</v>
      </c>
      <c r="AF248" s="2" t="s">
        <v>5707</v>
      </c>
      <c r="AG248" s="2" t="s">
        <v>26</v>
      </c>
      <c r="AH248" s="2" t="s">
        <v>5410</v>
      </c>
      <c r="AI248" s="2" t="s">
        <v>6592</v>
      </c>
      <c r="AJ248" s="2" t="s">
        <v>26</v>
      </c>
      <c r="AK248" s="2" t="s">
        <v>26</v>
      </c>
      <c r="AL248" s="2" t="s">
        <v>26</v>
      </c>
      <c r="AM248" s="2" t="s">
        <v>26</v>
      </c>
      <c r="AN248" s="2" t="s">
        <v>26</v>
      </c>
      <c r="AO248" s="2" t="s">
        <v>8250</v>
      </c>
      <c r="AP248" s="2" t="s">
        <v>7659</v>
      </c>
      <c r="AQ248" s="2" t="s">
        <v>8832</v>
      </c>
      <c r="AR248" s="2" t="s">
        <v>26</v>
      </c>
      <c r="AS248" s="2" t="s">
        <v>26</v>
      </c>
      <c r="AT248" s="2" t="s">
        <v>8811</v>
      </c>
      <c r="AU248" s="2" t="s">
        <v>6331</v>
      </c>
      <c r="AV248" s="2" t="s">
        <v>9351</v>
      </c>
      <c r="AW248" s="2" t="s">
        <v>10537</v>
      </c>
      <c r="AX248" s="2" t="s">
        <v>26</v>
      </c>
      <c r="AY248" s="2" t="s">
        <v>10225</v>
      </c>
      <c r="AZ248" s="2" t="s">
        <v>26</v>
      </c>
      <c r="BA248" s="2" t="s">
        <v>26</v>
      </c>
      <c r="BB248" s="2" t="s">
        <v>11967</v>
      </c>
      <c r="BC248" s="2" t="s">
        <v>26</v>
      </c>
      <c r="BD248" s="2" t="s">
        <v>12539</v>
      </c>
      <c r="BE248" s="2" t="s">
        <v>3595</v>
      </c>
      <c r="BF248" s="2" t="s">
        <v>13088</v>
      </c>
      <c r="BG248" s="2" t="s">
        <v>13343</v>
      </c>
      <c r="BH248" s="2" t="s">
        <v>13632</v>
      </c>
      <c r="BI248" s="2" t="s">
        <v>13026</v>
      </c>
      <c r="BJ248" s="2" t="s">
        <v>14203</v>
      </c>
      <c r="BK248" s="2" t="s">
        <v>26</v>
      </c>
      <c r="BL248" s="2" t="s">
        <v>14765</v>
      </c>
      <c r="BM248" s="2" t="s">
        <v>26</v>
      </c>
      <c r="BN248" s="2" t="s">
        <v>26</v>
      </c>
      <c r="BO248" s="2" t="s">
        <v>14711</v>
      </c>
      <c r="BP248" s="2" t="s">
        <v>26</v>
      </c>
      <c r="BQ248" s="2" t="s">
        <v>26</v>
      </c>
      <c r="BR248" s="2" t="s">
        <v>26</v>
      </c>
      <c r="BS248" s="2" t="s">
        <v>15733</v>
      </c>
      <c r="BT248" s="2" t="s">
        <v>16045</v>
      </c>
      <c r="BU248" s="2" t="s">
        <v>17248</v>
      </c>
      <c r="BV248" s="2" t="s">
        <v>17537</v>
      </c>
      <c r="BW248" s="2" t="s">
        <v>26</v>
      </c>
      <c r="BX248" s="2" t="s">
        <v>18109</v>
      </c>
      <c r="BY248" s="2" t="s">
        <v>17505</v>
      </c>
      <c r="BZ248" s="2" t="s">
        <v>17717</v>
      </c>
      <c r="CA248" s="2" t="s">
        <v>18891</v>
      </c>
      <c r="CB248" s="2" t="s">
        <v>19157</v>
      </c>
      <c r="CC248" s="2" t="s">
        <v>26</v>
      </c>
      <c r="CD248" s="2" t="s">
        <v>19724</v>
      </c>
      <c r="CE248" s="2" t="s">
        <v>20023</v>
      </c>
      <c r="CF248" s="2" t="s">
        <v>18698</v>
      </c>
      <c r="CG248" s="2" t="s">
        <v>18698</v>
      </c>
      <c r="CH248" s="2" t="s">
        <v>20803</v>
      </c>
      <c r="CI248" s="2" t="s">
        <v>18698</v>
      </c>
      <c r="CJ248" s="2" t="s">
        <v>21226</v>
      </c>
      <c r="CK248" s="2" t="s">
        <v>18698</v>
      </c>
      <c r="CL248" s="2" t="s">
        <v>18698</v>
      </c>
      <c r="CM248" s="2" t="s">
        <v>21637</v>
      </c>
      <c r="CN248" s="2" t="s">
        <v>18698</v>
      </c>
      <c r="CO248" s="2" t="s">
        <v>18698</v>
      </c>
      <c r="CV248" s="5">
        <v>23</v>
      </c>
      <c r="CW248" s="4" t="str">
        <f t="shared" si="531"/>
        <v xml:space="preserve">    -</v>
      </c>
      <c r="CX248" s="4" t="str">
        <f t="shared" si="531"/>
        <v xml:space="preserve">   12</v>
      </c>
      <c r="CY248" s="4" t="str">
        <f t="shared" si="532"/>
        <v xml:space="preserve">    -</v>
      </c>
      <c r="CZ248" s="4" t="str">
        <f t="shared" si="533"/>
        <v xml:space="preserve">    0</v>
      </c>
      <c r="DA248" s="4" t="str">
        <f t="shared" si="534"/>
        <v xml:space="preserve">    -</v>
      </c>
      <c r="DB248" s="4" t="str">
        <f t="shared" si="535"/>
        <v xml:space="preserve">    -</v>
      </c>
      <c r="DC248" s="4" t="str">
        <f t="shared" si="536"/>
        <v xml:space="preserve">   50</v>
      </c>
      <c r="DD248" s="4" t="str">
        <f t="shared" si="537"/>
        <v xml:space="preserve">    -</v>
      </c>
      <c r="DE248" s="4" t="str">
        <f t="shared" si="538"/>
        <v xml:space="preserve">    -</v>
      </c>
      <c r="DF248" s="4" t="str">
        <f t="shared" si="539"/>
        <v xml:space="preserve">    -</v>
      </c>
      <c r="DG248" s="4" t="str">
        <f t="shared" si="540"/>
        <v xml:space="preserve">    -</v>
      </c>
      <c r="DH248" s="4" t="str">
        <f t="shared" si="541"/>
        <v xml:space="preserve">    -</v>
      </c>
      <c r="DI248" s="4" t="str">
        <f t="shared" si="542"/>
        <v xml:space="preserve">    -</v>
      </c>
      <c r="DJ248" s="4" t="str">
        <f t="shared" si="543"/>
        <v xml:space="preserve">    -</v>
      </c>
      <c r="DK248" s="4" t="str">
        <f t="shared" si="544"/>
        <v xml:space="preserve">    -</v>
      </c>
      <c r="DL248" s="4" t="str">
        <f t="shared" si="615"/>
        <v xml:space="preserve">    -</v>
      </c>
      <c r="DM248" s="4" t="str">
        <f t="shared" si="545"/>
        <v xml:space="preserve">    -</v>
      </c>
      <c r="DN248" s="4" t="str">
        <f t="shared" si="546"/>
        <v xml:space="preserve">    -</v>
      </c>
      <c r="DO248" s="4" t="str">
        <f t="shared" si="547"/>
        <v xml:space="preserve">    -</v>
      </c>
      <c r="DP248" s="4" t="str">
        <f t="shared" si="548"/>
        <v xml:space="preserve">    -</v>
      </c>
      <c r="DQ248" s="4" t="str">
        <f t="shared" si="549"/>
        <v xml:space="preserve"> 75.0</v>
      </c>
      <c r="DR248" s="4" t="str">
        <f t="shared" si="550"/>
        <v xml:space="preserve">    -</v>
      </c>
      <c r="DS248" s="4" t="str">
        <f t="shared" si="551"/>
        <v xml:space="preserve"> 96.0</v>
      </c>
      <c r="DT248" s="4" t="str">
        <f t="shared" si="552"/>
        <v xml:space="preserve"> 41.4</v>
      </c>
      <c r="DU248" s="4" t="str">
        <f t="shared" si="553"/>
        <v xml:space="preserve">    -</v>
      </c>
      <c r="DV248" s="4" t="str">
        <f t="shared" si="554"/>
        <v xml:space="preserve">    -</v>
      </c>
      <c r="DW248" s="4" t="str">
        <f t="shared" si="555"/>
        <v xml:space="preserve">    -</v>
      </c>
      <c r="DX248" s="4" t="str">
        <f t="shared" si="556"/>
        <v xml:space="preserve">    -</v>
      </c>
      <c r="DY248" s="4" t="str">
        <f t="shared" si="557"/>
        <v xml:space="preserve">    -</v>
      </c>
      <c r="DZ248" s="4" t="str">
        <f t="shared" si="558"/>
        <v>146.2</v>
      </c>
      <c r="EA248" s="4" t="str">
        <f t="shared" si="616"/>
        <v>235.4</v>
      </c>
      <c r="EB248" s="4" t="str">
        <f t="shared" si="559"/>
        <v xml:space="preserve"> 85.7</v>
      </c>
      <c r="EC248" s="4" t="str">
        <f t="shared" si="560"/>
        <v xml:space="preserve">    -</v>
      </c>
      <c r="ED248" s="4" t="str">
        <f t="shared" si="561"/>
        <v xml:space="preserve">    -</v>
      </c>
      <c r="EE248" s="4" t="str">
        <f t="shared" si="562"/>
        <v xml:space="preserve"> 34.6</v>
      </c>
      <c r="EF248" s="4" t="str">
        <f t="shared" si="563"/>
        <v xml:space="preserve">  0.0</v>
      </c>
      <c r="EG248" s="4" t="str">
        <f t="shared" si="564"/>
        <v xml:space="preserve"> 10.8</v>
      </c>
      <c r="EH248" s="4" t="str">
        <f t="shared" si="565"/>
        <v xml:space="preserve"> 73.4</v>
      </c>
      <c r="EI248" s="4" t="str">
        <f t="shared" si="566"/>
        <v xml:space="preserve">    -</v>
      </c>
      <c r="EJ248" s="4" t="str">
        <f t="shared" si="567"/>
        <v xml:space="preserve"> 43.2</v>
      </c>
      <c r="EK248" s="4" t="str">
        <f t="shared" si="568"/>
        <v xml:space="preserve">    -</v>
      </c>
      <c r="EL248" s="4" t="str">
        <f t="shared" si="569"/>
        <v xml:space="preserve">    -</v>
      </c>
      <c r="EM248" s="4" t="str">
        <f t="shared" si="570"/>
        <v xml:space="preserve"> 95.8</v>
      </c>
      <c r="EN248" s="4" t="str">
        <f t="shared" si="571"/>
        <v xml:space="preserve">    -</v>
      </c>
      <c r="EO248" s="4" t="str">
        <f t="shared" si="572"/>
        <v xml:space="preserve"> 47.5</v>
      </c>
      <c r="EP248" s="4" t="str">
        <f t="shared" si="617"/>
        <v xml:space="preserve">  0.0</v>
      </c>
      <c r="EQ248" s="4" t="str">
        <f t="shared" si="573"/>
        <v xml:space="preserve">  0.0</v>
      </c>
      <c r="ER248" s="4" t="str">
        <f t="shared" si="574"/>
        <v xml:space="preserve">  8.6</v>
      </c>
      <c r="ES248" s="4" t="str">
        <f t="shared" si="575"/>
        <v xml:space="preserve"> 27.4</v>
      </c>
      <c r="ET248" s="4" t="str">
        <f t="shared" si="576"/>
        <v>108.0</v>
      </c>
      <c r="EU248" s="4" t="str">
        <f t="shared" si="577"/>
        <v xml:space="preserve"> 49.7</v>
      </c>
      <c r="EV248" s="4" t="str">
        <f t="shared" si="578"/>
        <v xml:space="preserve">    -</v>
      </c>
      <c r="EW248" s="4" t="str">
        <f t="shared" si="579"/>
        <v>143.6</v>
      </c>
      <c r="EX248" s="4" t="str">
        <f t="shared" si="580"/>
        <v xml:space="preserve">    -</v>
      </c>
      <c r="EY248" s="4" t="str">
        <f t="shared" si="581"/>
        <v xml:space="preserve">    -</v>
      </c>
      <c r="EZ248" s="4" t="str">
        <f t="shared" si="582"/>
        <v xml:space="preserve"> 13.0</v>
      </c>
      <c r="FA248" s="4" t="str">
        <f t="shared" si="583"/>
        <v xml:space="preserve">    -</v>
      </c>
      <c r="FB248" s="4" t="str">
        <f t="shared" si="584"/>
        <v xml:space="preserve">    -</v>
      </c>
      <c r="FC248" s="4" t="str">
        <f t="shared" si="585"/>
        <v xml:space="preserve">    -</v>
      </c>
      <c r="FD248" s="4" t="str">
        <f t="shared" si="586"/>
        <v>102.0</v>
      </c>
      <c r="FE248" s="4" t="str">
        <f t="shared" si="618"/>
        <v>109.2</v>
      </c>
      <c r="FF248" s="4" t="str">
        <f t="shared" si="587"/>
        <v>128.1</v>
      </c>
      <c r="FG248" s="4" t="str">
        <f t="shared" si="588"/>
        <v>182.7</v>
      </c>
      <c r="FH248" s="4" t="str">
        <f t="shared" si="589"/>
        <v xml:space="preserve">    -</v>
      </c>
      <c r="FI248" s="4" t="str">
        <f t="shared" si="590"/>
        <v xml:space="preserve"> 82.6</v>
      </c>
      <c r="FJ248" s="4" t="str">
        <f t="shared" si="591"/>
        <v xml:space="preserve"> 53.9</v>
      </c>
      <c r="FK248" s="4" t="str">
        <f t="shared" si="592"/>
        <v xml:space="preserve">  7.2</v>
      </c>
      <c r="FL248" s="4" t="str">
        <f t="shared" si="593"/>
        <v xml:space="preserve"> 10.8</v>
      </c>
      <c r="FM248" s="4" t="str">
        <f t="shared" si="594"/>
        <v xml:space="preserve"> 15.0</v>
      </c>
      <c r="FN248" s="4" t="str">
        <f t="shared" si="595"/>
        <v xml:space="preserve">    -</v>
      </c>
      <c r="FO248" s="4" t="str">
        <f t="shared" si="596"/>
        <v xml:space="preserve"> 80.4</v>
      </c>
      <c r="FP248" s="4" t="str">
        <f t="shared" si="597"/>
        <v xml:space="preserve"> 73.8</v>
      </c>
      <c r="FQ248" s="4" t="str">
        <f t="shared" si="598"/>
        <v xml:space="preserve">    -</v>
      </c>
      <c r="FR248" s="4" t="str">
        <f t="shared" si="599"/>
        <v xml:space="preserve">    -</v>
      </c>
      <c r="FS248" s="4" t="str">
        <f t="shared" si="600"/>
        <v xml:space="preserve"> 94.6</v>
      </c>
      <c r="FT248" s="4" t="str">
        <f t="shared" si="619"/>
        <v xml:space="preserve">    -</v>
      </c>
      <c r="FU248" s="4" t="str">
        <f t="shared" si="601"/>
        <v xml:space="preserve">  9.8</v>
      </c>
      <c r="FV248" s="4" t="str">
        <f t="shared" si="602"/>
        <v xml:space="preserve">    -</v>
      </c>
      <c r="FW248" s="4" t="str">
        <f t="shared" si="603"/>
        <v xml:space="preserve">    -</v>
      </c>
      <c r="FX248" s="4" t="str">
        <f t="shared" si="604"/>
        <v xml:space="preserve">  8.4</v>
      </c>
      <c r="FY248" s="4" t="str">
        <f t="shared" si="605"/>
        <v xml:space="preserve">    -</v>
      </c>
      <c r="FZ248" s="4" t="str">
        <f t="shared" si="606"/>
        <v xml:space="preserve">    -</v>
      </c>
      <c r="GA248" s="4" t="str">
        <f t="shared" si="607"/>
        <v/>
      </c>
      <c r="GB248" s="4" t="str">
        <f t="shared" si="608"/>
        <v/>
      </c>
      <c r="GC248" s="4" t="str">
        <f t="shared" si="609"/>
        <v/>
      </c>
      <c r="GD248" s="4" t="str">
        <f t="shared" si="610"/>
        <v/>
      </c>
      <c r="GE248" s="4" t="str">
        <f t="shared" si="611"/>
        <v/>
      </c>
      <c r="GF248" s="4" t="str">
        <f t="shared" si="612"/>
        <v/>
      </c>
      <c r="GG248" s="4" t="str">
        <f t="shared" si="613"/>
        <v>23</v>
      </c>
      <c r="GH248" s="4" t="str">
        <f t="shared" si="614"/>
        <v xml:space="preserve">    -</v>
      </c>
    </row>
    <row r="249" spans="4:190" ht="11.25" customHeight="1">
      <c r="D249" s="2" t="s">
        <v>23837</v>
      </c>
      <c r="E249" s="2" t="s">
        <v>23572</v>
      </c>
      <c r="F249" s="2" t="s">
        <v>2</v>
      </c>
      <c r="G249" s="2" t="s">
        <v>23042</v>
      </c>
      <c r="H249" s="2" t="s">
        <v>22763</v>
      </c>
      <c r="I249" s="2" t="s">
        <v>22476</v>
      </c>
      <c r="J249" s="2" t="s">
        <v>2</v>
      </c>
      <c r="K249" s="2" t="s">
        <v>2</v>
      </c>
      <c r="L249" s="2" t="s">
        <v>75</v>
      </c>
      <c r="M249" s="2" t="s">
        <v>2</v>
      </c>
      <c r="N249" s="2" t="s">
        <v>788</v>
      </c>
      <c r="O249" s="2" t="s">
        <v>2</v>
      </c>
      <c r="P249" s="2" t="s">
        <v>569</v>
      </c>
      <c r="Q249" s="2" t="s">
        <v>1939</v>
      </c>
      <c r="R249" s="2" t="s">
        <v>2201</v>
      </c>
      <c r="S249" s="2" t="s">
        <v>2</v>
      </c>
      <c r="T249" s="2" t="s">
        <v>2</v>
      </c>
      <c r="U249" s="2" t="s">
        <v>2</v>
      </c>
      <c r="V249" s="2" t="s">
        <v>2008</v>
      </c>
      <c r="W249" s="2" t="s">
        <v>2</v>
      </c>
      <c r="X249" s="2" t="s">
        <v>2</v>
      </c>
      <c r="Y249" s="2" t="s">
        <v>2786</v>
      </c>
      <c r="Z249" s="2" t="s">
        <v>4012</v>
      </c>
      <c r="AA249" s="2" t="s">
        <v>3396</v>
      </c>
      <c r="AB249" s="2" t="s">
        <v>2</v>
      </c>
      <c r="AC249" s="2" t="s">
        <v>3995</v>
      </c>
      <c r="AD249" s="2" t="s">
        <v>2</v>
      </c>
      <c r="AE249" s="2" t="s">
        <v>2</v>
      </c>
      <c r="AF249" s="2" t="s">
        <v>5708</v>
      </c>
      <c r="AG249" s="2" t="s">
        <v>2</v>
      </c>
      <c r="AH249" s="2" t="s">
        <v>2</v>
      </c>
      <c r="AI249" s="2" t="s">
        <v>6593</v>
      </c>
      <c r="AJ249" s="2" t="s">
        <v>2</v>
      </c>
      <c r="AK249" s="2" t="s">
        <v>2</v>
      </c>
      <c r="AL249" s="2" t="s">
        <v>2</v>
      </c>
      <c r="AM249" s="2" t="s">
        <v>6774</v>
      </c>
      <c r="AN249" s="2" t="s">
        <v>2</v>
      </c>
      <c r="AO249" s="2" t="s">
        <v>2</v>
      </c>
      <c r="AP249" s="2" t="s">
        <v>7660</v>
      </c>
      <c r="AQ249" s="2" t="s">
        <v>8833</v>
      </c>
      <c r="AR249" s="2" t="s">
        <v>2</v>
      </c>
      <c r="AS249" s="2" t="s">
        <v>2</v>
      </c>
      <c r="AT249" s="2" t="s">
        <v>2</v>
      </c>
      <c r="AU249" s="2" t="s">
        <v>9959</v>
      </c>
      <c r="AV249" s="2" t="s">
        <v>9352</v>
      </c>
      <c r="AW249" s="2" t="s">
        <v>10538</v>
      </c>
      <c r="AX249" s="2" t="s">
        <v>10821</v>
      </c>
      <c r="AY249" s="2" t="s">
        <v>2</v>
      </c>
      <c r="AZ249" s="2" t="s">
        <v>2</v>
      </c>
      <c r="BA249" s="2" t="s">
        <v>11663</v>
      </c>
      <c r="BB249" s="2" t="s">
        <v>11968</v>
      </c>
      <c r="BC249" s="2" t="s">
        <v>11358</v>
      </c>
      <c r="BD249" s="2" t="s">
        <v>12540</v>
      </c>
      <c r="BE249" s="2" t="s">
        <v>11946</v>
      </c>
      <c r="BF249" s="2" t="s">
        <v>2</v>
      </c>
      <c r="BG249" s="2" t="s">
        <v>2</v>
      </c>
      <c r="BH249" s="2" t="s">
        <v>13633</v>
      </c>
      <c r="BI249" s="2" t="s">
        <v>13027</v>
      </c>
      <c r="BJ249" s="2" t="s">
        <v>2</v>
      </c>
      <c r="BK249" s="2" t="s">
        <v>13592</v>
      </c>
      <c r="BL249" s="2" t="s">
        <v>14766</v>
      </c>
      <c r="BM249" s="2" t="s">
        <v>2</v>
      </c>
      <c r="BN249" s="2" t="s">
        <v>15329</v>
      </c>
      <c r="BO249" s="2" t="s">
        <v>14712</v>
      </c>
      <c r="BP249" s="2" t="s">
        <v>14947</v>
      </c>
      <c r="BQ249" s="2" t="s">
        <v>15172</v>
      </c>
      <c r="BR249" s="2" t="s">
        <v>16317</v>
      </c>
      <c r="BS249" s="2" t="s">
        <v>15734</v>
      </c>
      <c r="BT249" s="2" t="s">
        <v>16046</v>
      </c>
      <c r="BU249" s="2" t="s">
        <v>2</v>
      </c>
      <c r="BV249" s="2" t="s">
        <v>17538</v>
      </c>
      <c r="BW249" s="2" t="s">
        <v>16940</v>
      </c>
      <c r="BX249" s="2" t="s">
        <v>18110</v>
      </c>
      <c r="BY249" s="2" t="s">
        <v>2</v>
      </c>
      <c r="BZ249" s="2" t="s">
        <v>17718</v>
      </c>
      <c r="CA249" s="2" t="s">
        <v>18892</v>
      </c>
      <c r="CB249" s="2" t="s">
        <v>19158</v>
      </c>
      <c r="CC249" s="2" t="s">
        <v>19432</v>
      </c>
      <c r="CD249" s="2" t="s">
        <v>19725</v>
      </c>
      <c r="CE249" s="2" t="s">
        <v>20024</v>
      </c>
      <c r="CF249" s="2" t="s">
        <v>19404</v>
      </c>
      <c r="CG249" s="2" t="s">
        <v>19649</v>
      </c>
      <c r="CH249" s="2" t="s">
        <v>20240</v>
      </c>
      <c r="CI249" s="2" t="s">
        <v>20240</v>
      </c>
      <c r="CJ249" s="2" t="s">
        <v>20240</v>
      </c>
      <c r="CK249" s="2" t="s">
        <v>21153</v>
      </c>
      <c r="CL249" s="2" t="s">
        <v>20240</v>
      </c>
      <c r="CM249" s="2" t="s">
        <v>20240</v>
      </c>
      <c r="CN249" s="2" t="s">
        <v>20903</v>
      </c>
      <c r="CO249" s="2" t="s">
        <v>20240</v>
      </c>
      <c r="CV249" s="5">
        <v>24</v>
      </c>
      <c r="CW249" s="4" t="str">
        <f t="shared" si="531"/>
        <v xml:space="preserve">   11</v>
      </c>
      <c r="CX249" s="4" t="str">
        <f t="shared" si="531"/>
        <v xml:space="preserve">    -</v>
      </c>
      <c r="CY249" s="4" t="str">
        <f t="shared" si="532"/>
        <v xml:space="preserve">    0</v>
      </c>
      <c r="CZ249" s="4" t="str">
        <f t="shared" si="533"/>
        <v xml:space="preserve">    -</v>
      </c>
      <c r="DA249" s="4" t="str">
        <f t="shared" si="534"/>
        <v xml:space="preserve">    0</v>
      </c>
      <c r="DB249" s="4" t="str">
        <f t="shared" si="535"/>
        <v xml:space="preserve">    0</v>
      </c>
      <c r="DC249" s="4" t="str">
        <f t="shared" si="536"/>
        <v xml:space="preserve">   61</v>
      </c>
      <c r="DD249" s="4" t="str">
        <f t="shared" si="537"/>
        <v xml:space="preserve">    -</v>
      </c>
      <c r="DE249" s="4" t="str">
        <f t="shared" si="538"/>
        <v xml:space="preserve">    -</v>
      </c>
      <c r="DF249" s="4" t="str">
        <f t="shared" si="539"/>
        <v xml:space="preserve">    -</v>
      </c>
      <c r="DG249" s="4" t="str">
        <f t="shared" si="540"/>
        <v xml:space="preserve">    -</v>
      </c>
      <c r="DH249" s="4" t="str">
        <f t="shared" si="541"/>
        <v xml:space="preserve">    -</v>
      </c>
      <c r="DI249" s="4" t="str">
        <f t="shared" si="542"/>
        <v xml:space="preserve">    -</v>
      </c>
      <c r="DJ249" s="4" t="str">
        <f t="shared" si="543"/>
        <v xml:space="preserve">  9.0</v>
      </c>
      <c r="DK249" s="4" t="str">
        <f t="shared" si="544"/>
        <v xml:space="preserve">  7.2</v>
      </c>
      <c r="DL249" s="4" t="str">
        <f t="shared" si="615"/>
        <v xml:space="preserve">  9.0</v>
      </c>
      <c r="DM249" s="4" t="str">
        <f t="shared" si="545"/>
        <v xml:space="preserve">    -</v>
      </c>
      <c r="DN249" s="4" t="str">
        <f t="shared" si="546"/>
        <v xml:space="preserve"> 49.2</v>
      </c>
      <c r="DO249" s="4" t="str">
        <f t="shared" si="547"/>
        <v xml:space="preserve">    -</v>
      </c>
      <c r="DP249" s="4" t="str">
        <f t="shared" si="548"/>
        <v xml:space="preserve">    -</v>
      </c>
      <c r="DQ249" s="4" t="str">
        <f t="shared" si="549"/>
        <v xml:space="preserve"> 63.6</v>
      </c>
      <c r="DR249" s="4" t="str">
        <f t="shared" si="550"/>
        <v xml:space="preserve">    -</v>
      </c>
      <c r="DS249" s="4" t="str">
        <f t="shared" si="551"/>
        <v xml:space="preserve">    -</v>
      </c>
      <c r="DT249" s="4" t="str">
        <f t="shared" si="552"/>
        <v xml:space="preserve"> 33.0</v>
      </c>
      <c r="DU249" s="4" t="str">
        <f t="shared" si="553"/>
        <v xml:space="preserve">    -</v>
      </c>
      <c r="DV249" s="4" t="str">
        <f t="shared" si="554"/>
        <v xml:space="preserve">    -</v>
      </c>
      <c r="DW249" s="4" t="str">
        <f t="shared" si="555"/>
        <v xml:space="preserve">    -</v>
      </c>
      <c r="DX249" s="4" t="str">
        <f t="shared" si="556"/>
        <v>151.9</v>
      </c>
      <c r="DY249" s="4" t="str">
        <f t="shared" si="557"/>
        <v xml:space="preserve">    -</v>
      </c>
      <c r="DZ249" s="4" t="str">
        <f t="shared" si="558"/>
        <v xml:space="preserve">    -</v>
      </c>
      <c r="EA249" s="4" t="str">
        <f t="shared" si="616"/>
        <v>240.5</v>
      </c>
      <c r="EB249" s="4" t="str">
        <f t="shared" si="559"/>
        <v xml:space="preserve"> 90.7</v>
      </c>
      <c r="EC249" s="4" t="str">
        <f t="shared" si="560"/>
        <v xml:space="preserve">    -</v>
      </c>
      <c r="ED249" s="4" t="str">
        <f t="shared" si="561"/>
        <v xml:space="preserve">    -</v>
      </c>
      <c r="EE249" s="4" t="str">
        <f t="shared" si="562"/>
        <v xml:space="preserve">    -</v>
      </c>
      <c r="EF249" s="4" t="str">
        <f t="shared" si="563"/>
        <v xml:space="preserve"> 15.8</v>
      </c>
      <c r="EG249" s="4" t="str">
        <f t="shared" si="564"/>
        <v xml:space="preserve"> 10.1</v>
      </c>
      <c r="EH249" s="4" t="str">
        <f t="shared" si="565"/>
        <v xml:space="preserve"> 75.6</v>
      </c>
      <c r="EI249" s="4" t="str">
        <f t="shared" si="566"/>
        <v>120.2</v>
      </c>
      <c r="EJ249" s="4" t="str">
        <f t="shared" si="567"/>
        <v xml:space="preserve">    -</v>
      </c>
      <c r="EK249" s="4" t="str">
        <f t="shared" si="568"/>
        <v xml:space="preserve">    -</v>
      </c>
      <c r="EL249" s="4" t="str">
        <f t="shared" si="569"/>
        <v xml:space="preserve"> 46.8</v>
      </c>
      <c r="EM249" s="4" t="str">
        <f t="shared" si="570"/>
        <v>111.6</v>
      </c>
      <c r="EN249" s="4" t="str">
        <f t="shared" si="571"/>
        <v xml:space="preserve"> 87.1</v>
      </c>
      <c r="EO249" s="4" t="str">
        <f t="shared" si="572"/>
        <v xml:space="preserve"> 46.1</v>
      </c>
      <c r="EP249" s="4" t="str">
        <f t="shared" si="617"/>
        <v xml:space="preserve">  9.4</v>
      </c>
      <c r="EQ249" s="4" t="str">
        <f t="shared" si="573"/>
        <v xml:space="preserve">    -</v>
      </c>
      <c r="ER249" s="4" t="str">
        <f t="shared" si="574"/>
        <v xml:space="preserve">    -</v>
      </c>
      <c r="ES249" s="4" t="str">
        <f t="shared" si="575"/>
        <v xml:space="preserve"> 24.5</v>
      </c>
      <c r="ET249" s="4" t="str">
        <f t="shared" si="576"/>
        <v xml:space="preserve"> 84.2</v>
      </c>
      <c r="EU249" s="4" t="str">
        <f t="shared" si="577"/>
        <v xml:space="preserve">    -</v>
      </c>
      <c r="EV249" s="4" t="str">
        <f t="shared" si="578"/>
        <v>156.0</v>
      </c>
      <c r="EW249" s="4" t="str">
        <f t="shared" si="579"/>
        <v>144.3</v>
      </c>
      <c r="EX249" s="4" t="str">
        <f t="shared" si="580"/>
        <v xml:space="preserve">    -</v>
      </c>
      <c r="EY249" s="4" t="str">
        <f t="shared" si="581"/>
        <v>118.9</v>
      </c>
      <c r="EZ249" s="4" t="str">
        <f t="shared" si="582"/>
        <v xml:space="preserve">  0.0</v>
      </c>
      <c r="FA249" s="4" t="str">
        <f t="shared" si="583"/>
        <v xml:space="preserve">  0.0</v>
      </c>
      <c r="FB249" s="4" t="str">
        <f t="shared" si="584"/>
        <v xml:space="preserve">  9.1</v>
      </c>
      <c r="FC249" s="4" t="str">
        <f t="shared" si="585"/>
        <v xml:space="preserve"> 66.9</v>
      </c>
      <c r="FD249" s="4" t="str">
        <f t="shared" si="586"/>
        <v xml:space="preserve"> 71.5</v>
      </c>
      <c r="FE249" s="4" t="str">
        <f t="shared" si="618"/>
        <v xml:space="preserve"> 79.1</v>
      </c>
      <c r="FF249" s="4" t="str">
        <f t="shared" si="587"/>
        <v xml:space="preserve">    -</v>
      </c>
      <c r="FG249" s="4" t="str">
        <f t="shared" si="588"/>
        <v>218.4</v>
      </c>
      <c r="FH249" s="4" t="str">
        <f t="shared" si="589"/>
        <v>236.6</v>
      </c>
      <c r="FI249" s="4" t="str">
        <f t="shared" si="590"/>
        <v>114.8</v>
      </c>
      <c r="FJ249" s="4" t="str">
        <f t="shared" si="591"/>
        <v xml:space="preserve">    -</v>
      </c>
      <c r="FK249" s="4" t="str">
        <f t="shared" si="592"/>
        <v xml:space="preserve">  7.8</v>
      </c>
      <c r="FL249" s="4" t="str">
        <f t="shared" si="593"/>
        <v xml:space="preserve"> 13.8</v>
      </c>
      <c r="FM249" s="4" t="str">
        <f t="shared" si="594"/>
        <v xml:space="preserve"> 15.6</v>
      </c>
      <c r="FN249" s="4" t="str">
        <f t="shared" si="595"/>
        <v xml:space="preserve"> 76.2</v>
      </c>
      <c r="FO249" s="4" t="str">
        <f t="shared" si="596"/>
        <v>121.2</v>
      </c>
      <c r="FP249" s="4" t="str">
        <f t="shared" si="597"/>
        <v xml:space="preserve"> 94.8</v>
      </c>
      <c r="FQ249" s="4" t="str">
        <f t="shared" si="598"/>
        <v xml:space="preserve"> 98.4</v>
      </c>
      <c r="FR249" s="4" t="str">
        <f t="shared" si="599"/>
        <v>144.0</v>
      </c>
      <c r="FS249" s="4" t="str">
        <f t="shared" si="600"/>
        <v xml:space="preserve">    -</v>
      </c>
      <c r="FT249" s="4" t="str">
        <f t="shared" si="619"/>
        <v xml:space="preserve">    -</v>
      </c>
      <c r="FU249" s="4" t="str">
        <f t="shared" si="601"/>
        <v xml:space="preserve">    -</v>
      </c>
      <c r="FV249" s="4" t="str">
        <f t="shared" si="602"/>
        <v xml:space="preserve">  0.0</v>
      </c>
      <c r="FW249" s="4" t="str">
        <f t="shared" si="603"/>
        <v xml:space="preserve">    -</v>
      </c>
      <c r="FX249" s="4" t="str">
        <f t="shared" si="604"/>
        <v xml:space="preserve">    -</v>
      </c>
      <c r="FY249" s="4" t="str">
        <f t="shared" si="605"/>
        <v xml:space="preserve"> 17.2</v>
      </c>
      <c r="FZ249" s="4" t="str">
        <f t="shared" si="606"/>
        <v xml:space="preserve">    -</v>
      </c>
      <c r="GA249" s="4" t="str">
        <f t="shared" si="607"/>
        <v/>
      </c>
      <c r="GB249" s="4" t="str">
        <f t="shared" si="608"/>
        <v/>
      </c>
      <c r="GC249" s="4" t="str">
        <f t="shared" si="609"/>
        <v/>
      </c>
      <c r="GD249" s="4" t="str">
        <f t="shared" si="610"/>
        <v/>
      </c>
      <c r="GE249" s="4" t="str">
        <f t="shared" si="611"/>
        <v/>
      </c>
      <c r="GF249" s="4" t="str">
        <f t="shared" si="612"/>
        <v/>
      </c>
      <c r="GG249" s="4" t="str">
        <f t="shared" si="613"/>
        <v>24</v>
      </c>
      <c r="GH249" s="4" t="str">
        <f t="shared" si="614"/>
        <v xml:space="preserve">   11</v>
      </c>
    </row>
    <row r="250" spans="4:190" ht="11.25" customHeight="1">
      <c r="D250" s="2" t="s">
        <v>23838</v>
      </c>
      <c r="E250" s="2" t="s">
        <v>3</v>
      </c>
      <c r="F250" s="2" t="s">
        <v>3</v>
      </c>
      <c r="G250" s="2" t="s">
        <v>23043</v>
      </c>
      <c r="H250" s="2" t="s">
        <v>22764</v>
      </c>
      <c r="I250" s="2" t="s">
        <v>22477</v>
      </c>
      <c r="J250" s="2" t="s">
        <v>3</v>
      </c>
      <c r="K250" s="2" t="s">
        <v>21907</v>
      </c>
      <c r="L250" s="2" t="s">
        <v>76</v>
      </c>
      <c r="M250" s="2" t="s">
        <v>966</v>
      </c>
      <c r="N250" s="2" t="s">
        <v>3</v>
      </c>
      <c r="O250" s="2" t="s">
        <v>3</v>
      </c>
      <c r="P250" s="2" t="s">
        <v>3</v>
      </c>
      <c r="Q250" s="2" t="s">
        <v>1940</v>
      </c>
      <c r="R250" s="2" t="s">
        <v>3</v>
      </c>
      <c r="S250" s="2" t="s">
        <v>1271</v>
      </c>
      <c r="T250" s="2" t="s">
        <v>3</v>
      </c>
      <c r="U250" s="2" t="s">
        <v>3</v>
      </c>
      <c r="V250" s="2" t="s">
        <v>2009</v>
      </c>
      <c r="W250" s="2" t="s">
        <v>3</v>
      </c>
      <c r="X250" s="2" t="s">
        <v>3</v>
      </c>
      <c r="Y250" s="2" t="s">
        <v>2787</v>
      </c>
      <c r="Z250" s="2" t="s">
        <v>4013</v>
      </c>
      <c r="AA250" s="2" t="s">
        <v>3</v>
      </c>
      <c r="AB250" s="2" t="s">
        <v>3</v>
      </c>
      <c r="AC250" s="2" t="s">
        <v>3996</v>
      </c>
      <c r="AD250" s="2" t="s">
        <v>5147</v>
      </c>
      <c r="AE250" s="2" t="s">
        <v>4543</v>
      </c>
      <c r="AF250" s="2" t="s">
        <v>3</v>
      </c>
      <c r="AG250" s="2" t="s">
        <v>3</v>
      </c>
      <c r="AH250" s="2" t="s">
        <v>3</v>
      </c>
      <c r="AI250" s="2" t="s">
        <v>6594</v>
      </c>
      <c r="AJ250" s="2" t="s">
        <v>3</v>
      </c>
      <c r="AK250" s="2" t="s">
        <v>3</v>
      </c>
      <c r="AL250" s="2" t="s">
        <v>3</v>
      </c>
      <c r="AM250" s="2" t="s">
        <v>6775</v>
      </c>
      <c r="AN250" s="2" t="s">
        <v>3</v>
      </c>
      <c r="AO250" s="2" t="s">
        <v>8251</v>
      </c>
      <c r="AP250" s="2" t="s">
        <v>7661</v>
      </c>
      <c r="AQ250" s="2" t="s">
        <v>8834</v>
      </c>
      <c r="AR250" s="2" t="s">
        <v>3</v>
      </c>
      <c r="AS250" s="2" t="s">
        <v>3</v>
      </c>
      <c r="AT250" s="2" t="s">
        <v>8812</v>
      </c>
      <c r="AU250" s="2" t="s">
        <v>3</v>
      </c>
      <c r="AV250" s="2" t="s">
        <v>9353</v>
      </c>
      <c r="AW250" s="2" t="s">
        <v>10539</v>
      </c>
      <c r="AX250" s="2" t="s">
        <v>3</v>
      </c>
      <c r="AY250" s="2" t="s">
        <v>10226</v>
      </c>
      <c r="AZ250" s="2" t="s">
        <v>3</v>
      </c>
      <c r="BA250" s="2" t="s">
        <v>11664</v>
      </c>
      <c r="BB250" s="2" t="s">
        <v>3</v>
      </c>
      <c r="BC250" s="2" t="s">
        <v>3</v>
      </c>
      <c r="BD250" s="2" t="s">
        <v>12541</v>
      </c>
      <c r="BE250" s="2" t="s">
        <v>4107</v>
      </c>
      <c r="BF250" s="2" t="s">
        <v>3</v>
      </c>
      <c r="BG250" s="2" t="s">
        <v>3</v>
      </c>
      <c r="BH250" s="2" t="s">
        <v>3</v>
      </c>
      <c r="BI250" s="2" t="s">
        <v>3</v>
      </c>
      <c r="BJ250" s="2" t="s">
        <v>14204</v>
      </c>
      <c r="BK250" s="2" t="s">
        <v>3</v>
      </c>
      <c r="BL250" s="2" t="s">
        <v>14767</v>
      </c>
      <c r="BM250" s="2" t="s">
        <v>14145</v>
      </c>
      <c r="BN250" s="2" t="s">
        <v>3</v>
      </c>
      <c r="BO250" s="2" t="s">
        <v>9622</v>
      </c>
      <c r="BP250" s="2" t="s">
        <v>3</v>
      </c>
      <c r="BQ250" s="2" t="s">
        <v>15173</v>
      </c>
      <c r="BR250" s="2" t="s">
        <v>3</v>
      </c>
      <c r="BS250" s="2" t="s">
        <v>3</v>
      </c>
      <c r="BT250" s="2" t="s">
        <v>16047</v>
      </c>
      <c r="BU250" s="2" t="s">
        <v>3</v>
      </c>
      <c r="BV250" s="2" t="s">
        <v>3</v>
      </c>
      <c r="BW250" s="2" t="s">
        <v>16941</v>
      </c>
      <c r="BX250" s="2" t="s">
        <v>3</v>
      </c>
      <c r="BY250" s="2" t="s">
        <v>17506</v>
      </c>
      <c r="BZ250" s="2" t="s">
        <v>17719</v>
      </c>
      <c r="CA250" s="2" t="s">
        <v>18893</v>
      </c>
      <c r="CB250" s="2" t="s">
        <v>3</v>
      </c>
      <c r="CC250" s="2" t="s">
        <v>19433</v>
      </c>
      <c r="CD250" s="2" t="s">
        <v>19726</v>
      </c>
      <c r="CE250" s="2" t="s">
        <v>3</v>
      </c>
      <c r="CF250" s="2" t="s">
        <v>18700</v>
      </c>
      <c r="CG250" s="2" t="s">
        <v>19650</v>
      </c>
      <c r="CH250" s="2" t="s">
        <v>18700</v>
      </c>
      <c r="CI250" s="2" t="s">
        <v>18700</v>
      </c>
      <c r="CJ250" s="2" t="s">
        <v>18700</v>
      </c>
      <c r="CK250" s="2" t="s">
        <v>17749</v>
      </c>
      <c r="CL250" s="2" t="s">
        <v>20535</v>
      </c>
      <c r="CM250" s="2" t="s">
        <v>18700</v>
      </c>
      <c r="CN250" s="2" t="s">
        <v>18700</v>
      </c>
      <c r="CO250" s="2" t="s">
        <v>21159</v>
      </c>
      <c r="CV250" s="5">
        <v>25</v>
      </c>
      <c r="CW250" s="4" t="str">
        <f t="shared" si="531"/>
        <v xml:space="preserve">   23</v>
      </c>
      <c r="CX250" s="4" t="str">
        <f t="shared" si="531"/>
        <v xml:space="preserve">   11</v>
      </c>
      <c r="CY250" s="4" t="str">
        <f t="shared" si="532"/>
        <v xml:space="preserve">    -</v>
      </c>
      <c r="CZ250" s="4" t="str">
        <f t="shared" si="533"/>
        <v xml:space="preserve">    -</v>
      </c>
      <c r="DA250" s="4" t="str">
        <f t="shared" si="534"/>
        <v xml:space="preserve">    -</v>
      </c>
      <c r="DB250" s="4" t="str">
        <f t="shared" si="535"/>
        <v xml:space="preserve">    0</v>
      </c>
      <c r="DC250" s="4" t="str">
        <f t="shared" si="536"/>
        <v xml:space="preserve">    -</v>
      </c>
      <c r="DD250" s="4" t="str">
        <f t="shared" si="537"/>
        <v xml:space="preserve">   63</v>
      </c>
      <c r="DE250" s="4" t="str">
        <f t="shared" si="538"/>
        <v xml:space="preserve">    -</v>
      </c>
      <c r="DF250" s="4" t="str">
        <f t="shared" si="539"/>
        <v xml:space="preserve">    -</v>
      </c>
      <c r="DG250" s="4" t="str">
        <f t="shared" si="540"/>
        <v xml:space="preserve">    -</v>
      </c>
      <c r="DH250" s="4" t="str">
        <f t="shared" si="541"/>
        <v xml:space="preserve">    -</v>
      </c>
      <c r="DI250" s="4" t="str">
        <f t="shared" si="542"/>
        <v xml:space="preserve">    -</v>
      </c>
      <c r="DJ250" s="4" t="str">
        <f t="shared" si="543"/>
        <v xml:space="preserve"> 16.8</v>
      </c>
      <c r="DK250" s="4" t="str">
        <f t="shared" si="544"/>
        <v xml:space="preserve"> 14.4</v>
      </c>
      <c r="DL250" s="4" t="str">
        <f t="shared" si="615"/>
        <v xml:space="preserve">    -</v>
      </c>
      <c r="DM250" s="4" t="str">
        <f t="shared" si="545"/>
        <v xml:space="preserve">    -</v>
      </c>
      <c r="DN250" s="4" t="str">
        <f t="shared" si="546"/>
        <v xml:space="preserve"> 59.4</v>
      </c>
      <c r="DO250" s="4" t="str">
        <f t="shared" si="547"/>
        <v xml:space="preserve"> 61.2</v>
      </c>
      <c r="DP250" s="4" t="str">
        <f t="shared" si="548"/>
        <v>147.6</v>
      </c>
      <c r="DQ250" s="4" t="str">
        <f t="shared" si="549"/>
        <v xml:space="preserve">    -</v>
      </c>
      <c r="DR250" s="4" t="str">
        <f t="shared" si="550"/>
        <v xml:space="preserve">    -</v>
      </c>
      <c r="DS250" s="4" t="str">
        <f t="shared" si="551"/>
        <v xml:space="preserve">    -</v>
      </c>
      <c r="DT250" s="4" t="str">
        <f t="shared" si="552"/>
        <v xml:space="preserve"> 31.2</v>
      </c>
      <c r="DU250" s="4" t="str">
        <f t="shared" si="553"/>
        <v xml:space="preserve">    -</v>
      </c>
      <c r="DV250" s="4" t="str">
        <f t="shared" si="554"/>
        <v xml:space="preserve">    -</v>
      </c>
      <c r="DW250" s="4" t="str">
        <f t="shared" si="555"/>
        <v xml:space="preserve">    -</v>
      </c>
      <c r="DX250" s="4" t="str">
        <f t="shared" si="556"/>
        <v>162.0</v>
      </c>
      <c r="DY250" s="4" t="str">
        <f t="shared" si="557"/>
        <v xml:space="preserve">    -</v>
      </c>
      <c r="DZ250" s="4" t="str">
        <f t="shared" si="558"/>
        <v>138.2</v>
      </c>
      <c r="EA250" s="4" t="str">
        <f t="shared" si="616"/>
        <v>269.3</v>
      </c>
      <c r="EB250" s="4" t="str">
        <f t="shared" si="559"/>
        <v>126.7</v>
      </c>
      <c r="EC250" s="4" t="str">
        <f t="shared" si="560"/>
        <v xml:space="preserve">    -</v>
      </c>
      <c r="ED250" s="4" t="str">
        <f t="shared" si="561"/>
        <v xml:space="preserve">    -</v>
      </c>
      <c r="EE250" s="4" t="str">
        <f t="shared" si="562"/>
        <v xml:space="preserve"> 18.0</v>
      </c>
      <c r="EF250" s="4" t="str">
        <f t="shared" si="563"/>
        <v xml:space="preserve">    -</v>
      </c>
      <c r="EG250" s="4" t="str">
        <f t="shared" si="564"/>
        <v xml:space="preserve">  8.6</v>
      </c>
      <c r="EH250" s="4" t="str">
        <f t="shared" si="565"/>
        <v xml:space="preserve"> 85.7</v>
      </c>
      <c r="EI250" s="4" t="str">
        <f t="shared" si="566"/>
        <v xml:space="preserve">    -</v>
      </c>
      <c r="EJ250" s="4" t="str">
        <f t="shared" si="567"/>
        <v xml:space="preserve"> 77.0</v>
      </c>
      <c r="EK250" s="4" t="str">
        <f t="shared" si="568"/>
        <v xml:space="preserve">    -</v>
      </c>
      <c r="EL250" s="4" t="str">
        <f t="shared" si="569"/>
        <v xml:space="preserve"> 54.0</v>
      </c>
      <c r="EM250" s="4" t="str">
        <f t="shared" si="570"/>
        <v xml:space="preserve">    -</v>
      </c>
      <c r="EN250" s="4" t="str">
        <f t="shared" si="571"/>
        <v xml:space="preserve">    -</v>
      </c>
      <c r="EO250" s="4" t="str">
        <f t="shared" si="572"/>
        <v xml:space="preserve"> 60.5</v>
      </c>
      <c r="EP250" s="4" t="str">
        <f t="shared" si="617"/>
        <v xml:space="preserve">  0.0</v>
      </c>
      <c r="EQ250" s="4" t="str">
        <f t="shared" si="573"/>
        <v xml:space="preserve">    -</v>
      </c>
      <c r="ER250" s="4" t="str">
        <f t="shared" si="574"/>
        <v xml:space="preserve">    -</v>
      </c>
      <c r="ES250" s="4" t="str">
        <f t="shared" si="575"/>
        <v xml:space="preserve">    -</v>
      </c>
      <c r="ET250" s="4" t="str">
        <f t="shared" si="576"/>
        <v xml:space="preserve">    -</v>
      </c>
      <c r="EU250" s="4" t="str">
        <f t="shared" si="577"/>
        <v xml:space="preserve"> 72.7</v>
      </c>
      <c r="EV250" s="4" t="str">
        <f t="shared" si="578"/>
        <v xml:space="preserve">    -</v>
      </c>
      <c r="EW250" s="4" t="str">
        <f t="shared" si="579"/>
        <v>180.0</v>
      </c>
      <c r="EX250" s="4" t="str">
        <f t="shared" si="580"/>
        <v>160.5</v>
      </c>
      <c r="EY250" s="4" t="str">
        <f t="shared" si="581"/>
        <v xml:space="preserve">    -</v>
      </c>
      <c r="EZ250" s="4" t="str">
        <f t="shared" si="582"/>
        <v xml:space="preserve">  0.0</v>
      </c>
      <c r="FA250" s="4" t="str">
        <f t="shared" si="583"/>
        <v xml:space="preserve">    -</v>
      </c>
      <c r="FB250" s="4" t="str">
        <f t="shared" si="584"/>
        <v xml:space="preserve"> 10.4</v>
      </c>
      <c r="FC250" s="4" t="str">
        <f t="shared" si="585"/>
        <v xml:space="preserve">    -</v>
      </c>
      <c r="FD250" s="4" t="str">
        <f t="shared" si="586"/>
        <v xml:space="preserve">    -</v>
      </c>
      <c r="FE250" s="4" t="str">
        <f t="shared" si="618"/>
        <v>126.0</v>
      </c>
      <c r="FF250" s="4" t="str">
        <f t="shared" si="587"/>
        <v xml:space="preserve">    -</v>
      </c>
      <c r="FG250" s="4" t="str">
        <f t="shared" si="588"/>
        <v xml:space="preserve">    -</v>
      </c>
      <c r="FH250" s="4" t="str">
        <f t="shared" si="589"/>
        <v>124.6</v>
      </c>
      <c r="FI250" s="4" t="str">
        <f t="shared" si="590"/>
        <v xml:space="preserve">    -</v>
      </c>
      <c r="FJ250" s="4" t="str">
        <f t="shared" si="591"/>
        <v xml:space="preserve"> 32.2</v>
      </c>
      <c r="FK250" s="4" t="str">
        <f t="shared" si="592"/>
        <v xml:space="preserve">  7.2</v>
      </c>
      <c r="FL250" s="4" t="str">
        <f t="shared" si="593"/>
        <v xml:space="preserve">  8.4</v>
      </c>
      <c r="FM250" s="4" t="str">
        <f t="shared" si="594"/>
        <v xml:space="preserve">    -</v>
      </c>
      <c r="FN250" s="4" t="str">
        <f t="shared" si="595"/>
        <v xml:space="preserve"> 88.2</v>
      </c>
      <c r="FO250" s="4" t="str">
        <f t="shared" si="596"/>
        <v>135.6</v>
      </c>
      <c r="FP250" s="4" t="str">
        <f t="shared" si="597"/>
        <v xml:space="preserve">    -</v>
      </c>
      <c r="FQ250" s="4" t="str">
        <f t="shared" si="598"/>
        <v xml:space="preserve">    -</v>
      </c>
      <c r="FR250" s="4" t="str">
        <f t="shared" si="599"/>
        <v>126.6</v>
      </c>
      <c r="FS250" s="4" t="str">
        <f t="shared" si="600"/>
        <v xml:space="preserve">    -</v>
      </c>
      <c r="FT250" s="4" t="str">
        <f t="shared" si="619"/>
        <v xml:space="preserve">    -</v>
      </c>
      <c r="FU250" s="4" t="str">
        <f t="shared" si="601"/>
        <v xml:space="preserve">    -</v>
      </c>
      <c r="FV250" s="4" t="str">
        <f t="shared" si="602"/>
        <v xml:space="preserve">  0.0</v>
      </c>
      <c r="FW250" s="4" t="str">
        <f t="shared" si="603"/>
        <v xml:space="preserve"> 28.6</v>
      </c>
      <c r="FX250" s="4" t="str">
        <f t="shared" si="604"/>
        <v xml:space="preserve">    -</v>
      </c>
      <c r="FY250" s="4" t="str">
        <f t="shared" si="605"/>
        <v xml:space="preserve">    -</v>
      </c>
      <c r="FZ250" s="4" t="str">
        <f t="shared" si="606"/>
        <v xml:space="preserve"> 91.0</v>
      </c>
      <c r="GA250" s="4" t="str">
        <f t="shared" si="607"/>
        <v/>
      </c>
      <c r="GB250" s="4" t="str">
        <f t="shared" si="608"/>
        <v/>
      </c>
      <c r="GC250" s="4" t="str">
        <f t="shared" si="609"/>
        <v/>
      </c>
      <c r="GD250" s="4" t="str">
        <f t="shared" si="610"/>
        <v/>
      </c>
      <c r="GE250" s="4" t="str">
        <f t="shared" si="611"/>
        <v/>
      </c>
      <c r="GF250" s="4" t="str">
        <f t="shared" si="612"/>
        <v/>
      </c>
      <c r="GG250" s="4" t="str">
        <f t="shared" si="613"/>
        <v>25</v>
      </c>
      <c r="GH250" s="4" t="str">
        <f t="shared" si="614"/>
        <v xml:space="preserve">   23</v>
      </c>
    </row>
    <row r="251" spans="4:190" ht="11.25" customHeight="1">
      <c r="D251" s="2" t="s">
        <v>23839</v>
      </c>
      <c r="E251" s="2" t="s">
        <v>654</v>
      </c>
      <c r="F251" s="2" t="s">
        <v>23299</v>
      </c>
      <c r="G251" s="2" t="s">
        <v>654</v>
      </c>
      <c r="H251" s="2" t="s">
        <v>22765</v>
      </c>
      <c r="I251" s="2" t="s">
        <v>654</v>
      </c>
      <c r="J251" s="2" t="s">
        <v>22173</v>
      </c>
      <c r="K251" s="2" t="s">
        <v>654</v>
      </c>
      <c r="L251" s="2" t="s">
        <v>654</v>
      </c>
      <c r="M251" s="2" t="s">
        <v>967</v>
      </c>
      <c r="N251" s="2" t="s">
        <v>654</v>
      </c>
      <c r="O251" s="2" t="s">
        <v>654</v>
      </c>
      <c r="P251" s="2" t="s">
        <v>654</v>
      </c>
      <c r="Q251" s="2" t="s">
        <v>654</v>
      </c>
      <c r="R251" s="2" t="s">
        <v>654</v>
      </c>
      <c r="S251" s="2" t="s">
        <v>654</v>
      </c>
      <c r="T251" s="2" t="s">
        <v>654</v>
      </c>
      <c r="U251" s="2" t="s">
        <v>1751</v>
      </c>
      <c r="V251" s="2" t="s">
        <v>2979</v>
      </c>
      <c r="W251" s="2" t="s">
        <v>654</v>
      </c>
      <c r="X251" s="2" t="s">
        <v>654</v>
      </c>
      <c r="Y251" s="2" t="s">
        <v>2788</v>
      </c>
      <c r="Z251" s="2" t="s">
        <v>4014</v>
      </c>
      <c r="AA251" s="2" t="s">
        <v>654</v>
      </c>
      <c r="AB251" s="2" t="s">
        <v>3700</v>
      </c>
      <c r="AC251" s="2" t="s">
        <v>654</v>
      </c>
      <c r="AD251" s="2" t="s">
        <v>5148</v>
      </c>
      <c r="AE251" s="2" t="s">
        <v>4544</v>
      </c>
      <c r="AF251" s="2" t="s">
        <v>654</v>
      </c>
      <c r="AG251" s="2" t="s">
        <v>5103</v>
      </c>
      <c r="AH251" s="2" t="s">
        <v>654</v>
      </c>
      <c r="AI251" s="2" t="s">
        <v>6595</v>
      </c>
      <c r="AJ251" s="2" t="s">
        <v>5966</v>
      </c>
      <c r="AK251" s="2" t="s">
        <v>6214</v>
      </c>
      <c r="AL251" s="2" t="s">
        <v>654</v>
      </c>
      <c r="AM251" s="2" t="s">
        <v>654</v>
      </c>
      <c r="AN251" s="2" t="s">
        <v>654</v>
      </c>
      <c r="AO251" s="2" t="s">
        <v>654</v>
      </c>
      <c r="AP251" s="2" t="s">
        <v>654</v>
      </c>
      <c r="AQ251" s="2" t="s">
        <v>8835</v>
      </c>
      <c r="AR251" s="2" t="s">
        <v>654</v>
      </c>
      <c r="AS251" s="2" t="s">
        <v>9434</v>
      </c>
      <c r="AT251" s="2" t="s">
        <v>654</v>
      </c>
      <c r="AU251" s="2" t="s">
        <v>9960</v>
      </c>
      <c r="AV251" s="2" t="s">
        <v>9354</v>
      </c>
      <c r="AW251" s="2" t="s">
        <v>654</v>
      </c>
      <c r="AX251" s="2" t="s">
        <v>10822</v>
      </c>
      <c r="AY251" s="2" t="s">
        <v>10227</v>
      </c>
      <c r="AZ251" s="2" t="s">
        <v>654</v>
      </c>
      <c r="BA251" s="2" t="s">
        <v>11665</v>
      </c>
      <c r="BB251" s="2" t="s">
        <v>654</v>
      </c>
      <c r="BC251" s="2" t="s">
        <v>11359</v>
      </c>
      <c r="BD251" s="2" t="s">
        <v>12542</v>
      </c>
      <c r="BE251" s="2" t="s">
        <v>11947</v>
      </c>
      <c r="BF251" s="2" t="s">
        <v>12861</v>
      </c>
      <c r="BG251" s="2" t="s">
        <v>13344</v>
      </c>
      <c r="BH251" s="2" t="s">
        <v>654</v>
      </c>
      <c r="BI251" s="2" t="s">
        <v>654</v>
      </c>
      <c r="BJ251" s="2" t="s">
        <v>14205</v>
      </c>
      <c r="BK251" s="2" t="s">
        <v>13593</v>
      </c>
      <c r="BL251" s="2" t="s">
        <v>14768</v>
      </c>
      <c r="BM251" s="2" t="s">
        <v>654</v>
      </c>
      <c r="BN251" s="2" t="s">
        <v>15330</v>
      </c>
      <c r="BO251" s="2" t="s">
        <v>4014</v>
      </c>
      <c r="BP251" s="2" t="s">
        <v>654</v>
      </c>
      <c r="BQ251" s="2" t="s">
        <v>654</v>
      </c>
      <c r="BR251" s="2" t="s">
        <v>654</v>
      </c>
      <c r="BS251" s="2" t="s">
        <v>15735</v>
      </c>
      <c r="BT251" s="2" t="s">
        <v>16048</v>
      </c>
      <c r="BU251" s="2" t="s">
        <v>17249</v>
      </c>
      <c r="BV251" s="2" t="s">
        <v>17539</v>
      </c>
      <c r="BW251" s="2" t="s">
        <v>16942</v>
      </c>
      <c r="BX251" s="2" t="s">
        <v>18111</v>
      </c>
      <c r="BY251" s="2" t="s">
        <v>17507</v>
      </c>
      <c r="BZ251" s="2" t="s">
        <v>654</v>
      </c>
      <c r="CA251" s="2" t="s">
        <v>18894</v>
      </c>
      <c r="CB251" s="2" t="s">
        <v>654</v>
      </c>
      <c r="CC251" s="2" t="s">
        <v>654</v>
      </c>
      <c r="CD251" s="2" t="s">
        <v>19727</v>
      </c>
      <c r="CE251" s="2" t="s">
        <v>654</v>
      </c>
      <c r="CF251" s="2" t="s">
        <v>19405</v>
      </c>
      <c r="CG251" s="2" t="s">
        <v>19651</v>
      </c>
      <c r="CH251" s="2" t="s">
        <v>20804</v>
      </c>
      <c r="CI251" s="2" t="s">
        <v>18673</v>
      </c>
      <c r="CJ251" s="2" t="s">
        <v>21227</v>
      </c>
      <c r="CK251" s="2" t="s">
        <v>17750</v>
      </c>
      <c r="CL251" s="2" t="s">
        <v>20536</v>
      </c>
      <c r="CM251" s="2" t="s">
        <v>21638</v>
      </c>
      <c r="CN251" s="2" t="s">
        <v>18673</v>
      </c>
      <c r="CO251" s="2" t="s">
        <v>21160</v>
      </c>
      <c r="CV251" s="5">
        <v>26</v>
      </c>
      <c r="CW251" s="4" t="str">
        <f t="shared" si="531"/>
        <v xml:space="preserve">    -</v>
      </c>
      <c r="CX251" s="4" t="str">
        <f t="shared" si="531"/>
        <v xml:space="preserve">    0</v>
      </c>
      <c r="CY251" s="4" t="str">
        <f t="shared" si="532"/>
        <v xml:space="preserve">    -</v>
      </c>
      <c r="CZ251" s="4" t="str">
        <f t="shared" si="533"/>
        <v xml:space="preserve">    -</v>
      </c>
      <c r="DA251" s="4" t="str">
        <f t="shared" si="534"/>
        <v xml:space="preserve">    -</v>
      </c>
      <c r="DB251" s="4" t="str">
        <f t="shared" si="535"/>
        <v xml:space="preserve">    -</v>
      </c>
      <c r="DC251" s="4" t="str">
        <f t="shared" si="536"/>
        <v xml:space="preserve">    -</v>
      </c>
      <c r="DD251" s="4" t="str">
        <f t="shared" si="537"/>
        <v xml:space="preserve">    -</v>
      </c>
      <c r="DE251" s="4" t="str">
        <f t="shared" si="538"/>
        <v xml:space="preserve">    -</v>
      </c>
      <c r="DF251" s="4" t="str">
        <f t="shared" si="539"/>
        <v xml:space="preserve">   93</v>
      </c>
      <c r="DG251" s="4" t="str">
        <f t="shared" si="540"/>
        <v xml:space="preserve">    -</v>
      </c>
      <c r="DH251" s="4" t="str">
        <f t="shared" si="541"/>
        <v xml:space="preserve">    -</v>
      </c>
      <c r="DI251" s="4" t="str">
        <f t="shared" si="542"/>
        <v xml:space="preserve">    -</v>
      </c>
      <c r="DJ251" s="4" t="str">
        <f t="shared" si="543"/>
        <v xml:space="preserve"> 15.0</v>
      </c>
      <c r="DK251" s="4" t="str">
        <f t="shared" si="544"/>
        <v xml:space="preserve">  0.0</v>
      </c>
      <c r="DL251" s="4" t="str">
        <f t="shared" si="615"/>
        <v xml:space="preserve">    -</v>
      </c>
      <c r="DM251" s="4" t="str">
        <f t="shared" si="545"/>
        <v xml:space="preserve"> 13.8</v>
      </c>
      <c r="DN251" s="4" t="str">
        <f t="shared" si="546"/>
        <v xml:space="preserve">    -</v>
      </c>
      <c r="DO251" s="4" t="str">
        <f t="shared" si="547"/>
        <v xml:space="preserve"> 58.8</v>
      </c>
      <c r="DP251" s="4" t="str">
        <f t="shared" si="548"/>
        <v>144.0</v>
      </c>
      <c r="DQ251" s="4" t="str">
        <f t="shared" si="549"/>
        <v xml:space="preserve">    -</v>
      </c>
      <c r="DR251" s="4" t="str">
        <f t="shared" si="550"/>
        <v>260.4</v>
      </c>
      <c r="DS251" s="4" t="str">
        <f t="shared" si="551"/>
        <v xml:space="preserve">    -</v>
      </c>
      <c r="DT251" s="4" t="str">
        <f t="shared" si="552"/>
        <v xml:space="preserve"> 34.2</v>
      </c>
      <c r="DU251" s="4" t="str">
        <f t="shared" si="553"/>
        <v xml:space="preserve">  0.0</v>
      </c>
      <c r="DV251" s="4" t="str">
        <f t="shared" si="554"/>
        <v xml:space="preserve"> 10.8</v>
      </c>
      <c r="DW251" s="4" t="str">
        <f t="shared" si="555"/>
        <v xml:space="preserve">    -</v>
      </c>
      <c r="DX251" s="4" t="str">
        <f t="shared" si="556"/>
        <v xml:space="preserve">    -</v>
      </c>
      <c r="DY251" s="4" t="str">
        <f t="shared" si="557"/>
        <v xml:space="preserve">    -</v>
      </c>
      <c r="DZ251" s="4" t="str">
        <f t="shared" si="558"/>
        <v xml:space="preserve">    -</v>
      </c>
      <c r="EA251" s="4" t="str">
        <f t="shared" si="616"/>
        <v xml:space="preserve">    -</v>
      </c>
      <c r="EB251" s="4" t="str">
        <f t="shared" si="559"/>
        <v>125.3</v>
      </c>
      <c r="EC251" s="4" t="str">
        <f t="shared" si="560"/>
        <v xml:space="preserve">    -</v>
      </c>
      <c r="ED251" s="4" t="str">
        <f t="shared" si="561"/>
        <v xml:space="preserve"> 50.4</v>
      </c>
      <c r="EE251" s="4" t="str">
        <f t="shared" si="562"/>
        <v xml:space="preserve">    -</v>
      </c>
      <c r="EF251" s="4" t="str">
        <f t="shared" si="563"/>
        <v xml:space="preserve"> 29.5</v>
      </c>
      <c r="EG251" s="4" t="str">
        <f t="shared" si="564"/>
        <v xml:space="preserve">  7.9</v>
      </c>
      <c r="EH251" s="4" t="str">
        <f t="shared" si="565"/>
        <v xml:space="preserve">    -</v>
      </c>
      <c r="EI251" s="4" t="str">
        <f t="shared" si="566"/>
        <v xml:space="preserve"> 85.0</v>
      </c>
      <c r="EJ251" s="4" t="str">
        <f t="shared" si="567"/>
        <v xml:space="preserve"> 95.0</v>
      </c>
      <c r="EK251" s="4" t="str">
        <f t="shared" si="568"/>
        <v xml:space="preserve">    -</v>
      </c>
      <c r="EL251" s="4" t="str">
        <f t="shared" si="569"/>
        <v xml:space="preserve"> 34.6</v>
      </c>
      <c r="EM251" s="4" t="str">
        <f t="shared" si="570"/>
        <v xml:space="preserve">    -</v>
      </c>
      <c r="EN251" s="4" t="str">
        <f t="shared" si="571"/>
        <v xml:space="preserve"> 66.2</v>
      </c>
      <c r="EO251" s="4" t="str">
        <f t="shared" si="572"/>
        <v xml:space="preserve"> 72.0</v>
      </c>
      <c r="EP251" s="4" t="str">
        <f t="shared" si="617"/>
        <v xml:space="preserve">  0.0</v>
      </c>
      <c r="EQ251" s="4" t="str">
        <f t="shared" si="573"/>
        <v xml:space="preserve">  0.0</v>
      </c>
      <c r="ER251" s="4" t="str">
        <f t="shared" si="574"/>
        <v xml:space="preserve"> 28.8</v>
      </c>
      <c r="ES251" s="4" t="str">
        <f t="shared" si="575"/>
        <v xml:space="preserve">    -</v>
      </c>
      <c r="ET251" s="4" t="str">
        <f t="shared" si="576"/>
        <v xml:space="preserve">    -</v>
      </c>
      <c r="EU251" s="4" t="str">
        <f t="shared" si="577"/>
        <v xml:space="preserve"> 82.8</v>
      </c>
      <c r="EV251" s="4" t="str">
        <f t="shared" si="578"/>
        <v>176.1</v>
      </c>
      <c r="EW251" s="4" t="str">
        <f t="shared" si="579"/>
        <v>217.1</v>
      </c>
      <c r="EX251" s="4" t="str">
        <f t="shared" si="580"/>
        <v xml:space="preserve">    -</v>
      </c>
      <c r="EY251" s="4" t="str">
        <f t="shared" si="581"/>
        <v xml:space="preserve"> 66.3</v>
      </c>
      <c r="EZ251" s="4" t="str">
        <f t="shared" si="582"/>
        <v xml:space="preserve">  0.0</v>
      </c>
      <c r="FA251" s="4" t="str">
        <f t="shared" si="583"/>
        <v xml:space="preserve">    -</v>
      </c>
      <c r="FB251" s="4" t="str">
        <f t="shared" si="584"/>
        <v xml:space="preserve">    -</v>
      </c>
      <c r="FC251" s="4" t="str">
        <f t="shared" si="585"/>
        <v xml:space="preserve">    -</v>
      </c>
      <c r="FD251" s="4" t="str">
        <f t="shared" si="586"/>
        <v xml:space="preserve"> 55.2</v>
      </c>
      <c r="FE251" s="4" t="str">
        <f t="shared" si="618"/>
        <v>108.5</v>
      </c>
      <c r="FF251" s="4" t="str">
        <f t="shared" si="587"/>
        <v>151.9</v>
      </c>
      <c r="FG251" s="4" t="str">
        <f t="shared" si="588"/>
        <v>167.3</v>
      </c>
      <c r="FH251" s="4" t="str">
        <f t="shared" si="589"/>
        <v>163.1</v>
      </c>
      <c r="FI251" s="4" t="str">
        <f t="shared" si="590"/>
        <v xml:space="preserve"> 74.2</v>
      </c>
      <c r="FJ251" s="4" t="str">
        <f t="shared" si="591"/>
        <v xml:space="preserve"> 22.4</v>
      </c>
      <c r="FK251" s="4" t="str">
        <f t="shared" si="592"/>
        <v xml:space="preserve">    -</v>
      </c>
      <c r="FL251" s="4" t="str">
        <f t="shared" si="593"/>
        <v xml:space="preserve">  9.0</v>
      </c>
      <c r="FM251" s="4" t="str">
        <f t="shared" si="594"/>
        <v xml:space="preserve">    -</v>
      </c>
      <c r="FN251" s="4" t="str">
        <f t="shared" si="595"/>
        <v xml:space="preserve">    -</v>
      </c>
      <c r="FO251" s="4" t="str">
        <f t="shared" si="596"/>
        <v>127.2</v>
      </c>
      <c r="FP251" s="4" t="str">
        <f t="shared" si="597"/>
        <v xml:space="preserve">    -</v>
      </c>
      <c r="FQ251" s="4" t="str">
        <f t="shared" si="598"/>
        <v xml:space="preserve"> 87.0</v>
      </c>
      <c r="FR251" s="4" t="str">
        <f t="shared" si="599"/>
        <v>106.2</v>
      </c>
      <c r="FS251" s="4" t="str">
        <f t="shared" si="600"/>
        <v>121.0</v>
      </c>
      <c r="FT251" s="4" t="str">
        <f t="shared" si="619"/>
        <v xml:space="preserve">    -</v>
      </c>
      <c r="FU251" s="4" t="str">
        <f t="shared" si="601"/>
        <v xml:space="preserve">  8.4</v>
      </c>
      <c r="FV251" s="4" t="str">
        <f t="shared" si="602"/>
        <v xml:space="preserve">  0.0</v>
      </c>
      <c r="FW251" s="4" t="str">
        <f t="shared" si="603"/>
        <v xml:space="preserve"> 29.2</v>
      </c>
      <c r="FX251" s="4" t="str">
        <f t="shared" si="604"/>
        <v xml:space="preserve">  7.8</v>
      </c>
      <c r="FY251" s="4" t="str">
        <f t="shared" si="605"/>
        <v xml:space="preserve">    -</v>
      </c>
      <c r="FZ251" s="4" t="str">
        <f t="shared" si="606"/>
        <v xml:space="preserve"> 90.1</v>
      </c>
      <c r="GA251" s="4" t="str">
        <f t="shared" si="607"/>
        <v/>
      </c>
      <c r="GB251" s="4" t="str">
        <f t="shared" si="608"/>
        <v/>
      </c>
      <c r="GC251" s="4" t="str">
        <f t="shared" si="609"/>
        <v/>
      </c>
      <c r="GD251" s="4" t="str">
        <f t="shared" si="610"/>
        <v/>
      </c>
      <c r="GE251" s="4" t="str">
        <f t="shared" si="611"/>
        <v/>
      </c>
      <c r="GF251" s="4" t="str">
        <f t="shared" si="612"/>
        <v/>
      </c>
      <c r="GG251" s="4" t="str">
        <f t="shared" si="613"/>
        <v>26</v>
      </c>
      <c r="GH251" s="4" t="str">
        <f t="shared" si="614"/>
        <v xml:space="preserve">    -</v>
      </c>
    </row>
    <row r="252" spans="4:190" ht="11.25" customHeight="1">
      <c r="D252" s="2" t="s">
        <v>23840</v>
      </c>
      <c r="E252" s="2" t="s">
        <v>655</v>
      </c>
      <c r="F252" s="2" t="s">
        <v>23300</v>
      </c>
      <c r="G252" s="2" t="s">
        <v>655</v>
      </c>
      <c r="H252" s="2" t="s">
        <v>22766</v>
      </c>
      <c r="I252" s="2" t="s">
        <v>22478</v>
      </c>
      <c r="J252" s="2" t="s">
        <v>22174</v>
      </c>
      <c r="K252" s="2" t="s">
        <v>655</v>
      </c>
      <c r="L252" s="2" t="s">
        <v>655</v>
      </c>
      <c r="M252" s="2" t="s">
        <v>968</v>
      </c>
      <c r="N252" s="2" t="s">
        <v>1245</v>
      </c>
      <c r="O252" s="2" t="s">
        <v>1513</v>
      </c>
      <c r="P252" s="2" t="s">
        <v>570</v>
      </c>
      <c r="Q252" s="2" t="s">
        <v>655</v>
      </c>
      <c r="R252" s="2" t="s">
        <v>655</v>
      </c>
      <c r="S252" s="2" t="s">
        <v>1272</v>
      </c>
      <c r="T252" s="2" t="s">
        <v>655</v>
      </c>
      <c r="U252" s="2" t="s">
        <v>1752</v>
      </c>
      <c r="V252" s="2" t="s">
        <v>3047</v>
      </c>
      <c r="W252" s="2" t="s">
        <v>655</v>
      </c>
      <c r="X252" s="2" t="s">
        <v>655</v>
      </c>
      <c r="Y252" s="2" t="s">
        <v>2789</v>
      </c>
      <c r="Z252" s="2" t="s">
        <v>4015</v>
      </c>
      <c r="AA252" s="2" t="s">
        <v>655</v>
      </c>
      <c r="AB252" s="2" t="s">
        <v>3701</v>
      </c>
      <c r="AC252" s="2" t="s">
        <v>3997</v>
      </c>
      <c r="AD252" s="2" t="s">
        <v>655</v>
      </c>
      <c r="AE252" s="2" t="s">
        <v>4545</v>
      </c>
      <c r="AF252" s="2" t="s">
        <v>655</v>
      </c>
      <c r="AG252" s="2" t="s">
        <v>655</v>
      </c>
      <c r="AH252" s="2" t="s">
        <v>655</v>
      </c>
      <c r="AI252" s="2" t="s">
        <v>655</v>
      </c>
      <c r="AJ252" s="2" t="s">
        <v>3099</v>
      </c>
      <c r="AK252" s="2" t="s">
        <v>655</v>
      </c>
      <c r="AL252" s="2" t="s">
        <v>7378</v>
      </c>
      <c r="AM252" s="2" t="s">
        <v>655</v>
      </c>
      <c r="AN252" s="2" t="s">
        <v>7970</v>
      </c>
      <c r="AO252" s="2" t="s">
        <v>655</v>
      </c>
      <c r="AP252" s="2" t="s">
        <v>655</v>
      </c>
      <c r="AQ252" s="2" t="s">
        <v>655</v>
      </c>
      <c r="AR252" s="2" t="s">
        <v>655</v>
      </c>
      <c r="AS252" s="2" t="s">
        <v>655</v>
      </c>
      <c r="AT252" s="2" t="s">
        <v>8813</v>
      </c>
      <c r="AU252" s="2" t="s">
        <v>9961</v>
      </c>
      <c r="AV252" s="2" t="s">
        <v>655</v>
      </c>
      <c r="AW252" s="2" t="s">
        <v>655</v>
      </c>
      <c r="AX252" s="2" t="s">
        <v>655</v>
      </c>
      <c r="AY252" s="2" t="s">
        <v>655</v>
      </c>
      <c r="AZ252" s="2" t="s">
        <v>11400</v>
      </c>
      <c r="BA252" s="2" t="s">
        <v>655</v>
      </c>
      <c r="BB252" s="2" t="s">
        <v>11969</v>
      </c>
      <c r="BC252" s="2" t="s">
        <v>11360</v>
      </c>
      <c r="BD252" s="2" t="s">
        <v>12543</v>
      </c>
      <c r="BE252" s="2" t="s">
        <v>11948</v>
      </c>
      <c r="BF252" s="2" t="s">
        <v>655</v>
      </c>
      <c r="BG252" s="2" t="s">
        <v>12452</v>
      </c>
      <c r="BH252" s="2" t="s">
        <v>655</v>
      </c>
      <c r="BI252" s="2" t="s">
        <v>655</v>
      </c>
      <c r="BJ252" s="2" t="s">
        <v>14206</v>
      </c>
      <c r="BK252" s="2" t="s">
        <v>13594</v>
      </c>
      <c r="BL252" s="2" t="s">
        <v>14769</v>
      </c>
      <c r="BM252" s="2" t="s">
        <v>655</v>
      </c>
      <c r="BN252" s="2" t="s">
        <v>15331</v>
      </c>
      <c r="BO252" s="2" t="s">
        <v>655</v>
      </c>
      <c r="BP252" s="2" t="s">
        <v>655</v>
      </c>
      <c r="BQ252" s="2" t="s">
        <v>15174</v>
      </c>
      <c r="BR252" s="2" t="s">
        <v>16318</v>
      </c>
      <c r="BS252" s="2" t="s">
        <v>15736</v>
      </c>
      <c r="BT252" s="2" t="s">
        <v>16049</v>
      </c>
      <c r="BU252" s="2" t="s">
        <v>655</v>
      </c>
      <c r="BV252" s="2" t="s">
        <v>17540</v>
      </c>
      <c r="BW252" s="2" t="s">
        <v>16943</v>
      </c>
      <c r="BX252" s="2" t="s">
        <v>18112</v>
      </c>
      <c r="BY252" s="2" t="s">
        <v>655</v>
      </c>
      <c r="BZ252" s="2" t="s">
        <v>17720</v>
      </c>
      <c r="CA252" s="2" t="s">
        <v>655</v>
      </c>
      <c r="CB252" s="2" t="s">
        <v>19159</v>
      </c>
      <c r="CC252" s="2" t="s">
        <v>655</v>
      </c>
      <c r="CD252" s="2" t="s">
        <v>655</v>
      </c>
      <c r="CE252" s="2" t="s">
        <v>655</v>
      </c>
      <c r="CF252" s="2" t="s">
        <v>19406</v>
      </c>
      <c r="CG252" s="2" t="s">
        <v>17830</v>
      </c>
      <c r="CH252" s="2" t="s">
        <v>17830</v>
      </c>
      <c r="CI252" s="2" t="s">
        <v>17830</v>
      </c>
      <c r="CJ252" s="2" t="s">
        <v>17751</v>
      </c>
      <c r="CK252" s="2" t="s">
        <v>17751</v>
      </c>
      <c r="CL252" s="2" t="s">
        <v>17830</v>
      </c>
      <c r="CM252" s="2" t="s">
        <v>17830</v>
      </c>
      <c r="CN252" s="2" t="s">
        <v>17830</v>
      </c>
      <c r="CO252" s="2" t="s">
        <v>21161</v>
      </c>
      <c r="CV252" s="5">
        <v>27</v>
      </c>
      <c r="CW252" s="4" t="str">
        <f t="shared" si="531"/>
        <v xml:space="preserve">    -</v>
      </c>
      <c r="CX252" s="4" t="str">
        <f t="shared" si="531"/>
        <v xml:space="preserve">    0</v>
      </c>
      <c r="CY252" s="4" t="str">
        <f t="shared" si="532"/>
        <v xml:space="preserve">    0</v>
      </c>
      <c r="CZ252" s="4" t="str">
        <f t="shared" si="533"/>
        <v xml:space="preserve">   11</v>
      </c>
      <c r="DA252" s="4" t="str">
        <f t="shared" si="534"/>
        <v xml:space="preserve">   13</v>
      </c>
      <c r="DB252" s="4" t="str">
        <f t="shared" si="535"/>
        <v xml:space="preserve">    -</v>
      </c>
      <c r="DC252" s="4" t="str">
        <f t="shared" si="536"/>
        <v xml:space="preserve">    -</v>
      </c>
      <c r="DD252" s="4" t="str">
        <f t="shared" si="537"/>
        <v xml:space="preserve">  116</v>
      </c>
      <c r="DE252" s="4" t="str">
        <f t="shared" si="538"/>
        <v xml:space="preserve">    -</v>
      </c>
      <c r="DF252" s="4" t="str">
        <f t="shared" si="539"/>
        <v xml:space="preserve">   93</v>
      </c>
      <c r="DG252" s="4" t="str">
        <f t="shared" si="540"/>
        <v xml:space="preserve">    -</v>
      </c>
      <c r="DH252" s="4" t="str">
        <f t="shared" si="541"/>
        <v xml:space="preserve">    -</v>
      </c>
      <c r="DI252" s="4" t="str">
        <f t="shared" si="542"/>
        <v xml:space="preserve">    -</v>
      </c>
      <c r="DJ252" s="4" t="str">
        <f t="shared" si="543"/>
        <v xml:space="preserve"> 13.8</v>
      </c>
      <c r="DK252" s="4" t="str">
        <f t="shared" si="544"/>
        <v xml:space="preserve">  0.0</v>
      </c>
      <c r="DL252" s="4" t="str">
        <f t="shared" si="615"/>
        <v xml:space="preserve">    -</v>
      </c>
      <c r="DM252" s="4" t="str">
        <f t="shared" si="545"/>
        <v xml:space="preserve"> 15.6</v>
      </c>
      <c r="DN252" s="4" t="str">
        <f t="shared" si="546"/>
        <v xml:space="preserve"> 62.4</v>
      </c>
      <c r="DO252" s="4" t="str">
        <f t="shared" si="547"/>
        <v xml:space="preserve">    -</v>
      </c>
      <c r="DP252" s="4" t="str">
        <f t="shared" si="548"/>
        <v>132.6</v>
      </c>
      <c r="DQ252" s="4" t="str">
        <f t="shared" si="549"/>
        <v xml:space="preserve">    -</v>
      </c>
      <c r="DR252" s="4" t="str">
        <f t="shared" si="550"/>
        <v xml:space="preserve">    -</v>
      </c>
      <c r="DS252" s="4" t="str">
        <f t="shared" si="551"/>
        <v xml:space="preserve">    -</v>
      </c>
      <c r="DT252" s="4" t="str">
        <f t="shared" si="552"/>
        <v xml:space="preserve">    -</v>
      </c>
      <c r="DU252" s="4" t="str">
        <f t="shared" si="553"/>
        <v xml:space="preserve">  0.0</v>
      </c>
      <c r="DV252" s="4" t="str">
        <f t="shared" si="554"/>
        <v xml:space="preserve">    -</v>
      </c>
      <c r="DW252" s="4" t="str">
        <f t="shared" si="555"/>
        <v xml:space="preserve"> 49.7</v>
      </c>
      <c r="DX252" s="4" t="str">
        <f t="shared" si="556"/>
        <v xml:space="preserve">    -</v>
      </c>
      <c r="DY252" s="4" t="str">
        <f t="shared" si="557"/>
        <v xml:space="preserve"> 64.8</v>
      </c>
      <c r="DZ252" s="4" t="str">
        <f t="shared" si="558"/>
        <v xml:space="preserve">    -</v>
      </c>
      <c r="EA252" s="4" t="str">
        <f t="shared" si="616"/>
        <v xml:space="preserve">    -</v>
      </c>
      <c r="EB252" s="4" t="str">
        <f t="shared" si="559"/>
        <v xml:space="preserve">    -</v>
      </c>
      <c r="EC252" s="4" t="str">
        <f t="shared" si="560"/>
        <v xml:space="preserve">    -</v>
      </c>
      <c r="ED252" s="4" t="str">
        <f t="shared" si="561"/>
        <v xml:space="preserve">    -</v>
      </c>
      <c r="EE252" s="4" t="str">
        <f t="shared" si="562"/>
        <v xml:space="preserve"> 12.2</v>
      </c>
      <c r="EF252" s="4" t="str">
        <f t="shared" si="563"/>
        <v xml:space="preserve"> 34.6</v>
      </c>
      <c r="EG252" s="4" t="str">
        <f t="shared" si="564"/>
        <v xml:space="preserve">    -</v>
      </c>
      <c r="EH252" s="4" t="str">
        <f t="shared" si="565"/>
        <v xml:space="preserve">    -</v>
      </c>
      <c r="EI252" s="4" t="str">
        <f t="shared" si="566"/>
        <v xml:space="preserve">    -</v>
      </c>
      <c r="EJ252" s="4" t="str">
        <f t="shared" si="567"/>
        <v xml:space="preserve">    -</v>
      </c>
      <c r="EK252" s="4" t="str">
        <f t="shared" si="568"/>
        <v xml:space="preserve"> 98.6</v>
      </c>
      <c r="EL252" s="4" t="str">
        <f t="shared" si="569"/>
        <v xml:space="preserve">    -</v>
      </c>
      <c r="EM252" s="4" t="str">
        <f t="shared" si="570"/>
        <v xml:space="preserve"> 82.1</v>
      </c>
      <c r="EN252" s="4" t="str">
        <f t="shared" si="571"/>
        <v xml:space="preserve"> 52.6</v>
      </c>
      <c r="EO252" s="4" t="str">
        <f t="shared" si="572"/>
        <v xml:space="preserve"> 71.3</v>
      </c>
      <c r="EP252" s="4" t="str">
        <f t="shared" si="617"/>
        <v xml:space="preserve">  7.9</v>
      </c>
      <c r="EQ252" s="4" t="str">
        <f t="shared" si="573"/>
        <v xml:space="preserve">    -</v>
      </c>
      <c r="ER252" s="4" t="str">
        <f t="shared" si="574"/>
        <v xml:space="preserve"> 29.5</v>
      </c>
      <c r="ES252" s="4" t="str">
        <f t="shared" si="575"/>
        <v xml:space="preserve">    -</v>
      </c>
      <c r="ET252" s="4" t="str">
        <f t="shared" si="576"/>
        <v xml:space="preserve">    -</v>
      </c>
      <c r="EU252" s="4" t="str">
        <f t="shared" si="577"/>
        <v>108.7</v>
      </c>
      <c r="EV252" s="4" t="str">
        <f t="shared" si="578"/>
        <v>202.1</v>
      </c>
      <c r="EW252" s="4" t="str">
        <f t="shared" si="579"/>
        <v>172.9</v>
      </c>
      <c r="EX252" s="4" t="str">
        <f t="shared" si="580"/>
        <v xml:space="preserve">    -</v>
      </c>
      <c r="EY252" s="4" t="str">
        <f t="shared" si="581"/>
        <v xml:space="preserve"> 52.0</v>
      </c>
      <c r="EZ252" s="4" t="str">
        <f t="shared" si="582"/>
        <v xml:space="preserve">    -</v>
      </c>
      <c r="FA252" s="4" t="str">
        <f t="shared" si="583"/>
        <v xml:space="preserve">    -</v>
      </c>
      <c r="FB252" s="4" t="str">
        <f t="shared" si="584"/>
        <v xml:space="preserve"> 19.5</v>
      </c>
      <c r="FC252" s="4" t="str">
        <f t="shared" si="585"/>
        <v xml:space="preserve"> 53.3</v>
      </c>
      <c r="FD252" s="4" t="str">
        <f t="shared" si="586"/>
        <v xml:space="preserve"> 48.8</v>
      </c>
      <c r="FE252" s="4" t="str">
        <f t="shared" si="618"/>
        <v>104.3</v>
      </c>
      <c r="FF252" s="4" t="str">
        <f t="shared" si="587"/>
        <v xml:space="preserve">    -</v>
      </c>
      <c r="FG252" s="4" t="str">
        <f t="shared" si="588"/>
        <v>190.4</v>
      </c>
      <c r="FH252" s="4" t="str">
        <f t="shared" si="589"/>
        <v>123.9</v>
      </c>
      <c r="FI252" s="4" t="str">
        <f t="shared" si="590"/>
        <v xml:space="preserve"> 79.8</v>
      </c>
      <c r="FJ252" s="4" t="str">
        <f t="shared" si="591"/>
        <v xml:space="preserve">    -</v>
      </c>
      <c r="FK252" s="4" t="str">
        <f t="shared" si="592"/>
        <v xml:space="preserve">  7.2</v>
      </c>
      <c r="FL252" s="4" t="str">
        <f t="shared" si="593"/>
        <v xml:space="preserve">    -</v>
      </c>
      <c r="FM252" s="4" t="str">
        <f t="shared" si="594"/>
        <v xml:space="preserve"> 12.0</v>
      </c>
      <c r="FN252" s="4" t="str">
        <f t="shared" si="595"/>
        <v xml:space="preserve">    -</v>
      </c>
      <c r="FO252" s="4" t="str">
        <f t="shared" si="596"/>
        <v xml:space="preserve">    -</v>
      </c>
      <c r="FP252" s="4" t="str">
        <f t="shared" si="597"/>
        <v xml:space="preserve">    -</v>
      </c>
      <c r="FQ252" s="4" t="str">
        <f t="shared" si="598"/>
        <v>124.8</v>
      </c>
      <c r="FR252" s="4" t="str">
        <f t="shared" si="599"/>
        <v xml:space="preserve">    -</v>
      </c>
      <c r="FS252" s="4" t="str">
        <f t="shared" si="600"/>
        <v xml:space="preserve">    -</v>
      </c>
      <c r="FT252" s="4" t="str">
        <f t="shared" si="619"/>
        <v xml:space="preserve">    -</v>
      </c>
      <c r="FU252" s="4" t="str">
        <f t="shared" si="601"/>
        <v xml:space="preserve">  0.0</v>
      </c>
      <c r="FV252" s="4" t="str">
        <f t="shared" si="602"/>
        <v xml:space="preserve">  0.0</v>
      </c>
      <c r="FW252" s="4" t="str">
        <f t="shared" si="603"/>
        <v xml:space="preserve">    -</v>
      </c>
      <c r="FX252" s="4" t="str">
        <f t="shared" si="604"/>
        <v xml:space="preserve">    -</v>
      </c>
      <c r="FY252" s="4" t="str">
        <f t="shared" si="605"/>
        <v xml:space="preserve">    -</v>
      </c>
      <c r="FZ252" s="4" t="str">
        <f t="shared" si="606"/>
        <v xml:space="preserve"> 81.6</v>
      </c>
      <c r="GA252" s="4" t="str">
        <f t="shared" si="607"/>
        <v/>
      </c>
      <c r="GB252" s="4" t="str">
        <f t="shared" si="608"/>
        <v/>
      </c>
      <c r="GC252" s="4" t="str">
        <f t="shared" si="609"/>
        <v/>
      </c>
      <c r="GD252" s="4" t="str">
        <f t="shared" si="610"/>
        <v/>
      </c>
      <c r="GE252" s="4" t="str">
        <f t="shared" si="611"/>
        <v/>
      </c>
      <c r="GF252" s="4" t="str">
        <f t="shared" si="612"/>
        <v/>
      </c>
      <c r="GG252" s="4" t="str">
        <f t="shared" si="613"/>
        <v>27</v>
      </c>
      <c r="GH252" s="4" t="str">
        <f t="shared" si="614"/>
        <v xml:space="preserve">    -</v>
      </c>
    </row>
    <row r="253" spans="4:190" ht="11.25" customHeight="1">
      <c r="D253" s="2" t="s">
        <v>23841</v>
      </c>
      <c r="E253" s="2" t="s">
        <v>623</v>
      </c>
      <c r="F253" s="2" t="s">
        <v>623</v>
      </c>
      <c r="G253" s="2" t="s">
        <v>23044</v>
      </c>
      <c r="H253" s="2" t="s">
        <v>623</v>
      </c>
      <c r="I253" s="2" t="s">
        <v>22479</v>
      </c>
      <c r="J253" s="2" t="s">
        <v>623</v>
      </c>
      <c r="K253" s="2" t="s">
        <v>21908</v>
      </c>
      <c r="L253" s="2" t="s">
        <v>623</v>
      </c>
      <c r="M253" s="2" t="s">
        <v>623</v>
      </c>
      <c r="N253" s="2" t="s">
        <v>623</v>
      </c>
      <c r="O253" s="2" t="s">
        <v>1514</v>
      </c>
      <c r="P253" s="2" t="s">
        <v>623</v>
      </c>
      <c r="Q253" s="2" t="s">
        <v>623</v>
      </c>
      <c r="R253" s="2" t="s">
        <v>623</v>
      </c>
      <c r="S253" s="2" t="s">
        <v>623</v>
      </c>
      <c r="T253" s="2" t="s">
        <v>623</v>
      </c>
      <c r="U253" s="2" t="s">
        <v>1753</v>
      </c>
      <c r="V253" s="2" t="s">
        <v>2010</v>
      </c>
      <c r="W253" s="2" t="s">
        <v>623</v>
      </c>
      <c r="X253" s="2" t="s">
        <v>623</v>
      </c>
      <c r="Y253" s="2" t="s">
        <v>623</v>
      </c>
      <c r="Z253" s="2" t="s">
        <v>4016</v>
      </c>
      <c r="AA253" s="2" t="s">
        <v>3397</v>
      </c>
      <c r="AB253" s="2" t="s">
        <v>623</v>
      </c>
      <c r="AC253" s="2" t="s">
        <v>3998</v>
      </c>
      <c r="AD253" s="2" t="s">
        <v>5149</v>
      </c>
      <c r="AE253" s="2" t="s">
        <v>4546</v>
      </c>
      <c r="AF253" s="2" t="s">
        <v>623</v>
      </c>
      <c r="AG253" s="2" t="s">
        <v>623</v>
      </c>
      <c r="AH253" s="2" t="s">
        <v>5411</v>
      </c>
      <c r="AI253" s="2" t="s">
        <v>6596</v>
      </c>
      <c r="AJ253" s="2" t="s">
        <v>623</v>
      </c>
      <c r="AK253" s="2" t="s">
        <v>623</v>
      </c>
      <c r="AL253" s="2" t="s">
        <v>7379</v>
      </c>
      <c r="AM253" s="2" t="s">
        <v>6776</v>
      </c>
      <c r="AN253" s="2" t="s">
        <v>7971</v>
      </c>
      <c r="AO253" s="2" t="s">
        <v>623</v>
      </c>
      <c r="AP253" s="2" t="s">
        <v>7662</v>
      </c>
      <c r="AQ253" s="2" t="s">
        <v>8836</v>
      </c>
      <c r="AR253" s="2" t="s">
        <v>623</v>
      </c>
      <c r="AS253" s="2" t="s">
        <v>8537</v>
      </c>
      <c r="AT253" s="2" t="s">
        <v>8814</v>
      </c>
      <c r="AU253" s="2" t="s">
        <v>623</v>
      </c>
      <c r="AV253" s="2" t="s">
        <v>623</v>
      </c>
      <c r="AW253" s="2" t="s">
        <v>623</v>
      </c>
      <c r="AX253" s="2" t="s">
        <v>623</v>
      </c>
      <c r="AY253" s="2" t="s">
        <v>10228</v>
      </c>
      <c r="AZ253" s="2" t="s">
        <v>11401</v>
      </c>
      <c r="BA253" s="2" t="s">
        <v>11666</v>
      </c>
      <c r="BB253" s="2" t="s">
        <v>11970</v>
      </c>
      <c r="BC253" s="2" t="s">
        <v>623</v>
      </c>
      <c r="BD253" s="2" t="s">
        <v>623</v>
      </c>
      <c r="BE253" s="2" t="s">
        <v>11949</v>
      </c>
      <c r="BF253" s="2" t="s">
        <v>13089</v>
      </c>
      <c r="BG253" s="2" t="s">
        <v>12453</v>
      </c>
      <c r="BH253" s="2" t="s">
        <v>13634</v>
      </c>
      <c r="BI253" s="2" t="s">
        <v>623</v>
      </c>
      <c r="BJ253" s="2" t="s">
        <v>14207</v>
      </c>
      <c r="BK253" s="2" t="s">
        <v>13595</v>
      </c>
      <c r="BL253" s="2" t="s">
        <v>14770</v>
      </c>
      <c r="BM253" s="2" t="s">
        <v>623</v>
      </c>
      <c r="BN253" s="2" t="s">
        <v>14436</v>
      </c>
      <c r="BO253" s="2" t="s">
        <v>8445</v>
      </c>
      <c r="BP253" s="2" t="s">
        <v>623</v>
      </c>
      <c r="BQ253" s="2" t="s">
        <v>623</v>
      </c>
      <c r="BR253" s="2" t="s">
        <v>16319</v>
      </c>
      <c r="BS253" s="2" t="s">
        <v>655</v>
      </c>
      <c r="BT253" s="2" t="s">
        <v>623</v>
      </c>
      <c r="BU253" s="2" t="s">
        <v>17250</v>
      </c>
      <c r="BV253" s="2" t="s">
        <v>17541</v>
      </c>
      <c r="BW253" s="2" t="s">
        <v>623</v>
      </c>
      <c r="BX253" s="2" t="s">
        <v>18113</v>
      </c>
      <c r="BY253" s="2" t="s">
        <v>17508</v>
      </c>
      <c r="BZ253" s="2" t="s">
        <v>17721</v>
      </c>
      <c r="CA253" s="2" t="s">
        <v>655</v>
      </c>
      <c r="CB253" s="2" t="s">
        <v>18060</v>
      </c>
      <c r="CC253" s="2" t="s">
        <v>623</v>
      </c>
      <c r="CD253" s="2" t="s">
        <v>655</v>
      </c>
      <c r="CE253" s="2" t="s">
        <v>623</v>
      </c>
      <c r="CF253" s="2" t="s">
        <v>20243</v>
      </c>
      <c r="CG253" s="2" t="s">
        <v>20243</v>
      </c>
      <c r="CH253" s="2" t="s">
        <v>20243</v>
      </c>
      <c r="CI253" s="2" t="s">
        <v>21037</v>
      </c>
      <c r="CJ253" s="2" t="s">
        <v>21154</v>
      </c>
      <c r="CK253" s="2" t="s">
        <v>20243</v>
      </c>
      <c r="CL253" s="2" t="s">
        <v>20414</v>
      </c>
      <c r="CM253" s="2" t="s">
        <v>21639</v>
      </c>
      <c r="CN253" s="2" t="s">
        <v>20904</v>
      </c>
      <c r="CO253" s="2" t="s">
        <v>21162</v>
      </c>
      <c r="CV253" s="5">
        <v>28</v>
      </c>
      <c r="CW253" s="4" t="str">
        <f t="shared" si="531"/>
        <v xml:space="preserve">    -</v>
      </c>
      <c r="CX253" s="4" t="str">
        <f t="shared" si="531"/>
        <v xml:space="preserve">    -</v>
      </c>
      <c r="CY253" s="4" t="str">
        <f t="shared" si="532"/>
        <v xml:space="preserve">    -</v>
      </c>
      <c r="CZ253" s="4" t="str">
        <f t="shared" si="533"/>
        <v xml:space="preserve">   13</v>
      </c>
      <c r="DA253" s="4" t="str">
        <f t="shared" si="534"/>
        <v xml:space="preserve">    -</v>
      </c>
      <c r="DB253" s="4" t="str">
        <f t="shared" si="535"/>
        <v xml:space="preserve">    -</v>
      </c>
      <c r="DC253" s="4" t="str">
        <f t="shared" si="536"/>
        <v xml:space="preserve">    -</v>
      </c>
      <c r="DD253" s="4" t="str">
        <f t="shared" si="537"/>
        <v xml:space="preserve">    -</v>
      </c>
      <c r="DE253" s="4" t="str">
        <f t="shared" si="538"/>
        <v xml:space="preserve">    -</v>
      </c>
      <c r="DF253" s="4" t="str">
        <f t="shared" si="539"/>
        <v xml:space="preserve">   74</v>
      </c>
      <c r="DG253" s="4" t="str">
        <f t="shared" si="540"/>
        <v xml:space="preserve">    -</v>
      </c>
      <c r="DH253" s="4" t="str">
        <f t="shared" si="541"/>
        <v xml:space="preserve">    -</v>
      </c>
      <c r="DI253" s="4" t="str">
        <f t="shared" si="542"/>
        <v xml:space="preserve">    -</v>
      </c>
      <c r="DJ253" s="4" t="str">
        <f t="shared" si="543"/>
        <v xml:space="preserve">    -</v>
      </c>
      <c r="DK253" s="4" t="str">
        <f t="shared" si="544"/>
        <v xml:space="preserve"> 15.6</v>
      </c>
      <c r="DL253" s="4" t="str">
        <f t="shared" si="615"/>
        <v xml:space="preserve">  7.2</v>
      </c>
      <c r="DM253" s="4" t="str">
        <f t="shared" si="545"/>
        <v xml:space="preserve">    -</v>
      </c>
      <c r="DN253" s="4" t="str">
        <f t="shared" si="546"/>
        <v xml:space="preserve"> 92.4</v>
      </c>
      <c r="DO253" s="4" t="str">
        <f t="shared" si="547"/>
        <v xml:space="preserve"> 40.2</v>
      </c>
      <c r="DP253" s="4" t="str">
        <f t="shared" si="548"/>
        <v>185.4</v>
      </c>
      <c r="DQ253" s="4" t="str">
        <f t="shared" si="549"/>
        <v xml:space="preserve">    -</v>
      </c>
      <c r="DR253" s="4" t="str">
        <f t="shared" si="550"/>
        <v xml:space="preserve">    -</v>
      </c>
      <c r="DS253" s="4" t="str">
        <f t="shared" si="551"/>
        <v>112.8</v>
      </c>
      <c r="DT253" s="4" t="str">
        <f t="shared" si="552"/>
        <v xml:space="preserve"> 30.0</v>
      </c>
      <c r="DU253" s="4" t="str">
        <f t="shared" si="553"/>
        <v xml:space="preserve">    -</v>
      </c>
      <c r="DV253" s="4" t="str">
        <f t="shared" si="554"/>
        <v xml:space="preserve">    -</v>
      </c>
      <c r="DW253" s="4" t="str">
        <f t="shared" si="555"/>
        <v xml:space="preserve"> 45.4</v>
      </c>
      <c r="DX253" s="4" t="str">
        <f t="shared" si="556"/>
        <v>112.3</v>
      </c>
      <c r="DY253" s="4" t="str">
        <f t="shared" si="557"/>
        <v xml:space="preserve"> 46.1</v>
      </c>
      <c r="DZ253" s="4" t="str">
        <f t="shared" si="558"/>
        <v xml:space="preserve">    -</v>
      </c>
      <c r="EA253" s="4" t="str">
        <f t="shared" si="616"/>
        <v>210.2</v>
      </c>
      <c r="EB253" s="4" t="str">
        <f t="shared" si="559"/>
        <v>123.1</v>
      </c>
      <c r="EC253" s="4" t="str">
        <f t="shared" si="560"/>
        <v xml:space="preserve">    -</v>
      </c>
      <c r="ED253" s="4" t="str">
        <f t="shared" si="561"/>
        <v xml:space="preserve"> 62.6</v>
      </c>
      <c r="EE253" s="4" t="str">
        <f t="shared" si="562"/>
        <v xml:space="preserve"> 11.5</v>
      </c>
      <c r="EF253" s="4" t="str">
        <f t="shared" si="563"/>
        <v xml:space="preserve">    -</v>
      </c>
      <c r="EG253" s="4" t="str">
        <f t="shared" si="564"/>
        <v xml:space="preserve">    -</v>
      </c>
      <c r="EH253" s="4" t="str">
        <f t="shared" si="565"/>
        <v xml:space="preserve">    -</v>
      </c>
      <c r="EI253" s="4" t="str">
        <f t="shared" si="566"/>
        <v xml:space="preserve">    -</v>
      </c>
      <c r="EJ253" s="4" t="str">
        <f t="shared" si="567"/>
        <v>159.1</v>
      </c>
      <c r="EK253" s="4" t="str">
        <f t="shared" si="568"/>
        <v>104.4</v>
      </c>
      <c r="EL253" s="4" t="str">
        <f t="shared" si="569"/>
        <v xml:space="preserve"> 43.2</v>
      </c>
      <c r="EM253" s="4" t="str">
        <f t="shared" si="570"/>
        <v xml:space="preserve"> 86.4</v>
      </c>
      <c r="EN253" s="4" t="str">
        <f t="shared" si="571"/>
        <v xml:space="preserve">    -</v>
      </c>
      <c r="EO253" s="4" t="str">
        <f t="shared" si="572"/>
        <v xml:space="preserve">    -</v>
      </c>
      <c r="EP253" s="4" t="str">
        <f t="shared" si="617"/>
        <v xml:space="preserve"> 17.3</v>
      </c>
      <c r="EQ253" s="4" t="str">
        <f t="shared" si="573"/>
        <v xml:space="preserve">  0.0</v>
      </c>
      <c r="ER253" s="4" t="str">
        <f t="shared" si="574"/>
        <v xml:space="preserve"> 22.3</v>
      </c>
      <c r="ES253" s="4" t="str">
        <f t="shared" si="575"/>
        <v xml:space="preserve"> 37.4</v>
      </c>
      <c r="ET253" s="4" t="str">
        <f t="shared" si="576"/>
        <v xml:space="preserve">    -</v>
      </c>
      <c r="EU253" s="4" t="str">
        <f t="shared" si="577"/>
        <v>149.0</v>
      </c>
      <c r="EV253" s="4" t="str">
        <f t="shared" si="578"/>
        <v>152.8</v>
      </c>
      <c r="EW253" s="4" t="str">
        <f t="shared" si="579"/>
        <v>161.8</v>
      </c>
      <c r="EX253" s="4" t="str">
        <f t="shared" si="580"/>
        <v xml:space="preserve">    -</v>
      </c>
      <c r="EY253" s="4" t="str">
        <f t="shared" si="581"/>
        <v>114.4</v>
      </c>
      <c r="EZ253" s="4" t="str">
        <f t="shared" si="582"/>
        <v xml:space="preserve">  0.0</v>
      </c>
      <c r="FA253" s="4" t="str">
        <f t="shared" si="583"/>
        <v xml:space="preserve">    -</v>
      </c>
      <c r="FB253" s="4" t="str">
        <f t="shared" si="584"/>
        <v xml:space="preserve">    -</v>
      </c>
      <c r="FC253" s="4" t="str">
        <f t="shared" si="585"/>
        <v xml:space="preserve"> 77.3</v>
      </c>
      <c r="FD253" s="4" t="str">
        <f t="shared" si="586"/>
        <v xml:space="preserve">    -</v>
      </c>
      <c r="FE253" s="4" t="str">
        <f t="shared" si="618"/>
        <v xml:space="preserve">    -</v>
      </c>
      <c r="FF253" s="4" t="str">
        <f t="shared" si="587"/>
        <v>233.8</v>
      </c>
      <c r="FG253" s="4" t="str">
        <f t="shared" si="588"/>
        <v>242.9</v>
      </c>
      <c r="FH253" s="4" t="str">
        <f t="shared" si="589"/>
        <v xml:space="preserve">    -</v>
      </c>
      <c r="FI253" s="4" t="str">
        <f t="shared" si="590"/>
        <v xml:space="preserve"> 91.0</v>
      </c>
      <c r="FJ253" s="4" t="str">
        <f t="shared" si="591"/>
        <v xml:space="preserve"> 19.6</v>
      </c>
      <c r="FK253" s="4" t="str">
        <f t="shared" si="592"/>
        <v xml:space="preserve">  6.6</v>
      </c>
      <c r="FL253" s="4" t="str">
        <f t="shared" si="593"/>
        <v xml:space="preserve">    -</v>
      </c>
      <c r="FM253" s="4" t="str">
        <f t="shared" si="594"/>
        <v xml:space="preserve"> 10.8</v>
      </c>
      <c r="FN253" s="4" t="str">
        <f t="shared" si="595"/>
        <v xml:space="preserve">    -</v>
      </c>
      <c r="FO253" s="4" t="str">
        <f t="shared" si="596"/>
        <v xml:space="preserve">    -</v>
      </c>
      <c r="FP253" s="4" t="str">
        <f t="shared" si="597"/>
        <v xml:space="preserve">    -</v>
      </c>
      <c r="FQ253" s="4" t="str">
        <f t="shared" si="598"/>
        <v xml:space="preserve">    -</v>
      </c>
      <c r="FR253" s="4" t="str">
        <f t="shared" si="599"/>
        <v xml:space="preserve">    -</v>
      </c>
      <c r="FS253" s="4" t="str">
        <f t="shared" si="600"/>
        <v xml:space="preserve">    -</v>
      </c>
      <c r="FT253" s="4" t="str">
        <f t="shared" si="619"/>
        <v xml:space="preserve"> 45.5</v>
      </c>
      <c r="FU253" s="4" t="str">
        <f t="shared" si="601"/>
        <v xml:space="preserve">  0.0</v>
      </c>
      <c r="FV253" s="4" t="str">
        <f t="shared" si="602"/>
        <v xml:space="preserve">    -</v>
      </c>
      <c r="FW253" s="4" t="str">
        <f t="shared" si="603"/>
        <v xml:space="preserve"> 22.1</v>
      </c>
      <c r="FX253" s="4" t="str">
        <f t="shared" si="604"/>
        <v xml:space="preserve">  9.8</v>
      </c>
      <c r="FY253" s="4" t="str">
        <f t="shared" si="605"/>
        <v xml:space="preserve"> 32.2</v>
      </c>
      <c r="FZ253" s="4" t="str">
        <f t="shared" si="606"/>
        <v xml:space="preserve"> 72.2</v>
      </c>
      <c r="GA253" s="4" t="str">
        <f t="shared" si="607"/>
        <v/>
      </c>
      <c r="GB253" s="4" t="str">
        <f t="shared" si="608"/>
        <v/>
      </c>
      <c r="GC253" s="4" t="str">
        <f t="shared" si="609"/>
        <v/>
      </c>
      <c r="GD253" s="4" t="str">
        <f t="shared" si="610"/>
        <v/>
      </c>
      <c r="GE253" s="4" t="str">
        <f t="shared" si="611"/>
        <v/>
      </c>
      <c r="GF253" s="4" t="str">
        <f t="shared" si="612"/>
        <v/>
      </c>
      <c r="GG253" s="4" t="str">
        <f t="shared" si="613"/>
        <v>28</v>
      </c>
      <c r="GH253" s="4" t="str">
        <f t="shared" si="614"/>
        <v xml:space="preserve">    -</v>
      </c>
    </row>
    <row r="254" spans="4:190" ht="11.25" customHeight="1">
      <c r="D254" s="2" t="s">
        <v>23842</v>
      </c>
      <c r="E254" s="2" t="s">
        <v>6</v>
      </c>
      <c r="F254" s="2" t="s">
        <v>6</v>
      </c>
      <c r="G254" s="2" t="s">
        <v>23045</v>
      </c>
      <c r="H254" s="2" t="s">
        <v>22767</v>
      </c>
      <c r="I254" s="2" t="s">
        <v>22480</v>
      </c>
      <c r="J254" s="2" t="s">
        <v>22175</v>
      </c>
      <c r="K254" s="2" t="s">
        <v>21909</v>
      </c>
      <c r="L254" s="2" t="s">
        <v>6</v>
      </c>
      <c r="M254" s="2" t="s">
        <v>296</v>
      </c>
      <c r="N254" s="2" t="s">
        <v>6</v>
      </c>
      <c r="O254" s="2" t="s">
        <v>6</v>
      </c>
      <c r="P254" s="2" t="s">
        <v>571</v>
      </c>
      <c r="Q254" s="2" t="s">
        <v>6</v>
      </c>
      <c r="R254" s="2" t="s">
        <v>2202</v>
      </c>
      <c r="S254" s="2" t="s">
        <v>6</v>
      </c>
      <c r="T254" s="2" t="s">
        <v>6</v>
      </c>
      <c r="U254" s="2" t="s">
        <v>1754</v>
      </c>
      <c r="V254" s="2" t="s">
        <v>2011</v>
      </c>
      <c r="W254" s="2" t="s">
        <v>6</v>
      </c>
      <c r="X254" s="2" t="s">
        <v>6</v>
      </c>
      <c r="Y254" s="2" t="s">
        <v>2790</v>
      </c>
      <c r="Z254" s="2" t="s">
        <v>4017</v>
      </c>
      <c r="AA254" s="2" t="s">
        <v>6</v>
      </c>
      <c r="AB254" s="2" t="s">
        <v>6</v>
      </c>
      <c r="AC254" s="2" t="s">
        <v>6</v>
      </c>
      <c r="AD254" s="2" t="s">
        <v>5150</v>
      </c>
      <c r="AE254" s="2" t="s">
        <v>4547</v>
      </c>
      <c r="AF254" s="2" t="s">
        <v>6</v>
      </c>
      <c r="AG254" s="2" t="s">
        <v>5104</v>
      </c>
      <c r="AH254" s="2" t="s">
        <v>5412</v>
      </c>
      <c r="AI254" s="2" t="s">
        <v>6</v>
      </c>
      <c r="AJ254" s="2" t="s">
        <v>6</v>
      </c>
      <c r="AK254" s="2" t="s">
        <v>6</v>
      </c>
      <c r="AL254" s="2" t="s">
        <v>6</v>
      </c>
      <c r="AM254" s="2" t="s">
        <v>6777</v>
      </c>
      <c r="AN254" s="2" t="s">
        <v>7972</v>
      </c>
      <c r="AO254" s="2" t="s">
        <v>8252</v>
      </c>
      <c r="AP254" s="2" t="s">
        <v>6</v>
      </c>
      <c r="AQ254" s="2" t="s">
        <v>6</v>
      </c>
      <c r="AR254" s="2" t="s">
        <v>8235</v>
      </c>
      <c r="AS254" s="2" t="s">
        <v>6</v>
      </c>
      <c r="AT254" s="2" t="s">
        <v>8815</v>
      </c>
      <c r="AU254" s="2" t="s">
        <v>6</v>
      </c>
      <c r="AV254" s="2" t="s">
        <v>9355</v>
      </c>
      <c r="AW254" s="2" t="s">
        <v>6</v>
      </c>
      <c r="AX254" s="2" t="s">
        <v>6</v>
      </c>
      <c r="AY254" s="2" t="s">
        <v>10229</v>
      </c>
      <c r="AZ254" s="2" t="s">
        <v>11402</v>
      </c>
      <c r="BA254" s="2" t="s">
        <v>11667</v>
      </c>
      <c r="BB254" s="2" t="s">
        <v>11971</v>
      </c>
      <c r="BC254" s="2" t="s">
        <v>11361</v>
      </c>
      <c r="BD254" s="2" t="s">
        <v>12544</v>
      </c>
      <c r="BE254" s="2" t="s">
        <v>12846</v>
      </c>
      <c r="BF254" s="2" t="s">
        <v>6</v>
      </c>
      <c r="BG254" s="2" t="s">
        <v>12454</v>
      </c>
      <c r="BH254" s="2" t="s">
        <v>6</v>
      </c>
      <c r="BI254" s="2" t="s">
        <v>6</v>
      </c>
      <c r="BJ254" s="2" t="s">
        <v>14208</v>
      </c>
      <c r="BK254" s="2" t="s">
        <v>6</v>
      </c>
      <c r="BL254" s="2" t="s">
        <v>14771</v>
      </c>
      <c r="BM254" s="2" t="s">
        <v>6</v>
      </c>
      <c r="BN254" s="2" t="s">
        <v>6</v>
      </c>
      <c r="BO254" s="2" t="s">
        <v>14713</v>
      </c>
      <c r="BP254" s="2" t="s">
        <v>6</v>
      </c>
      <c r="BQ254" s="2" t="s">
        <v>15175</v>
      </c>
      <c r="BR254" s="2" t="s">
        <v>16320</v>
      </c>
      <c r="BS254" s="2" t="s">
        <v>15737</v>
      </c>
      <c r="BT254" s="2" t="s">
        <v>623</v>
      </c>
      <c r="BU254" s="2" t="s">
        <v>17251</v>
      </c>
      <c r="BV254" s="2" t="s">
        <v>6</v>
      </c>
      <c r="BW254" s="2" t="s">
        <v>6</v>
      </c>
      <c r="BX254" s="2" t="s">
        <v>18114</v>
      </c>
      <c r="BY254" s="2" t="s">
        <v>6</v>
      </c>
      <c r="BZ254" s="2" t="s">
        <v>17722</v>
      </c>
      <c r="CA254" s="2" t="s">
        <v>6</v>
      </c>
      <c r="CB254" s="2" t="s">
        <v>6</v>
      </c>
      <c r="CC254" s="2" t="s">
        <v>6</v>
      </c>
      <c r="CD254" s="2" t="s">
        <v>18834</v>
      </c>
      <c r="CE254" s="2" t="s">
        <v>6</v>
      </c>
      <c r="CF254" s="2" t="s">
        <v>19407</v>
      </c>
      <c r="CG254" s="2" t="s">
        <v>19407</v>
      </c>
      <c r="CH254" s="2" t="s">
        <v>19407</v>
      </c>
      <c r="CI254" s="2" t="s">
        <v>19407</v>
      </c>
      <c r="CJ254" s="2" t="s">
        <v>21228</v>
      </c>
      <c r="CK254" s="2" t="s">
        <v>19407</v>
      </c>
      <c r="CL254" s="2" t="s">
        <v>19407</v>
      </c>
      <c r="CM254" s="2" t="s">
        <v>21640</v>
      </c>
      <c r="CN254" s="2" t="s">
        <v>19407</v>
      </c>
      <c r="CO254" s="2" t="s">
        <v>21163</v>
      </c>
      <c r="CV254" s="5">
        <v>29</v>
      </c>
      <c r="CW254" s="4" t="str">
        <f t="shared" si="531"/>
        <v xml:space="preserve">    -</v>
      </c>
      <c r="CX254" s="4" t="str">
        <f t="shared" si="531"/>
        <v xml:space="preserve">    0</v>
      </c>
      <c r="CY254" s="4" t="str">
        <f t="shared" si="532"/>
        <v xml:space="preserve">    -</v>
      </c>
      <c r="CZ254" s="4" t="str">
        <f t="shared" si="533"/>
        <v xml:space="preserve">    -</v>
      </c>
      <c r="DA254" s="4" t="str">
        <f t="shared" si="534"/>
        <v xml:space="preserve">   28</v>
      </c>
      <c r="DB254" s="4" t="str">
        <f t="shared" si="535"/>
        <v xml:space="preserve">    -</v>
      </c>
      <c r="DC254" s="4" t="str">
        <f t="shared" si="536"/>
        <v xml:space="preserve">   37</v>
      </c>
      <c r="DD254" s="4" t="str">
        <f t="shared" si="537"/>
        <v xml:space="preserve">    -</v>
      </c>
      <c r="DE254" s="4" t="str">
        <f t="shared" si="538"/>
        <v xml:space="preserve">    -</v>
      </c>
      <c r="DF254" s="4" t="str">
        <f t="shared" si="539"/>
        <v xml:space="preserve">   83</v>
      </c>
      <c r="DG254" s="4" t="str">
        <f t="shared" si="540"/>
        <v xml:space="preserve">    -</v>
      </c>
      <c r="DH254" s="4" t="str">
        <f t="shared" si="541"/>
        <v xml:space="preserve">    -</v>
      </c>
      <c r="DI254" s="4" t="str">
        <f t="shared" si="542"/>
        <v xml:space="preserve">    -</v>
      </c>
      <c r="DJ254" s="4" t="str">
        <f t="shared" si="543"/>
        <v xml:space="preserve">  6.6</v>
      </c>
      <c r="DK254" s="4" t="str">
        <f t="shared" si="544"/>
        <v xml:space="preserve"> 14.4</v>
      </c>
      <c r="DL254" s="4" t="str">
        <f t="shared" si="615"/>
        <v xml:space="preserve">    -</v>
      </c>
      <c r="DM254" s="4" t="str">
        <f t="shared" si="545"/>
        <v xml:space="preserve">    -</v>
      </c>
      <c r="DN254" s="4" t="str">
        <f t="shared" si="546"/>
        <v xml:space="preserve">    -</v>
      </c>
      <c r="DO254" s="4" t="str">
        <f t="shared" si="547"/>
        <v xml:space="preserve"> 57.0</v>
      </c>
      <c r="DP254" s="4" t="str">
        <f t="shared" si="548"/>
        <v>186.0</v>
      </c>
      <c r="DQ254" s="4" t="str">
        <f t="shared" si="549"/>
        <v xml:space="preserve">    -</v>
      </c>
      <c r="DR254" s="4" t="str">
        <f t="shared" si="550"/>
        <v>237.6</v>
      </c>
      <c r="DS254" s="4" t="str">
        <f t="shared" si="551"/>
        <v xml:space="preserve"> 93.6</v>
      </c>
      <c r="DT254" s="4" t="str">
        <f t="shared" si="552"/>
        <v xml:space="preserve">    -</v>
      </c>
      <c r="DU254" s="4" t="str">
        <f t="shared" si="553"/>
        <v xml:space="preserve">    -</v>
      </c>
      <c r="DV254" s="4" t="str">
        <f t="shared" si="554"/>
        <v xml:space="preserve">    -</v>
      </c>
      <c r="DW254" s="4" t="str">
        <f t="shared" si="555"/>
        <v xml:space="preserve">    -</v>
      </c>
      <c r="DX254" s="4" t="str">
        <f t="shared" si="556"/>
        <v xml:space="preserve"> 95.0</v>
      </c>
      <c r="DY254" s="4" t="str">
        <f t="shared" si="557"/>
        <v xml:space="preserve"> 43.9</v>
      </c>
      <c r="DZ254" s="4" t="str">
        <f t="shared" si="558"/>
        <v>177.8</v>
      </c>
      <c r="EA254" s="4" t="str">
        <f t="shared" si="616"/>
        <v xml:space="preserve">    -</v>
      </c>
      <c r="EB254" s="4" t="str">
        <f t="shared" si="559"/>
        <v xml:space="preserve">    -</v>
      </c>
      <c r="EC254" s="4" t="str">
        <f t="shared" si="560"/>
        <v>184.3</v>
      </c>
      <c r="ED254" s="4" t="str">
        <f t="shared" si="561"/>
        <v xml:space="preserve">    -</v>
      </c>
      <c r="EE254" s="4" t="str">
        <f t="shared" si="562"/>
        <v xml:space="preserve"> 10.1</v>
      </c>
      <c r="EF254" s="4" t="str">
        <f t="shared" si="563"/>
        <v xml:space="preserve">    -</v>
      </c>
      <c r="EG254" s="4" t="str">
        <f t="shared" si="564"/>
        <v xml:space="preserve"> 33.1</v>
      </c>
      <c r="EH254" s="4" t="str">
        <f t="shared" si="565"/>
        <v xml:space="preserve">    -</v>
      </c>
      <c r="EI254" s="4" t="str">
        <f t="shared" si="566"/>
        <v xml:space="preserve">    -</v>
      </c>
      <c r="EJ254" s="4" t="str">
        <f t="shared" si="567"/>
        <v>128.2</v>
      </c>
      <c r="EK254" s="4" t="str">
        <f t="shared" si="568"/>
        <v>140.4</v>
      </c>
      <c r="EL254" s="4" t="str">
        <f t="shared" si="569"/>
        <v xml:space="preserve"> 59.0</v>
      </c>
      <c r="EM254" s="4" t="str">
        <f t="shared" si="570"/>
        <v xml:space="preserve"> 85.7</v>
      </c>
      <c r="EN254" s="4" t="str">
        <f t="shared" si="571"/>
        <v>105.8</v>
      </c>
      <c r="EO254" s="4" t="str">
        <f t="shared" si="572"/>
        <v xml:space="preserve"> 69.8</v>
      </c>
      <c r="EP254" s="4" t="str">
        <f t="shared" si="617"/>
        <v xml:space="preserve"> 16.6</v>
      </c>
      <c r="EQ254" s="4" t="str">
        <f t="shared" si="573"/>
        <v xml:space="preserve">    -</v>
      </c>
      <c r="ER254" s="4" t="str">
        <f t="shared" si="574"/>
        <v xml:space="preserve"> 34.6</v>
      </c>
      <c r="ES254" s="4" t="str">
        <f t="shared" si="575"/>
        <v xml:space="preserve">    -</v>
      </c>
      <c r="ET254" s="4" t="str">
        <f t="shared" si="576"/>
        <v xml:space="preserve">    -</v>
      </c>
      <c r="EU254" s="4" t="str">
        <f t="shared" si="577"/>
        <v>172.8</v>
      </c>
      <c r="EV254" s="4" t="str">
        <f t="shared" si="578"/>
        <v xml:space="preserve">    -</v>
      </c>
      <c r="EW254" s="4" t="str">
        <f t="shared" si="579"/>
        <v>167.0</v>
      </c>
      <c r="EX254" s="4" t="str">
        <f t="shared" si="580"/>
        <v xml:space="preserve">    -</v>
      </c>
      <c r="EY254" s="4" t="str">
        <f t="shared" si="581"/>
        <v xml:space="preserve">    -</v>
      </c>
      <c r="EZ254" s="4" t="str">
        <f t="shared" si="582"/>
        <v xml:space="preserve">  9.8</v>
      </c>
      <c r="FA254" s="4" t="str">
        <f t="shared" si="583"/>
        <v xml:space="preserve">    -</v>
      </c>
      <c r="FB254" s="4" t="str">
        <f t="shared" si="584"/>
        <v xml:space="preserve">  7.1</v>
      </c>
      <c r="FC254" s="4" t="str">
        <f t="shared" si="585"/>
        <v xml:space="preserve"> 47.4</v>
      </c>
      <c r="FD254" s="4" t="str">
        <f t="shared" si="586"/>
        <v xml:space="preserve"> 36.4</v>
      </c>
      <c r="FE254" s="4" t="str">
        <f t="shared" si="618"/>
        <v xml:space="preserve">    -</v>
      </c>
      <c r="FF254" s="4" t="str">
        <f t="shared" si="587"/>
        <v>254.1</v>
      </c>
      <c r="FG254" s="4" t="str">
        <f t="shared" si="588"/>
        <v xml:space="preserve">    -</v>
      </c>
      <c r="FH254" s="4" t="str">
        <f t="shared" si="589"/>
        <v xml:space="preserve">    -</v>
      </c>
      <c r="FI254" s="4" t="str">
        <f t="shared" si="590"/>
        <v xml:space="preserve"> 68.6</v>
      </c>
      <c r="FJ254" s="4" t="str">
        <f t="shared" si="591"/>
        <v xml:space="preserve">    -</v>
      </c>
      <c r="FK254" s="4" t="str">
        <f t="shared" si="592"/>
        <v xml:space="preserve">  0.0</v>
      </c>
      <c r="FL254" s="4" t="str">
        <f t="shared" si="593"/>
        <v xml:space="preserve">    -</v>
      </c>
      <c r="FM254" s="4" t="str">
        <f t="shared" si="594"/>
        <v xml:space="preserve">    -</v>
      </c>
      <c r="FN254" s="4" t="str">
        <f t="shared" si="595"/>
        <v xml:space="preserve">    -</v>
      </c>
      <c r="FO254" s="4" t="str">
        <f t="shared" si="596"/>
        <v>136.2</v>
      </c>
      <c r="FP254" s="4" t="str">
        <f t="shared" si="597"/>
        <v xml:space="preserve">    -</v>
      </c>
      <c r="FQ254" s="4" t="str">
        <f t="shared" si="598"/>
        <v xml:space="preserve">    -</v>
      </c>
      <c r="FR254" s="4" t="str">
        <f t="shared" si="599"/>
        <v xml:space="preserve">    -</v>
      </c>
      <c r="FS254" s="4" t="str">
        <f t="shared" si="600"/>
        <v xml:space="preserve">    -</v>
      </c>
      <c r="FT254" s="4" t="str">
        <f t="shared" si="619"/>
        <v xml:space="preserve">    -</v>
      </c>
      <c r="FU254" s="4" t="str">
        <f t="shared" si="601"/>
        <v xml:space="preserve">  0.0</v>
      </c>
      <c r="FV254" s="4" t="str">
        <f t="shared" si="602"/>
        <v xml:space="preserve">    -</v>
      </c>
      <c r="FW254" s="4" t="str">
        <f t="shared" si="603"/>
        <v xml:space="preserve">    -</v>
      </c>
      <c r="FX254" s="4" t="str">
        <f t="shared" si="604"/>
        <v xml:space="preserve"> 25.3</v>
      </c>
      <c r="FY254" s="4" t="str">
        <f t="shared" si="605"/>
        <v xml:space="preserve">    -</v>
      </c>
      <c r="FZ254" s="4" t="str">
        <f t="shared" si="606"/>
        <v>107.1</v>
      </c>
      <c r="GA254" s="4" t="str">
        <f t="shared" si="607"/>
        <v/>
      </c>
      <c r="GB254" s="4" t="str">
        <f t="shared" si="608"/>
        <v/>
      </c>
      <c r="GC254" s="4" t="str">
        <f t="shared" si="609"/>
        <v/>
      </c>
      <c r="GD254" s="4" t="str">
        <f t="shared" si="610"/>
        <v/>
      </c>
      <c r="GE254" s="4" t="str">
        <f t="shared" si="611"/>
        <v/>
      </c>
      <c r="GF254" s="4" t="str">
        <f t="shared" si="612"/>
        <v/>
      </c>
      <c r="GG254" s="4" t="str">
        <f t="shared" si="613"/>
        <v>29</v>
      </c>
      <c r="GH254" s="4" t="str">
        <f t="shared" si="614"/>
        <v xml:space="preserve">    -</v>
      </c>
    </row>
    <row r="255" spans="4:190" ht="11.25" customHeight="1">
      <c r="D255" s="2" t="s">
        <v>91</v>
      </c>
      <c r="E255" s="2" t="s">
        <v>54</v>
      </c>
      <c r="F255" s="2" t="s">
        <v>54</v>
      </c>
      <c r="G255" s="2" t="s">
        <v>54</v>
      </c>
      <c r="H255" s="2" t="s">
        <v>22768</v>
      </c>
      <c r="I255" s="2" t="s">
        <v>22481</v>
      </c>
      <c r="J255" s="2" t="s">
        <v>22176</v>
      </c>
      <c r="K255" s="2" t="s">
        <v>21910</v>
      </c>
      <c r="L255" s="2" t="s">
        <v>77</v>
      </c>
      <c r="M255" s="2" t="s">
        <v>54</v>
      </c>
      <c r="N255" s="2" t="s">
        <v>54</v>
      </c>
      <c r="O255" s="2" t="s">
        <v>54</v>
      </c>
      <c r="P255" s="2" t="s">
        <v>572</v>
      </c>
      <c r="Q255" s="2" t="s">
        <v>54</v>
      </c>
      <c r="R255" s="2" t="s">
        <v>54</v>
      </c>
      <c r="S255" s="2" t="s">
        <v>1273</v>
      </c>
      <c r="T255" s="2" t="s">
        <v>54</v>
      </c>
      <c r="U255" s="2" t="s">
        <v>54</v>
      </c>
      <c r="V255" s="2" t="s">
        <v>2012</v>
      </c>
      <c r="W255" s="2" t="s">
        <v>54</v>
      </c>
      <c r="X255" s="2" t="s">
        <v>3465</v>
      </c>
      <c r="Y255" s="2" t="s">
        <v>2791</v>
      </c>
      <c r="Z255" s="2" t="s">
        <v>4018</v>
      </c>
      <c r="AA255" s="2" t="s">
        <v>3398</v>
      </c>
      <c r="AB255" s="2" t="s">
        <v>54</v>
      </c>
      <c r="AC255" s="2" t="s">
        <v>54</v>
      </c>
      <c r="AD255" s="2" t="s">
        <v>54</v>
      </c>
      <c r="AE255" s="2" t="s">
        <v>4548</v>
      </c>
      <c r="AF255" s="2" t="s">
        <v>5709</v>
      </c>
      <c r="AG255" s="2" t="s">
        <v>54</v>
      </c>
      <c r="AH255" s="2" t="s">
        <v>54</v>
      </c>
      <c r="AI255" s="2" t="s">
        <v>6597</v>
      </c>
      <c r="AJ255" s="2" t="s">
        <v>54</v>
      </c>
      <c r="AK255" s="2" t="s">
        <v>54</v>
      </c>
      <c r="AL255" s="2" t="s">
        <v>7380</v>
      </c>
      <c r="AM255" s="2" t="s">
        <v>6778</v>
      </c>
      <c r="AN255" s="2" t="s">
        <v>7973</v>
      </c>
      <c r="AO255" s="2" t="s">
        <v>8253</v>
      </c>
      <c r="AP255" s="2" t="s">
        <v>7663</v>
      </c>
      <c r="AQ255" s="2" t="s">
        <v>54</v>
      </c>
      <c r="AR255" s="2" t="s">
        <v>8236</v>
      </c>
      <c r="AS255" s="2" t="s">
        <v>8538</v>
      </c>
      <c r="AT255" s="2" t="s">
        <v>54</v>
      </c>
      <c r="AU255" s="2" t="s">
        <v>9962</v>
      </c>
      <c r="AV255" s="2" t="s">
        <v>54</v>
      </c>
      <c r="AW255" s="2" t="s">
        <v>10540</v>
      </c>
      <c r="AX255" s="2" t="s">
        <v>10823</v>
      </c>
      <c r="AY255" s="2" t="s">
        <v>10230</v>
      </c>
      <c r="AZ255" s="2" t="s">
        <v>54</v>
      </c>
      <c r="BA255" s="2" t="s">
        <v>54</v>
      </c>
      <c r="BB255" s="2" t="s">
        <v>54</v>
      </c>
      <c r="BC255" s="2" t="s">
        <v>11362</v>
      </c>
      <c r="BD255" s="2" t="s">
        <v>12545</v>
      </c>
      <c r="BE255" s="2" t="s">
        <v>12847</v>
      </c>
      <c r="BF255" s="2" t="s">
        <v>13090</v>
      </c>
      <c r="BG255" s="2" t="s">
        <v>12455</v>
      </c>
      <c r="BH255" s="2" t="s">
        <v>54</v>
      </c>
      <c r="BI255" s="2" t="s">
        <v>13028</v>
      </c>
      <c r="BJ255" s="2" t="s">
        <v>54</v>
      </c>
      <c r="BK255" s="2" t="s">
        <v>54</v>
      </c>
      <c r="BL255" s="2" t="s">
        <v>14772</v>
      </c>
      <c r="BM255" s="2" t="s">
        <v>14146</v>
      </c>
      <c r="BN255" s="2" t="s">
        <v>54</v>
      </c>
      <c r="BO255" s="2" t="s">
        <v>14714</v>
      </c>
      <c r="BP255" s="2" t="s">
        <v>15845</v>
      </c>
      <c r="BQ255" s="2" t="s">
        <v>54</v>
      </c>
      <c r="BR255" s="2" t="s">
        <v>16321</v>
      </c>
      <c r="BS255" s="2" t="s">
        <v>15738</v>
      </c>
      <c r="BT255" s="2" t="s">
        <v>16050</v>
      </c>
      <c r="BU255" s="2" t="s">
        <v>54</v>
      </c>
      <c r="BV255" s="2" t="s">
        <v>17542</v>
      </c>
      <c r="BW255" s="2" t="s">
        <v>54</v>
      </c>
      <c r="BX255" s="2" t="s">
        <v>18115</v>
      </c>
      <c r="BY255" s="2" t="s">
        <v>54</v>
      </c>
      <c r="BZ255" s="2" t="s">
        <v>6334</v>
      </c>
      <c r="CA255" s="2" t="s">
        <v>54</v>
      </c>
      <c r="CB255" s="2" t="s">
        <v>54</v>
      </c>
      <c r="CC255" s="2" t="s">
        <v>19434</v>
      </c>
      <c r="CD255" s="2" t="s">
        <v>54</v>
      </c>
      <c r="CE255" s="2" t="s">
        <v>54</v>
      </c>
      <c r="CF255" s="2" t="s">
        <v>19408</v>
      </c>
      <c r="CG255" s="2" t="s">
        <v>17754</v>
      </c>
      <c r="CH255" s="2" t="s">
        <v>17754</v>
      </c>
      <c r="CI255" s="2" t="s">
        <v>17754</v>
      </c>
      <c r="CJ255" s="2" t="s">
        <v>20314</v>
      </c>
      <c r="CK255" s="2" t="s">
        <v>17754</v>
      </c>
      <c r="CL255" s="2" t="s">
        <v>20537</v>
      </c>
      <c r="CM255" s="2" t="s">
        <v>20706</v>
      </c>
      <c r="CN255" s="2" t="s">
        <v>20905</v>
      </c>
      <c r="CO255" s="2" t="s">
        <v>21164</v>
      </c>
      <c r="CV255" s="5">
        <v>30</v>
      </c>
      <c r="CW255" s="4" t="str">
        <f t="shared" si="531"/>
        <v xml:space="preserve">   12</v>
      </c>
      <c r="CX255" s="4" t="str">
        <f t="shared" si="531"/>
        <v xml:space="preserve">    -</v>
      </c>
      <c r="CY255" s="4" t="str">
        <f t="shared" si="532"/>
        <v xml:space="preserve">    -</v>
      </c>
      <c r="CZ255" s="4" t="str">
        <f t="shared" si="533"/>
        <v xml:space="preserve">    -</v>
      </c>
      <c r="DA255" s="4" t="str">
        <f t="shared" si="534"/>
        <v xml:space="preserve">   29</v>
      </c>
      <c r="DB255" s="4" t="str">
        <f t="shared" si="535"/>
        <v xml:space="preserve">    -</v>
      </c>
      <c r="DC255" s="4" t="str">
        <f t="shared" si="536"/>
        <v xml:space="preserve">    -</v>
      </c>
      <c r="DD255" s="4" t="str">
        <f t="shared" si="537"/>
        <v xml:space="preserve">  103</v>
      </c>
      <c r="DE255" s="4" t="str">
        <f t="shared" si="538"/>
        <v xml:space="preserve">    -</v>
      </c>
      <c r="DF255" s="4" t="str">
        <f t="shared" si="539"/>
        <v xml:space="preserve">    -</v>
      </c>
      <c r="DG255" s="4" t="str">
        <f t="shared" si="540"/>
        <v xml:space="preserve">    -</v>
      </c>
      <c r="DH255" s="4" t="str">
        <f t="shared" si="541"/>
        <v xml:space="preserve">    -</v>
      </c>
      <c r="DI255" s="4" t="str">
        <f t="shared" si="542"/>
        <v xml:space="preserve"> 98.0</v>
      </c>
      <c r="DJ255" s="4" t="str">
        <f t="shared" si="543"/>
        <v xml:space="preserve">  0.0</v>
      </c>
      <c r="DK255" s="4" t="str">
        <f t="shared" si="544"/>
        <v xml:space="preserve"> 15.6</v>
      </c>
      <c r="DL255" s="4" t="str">
        <f t="shared" si="615"/>
        <v xml:space="preserve"> 18.6</v>
      </c>
      <c r="DM255" s="4" t="str">
        <f t="shared" si="545"/>
        <v xml:space="preserve">    -</v>
      </c>
      <c r="DN255" s="4" t="str">
        <f t="shared" si="546"/>
        <v xml:space="preserve">    -</v>
      </c>
      <c r="DO255" s="4" t="str">
        <f t="shared" si="547"/>
        <v xml:space="preserve">    -</v>
      </c>
      <c r="DP255" s="4" t="str">
        <f t="shared" si="548"/>
        <v>143.4</v>
      </c>
      <c r="DQ255" s="4" t="str">
        <f t="shared" si="549"/>
        <v>222.0</v>
      </c>
      <c r="DR255" s="4" t="str">
        <f t="shared" si="550"/>
        <v xml:space="preserve">    -</v>
      </c>
      <c r="DS255" s="4" t="str">
        <f t="shared" si="551"/>
        <v xml:space="preserve">    -</v>
      </c>
      <c r="DT255" s="4" t="str">
        <f t="shared" si="552"/>
        <v xml:space="preserve"> 15.0</v>
      </c>
      <c r="DU255" s="4" t="str">
        <f t="shared" si="553"/>
        <v xml:space="preserve">    -</v>
      </c>
      <c r="DV255" s="4" t="str">
        <f t="shared" si="554"/>
        <v xml:space="preserve">    -</v>
      </c>
      <c r="DW255" s="4" t="str">
        <f t="shared" si="555"/>
        <v xml:space="preserve"> 51.8</v>
      </c>
      <c r="DX255" s="4" t="str">
        <f t="shared" si="556"/>
        <v xml:space="preserve"> 93.6</v>
      </c>
      <c r="DY255" s="4" t="str">
        <f t="shared" si="557"/>
        <v xml:space="preserve"> 41.0</v>
      </c>
      <c r="DZ255" s="4" t="str">
        <f t="shared" si="558"/>
        <v>174.2</v>
      </c>
      <c r="EA255" s="4" t="str">
        <f t="shared" si="616"/>
        <v xml:space="preserve"> 71.3</v>
      </c>
      <c r="EB255" s="4" t="str">
        <f t="shared" si="559"/>
        <v xml:space="preserve">    -</v>
      </c>
      <c r="EC255" s="4" t="str">
        <f t="shared" si="560"/>
        <v>173.5</v>
      </c>
      <c r="ED255" s="4" t="str">
        <f t="shared" si="561"/>
        <v xml:space="preserve"> 38.2</v>
      </c>
      <c r="EE255" s="4" t="str">
        <f t="shared" si="562"/>
        <v xml:space="preserve">    -</v>
      </c>
      <c r="EF255" s="4" t="str">
        <f t="shared" si="563"/>
        <v xml:space="preserve"> 18.0</v>
      </c>
      <c r="EG255" s="4" t="str">
        <f t="shared" si="564"/>
        <v xml:space="preserve">    -</v>
      </c>
      <c r="EH255" s="4" t="str">
        <f t="shared" si="565"/>
        <v xml:space="preserve"> 37.4</v>
      </c>
      <c r="EI255" s="4" t="str">
        <f t="shared" si="566"/>
        <v>109.4</v>
      </c>
      <c r="EJ255" s="4" t="str">
        <f t="shared" si="567"/>
        <v>164.9</v>
      </c>
      <c r="EK255" s="4" t="str">
        <f t="shared" si="568"/>
        <v xml:space="preserve">    -</v>
      </c>
      <c r="EL255" s="4" t="str">
        <f t="shared" si="569"/>
        <v xml:space="preserve">    -</v>
      </c>
      <c r="EM255" s="4" t="str">
        <f t="shared" si="570"/>
        <v xml:space="preserve">    -</v>
      </c>
      <c r="EN255" s="4" t="str">
        <f t="shared" si="571"/>
        <v xml:space="preserve"> 74.2</v>
      </c>
      <c r="EO255" s="4" t="str">
        <f t="shared" si="572"/>
        <v xml:space="preserve"> 53.3</v>
      </c>
      <c r="EP255" s="4" t="str">
        <f t="shared" si="617"/>
        <v xml:space="preserve"> 14.4</v>
      </c>
      <c r="EQ255" s="4" t="str">
        <f t="shared" si="573"/>
        <v xml:space="preserve">  7.9</v>
      </c>
      <c r="ER255" s="4" t="str">
        <f t="shared" si="574"/>
        <v xml:space="preserve"> 28.1</v>
      </c>
      <c r="ES255" s="4" t="str">
        <f t="shared" si="575"/>
        <v xml:space="preserve">    -</v>
      </c>
      <c r="ET255" s="4" t="str">
        <f t="shared" si="576"/>
        <v xml:space="preserve"> 64.8</v>
      </c>
      <c r="EU255" s="4" t="str">
        <f t="shared" si="577"/>
        <v xml:space="preserve">    -</v>
      </c>
      <c r="EV255" s="4" t="str">
        <f t="shared" si="578"/>
        <v xml:space="preserve">    -</v>
      </c>
      <c r="EW255" s="4" t="str">
        <f t="shared" si="579"/>
        <v>141.7</v>
      </c>
      <c r="EX255" s="4" t="str">
        <f t="shared" si="580"/>
        <v>121.5</v>
      </c>
      <c r="EY255" s="4" t="str">
        <f t="shared" si="581"/>
        <v xml:space="preserve">    -</v>
      </c>
      <c r="EZ255" s="4" t="str">
        <f t="shared" si="582"/>
        <v xml:space="preserve"> 11.7</v>
      </c>
      <c r="FA255" s="4" t="str">
        <f t="shared" si="583"/>
        <v xml:space="preserve">  0.0</v>
      </c>
      <c r="FB255" s="4" t="str">
        <f t="shared" si="584"/>
        <v xml:space="preserve">    -</v>
      </c>
      <c r="FC255" s="4" t="str">
        <f t="shared" si="585"/>
        <v xml:space="preserve"> 72.8</v>
      </c>
      <c r="FD255" s="4" t="str">
        <f t="shared" si="586"/>
        <v xml:space="preserve"> 16.9</v>
      </c>
      <c r="FE255" s="4" t="str">
        <f t="shared" si="618"/>
        <v xml:space="preserve"> 56.7</v>
      </c>
      <c r="FF255" s="4" t="str">
        <f t="shared" si="587"/>
        <v xml:space="preserve">    -</v>
      </c>
      <c r="FG255" s="4" t="str">
        <f t="shared" si="588"/>
        <v>238.7</v>
      </c>
      <c r="FH255" s="4" t="str">
        <f t="shared" si="589"/>
        <v xml:space="preserve">    -</v>
      </c>
      <c r="FI255" s="4" t="str">
        <f t="shared" si="590"/>
        <v xml:space="preserve"> 79.8</v>
      </c>
      <c r="FJ255" s="4" t="str">
        <f t="shared" si="591"/>
        <v xml:space="preserve">    -</v>
      </c>
      <c r="FK255" s="4" t="str">
        <f t="shared" si="592"/>
        <v xml:space="preserve">  0.0</v>
      </c>
      <c r="FL255" s="4" t="str">
        <f t="shared" si="593"/>
        <v xml:space="preserve">    -</v>
      </c>
      <c r="FM255" s="4" t="str">
        <f t="shared" si="594"/>
        <v xml:space="preserve">    -</v>
      </c>
      <c r="FN255" s="4" t="str">
        <f t="shared" si="595"/>
        <v>148.8</v>
      </c>
      <c r="FO255" s="4" t="str">
        <f t="shared" si="596"/>
        <v xml:space="preserve">    -</v>
      </c>
      <c r="FP255" s="4" t="str">
        <f t="shared" si="597"/>
        <v xml:space="preserve">    -</v>
      </c>
      <c r="FQ255" s="4" t="str">
        <f t="shared" si="598"/>
        <v>171.6</v>
      </c>
      <c r="FR255" s="4" t="str">
        <f t="shared" si="599"/>
        <v xml:space="preserve">    -</v>
      </c>
      <c r="FS255" s="4" t="str">
        <f t="shared" si="600"/>
        <v xml:space="preserve">    -</v>
      </c>
      <c r="FT255" s="4" t="str">
        <f t="shared" si="619"/>
        <v xml:space="preserve">    -</v>
      </c>
      <c r="FU255" s="4" t="str">
        <f t="shared" si="601"/>
        <v xml:space="preserve">  0.0</v>
      </c>
      <c r="FV255" s="4" t="str">
        <f t="shared" si="602"/>
        <v xml:space="preserve">    -</v>
      </c>
      <c r="FW255" s="4" t="str">
        <f t="shared" si="603"/>
        <v xml:space="preserve"> 20.8</v>
      </c>
      <c r="FX255" s="4" t="str">
        <f t="shared" si="604"/>
        <v xml:space="preserve"> 22.8</v>
      </c>
      <c r="FY255" s="4" t="str">
        <f t="shared" si="605"/>
        <v xml:space="preserve"> 42.0</v>
      </c>
      <c r="FZ255" s="4" t="str">
        <f t="shared" si="606"/>
        <v>102.9</v>
      </c>
      <c r="GA255" s="4" t="str">
        <f t="shared" si="607"/>
        <v/>
      </c>
      <c r="GB255" s="4" t="str">
        <f t="shared" si="608"/>
        <v/>
      </c>
      <c r="GC255" s="4" t="str">
        <f t="shared" si="609"/>
        <v/>
      </c>
      <c r="GD255" s="4" t="str">
        <f t="shared" si="610"/>
        <v/>
      </c>
      <c r="GE255" s="4" t="str">
        <f t="shared" si="611"/>
        <v/>
      </c>
      <c r="GF255" s="4" t="str">
        <f t="shared" si="612"/>
        <v/>
      </c>
      <c r="GG255" s="4" t="str">
        <f t="shared" si="613"/>
        <v>30</v>
      </c>
      <c r="GH255" s="4" t="str">
        <f t="shared" si="614"/>
        <v xml:space="preserve">   12</v>
      </c>
    </row>
    <row r="256" spans="4:190" ht="11.25" customHeight="1">
      <c r="CV256" s="5">
        <v>31</v>
      </c>
      <c r="CW256" s="4" t="str">
        <f t="shared" si="531"/>
        <v/>
      </c>
      <c r="CX256" s="4" t="str">
        <f t="shared" si="531"/>
        <v/>
      </c>
      <c r="CY256" s="4" t="str">
        <f t="shared" si="532"/>
        <v/>
      </c>
      <c r="CZ256" s="4" t="str">
        <f t="shared" si="533"/>
        <v/>
      </c>
      <c r="DA256" s="4" t="str">
        <f t="shared" si="534"/>
        <v/>
      </c>
      <c r="DB256" s="4" t="str">
        <f t="shared" si="535"/>
        <v/>
      </c>
      <c r="DC256" s="4" t="str">
        <f t="shared" si="536"/>
        <v/>
      </c>
      <c r="DD256" s="4" t="str">
        <f t="shared" si="537"/>
        <v/>
      </c>
      <c r="DE256" s="4" t="str">
        <f t="shared" si="538"/>
        <v/>
      </c>
      <c r="DF256" s="4" t="str">
        <f t="shared" si="539"/>
        <v/>
      </c>
      <c r="DG256" s="4" t="str">
        <f t="shared" si="540"/>
        <v/>
      </c>
      <c r="DH256" s="4" t="str">
        <f t="shared" si="541"/>
        <v/>
      </c>
      <c r="DI256" s="4" t="str">
        <f t="shared" si="542"/>
        <v/>
      </c>
      <c r="DJ256" s="4" t="str">
        <f t="shared" si="543"/>
        <v/>
      </c>
      <c r="DK256" s="4" t="str">
        <f t="shared" si="544"/>
        <v/>
      </c>
      <c r="DL256" s="4" t="str">
        <f t="shared" si="615"/>
        <v/>
      </c>
      <c r="DM256" s="4" t="str">
        <f t="shared" si="545"/>
        <v/>
      </c>
      <c r="DN256" s="4" t="str">
        <f t="shared" si="546"/>
        <v/>
      </c>
      <c r="DO256" s="4" t="str">
        <f t="shared" si="547"/>
        <v/>
      </c>
      <c r="DP256" s="4" t="str">
        <f t="shared" si="548"/>
        <v/>
      </c>
      <c r="DQ256" s="4" t="str">
        <f t="shared" si="549"/>
        <v/>
      </c>
      <c r="DR256" s="4" t="str">
        <f t="shared" si="550"/>
        <v/>
      </c>
      <c r="DS256" s="4" t="str">
        <f t="shared" si="551"/>
        <v/>
      </c>
      <c r="DT256" s="4" t="str">
        <f t="shared" si="552"/>
        <v/>
      </c>
      <c r="DU256" s="4" t="str">
        <f t="shared" si="553"/>
        <v/>
      </c>
      <c r="DV256" s="4" t="str">
        <f t="shared" si="554"/>
        <v/>
      </c>
      <c r="DW256" s="4" t="str">
        <f t="shared" si="555"/>
        <v/>
      </c>
      <c r="DX256" s="4" t="str">
        <f t="shared" si="556"/>
        <v/>
      </c>
      <c r="DY256" s="4" t="str">
        <f t="shared" si="557"/>
        <v/>
      </c>
      <c r="DZ256" s="4" t="str">
        <f t="shared" si="558"/>
        <v/>
      </c>
      <c r="EA256" s="4" t="str">
        <f t="shared" si="616"/>
        <v/>
      </c>
      <c r="EB256" s="4" t="str">
        <f t="shared" si="559"/>
        <v/>
      </c>
      <c r="EC256" s="4" t="str">
        <f t="shared" si="560"/>
        <v/>
      </c>
      <c r="ED256" s="4" t="str">
        <f t="shared" si="561"/>
        <v/>
      </c>
      <c r="EE256" s="4" t="str">
        <f t="shared" si="562"/>
        <v/>
      </c>
      <c r="EF256" s="4" t="str">
        <f t="shared" si="563"/>
        <v/>
      </c>
      <c r="EG256" s="4" t="str">
        <f t="shared" si="564"/>
        <v/>
      </c>
      <c r="EH256" s="4" t="str">
        <f t="shared" si="565"/>
        <v/>
      </c>
      <c r="EI256" s="4" t="str">
        <f t="shared" si="566"/>
        <v/>
      </c>
      <c r="EJ256" s="4" t="str">
        <f t="shared" si="567"/>
        <v/>
      </c>
      <c r="EK256" s="4" t="str">
        <f t="shared" si="568"/>
        <v/>
      </c>
      <c r="EL256" s="4" t="str">
        <f t="shared" si="569"/>
        <v/>
      </c>
      <c r="EM256" s="4" t="str">
        <f t="shared" si="570"/>
        <v/>
      </c>
      <c r="EN256" s="4" t="str">
        <f t="shared" si="571"/>
        <v/>
      </c>
      <c r="EO256" s="4" t="str">
        <f t="shared" si="572"/>
        <v/>
      </c>
      <c r="EP256" s="4" t="str">
        <f t="shared" si="617"/>
        <v/>
      </c>
      <c r="EQ256" s="4" t="str">
        <f t="shared" si="573"/>
        <v/>
      </c>
      <c r="ER256" s="4" t="str">
        <f t="shared" si="574"/>
        <v/>
      </c>
      <c r="ES256" s="4" t="str">
        <f t="shared" si="575"/>
        <v/>
      </c>
      <c r="ET256" s="4" t="str">
        <f t="shared" si="576"/>
        <v/>
      </c>
      <c r="EU256" s="4" t="str">
        <f t="shared" si="577"/>
        <v/>
      </c>
      <c r="EV256" s="4" t="str">
        <f t="shared" si="578"/>
        <v/>
      </c>
      <c r="EW256" s="4" t="str">
        <f t="shared" si="579"/>
        <v/>
      </c>
      <c r="EX256" s="4" t="str">
        <f t="shared" si="580"/>
        <v/>
      </c>
      <c r="EY256" s="4" t="str">
        <f t="shared" si="581"/>
        <v/>
      </c>
      <c r="EZ256" s="4" t="str">
        <f t="shared" si="582"/>
        <v/>
      </c>
      <c r="FA256" s="4" t="str">
        <f t="shared" si="583"/>
        <v/>
      </c>
      <c r="FB256" s="4" t="str">
        <f t="shared" si="584"/>
        <v/>
      </c>
      <c r="FC256" s="4" t="str">
        <f t="shared" si="585"/>
        <v/>
      </c>
      <c r="FD256" s="4" t="str">
        <f t="shared" si="586"/>
        <v/>
      </c>
      <c r="FE256" s="4" t="str">
        <f t="shared" si="618"/>
        <v/>
      </c>
      <c r="FF256" s="4" t="str">
        <f t="shared" si="587"/>
        <v/>
      </c>
      <c r="FG256" s="4" t="str">
        <f t="shared" si="588"/>
        <v/>
      </c>
      <c r="FH256" s="4" t="str">
        <f t="shared" si="589"/>
        <v/>
      </c>
      <c r="FI256" s="4" t="str">
        <f t="shared" si="590"/>
        <v/>
      </c>
      <c r="FJ256" s="4" t="str">
        <f t="shared" si="591"/>
        <v/>
      </c>
      <c r="FK256" s="4" t="str">
        <f t="shared" si="592"/>
        <v/>
      </c>
      <c r="FL256" s="4" t="str">
        <f t="shared" si="593"/>
        <v/>
      </c>
      <c r="FM256" s="4" t="str">
        <f t="shared" si="594"/>
        <v/>
      </c>
      <c r="FN256" s="4" t="str">
        <f t="shared" si="595"/>
        <v/>
      </c>
      <c r="FO256" s="4" t="str">
        <f t="shared" si="596"/>
        <v/>
      </c>
      <c r="FP256" s="4" t="str">
        <f t="shared" si="597"/>
        <v/>
      </c>
      <c r="FQ256" s="4" t="str">
        <f t="shared" si="598"/>
        <v/>
      </c>
      <c r="FR256" s="4" t="str">
        <f t="shared" si="599"/>
        <v/>
      </c>
      <c r="FS256" s="4" t="str">
        <f t="shared" si="600"/>
        <v/>
      </c>
      <c r="FT256" s="4" t="str">
        <f t="shared" si="619"/>
        <v/>
      </c>
      <c r="FU256" s="4" t="str">
        <f t="shared" si="601"/>
        <v/>
      </c>
      <c r="FV256" s="4" t="str">
        <f t="shared" si="602"/>
        <v/>
      </c>
      <c r="FW256" s="4" t="str">
        <f t="shared" si="603"/>
        <v/>
      </c>
      <c r="FX256" s="4" t="str">
        <f t="shared" si="604"/>
        <v/>
      </c>
      <c r="FY256" s="4" t="str">
        <f t="shared" si="605"/>
        <v/>
      </c>
      <c r="FZ256" s="4" t="str">
        <f t="shared" si="606"/>
        <v/>
      </c>
      <c r="GA256" s="4" t="str">
        <f t="shared" si="607"/>
        <v/>
      </c>
      <c r="GB256" s="4" t="str">
        <f t="shared" si="608"/>
        <v/>
      </c>
      <c r="GC256" s="4" t="str">
        <f t="shared" si="609"/>
        <v/>
      </c>
      <c r="GD256" s="4" t="str">
        <f t="shared" si="610"/>
        <v/>
      </c>
      <c r="GE256" s="4" t="str">
        <f t="shared" si="611"/>
        <v/>
      </c>
      <c r="GF256" s="4" t="str">
        <f t="shared" si="612"/>
        <v/>
      </c>
      <c r="GG256" s="4" t="str">
        <f t="shared" si="613"/>
        <v>31</v>
      </c>
      <c r="GH256" s="4" t="str">
        <f t="shared" si="614"/>
        <v/>
      </c>
    </row>
    <row r="257" spans="4:190" ht="11.25" customHeight="1">
      <c r="U257" s="2" t="s">
        <v>629</v>
      </c>
      <c r="V257" s="2" t="s">
        <v>1574</v>
      </c>
      <c r="CV257" s="3"/>
      <c r="CW257" s="4" t="str">
        <f t="shared" si="531"/>
        <v/>
      </c>
      <c r="CX257" s="4" t="str">
        <f t="shared" si="531"/>
        <v/>
      </c>
      <c r="CY257" s="4" t="str">
        <f t="shared" si="532"/>
        <v/>
      </c>
      <c r="CZ257" s="4" t="str">
        <f t="shared" si="533"/>
        <v/>
      </c>
      <c r="DA257" s="4" t="str">
        <f t="shared" si="534"/>
        <v/>
      </c>
      <c r="DB257" s="4" t="str">
        <f t="shared" si="535"/>
        <v/>
      </c>
      <c r="DC257" s="4" t="str">
        <f t="shared" si="536"/>
        <v/>
      </c>
      <c r="DD257" s="4" t="str">
        <f t="shared" si="537"/>
        <v/>
      </c>
      <c r="DE257" s="4" t="str">
        <f t="shared" si="538"/>
        <v/>
      </c>
      <c r="DF257" s="4" t="str">
        <f t="shared" si="539"/>
        <v xml:space="preserve"> </v>
      </c>
      <c r="DG257" s="4" t="str">
        <f t="shared" si="540"/>
        <v xml:space="preserve">  </v>
      </c>
      <c r="DH257" s="4" t="str">
        <f t="shared" si="541"/>
        <v/>
      </c>
      <c r="DI257" s="4" t="str">
        <f t="shared" si="542"/>
        <v/>
      </c>
      <c r="DJ257" s="4" t="str">
        <f t="shared" si="543"/>
        <v/>
      </c>
      <c r="DK257" s="4" t="str">
        <f t="shared" si="544"/>
        <v/>
      </c>
      <c r="DL257" s="4" t="str">
        <f>RIGHT(AA257,5)</f>
        <v/>
      </c>
      <c r="DM257" s="4" t="str">
        <f t="shared" si="545"/>
        <v/>
      </c>
      <c r="DN257" s="4" t="str">
        <f t="shared" si="546"/>
        <v/>
      </c>
      <c r="DO257" s="4" t="str">
        <f t="shared" si="547"/>
        <v/>
      </c>
      <c r="DP257" s="4" t="str">
        <f t="shared" si="548"/>
        <v/>
      </c>
      <c r="DQ257" s="4" t="str">
        <f t="shared" si="549"/>
        <v/>
      </c>
      <c r="DR257" s="4" t="str">
        <f t="shared" si="550"/>
        <v/>
      </c>
      <c r="DS257" s="4" t="str">
        <f t="shared" si="551"/>
        <v/>
      </c>
      <c r="DT257" s="4" t="str">
        <f t="shared" si="552"/>
        <v/>
      </c>
      <c r="DU257" s="4" t="str">
        <f t="shared" si="553"/>
        <v/>
      </c>
      <c r="DV257" s="4" t="str">
        <f t="shared" si="554"/>
        <v/>
      </c>
      <c r="DW257" s="4" t="str">
        <f t="shared" si="555"/>
        <v/>
      </c>
      <c r="DX257" s="4" t="str">
        <f t="shared" si="556"/>
        <v/>
      </c>
      <c r="DY257" s="4" t="str">
        <f t="shared" si="557"/>
        <v/>
      </c>
      <c r="DZ257" s="4" t="str">
        <f t="shared" si="558"/>
        <v/>
      </c>
      <c r="EA257" s="4" t="str">
        <f>RIGHT(AP257,5)</f>
        <v/>
      </c>
      <c r="EB257" s="4" t="str">
        <f t="shared" si="559"/>
        <v/>
      </c>
      <c r="EC257" s="4" t="str">
        <f t="shared" si="560"/>
        <v/>
      </c>
      <c r="ED257" s="4" t="str">
        <f t="shared" si="561"/>
        <v/>
      </c>
      <c r="EE257" s="4" t="str">
        <f t="shared" si="562"/>
        <v/>
      </c>
      <c r="EF257" s="4" t="str">
        <f t="shared" si="563"/>
        <v/>
      </c>
      <c r="EG257" s="4" t="str">
        <f t="shared" si="564"/>
        <v/>
      </c>
      <c r="EH257" s="4" t="str">
        <f t="shared" si="565"/>
        <v/>
      </c>
      <c r="EI257" s="4" t="str">
        <f t="shared" si="566"/>
        <v/>
      </c>
      <c r="EJ257" s="4" t="str">
        <f t="shared" si="567"/>
        <v/>
      </c>
      <c r="EK257" s="4" t="str">
        <f t="shared" si="568"/>
        <v/>
      </c>
      <c r="EL257" s="4" t="str">
        <f t="shared" si="569"/>
        <v/>
      </c>
      <c r="EM257" s="4" t="str">
        <f t="shared" si="570"/>
        <v/>
      </c>
      <c r="EN257" s="4" t="str">
        <f t="shared" si="571"/>
        <v/>
      </c>
      <c r="EO257" s="4" t="str">
        <f t="shared" si="572"/>
        <v/>
      </c>
      <c r="EP257" s="4" t="str">
        <f>RIGHT(BE257,5)</f>
        <v/>
      </c>
      <c r="EQ257" s="4" t="str">
        <f t="shared" si="573"/>
        <v/>
      </c>
      <c r="ER257" s="4" t="str">
        <f t="shared" si="574"/>
        <v/>
      </c>
      <c r="ES257" s="4" t="str">
        <f t="shared" si="575"/>
        <v/>
      </c>
      <c r="ET257" s="4" t="str">
        <f t="shared" si="576"/>
        <v/>
      </c>
      <c r="EU257" s="4" t="str">
        <f t="shared" si="577"/>
        <v/>
      </c>
      <c r="EV257" s="4" t="str">
        <f t="shared" si="578"/>
        <v/>
      </c>
      <c r="EW257" s="4" t="str">
        <f t="shared" si="579"/>
        <v/>
      </c>
      <c r="EX257" s="4" t="str">
        <f t="shared" si="580"/>
        <v/>
      </c>
      <c r="EY257" s="4" t="str">
        <f t="shared" si="581"/>
        <v/>
      </c>
      <c r="EZ257" s="4" t="str">
        <f t="shared" si="582"/>
        <v/>
      </c>
      <c r="FA257" s="4" t="str">
        <f t="shared" si="583"/>
        <v/>
      </c>
      <c r="FB257" s="4" t="str">
        <f t="shared" si="584"/>
        <v/>
      </c>
      <c r="FC257" s="4" t="str">
        <f t="shared" si="585"/>
        <v/>
      </c>
      <c r="FD257" s="4" t="str">
        <f t="shared" si="586"/>
        <v/>
      </c>
      <c r="FE257" s="4" t="str">
        <f>RIGHT(BT257,5)</f>
        <v/>
      </c>
      <c r="FF257" s="4" t="str">
        <f t="shared" si="587"/>
        <v/>
      </c>
      <c r="FG257" s="4" t="str">
        <f t="shared" si="588"/>
        <v/>
      </c>
      <c r="FH257" s="4" t="str">
        <f t="shared" si="589"/>
        <v/>
      </c>
      <c r="FI257" s="4" t="str">
        <f t="shared" si="590"/>
        <v/>
      </c>
      <c r="FJ257" s="4" t="str">
        <f t="shared" si="591"/>
        <v/>
      </c>
      <c r="FK257" s="4" t="str">
        <f t="shared" si="592"/>
        <v/>
      </c>
      <c r="FL257" s="4" t="str">
        <f t="shared" si="593"/>
        <v/>
      </c>
      <c r="FM257" s="4" t="str">
        <f t="shared" si="594"/>
        <v/>
      </c>
      <c r="FN257" s="4" t="str">
        <f t="shared" si="595"/>
        <v/>
      </c>
      <c r="FO257" s="4" t="str">
        <f t="shared" si="596"/>
        <v/>
      </c>
      <c r="FP257" s="4" t="str">
        <f t="shared" si="597"/>
        <v/>
      </c>
      <c r="FQ257" s="4" t="str">
        <f t="shared" si="598"/>
        <v/>
      </c>
      <c r="FR257" s="4" t="str">
        <f t="shared" si="599"/>
        <v/>
      </c>
      <c r="FS257" s="4" t="str">
        <f t="shared" si="600"/>
        <v/>
      </c>
      <c r="FT257" s="4" t="str">
        <f>RIGHT(CI257,5)</f>
        <v/>
      </c>
      <c r="FU257" s="4" t="str">
        <f t="shared" si="601"/>
        <v/>
      </c>
      <c r="FV257" s="4" t="str">
        <f t="shared" si="602"/>
        <v/>
      </c>
      <c r="FW257" s="4" t="str">
        <f t="shared" si="603"/>
        <v/>
      </c>
      <c r="FX257" s="4" t="str">
        <f t="shared" si="604"/>
        <v/>
      </c>
      <c r="FY257" s="4" t="str">
        <f t="shared" si="605"/>
        <v/>
      </c>
      <c r="FZ257" s="4" t="str">
        <f t="shared" si="606"/>
        <v/>
      </c>
      <c r="GA257" s="4" t="str">
        <f t="shared" si="607"/>
        <v/>
      </c>
      <c r="GB257" s="4" t="str">
        <f t="shared" si="608"/>
        <v/>
      </c>
      <c r="GC257" s="4" t="str">
        <f t="shared" si="609"/>
        <v/>
      </c>
      <c r="GD257" s="4" t="str">
        <f t="shared" si="610"/>
        <v/>
      </c>
      <c r="GE257" s="4" t="str">
        <f t="shared" si="611"/>
        <v/>
      </c>
      <c r="GF257" s="4" t="str">
        <f t="shared" si="612"/>
        <v/>
      </c>
      <c r="GG257" s="4" t="str">
        <f t="shared" si="613"/>
        <v/>
      </c>
      <c r="GH257" s="4" t="str">
        <f t="shared" si="614"/>
        <v/>
      </c>
    </row>
    <row r="258" spans="4:190" ht="11.25" customHeight="1">
      <c r="D258" s="2" t="s">
        <v>23843</v>
      </c>
      <c r="E258" s="2" t="s">
        <v>23573</v>
      </c>
      <c r="F258" s="2" t="s">
        <v>23301</v>
      </c>
      <c r="G258" s="2" t="s">
        <v>23046</v>
      </c>
      <c r="H258" s="2" t="s">
        <v>22769</v>
      </c>
      <c r="I258" s="2" t="s">
        <v>22482</v>
      </c>
      <c r="J258" s="2" t="s">
        <v>22177</v>
      </c>
      <c r="K258" s="2" t="s">
        <v>21911</v>
      </c>
      <c r="L258" s="2" t="s">
        <v>78</v>
      </c>
      <c r="M258" s="2" t="s">
        <v>297</v>
      </c>
      <c r="N258" s="2" t="s">
        <v>1246</v>
      </c>
      <c r="O258" s="2" t="s">
        <v>1515</v>
      </c>
      <c r="P258" s="2" t="s">
        <v>573</v>
      </c>
      <c r="Q258" s="2" t="s">
        <v>1941</v>
      </c>
      <c r="R258" s="2" t="s">
        <v>2203</v>
      </c>
      <c r="S258" s="2" t="s">
        <v>1274</v>
      </c>
      <c r="T258" s="2" t="s">
        <v>2621</v>
      </c>
      <c r="U258" s="2" t="s">
        <v>1755</v>
      </c>
      <c r="V258" s="2" t="s">
        <v>2013</v>
      </c>
      <c r="W258" s="2" t="s">
        <v>3219</v>
      </c>
      <c r="X258" s="2" t="s">
        <v>3466</v>
      </c>
      <c r="Y258" s="2" t="s">
        <v>2792</v>
      </c>
      <c r="Z258" s="2" t="s">
        <v>4019</v>
      </c>
      <c r="AA258" s="2" t="s">
        <v>3399</v>
      </c>
      <c r="AB258" s="2" t="s">
        <v>3702</v>
      </c>
      <c r="AC258" s="2" t="s">
        <v>3999</v>
      </c>
      <c r="AD258" s="2" t="s">
        <v>5151</v>
      </c>
      <c r="AE258" s="2" t="s">
        <v>4549</v>
      </c>
      <c r="AF258" s="2" t="s">
        <v>5710</v>
      </c>
      <c r="AG258" s="2" t="s">
        <v>5105</v>
      </c>
      <c r="AH258" s="2" t="s">
        <v>5413</v>
      </c>
      <c r="AI258" s="2" t="s">
        <v>6598</v>
      </c>
      <c r="AJ258" s="2" t="s">
        <v>5967</v>
      </c>
      <c r="AK258" s="2" t="s">
        <v>6215</v>
      </c>
      <c r="AL258" s="2" t="s">
        <v>7381</v>
      </c>
      <c r="AM258" s="2" t="s">
        <v>6779</v>
      </c>
      <c r="AN258" s="2" t="s">
        <v>7079</v>
      </c>
      <c r="AO258" s="2" t="s">
        <v>8254</v>
      </c>
      <c r="AP258" s="2" t="s">
        <v>7664</v>
      </c>
      <c r="AQ258" s="2" t="s">
        <v>8837</v>
      </c>
      <c r="AR258" s="2" t="s">
        <v>8237</v>
      </c>
      <c r="AS258" s="2" t="s">
        <v>8539</v>
      </c>
      <c r="AT258" s="2" t="s">
        <v>9712</v>
      </c>
      <c r="AU258" s="2" t="s">
        <v>9963</v>
      </c>
      <c r="AV258" s="2" t="s">
        <v>9356</v>
      </c>
      <c r="AW258" s="2" t="s">
        <v>10541</v>
      </c>
      <c r="AX258" s="2" t="s">
        <v>10824</v>
      </c>
      <c r="AY258" s="2" t="s">
        <v>10231</v>
      </c>
      <c r="AZ258" s="2" t="s">
        <v>11403</v>
      </c>
      <c r="BA258" s="2" t="s">
        <v>11668</v>
      </c>
      <c r="BB258" s="2" t="s">
        <v>11972</v>
      </c>
      <c r="BC258" s="2" t="s">
        <v>11363</v>
      </c>
      <c r="BD258" s="2" t="s">
        <v>12546</v>
      </c>
      <c r="BE258" s="2" t="s">
        <v>12848</v>
      </c>
      <c r="BF258" s="2" t="s">
        <v>13091</v>
      </c>
      <c r="BG258" s="2" t="s">
        <v>12456</v>
      </c>
      <c r="BH258" s="2" t="s">
        <v>13635</v>
      </c>
      <c r="BI258" s="2" t="s">
        <v>13029</v>
      </c>
      <c r="BJ258" s="2" t="s">
        <v>14209</v>
      </c>
      <c r="BK258" s="2" t="s">
        <v>13596</v>
      </c>
      <c r="BL258" s="2" t="s">
        <v>14773</v>
      </c>
      <c r="BM258" s="2" t="s">
        <v>14147</v>
      </c>
      <c r="BN258" s="2" t="s">
        <v>14437</v>
      </c>
      <c r="BO258" s="2" t="s">
        <v>14715</v>
      </c>
      <c r="BP258" s="2" t="s">
        <v>15846</v>
      </c>
      <c r="BQ258" s="2" t="s">
        <v>15176</v>
      </c>
      <c r="BR258" s="2" t="s">
        <v>16322</v>
      </c>
      <c r="BS258" s="2" t="s">
        <v>15739</v>
      </c>
      <c r="BT258" s="2" t="s">
        <v>16051</v>
      </c>
      <c r="BU258" s="2" t="s">
        <v>17252</v>
      </c>
      <c r="BV258" s="2" t="s">
        <v>17543</v>
      </c>
      <c r="BW258" s="2" t="s">
        <v>16944</v>
      </c>
      <c r="BX258" s="2" t="s">
        <v>18116</v>
      </c>
      <c r="BY258" s="2" t="s">
        <v>17509</v>
      </c>
      <c r="BZ258" s="2" t="s">
        <v>17723</v>
      </c>
      <c r="CA258" s="2" t="s">
        <v>18895</v>
      </c>
      <c r="CB258" s="2" t="s">
        <v>19160</v>
      </c>
      <c r="CC258" s="2" t="s">
        <v>19435</v>
      </c>
      <c r="CD258" s="2" t="s">
        <v>18835</v>
      </c>
      <c r="CE258" s="2" t="s">
        <v>20025</v>
      </c>
      <c r="CF258" s="2" t="s">
        <v>19409</v>
      </c>
      <c r="CG258" s="2" t="s">
        <v>19652</v>
      </c>
      <c r="CH258" s="2" t="s">
        <v>20805</v>
      </c>
      <c r="CI258" s="2" t="s">
        <v>21038</v>
      </c>
      <c r="CJ258" s="2" t="s">
        <v>21229</v>
      </c>
      <c r="CK258" s="2" t="s">
        <v>20430</v>
      </c>
      <c r="CL258" s="2" t="s">
        <v>20538</v>
      </c>
      <c r="CM258" s="2" t="s">
        <v>20707</v>
      </c>
      <c r="CN258" s="2" t="s">
        <v>20906</v>
      </c>
      <c r="CO258" s="2" t="s">
        <v>21165</v>
      </c>
      <c r="CV258" s="3"/>
      <c r="CW258" s="4" t="str">
        <f t="shared" ref="CW258:EB258" si="620">RIGHT(L258,6)</f>
        <v xml:space="preserve"> 18.89</v>
      </c>
      <c r="CX258" s="4" t="str">
        <f t="shared" si="620"/>
        <v xml:space="preserve">  4.83</v>
      </c>
      <c r="CY258" s="4" t="str">
        <f t="shared" si="620"/>
        <v xml:space="preserve">  4.93</v>
      </c>
      <c r="CZ258" s="4" t="str">
        <f t="shared" si="620"/>
        <v xml:space="preserve"> 16.50</v>
      </c>
      <c r="DA258" s="4" t="str">
        <f t="shared" si="620"/>
        <v xml:space="preserve"> 17.38</v>
      </c>
      <c r="DB258" s="4" t="str">
        <f t="shared" si="620"/>
        <v xml:space="preserve"> 32.25</v>
      </c>
      <c r="DC258" s="4" t="str">
        <f t="shared" si="620"/>
        <v xml:space="preserve"> 49.73</v>
      </c>
      <c r="DD258" s="4" t="str">
        <f t="shared" si="620"/>
        <v xml:space="preserve"> 71.20</v>
      </c>
      <c r="DE258" s="4" t="str">
        <f t="shared" si="620"/>
        <v>125.85</v>
      </c>
      <c r="DF258" s="4" t="str">
        <f t="shared" si="620"/>
        <v xml:space="preserve"> 89.40</v>
      </c>
      <c r="DG258" s="4" t="str">
        <f t="shared" si="620"/>
        <v>107.45</v>
      </c>
      <c r="DH258" s="4" t="str">
        <f t="shared" si="620"/>
        <v xml:space="preserve"> 135.4</v>
      </c>
      <c r="DI258" s="4" t="str">
        <f t="shared" si="620"/>
        <v xml:space="preserve">  63.8</v>
      </c>
      <c r="DJ258" s="4" t="str">
        <f t="shared" si="620"/>
        <v xml:space="preserve">  12.5</v>
      </c>
      <c r="DK258" s="4" t="str">
        <f t="shared" si="620"/>
        <v xml:space="preserve">   9.4</v>
      </c>
      <c r="DL258" s="4" t="str">
        <f t="shared" si="620"/>
        <v xml:space="preserve">  10.9</v>
      </c>
      <c r="DM258" s="4" t="str">
        <f t="shared" si="620"/>
        <v xml:space="preserve">  24.8</v>
      </c>
      <c r="DN258" s="4" t="str">
        <f t="shared" si="620"/>
        <v xml:space="preserve">  44.4</v>
      </c>
      <c r="DO258" s="4" t="str">
        <f t="shared" si="620"/>
        <v xml:space="preserve">  64.5</v>
      </c>
      <c r="DP258" s="4" t="str">
        <f t="shared" si="620"/>
        <v xml:space="preserve"> 203.0</v>
      </c>
      <c r="DQ258" s="4" t="str">
        <f t="shared" si="620"/>
        <v xml:space="preserve"> 124.2</v>
      </c>
      <c r="DR258" s="4" t="str">
        <f t="shared" si="620"/>
        <v xml:space="preserve"> 198.8</v>
      </c>
      <c r="DS258" s="4" t="str">
        <f t="shared" si="620"/>
        <v xml:space="preserve">  94.8</v>
      </c>
      <c r="DT258" s="4" t="str">
        <f t="shared" si="620"/>
        <v xml:space="preserve">  14.9</v>
      </c>
      <c r="DU258" s="4" t="str">
        <f t="shared" si="620"/>
        <v xml:space="preserve">   0.9</v>
      </c>
      <c r="DV258" s="4" t="str">
        <f t="shared" si="620"/>
        <v xml:space="preserve">  27.2</v>
      </c>
      <c r="DW258" s="4" t="str">
        <f t="shared" si="620"/>
        <v xml:space="preserve">  57.8</v>
      </c>
      <c r="DX258" s="4" t="str">
        <f t="shared" si="620"/>
        <v xml:space="preserve"> 115.1</v>
      </c>
      <c r="DY258" s="4" t="str">
        <f t="shared" si="620"/>
        <v xml:space="preserve"> 149.0</v>
      </c>
      <c r="DZ258" s="4" t="str">
        <f t="shared" si="620"/>
        <v xml:space="preserve"> 107.6</v>
      </c>
      <c r="EA258" s="4" t="str">
        <f t="shared" si="620"/>
        <v xml:space="preserve"> 171.6</v>
      </c>
      <c r="EB258" s="4" t="str">
        <f t="shared" si="620"/>
        <v xml:space="preserve"> 152.3</v>
      </c>
      <c r="EC258" s="4" t="str">
        <f t="shared" ref="EC258:FH258" si="621">RIGHT(AR258,6)</f>
        <v xml:space="preserve"> 106.8</v>
      </c>
      <c r="ED258" s="4" t="str">
        <f t="shared" si="621"/>
        <v xml:space="preserve">  37.6</v>
      </c>
      <c r="EE258" s="4" t="str">
        <f t="shared" si="621"/>
        <v xml:space="preserve">  13.4</v>
      </c>
      <c r="EF258" s="4" t="str">
        <f t="shared" si="621"/>
        <v xml:space="preserve">   9.5</v>
      </c>
      <c r="EG258" s="4" t="str">
        <f t="shared" si="621"/>
        <v xml:space="preserve">  37.0</v>
      </c>
      <c r="EH258" s="4" t="str">
        <f t="shared" si="621"/>
        <v xml:space="preserve">  45.4</v>
      </c>
      <c r="EI258" s="4" t="str">
        <f t="shared" si="621"/>
        <v xml:space="preserve"> 102.8</v>
      </c>
      <c r="EJ258" s="4" t="str">
        <f t="shared" si="621"/>
        <v xml:space="preserve">  65.3</v>
      </c>
      <c r="EK258" s="4" t="str">
        <f t="shared" si="621"/>
        <v xml:space="preserve">  79.9</v>
      </c>
      <c r="EL258" s="4" t="str">
        <f t="shared" si="621"/>
        <v xml:space="preserve"> 106.0</v>
      </c>
      <c r="EM258" s="4" t="str">
        <f t="shared" si="621"/>
        <v xml:space="preserve"> 106.8</v>
      </c>
      <c r="EN258" s="4" t="str">
        <f t="shared" si="621"/>
        <v xml:space="preserve">  79.1</v>
      </c>
      <c r="EO258" s="4" t="str">
        <f t="shared" si="621"/>
        <v xml:space="preserve">  45.6</v>
      </c>
      <c r="EP258" s="4" t="str">
        <f t="shared" si="621"/>
        <v xml:space="preserve">  12.3</v>
      </c>
      <c r="EQ258" s="4" t="str">
        <f t="shared" si="621"/>
        <v xml:space="preserve">   9.6</v>
      </c>
      <c r="ER258" s="4" t="str">
        <f t="shared" si="621"/>
        <v xml:space="preserve">  28.8</v>
      </c>
      <c r="ES258" s="4" t="str">
        <f t="shared" si="621"/>
        <v xml:space="preserve">  39.3</v>
      </c>
      <c r="ET258" s="4" t="str">
        <f t="shared" si="621"/>
        <v xml:space="preserve">  83.0</v>
      </c>
      <c r="EU258" s="4" t="str">
        <f t="shared" si="621"/>
        <v xml:space="preserve"> 112.0</v>
      </c>
      <c r="EV258" s="4" t="str">
        <f t="shared" si="621"/>
        <v xml:space="preserve"> 164.0</v>
      </c>
      <c r="EW258" s="4" t="str">
        <f t="shared" si="621"/>
        <v xml:space="preserve"> 162.2</v>
      </c>
      <c r="EX258" s="4" t="str">
        <f t="shared" si="621"/>
        <v xml:space="preserve"> 160.8</v>
      </c>
      <c r="EY258" s="4" t="str">
        <f t="shared" si="621"/>
        <v xml:space="preserve"> 105.1</v>
      </c>
      <c r="EZ258" s="4" t="str">
        <f t="shared" si="621"/>
        <v xml:space="preserve">  20.9</v>
      </c>
      <c r="FA258" s="4" t="str">
        <f t="shared" si="621"/>
        <v xml:space="preserve">   0.0</v>
      </c>
      <c r="FB258" s="4" t="str">
        <f t="shared" si="621"/>
        <v xml:space="preserve">  18.5</v>
      </c>
      <c r="FC258" s="4" t="str">
        <f t="shared" si="621"/>
        <v xml:space="preserve">  34.7</v>
      </c>
      <c r="FD258" s="4" t="str">
        <f t="shared" si="621"/>
        <v xml:space="preserve">  86.3</v>
      </c>
      <c r="FE258" s="4" t="str">
        <f t="shared" si="621"/>
        <v xml:space="preserve">  86.8</v>
      </c>
      <c r="FF258" s="4" t="str">
        <f t="shared" si="621"/>
        <v xml:space="preserve"> 139.6</v>
      </c>
      <c r="FG258" s="4" t="str">
        <f t="shared" si="621"/>
        <v xml:space="preserve"> 180.4</v>
      </c>
      <c r="FH258" s="4" t="str">
        <f t="shared" si="621"/>
        <v xml:space="preserve"> 171.4</v>
      </c>
      <c r="FI258" s="4" t="str">
        <f t="shared" ref="FI258:GH258" si="622">RIGHT(BX258,6)</f>
        <v xml:space="preserve">  72.4</v>
      </c>
      <c r="FJ258" s="4" t="str">
        <f t="shared" si="622"/>
        <v xml:space="preserve">  35.1</v>
      </c>
      <c r="FK258" s="4" t="str">
        <f t="shared" si="622"/>
        <v xml:space="preserve">   4.1</v>
      </c>
      <c r="FL258" s="4" t="str">
        <f t="shared" si="622"/>
        <v xml:space="preserve">   9.1</v>
      </c>
      <c r="FM258" s="4" t="str">
        <f t="shared" si="622"/>
        <v xml:space="preserve">  11.2</v>
      </c>
      <c r="FN258" s="4" t="str">
        <f t="shared" si="622"/>
        <v xml:space="preserve">  66.3</v>
      </c>
      <c r="FO258" s="4" t="str">
        <f t="shared" si="622"/>
        <v xml:space="preserve">  89.1</v>
      </c>
      <c r="FP258" s="4" t="str">
        <f t="shared" si="622"/>
        <v xml:space="preserve"> 112.8</v>
      </c>
      <c r="FQ258" s="4" t="str">
        <f t="shared" si="622"/>
        <v xml:space="preserve"> 111.0</v>
      </c>
      <c r="FR258" s="4" t="str">
        <f t="shared" si="622"/>
        <v xml:space="preserve"> 116.7</v>
      </c>
      <c r="FS258" s="4" t="str">
        <f t="shared" si="622"/>
        <v xml:space="preserve">  68.0</v>
      </c>
      <c r="FT258" s="4" t="str">
        <f t="shared" si="622"/>
        <v xml:space="preserve">  66.0</v>
      </c>
      <c r="FU258" s="4" t="str">
        <f t="shared" si="622"/>
        <v xml:space="preserve">   5.9</v>
      </c>
      <c r="FV258" s="4" t="str">
        <f t="shared" si="622"/>
        <v xml:space="preserve">   4.2</v>
      </c>
      <c r="FW258" s="4" t="str">
        <f t="shared" si="622"/>
        <v xml:space="preserve">  18.3</v>
      </c>
      <c r="FX258" s="4" t="str">
        <f t="shared" si="622"/>
        <v xml:space="preserve">  23.2</v>
      </c>
      <c r="FY258" s="4" t="str">
        <f t="shared" si="622"/>
        <v xml:space="preserve">  42.0</v>
      </c>
      <c r="FZ258" s="4" t="str">
        <f t="shared" si="622"/>
        <v xml:space="preserve">  79.1</v>
      </c>
      <c r="GA258" s="4" t="str">
        <f t="shared" si="622"/>
        <v/>
      </c>
      <c r="GB258" s="4" t="str">
        <f t="shared" si="622"/>
        <v/>
      </c>
      <c r="GC258" s="4" t="str">
        <f t="shared" si="622"/>
        <v/>
      </c>
      <c r="GD258" s="4" t="str">
        <f t="shared" si="622"/>
        <v/>
      </c>
      <c r="GE258" s="4" t="str">
        <f t="shared" si="622"/>
        <v/>
      </c>
      <c r="GF258" s="4" t="str">
        <f t="shared" si="622"/>
        <v/>
      </c>
      <c r="GG258" s="4" t="str">
        <f t="shared" si="622"/>
        <v/>
      </c>
      <c r="GH258" s="4" t="str">
        <f t="shared" si="622"/>
        <v xml:space="preserve"> 18.89</v>
      </c>
    </row>
    <row r="259" spans="4:190" ht="11.25" customHeight="1">
      <c r="S259" s="2" t="s">
        <v>629</v>
      </c>
      <c r="U259" s="2" t="s">
        <v>629</v>
      </c>
      <c r="V259" s="2" t="s">
        <v>629</v>
      </c>
      <c r="CV259" s="3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</row>
    <row r="260" spans="4:190" ht="11.25" customHeight="1">
      <c r="D260" s="2" t="s">
        <v>628</v>
      </c>
      <c r="E260" s="2" t="s">
        <v>628</v>
      </c>
      <c r="F260" s="2" t="s">
        <v>628</v>
      </c>
      <c r="G260" s="2" t="s">
        <v>628</v>
      </c>
      <c r="H260" s="2" t="s">
        <v>628</v>
      </c>
      <c r="I260" s="2" t="s">
        <v>628</v>
      </c>
      <c r="J260" s="2" t="s">
        <v>628</v>
      </c>
      <c r="K260" s="2" t="s">
        <v>628</v>
      </c>
      <c r="L260" s="2" t="s">
        <v>628</v>
      </c>
      <c r="M260" s="2" t="s">
        <v>628</v>
      </c>
      <c r="N260" s="2" t="s">
        <v>628</v>
      </c>
      <c r="O260" s="2" t="s">
        <v>628</v>
      </c>
      <c r="P260" s="2" t="s">
        <v>628</v>
      </c>
      <c r="Q260" s="2" t="s">
        <v>628</v>
      </c>
      <c r="R260" s="2" t="s">
        <v>628</v>
      </c>
      <c r="S260" s="2" t="s">
        <v>628</v>
      </c>
      <c r="T260" s="2" t="s">
        <v>1931</v>
      </c>
      <c r="U260" s="2" t="s">
        <v>628</v>
      </c>
      <c r="V260" s="2" t="s">
        <v>628</v>
      </c>
      <c r="W260" s="2" t="s">
        <v>3137</v>
      </c>
      <c r="X260" s="2" t="s">
        <v>3137</v>
      </c>
      <c r="Y260" s="2" t="s">
        <v>3137</v>
      </c>
      <c r="Z260" s="2" t="s">
        <v>3137</v>
      </c>
      <c r="AA260" s="2" t="s">
        <v>3137</v>
      </c>
      <c r="AB260" s="2" t="s">
        <v>3137</v>
      </c>
      <c r="AC260" s="2" t="s">
        <v>3137</v>
      </c>
      <c r="AD260" s="2" t="s">
        <v>3137</v>
      </c>
      <c r="AE260" s="2" t="s">
        <v>3137</v>
      </c>
      <c r="AF260" s="2" t="s">
        <v>3137</v>
      </c>
      <c r="AG260" s="2" t="s">
        <v>3137</v>
      </c>
      <c r="AH260" s="2" t="s">
        <v>3137</v>
      </c>
      <c r="AI260" s="2" t="s">
        <v>3137</v>
      </c>
      <c r="AJ260" s="2" t="s">
        <v>3137</v>
      </c>
      <c r="AK260" s="2" t="s">
        <v>3137</v>
      </c>
      <c r="AL260" s="2" t="s">
        <v>3137</v>
      </c>
      <c r="AM260" s="2" t="s">
        <v>3137</v>
      </c>
      <c r="AN260" s="2" t="s">
        <v>3137</v>
      </c>
      <c r="AO260" s="2" t="s">
        <v>3137</v>
      </c>
      <c r="AP260" s="2" t="s">
        <v>3137</v>
      </c>
      <c r="AQ260" s="2" t="s">
        <v>3137</v>
      </c>
      <c r="AR260" s="2" t="s">
        <v>3137</v>
      </c>
      <c r="AS260" s="2" t="s">
        <v>3137</v>
      </c>
      <c r="AT260" s="2" t="s">
        <v>3137</v>
      </c>
      <c r="AU260" s="2" t="s">
        <v>3137</v>
      </c>
      <c r="AV260" s="2" t="s">
        <v>3137</v>
      </c>
      <c r="AW260" s="2" t="s">
        <v>3137</v>
      </c>
      <c r="AX260" s="2" t="s">
        <v>3137</v>
      </c>
      <c r="AY260" s="2" t="s">
        <v>3137</v>
      </c>
      <c r="AZ260" s="2" t="s">
        <v>3137</v>
      </c>
      <c r="BA260" s="2" t="s">
        <v>3137</v>
      </c>
      <c r="BB260" s="2" t="s">
        <v>3137</v>
      </c>
      <c r="BC260" s="2" t="s">
        <v>3137</v>
      </c>
      <c r="BD260" s="2" t="s">
        <v>3137</v>
      </c>
      <c r="BE260" s="2" t="s">
        <v>3137</v>
      </c>
      <c r="BF260" s="2" t="s">
        <v>3137</v>
      </c>
      <c r="BG260" s="2" t="s">
        <v>3137</v>
      </c>
      <c r="BH260" s="2" t="s">
        <v>3137</v>
      </c>
      <c r="BI260" s="2" t="s">
        <v>3137</v>
      </c>
      <c r="BJ260" s="2" t="s">
        <v>3137</v>
      </c>
      <c r="BK260" s="2" t="s">
        <v>3137</v>
      </c>
      <c r="BL260" s="2" t="s">
        <v>3137</v>
      </c>
      <c r="BM260" s="2" t="s">
        <v>3137</v>
      </c>
      <c r="BN260" s="2" t="s">
        <v>3137</v>
      </c>
      <c r="BO260" s="2" t="s">
        <v>3137</v>
      </c>
      <c r="BP260" s="2" t="s">
        <v>3137</v>
      </c>
      <c r="BQ260" s="2" t="s">
        <v>3137</v>
      </c>
      <c r="BR260" s="2" t="s">
        <v>3137</v>
      </c>
      <c r="BS260" s="2" t="s">
        <v>3137</v>
      </c>
      <c r="BT260" s="2" t="s">
        <v>3137</v>
      </c>
      <c r="BU260" s="2" t="s">
        <v>3137</v>
      </c>
      <c r="BV260" s="2" t="s">
        <v>3137</v>
      </c>
      <c r="BW260" s="2" t="s">
        <v>3137</v>
      </c>
      <c r="BX260" s="2" t="s">
        <v>3137</v>
      </c>
      <c r="BY260" s="2" t="s">
        <v>3137</v>
      </c>
      <c r="BZ260" s="2" t="s">
        <v>3137</v>
      </c>
      <c r="CA260" s="2" t="s">
        <v>3137</v>
      </c>
      <c r="CB260" s="2" t="s">
        <v>3137</v>
      </c>
      <c r="CC260" s="2" t="s">
        <v>3137</v>
      </c>
      <c r="CD260" s="2" t="s">
        <v>3137</v>
      </c>
      <c r="CE260" s="2" t="s">
        <v>3137</v>
      </c>
      <c r="CF260" s="2" t="s">
        <v>3137</v>
      </c>
      <c r="CG260" s="2" t="s">
        <v>3137</v>
      </c>
      <c r="CH260" s="2" t="s">
        <v>3137</v>
      </c>
      <c r="CI260" s="2" t="s">
        <v>3137</v>
      </c>
      <c r="CJ260" s="2" t="s">
        <v>3137</v>
      </c>
      <c r="CK260" s="2" t="s">
        <v>3137</v>
      </c>
      <c r="CL260" s="2" t="s">
        <v>3137</v>
      </c>
      <c r="CM260" s="2" t="s">
        <v>3137</v>
      </c>
      <c r="CN260" s="2" t="s">
        <v>3137</v>
      </c>
      <c r="CO260" s="2" t="s">
        <v>3137</v>
      </c>
      <c r="CV260" s="3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</row>
    <row r="261" spans="4:190" ht="11.25" customHeight="1">
      <c r="G261" s="2" t="s">
        <v>629</v>
      </c>
      <c r="Q261" s="2" t="s">
        <v>629</v>
      </c>
      <c r="U261" s="2" t="s">
        <v>629</v>
      </c>
      <c r="CV261" s="3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</row>
    <row r="262" spans="4:190" ht="11.25" customHeight="1">
      <c r="D262" s="2" t="s">
        <v>23844</v>
      </c>
      <c r="E262" s="2" t="s">
        <v>23574</v>
      </c>
      <c r="F262" s="2" t="s">
        <v>23302</v>
      </c>
      <c r="G262" s="2" t="s">
        <v>23047</v>
      </c>
      <c r="H262" s="2" t="s">
        <v>22770</v>
      </c>
      <c r="I262" s="2" t="s">
        <v>22483</v>
      </c>
      <c r="J262" s="2" t="s">
        <v>22178</v>
      </c>
      <c r="K262" s="2" t="s">
        <v>21912</v>
      </c>
      <c r="L262" s="2" t="s">
        <v>79</v>
      </c>
      <c r="M262" s="2" t="s">
        <v>298</v>
      </c>
      <c r="N262" s="2" t="s">
        <v>1247</v>
      </c>
      <c r="O262" s="2" t="s">
        <v>1516</v>
      </c>
      <c r="P262" s="2" t="s">
        <v>574</v>
      </c>
      <c r="Q262" s="2" t="s">
        <v>1942</v>
      </c>
      <c r="R262" s="2" t="s">
        <v>2204</v>
      </c>
      <c r="S262" s="2" t="s">
        <v>1275</v>
      </c>
      <c r="T262" s="2" t="s">
        <v>2622</v>
      </c>
      <c r="U262" s="2" t="s">
        <v>1756</v>
      </c>
      <c r="V262" s="2" t="s">
        <v>2014</v>
      </c>
      <c r="W262" s="2" t="s">
        <v>3220</v>
      </c>
      <c r="X262" s="2" t="s">
        <v>3467</v>
      </c>
      <c r="Y262" s="2" t="s">
        <v>2793</v>
      </c>
      <c r="Z262" s="2" t="s">
        <v>4020</v>
      </c>
      <c r="AA262" s="2" t="s">
        <v>3400</v>
      </c>
      <c r="AB262" s="2" t="s">
        <v>3703</v>
      </c>
      <c r="AC262" s="2" t="s">
        <v>4897</v>
      </c>
      <c r="AD262" s="2" t="s">
        <v>5152</v>
      </c>
      <c r="AE262" s="2" t="s">
        <v>4550</v>
      </c>
      <c r="AF262" s="2" t="s">
        <v>5711</v>
      </c>
      <c r="AG262" s="2" t="s">
        <v>5106</v>
      </c>
      <c r="AH262" s="2" t="s">
        <v>5414</v>
      </c>
      <c r="AI262" s="2" t="s">
        <v>6599</v>
      </c>
      <c r="AJ262" s="2" t="s">
        <v>5968</v>
      </c>
      <c r="AK262" s="2" t="s">
        <v>6216</v>
      </c>
      <c r="AL262" s="2" t="s">
        <v>7382</v>
      </c>
      <c r="AM262" s="2" t="s">
        <v>6780</v>
      </c>
      <c r="AN262" s="2" t="s">
        <v>7080</v>
      </c>
      <c r="AO262" s="2" t="s">
        <v>8255</v>
      </c>
      <c r="AP262" s="2" t="s">
        <v>7665</v>
      </c>
      <c r="AQ262" s="2" t="s">
        <v>8838</v>
      </c>
      <c r="AR262" s="2" t="s">
        <v>8238</v>
      </c>
      <c r="AS262" s="2" t="s">
        <v>8540</v>
      </c>
      <c r="AT262" s="2" t="s">
        <v>9713</v>
      </c>
      <c r="AU262" s="2" t="s">
        <v>9066</v>
      </c>
      <c r="AV262" s="2" t="s">
        <v>9357</v>
      </c>
      <c r="AW262" s="2" t="s">
        <v>10542</v>
      </c>
      <c r="AX262" s="2" t="s">
        <v>10825</v>
      </c>
      <c r="AY262" s="2" t="s">
        <v>10232</v>
      </c>
      <c r="AZ262" s="2" t="s">
        <v>11404</v>
      </c>
      <c r="BA262" s="2" t="s">
        <v>11669</v>
      </c>
      <c r="BB262" s="2" t="s">
        <v>11973</v>
      </c>
      <c r="BC262" s="2" t="s">
        <v>11364</v>
      </c>
      <c r="BD262" s="2" t="s">
        <v>12547</v>
      </c>
      <c r="BE262" s="2" t="s">
        <v>12849</v>
      </c>
      <c r="BF262" s="2" t="s">
        <v>13092</v>
      </c>
      <c r="BG262" s="2" t="s">
        <v>12457</v>
      </c>
      <c r="BH262" s="2" t="s">
        <v>13636</v>
      </c>
      <c r="BI262" s="2" t="s">
        <v>13030</v>
      </c>
      <c r="BJ262" s="2" t="s">
        <v>14210</v>
      </c>
      <c r="BK262" s="2" t="s">
        <v>13597</v>
      </c>
      <c r="BL262" s="2" t="s">
        <v>14774</v>
      </c>
      <c r="BM262" s="2" t="s">
        <v>14148</v>
      </c>
      <c r="BN262" s="2" t="s">
        <v>14438</v>
      </c>
      <c r="BO262" s="2" t="s">
        <v>14716</v>
      </c>
      <c r="BP262" s="2" t="s">
        <v>15847</v>
      </c>
      <c r="BQ262" s="2" t="s">
        <v>15177</v>
      </c>
      <c r="BR262" s="2" t="s">
        <v>16323</v>
      </c>
      <c r="BS262" s="2" t="s">
        <v>15740</v>
      </c>
      <c r="BT262" s="2" t="s">
        <v>16052</v>
      </c>
      <c r="BU262" s="2" t="s">
        <v>17253</v>
      </c>
      <c r="BV262" s="2" t="s">
        <v>17544</v>
      </c>
      <c r="BW262" s="2" t="s">
        <v>16945</v>
      </c>
      <c r="BX262" s="2" t="s">
        <v>18117</v>
      </c>
      <c r="BY262" s="2" t="s">
        <v>17510</v>
      </c>
      <c r="BZ262" s="2" t="s">
        <v>17724</v>
      </c>
      <c r="CA262" s="2" t="s">
        <v>18896</v>
      </c>
      <c r="CB262" s="2" t="s">
        <v>19161</v>
      </c>
      <c r="CC262" s="2" t="s">
        <v>19436</v>
      </c>
      <c r="CD262" s="2" t="s">
        <v>18836</v>
      </c>
      <c r="CE262" s="2" t="s">
        <v>20026</v>
      </c>
      <c r="CF262" s="2" t="s">
        <v>19410</v>
      </c>
      <c r="CG262" s="2" t="s">
        <v>19653</v>
      </c>
      <c r="CH262" s="2" t="s">
        <v>20806</v>
      </c>
      <c r="CI262" s="2" t="s">
        <v>21039</v>
      </c>
      <c r="CJ262" s="2" t="s">
        <v>21230</v>
      </c>
      <c r="CK262" s="2" t="s">
        <v>20431</v>
      </c>
      <c r="CL262" s="2" t="s">
        <v>20539</v>
      </c>
      <c r="CM262" s="2" t="s">
        <v>20708</v>
      </c>
      <c r="CN262" s="2" t="s">
        <v>20907</v>
      </c>
      <c r="CO262" s="2" t="s">
        <v>21166</v>
      </c>
      <c r="CV262" s="3"/>
      <c r="CW262" s="4" t="str">
        <f t="shared" ref="CW262:EB262" si="623">LEFT(L262,7)</f>
        <v xml:space="preserve"> July  </v>
      </c>
      <c r="CX262" s="4" t="str">
        <f t="shared" si="623"/>
        <v xml:space="preserve"> July  </v>
      </c>
      <c r="CY262" s="4" t="str">
        <f t="shared" si="623"/>
        <v xml:space="preserve">July   </v>
      </c>
      <c r="CZ262" s="4" t="str">
        <f t="shared" si="623"/>
        <v xml:space="preserve"> July  </v>
      </c>
      <c r="DA262" s="4" t="str">
        <f t="shared" si="623"/>
        <v xml:space="preserve"> July  </v>
      </c>
      <c r="DB262" s="4" t="str">
        <f t="shared" si="623"/>
        <v xml:space="preserve">July   </v>
      </c>
      <c r="DC262" s="4" t="str">
        <f t="shared" si="623"/>
        <v xml:space="preserve">July   </v>
      </c>
      <c r="DD262" s="4" t="str">
        <f t="shared" si="623"/>
        <v xml:space="preserve"> July  </v>
      </c>
      <c r="DE262" s="4" t="str">
        <f t="shared" si="623"/>
        <v xml:space="preserve"> July  </v>
      </c>
      <c r="DF262" s="4" t="str">
        <f t="shared" si="623"/>
        <v xml:space="preserve"> July 2</v>
      </c>
      <c r="DG262" s="4" t="str">
        <f t="shared" si="623"/>
        <v xml:space="preserve"> July  </v>
      </c>
      <c r="DH262" s="4" t="str">
        <f t="shared" si="623"/>
        <v xml:space="preserve"> July  </v>
      </c>
      <c r="DI262" s="4" t="str">
        <f t="shared" si="623"/>
        <v xml:space="preserve"> July  </v>
      </c>
      <c r="DJ262" s="4" t="str">
        <f t="shared" si="623"/>
        <v xml:space="preserve"> July  </v>
      </c>
      <c r="DK262" s="4" t="str">
        <f t="shared" si="623"/>
        <v xml:space="preserve"> July  </v>
      </c>
      <c r="DL262" s="4" t="str">
        <f t="shared" si="623"/>
        <v xml:space="preserve"> July  </v>
      </c>
      <c r="DM262" s="4" t="str">
        <f t="shared" si="623"/>
        <v xml:space="preserve"> July  </v>
      </c>
      <c r="DN262" s="4" t="str">
        <f t="shared" si="623"/>
        <v xml:space="preserve"> July  </v>
      </c>
      <c r="DO262" s="4" t="str">
        <f t="shared" si="623"/>
        <v xml:space="preserve"> July  </v>
      </c>
      <c r="DP262" s="4" t="str">
        <f t="shared" si="623"/>
        <v xml:space="preserve"> July  </v>
      </c>
      <c r="DQ262" s="4" t="str">
        <f t="shared" si="623"/>
        <v xml:space="preserve"> July  </v>
      </c>
      <c r="DR262" s="4" t="str">
        <f t="shared" si="623"/>
        <v xml:space="preserve"> July  </v>
      </c>
      <c r="DS262" s="4" t="str">
        <f t="shared" si="623"/>
        <v xml:space="preserve"> July  </v>
      </c>
      <c r="DT262" s="4" t="str">
        <f t="shared" si="623"/>
        <v xml:space="preserve"> July  </v>
      </c>
      <c r="DU262" s="4" t="str">
        <f t="shared" si="623"/>
        <v xml:space="preserve"> July  </v>
      </c>
      <c r="DV262" s="4" t="str">
        <f t="shared" si="623"/>
        <v xml:space="preserve"> July  </v>
      </c>
      <c r="DW262" s="4" t="str">
        <f t="shared" si="623"/>
        <v xml:space="preserve"> July  </v>
      </c>
      <c r="DX262" s="4" t="str">
        <f t="shared" si="623"/>
        <v xml:space="preserve"> July  </v>
      </c>
      <c r="DY262" s="4" t="str">
        <f t="shared" si="623"/>
        <v xml:space="preserve"> July  </v>
      </c>
      <c r="DZ262" s="4" t="str">
        <f t="shared" si="623"/>
        <v xml:space="preserve"> July  </v>
      </c>
      <c r="EA262" s="4" t="str">
        <f t="shared" si="623"/>
        <v xml:space="preserve"> July  </v>
      </c>
      <c r="EB262" s="4" t="str">
        <f t="shared" si="623"/>
        <v xml:space="preserve"> July  </v>
      </c>
      <c r="EC262" s="4" t="str">
        <f t="shared" ref="EC262:FH262" si="624">LEFT(AR262,7)</f>
        <v xml:space="preserve"> July  </v>
      </c>
      <c r="ED262" s="4" t="str">
        <f t="shared" si="624"/>
        <v xml:space="preserve"> July  </v>
      </c>
      <c r="EE262" s="4" t="str">
        <f t="shared" si="624"/>
        <v xml:space="preserve"> July  </v>
      </c>
      <c r="EF262" s="4" t="str">
        <f t="shared" si="624"/>
        <v xml:space="preserve"> July  </v>
      </c>
      <c r="EG262" s="4" t="str">
        <f t="shared" si="624"/>
        <v xml:space="preserve"> July  </v>
      </c>
      <c r="EH262" s="4" t="str">
        <f t="shared" si="624"/>
        <v xml:space="preserve"> July  </v>
      </c>
      <c r="EI262" s="4" t="str">
        <f t="shared" si="624"/>
        <v xml:space="preserve"> July  </v>
      </c>
      <c r="EJ262" s="4" t="str">
        <f t="shared" si="624"/>
        <v xml:space="preserve"> July  </v>
      </c>
      <c r="EK262" s="4" t="str">
        <f t="shared" si="624"/>
        <v xml:space="preserve"> July  </v>
      </c>
      <c r="EL262" s="4" t="str">
        <f t="shared" si="624"/>
        <v xml:space="preserve"> July  </v>
      </c>
      <c r="EM262" s="4" t="str">
        <f t="shared" si="624"/>
        <v xml:space="preserve"> July  </v>
      </c>
      <c r="EN262" s="4" t="str">
        <f t="shared" si="624"/>
        <v xml:space="preserve"> July  </v>
      </c>
      <c r="EO262" s="4" t="str">
        <f t="shared" si="624"/>
        <v xml:space="preserve"> July  </v>
      </c>
      <c r="EP262" s="4" t="str">
        <f t="shared" si="624"/>
        <v xml:space="preserve"> July  </v>
      </c>
      <c r="EQ262" s="4" t="str">
        <f t="shared" si="624"/>
        <v xml:space="preserve"> July  </v>
      </c>
      <c r="ER262" s="4" t="str">
        <f t="shared" si="624"/>
        <v xml:space="preserve"> July  </v>
      </c>
      <c r="ES262" s="4" t="str">
        <f t="shared" si="624"/>
        <v xml:space="preserve"> July  </v>
      </c>
      <c r="ET262" s="4" t="str">
        <f t="shared" si="624"/>
        <v xml:space="preserve"> July  </v>
      </c>
      <c r="EU262" s="4" t="str">
        <f t="shared" si="624"/>
        <v xml:space="preserve"> July  </v>
      </c>
      <c r="EV262" s="4" t="str">
        <f t="shared" si="624"/>
        <v xml:space="preserve"> July  </v>
      </c>
      <c r="EW262" s="4" t="str">
        <f t="shared" si="624"/>
        <v xml:space="preserve"> July  </v>
      </c>
      <c r="EX262" s="4" t="str">
        <f t="shared" si="624"/>
        <v xml:space="preserve"> July  </v>
      </c>
      <c r="EY262" s="4" t="str">
        <f t="shared" si="624"/>
        <v xml:space="preserve"> July  </v>
      </c>
      <c r="EZ262" s="4" t="str">
        <f t="shared" si="624"/>
        <v xml:space="preserve"> July  </v>
      </c>
      <c r="FA262" s="4" t="str">
        <f t="shared" si="624"/>
        <v xml:space="preserve"> July  </v>
      </c>
      <c r="FB262" s="4" t="str">
        <f t="shared" si="624"/>
        <v xml:space="preserve"> July  </v>
      </c>
      <c r="FC262" s="4" t="str">
        <f t="shared" si="624"/>
        <v xml:space="preserve"> July  </v>
      </c>
      <c r="FD262" s="4" t="str">
        <f t="shared" si="624"/>
        <v xml:space="preserve"> July  </v>
      </c>
      <c r="FE262" s="4" t="str">
        <f t="shared" si="624"/>
        <v xml:space="preserve"> July  </v>
      </c>
      <c r="FF262" s="4" t="str">
        <f t="shared" si="624"/>
        <v xml:space="preserve"> July  </v>
      </c>
      <c r="FG262" s="4" t="str">
        <f t="shared" si="624"/>
        <v xml:space="preserve"> July  </v>
      </c>
      <c r="FH262" s="4" t="str">
        <f t="shared" si="624"/>
        <v xml:space="preserve"> July  </v>
      </c>
      <c r="FI262" s="4" t="str">
        <f t="shared" ref="FI262:GH262" si="625">LEFT(BX262,7)</f>
        <v xml:space="preserve"> July  </v>
      </c>
      <c r="FJ262" s="4" t="str">
        <f t="shared" si="625"/>
        <v xml:space="preserve"> July  </v>
      </c>
      <c r="FK262" s="4" t="str">
        <f t="shared" si="625"/>
        <v xml:space="preserve"> July  </v>
      </c>
      <c r="FL262" s="4" t="str">
        <f t="shared" si="625"/>
        <v xml:space="preserve"> July  </v>
      </c>
      <c r="FM262" s="4" t="str">
        <f t="shared" si="625"/>
        <v xml:space="preserve"> July  </v>
      </c>
      <c r="FN262" s="4" t="str">
        <f t="shared" si="625"/>
        <v xml:space="preserve"> July  </v>
      </c>
      <c r="FO262" s="4" t="str">
        <f t="shared" si="625"/>
        <v xml:space="preserve"> July  </v>
      </c>
      <c r="FP262" s="4" t="str">
        <f t="shared" si="625"/>
        <v xml:space="preserve"> July  </v>
      </c>
      <c r="FQ262" s="4" t="str">
        <f t="shared" si="625"/>
        <v xml:space="preserve"> July  </v>
      </c>
      <c r="FR262" s="4" t="str">
        <f t="shared" si="625"/>
        <v xml:space="preserve"> July  </v>
      </c>
      <c r="FS262" s="4" t="str">
        <f t="shared" si="625"/>
        <v xml:space="preserve"> July  </v>
      </c>
      <c r="FT262" s="4" t="str">
        <f t="shared" si="625"/>
        <v xml:space="preserve"> July  </v>
      </c>
      <c r="FU262" s="4" t="str">
        <f t="shared" si="625"/>
        <v xml:space="preserve"> July  </v>
      </c>
      <c r="FV262" s="4" t="str">
        <f t="shared" si="625"/>
        <v xml:space="preserve"> July  </v>
      </c>
      <c r="FW262" s="4" t="str">
        <f t="shared" si="625"/>
        <v xml:space="preserve"> July  </v>
      </c>
      <c r="FX262" s="4" t="str">
        <f t="shared" si="625"/>
        <v xml:space="preserve"> July  </v>
      </c>
      <c r="FY262" s="4" t="str">
        <f t="shared" si="625"/>
        <v xml:space="preserve"> July  </v>
      </c>
      <c r="FZ262" s="4" t="str">
        <f t="shared" si="625"/>
        <v xml:space="preserve"> July  </v>
      </c>
      <c r="GA262" s="4" t="str">
        <f t="shared" si="625"/>
        <v/>
      </c>
      <c r="GB262" s="4" t="str">
        <f t="shared" si="625"/>
        <v/>
      </c>
      <c r="GC262" s="4" t="str">
        <f t="shared" si="625"/>
        <v/>
      </c>
      <c r="GD262" s="4" t="str">
        <f t="shared" si="625"/>
        <v/>
      </c>
      <c r="GE262" s="4" t="str">
        <f t="shared" si="625"/>
        <v/>
      </c>
      <c r="GF262" s="4" t="str">
        <f t="shared" si="625"/>
        <v/>
      </c>
      <c r="GG262" s="4" t="str">
        <f t="shared" si="625"/>
        <v/>
      </c>
      <c r="GH262" s="4" t="str">
        <f t="shared" si="625"/>
        <v xml:space="preserve"> July  </v>
      </c>
    </row>
    <row r="263" spans="4:190" ht="11.25" customHeight="1">
      <c r="U263" s="2" t="s">
        <v>629</v>
      </c>
      <c r="V263" s="2" t="s">
        <v>1574</v>
      </c>
      <c r="CV263" s="3"/>
      <c r="CW263" s="4" t="str">
        <f t="shared" ref="CW263:EB263" si="626">MID(L262,9,4)</f>
        <v>2010</v>
      </c>
      <c r="CX263" s="4" t="str">
        <f t="shared" si="626"/>
        <v>2009</v>
      </c>
      <c r="CY263" s="4" t="str">
        <f t="shared" si="626"/>
        <v xml:space="preserve">  20</v>
      </c>
      <c r="CZ263" s="4" t="str">
        <f t="shared" si="626"/>
        <v xml:space="preserve"> 200</v>
      </c>
      <c r="DA263" s="4" t="str">
        <f t="shared" si="626"/>
        <v xml:space="preserve">  20</v>
      </c>
      <c r="DB263" s="4" t="str">
        <f t="shared" si="626"/>
        <v xml:space="preserve"> 200</v>
      </c>
      <c r="DC263" s="4" t="str">
        <f t="shared" si="626"/>
        <v xml:space="preserve"> 200</v>
      </c>
      <c r="DD263" s="4" t="str">
        <f t="shared" si="626"/>
        <v xml:space="preserve">    </v>
      </c>
      <c r="DE263" s="4" t="str">
        <f t="shared" si="626"/>
        <v>2002</v>
      </c>
      <c r="DF263" s="4" t="str">
        <f t="shared" si="626"/>
        <v xml:space="preserve">01  </v>
      </c>
      <c r="DG263" s="4" t="str">
        <f t="shared" si="626"/>
        <v xml:space="preserve">000 </v>
      </c>
      <c r="DH263" s="4" t="str">
        <f t="shared" si="626"/>
        <v xml:space="preserve">  19</v>
      </c>
      <c r="DI263" s="4" t="str">
        <f t="shared" si="626"/>
        <v xml:space="preserve">   1</v>
      </c>
      <c r="DJ263" s="4" t="str">
        <f t="shared" si="626"/>
        <v xml:space="preserve">   1</v>
      </c>
      <c r="DK263" s="4" t="str">
        <f t="shared" si="626"/>
        <v xml:space="preserve">   1</v>
      </c>
      <c r="DL263" s="4" t="str">
        <f t="shared" si="626"/>
        <v xml:space="preserve">   1</v>
      </c>
      <c r="DM263" s="4" t="str">
        <f t="shared" si="626"/>
        <v xml:space="preserve">   1</v>
      </c>
      <c r="DN263" s="4" t="str">
        <f t="shared" si="626"/>
        <v xml:space="preserve">   1</v>
      </c>
      <c r="DO263" s="4" t="str">
        <f t="shared" si="626"/>
        <v xml:space="preserve">   1</v>
      </c>
      <c r="DP263" s="4" t="str">
        <f t="shared" si="626"/>
        <v xml:space="preserve">   1</v>
      </c>
      <c r="DQ263" s="4" t="str">
        <f t="shared" si="626"/>
        <v xml:space="preserve">   1</v>
      </c>
      <c r="DR263" s="4" t="str">
        <f t="shared" si="626"/>
        <v xml:space="preserve">   1</v>
      </c>
      <c r="DS263" s="4" t="str">
        <f t="shared" si="626"/>
        <v xml:space="preserve">   1</v>
      </c>
      <c r="DT263" s="4" t="str">
        <f t="shared" si="626"/>
        <v xml:space="preserve">   1</v>
      </c>
      <c r="DU263" s="4" t="str">
        <f t="shared" si="626"/>
        <v xml:space="preserve">   1</v>
      </c>
      <c r="DV263" s="4" t="str">
        <f t="shared" si="626"/>
        <v xml:space="preserve">   1</v>
      </c>
      <c r="DW263" s="4" t="str">
        <f t="shared" si="626"/>
        <v xml:space="preserve">   1</v>
      </c>
      <c r="DX263" s="4" t="str">
        <f t="shared" si="626"/>
        <v xml:space="preserve">   1</v>
      </c>
      <c r="DY263" s="4" t="str">
        <f t="shared" si="626"/>
        <v xml:space="preserve">   1</v>
      </c>
      <c r="DZ263" s="4" t="str">
        <f t="shared" si="626"/>
        <v xml:space="preserve">   1</v>
      </c>
      <c r="EA263" s="4" t="str">
        <f t="shared" si="626"/>
        <v xml:space="preserve">   1</v>
      </c>
      <c r="EB263" s="4" t="str">
        <f t="shared" si="626"/>
        <v xml:space="preserve">   1</v>
      </c>
      <c r="EC263" s="4" t="str">
        <f t="shared" ref="EC263:FH263" si="627">MID(AR262,9,4)</f>
        <v xml:space="preserve">   1</v>
      </c>
      <c r="ED263" s="4" t="str">
        <f t="shared" si="627"/>
        <v xml:space="preserve">   1</v>
      </c>
      <c r="EE263" s="4" t="str">
        <f t="shared" si="627"/>
        <v xml:space="preserve">   1</v>
      </c>
      <c r="EF263" s="4" t="str">
        <f t="shared" si="627"/>
        <v xml:space="preserve">   1</v>
      </c>
      <c r="EG263" s="4" t="str">
        <f t="shared" si="627"/>
        <v xml:space="preserve">   1</v>
      </c>
      <c r="EH263" s="4" t="str">
        <f t="shared" si="627"/>
        <v xml:space="preserve">   1</v>
      </c>
      <c r="EI263" s="4" t="str">
        <f t="shared" si="627"/>
        <v xml:space="preserve">   1</v>
      </c>
      <c r="EJ263" s="4" t="str">
        <f t="shared" si="627"/>
        <v xml:space="preserve">   1</v>
      </c>
      <c r="EK263" s="4" t="str">
        <f t="shared" si="627"/>
        <v xml:space="preserve">   1</v>
      </c>
      <c r="EL263" s="4" t="str">
        <f t="shared" si="627"/>
        <v xml:space="preserve">   1</v>
      </c>
      <c r="EM263" s="4" t="str">
        <f t="shared" si="627"/>
        <v xml:space="preserve">   1</v>
      </c>
      <c r="EN263" s="4" t="str">
        <f t="shared" si="627"/>
        <v xml:space="preserve">   1</v>
      </c>
      <c r="EO263" s="4" t="str">
        <f t="shared" si="627"/>
        <v xml:space="preserve">   1</v>
      </c>
      <c r="EP263" s="4" t="str">
        <f t="shared" si="627"/>
        <v xml:space="preserve">   1</v>
      </c>
      <c r="EQ263" s="4" t="str">
        <f t="shared" si="627"/>
        <v xml:space="preserve">   1</v>
      </c>
      <c r="ER263" s="4" t="str">
        <f t="shared" si="627"/>
        <v xml:space="preserve">   1</v>
      </c>
      <c r="ES263" s="4" t="str">
        <f t="shared" si="627"/>
        <v xml:space="preserve">   1</v>
      </c>
      <c r="ET263" s="4" t="str">
        <f t="shared" si="627"/>
        <v xml:space="preserve">   1</v>
      </c>
      <c r="EU263" s="4" t="str">
        <f t="shared" si="627"/>
        <v xml:space="preserve">   1</v>
      </c>
      <c r="EV263" s="4" t="str">
        <f t="shared" si="627"/>
        <v xml:space="preserve">   1</v>
      </c>
      <c r="EW263" s="4" t="str">
        <f t="shared" si="627"/>
        <v xml:space="preserve">   1</v>
      </c>
      <c r="EX263" s="4" t="str">
        <f t="shared" si="627"/>
        <v xml:space="preserve">   1</v>
      </c>
      <c r="EY263" s="4" t="str">
        <f t="shared" si="627"/>
        <v xml:space="preserve">   1</v>
      </c>
      <c r="EZ263" s="4" t="str">
        <f t="shared" si="627"/>
        <v xml:space="preserve">   1</v>
      </c>
      <c r="FA263" s="4" t="str">
        <f t="shared" si="627"/>
        <v xml:space="preserve">   1</v>
      </c>
      <c r="FB263" s="4" t="str">
        <f t="shared" si="627"/>
        <v xml:space="preserve">   1</v>
      </c>
      <c r="FC263" s="4" t="str">
        <f t="shared" si="627"/>
        <v xml:space="preserve">   1</v>
      </c>
      <c r="FD263" s="4" t="str">
        <f t="shared" si="627"/>
        <v xml:space="preserve">   1</v>
      </c>
      <c r="FE263" s="4" t="str">
        <f t="shared" si="627"/>
        <v xml:space="preserve">   1</v>
      </c>
      <c r="FF263" s="4" t="str">
        <f t="shared" si="627"/>
        <v xml:space="preserve">   1</v>
      </c>
      <c r="FG263" s="4" t="str">
        <f t="shared" si="627"/>
        <v xml:space="preserve">   1</v>
      </c>
      <c r="FH263" s="4" t="str">
        <f t="shared" si="627"/>
        <v xml:space="preserve">   1</v>
      </c>
      <c r="FI263" s="4" t="str">
        <f t="shared" ref="FI263:GH263" si="628">MID(BX262,9,4)</f>
        <v xml:space="preserve">   1</v>
      </c>
      <c r="FJ263" s="4" t="str">
        <f t="shared" si="628"/>
        <v xml:space="preserve">   1</v>
      </c>
      <c r="FK263" s="4" t="str">
        <f t="shared" si="628"/>
        <v xml:space="preserve">   1</v>
      </c>
      <c r="FL263" s="4" t="str">
        <f t="shared" si="628"/>
        <v xml:space="preserve">   1</v>
      </c>
      <c r="FM263" s="4" t="str">
        <f t="shared" si="628"/>
        <v xml:space="preserve">   1</v>
      </c>
      <c r="FN263" s="4" t="str">
        <f t="shared" si="628"/>
        <v xml:space="preserve">   1</v>
      </c>
      <c r="FO263" s="4" t="str">
        <f t="shared" si="628"/>
        <v xml:space="preserve">   1</v>
      </c>
      <c r="FP263" s="4" t="str">
        <f t="shared" si="628"/>
        <v xml:space="preserve">   1</v>
      </c>
      <c r="FQ263" s="4" t="str">
        <f t="shared" si="628"/>
        <v xml:space="preserve">   1</v>
      </c>
      <c r="FR263" s="4" t="str">
        <f t="shared" si="628"/>
        <v xml:space="preserve">   1</v>
      </c>
      <c r="FS263" s="4" t="str">
        <f t="shared" si="628"/>
        <v xml:space="preserve">   1</v>
      </c>
      <c r="FT263" s="4" t="str">
        <f t="shared" si="628"/>
        <v xml:space="preserve">   1</v>
      </c>
      <c r="FU263" s="4" t="str">
        <f t="shared" si="628"/>
        <v xml:space="preserve">   1</v>
      </c>
      <c r="FV263" s="4" t="str">
        <f t="shared" si="628"/>
        <v xml:space="preserve">   1</v>
      </c>
      <c r="FW263" s="4" t="str">
        <f t="shared" si="628"/>
        <v xml:space="preserve">   1</v>
      </c>
      <c r="FX263" s="4" t="str">
        <f t="shared" si="628"/>
        <v xml:space="preserve">   1</v>
      </c>
      <c r="FY263" s="4" t="str">
        <f t="shared" si="628"/>
        <v xml:space="preserve">   1</v>
      </c>
      <c r="FZ263" s="4" t="str">
        <f t="shared" si="628"/>
        <v xml:space="preserve">   1</v>
      </c>
      <c r="GA263" s="4" t="str">
        <f t="shared" si="628"/>
        <v/>
      </c>
      <c r="GB263" s="4" t="str">
        <f t="shared" si="628"/>
        <v/>
      </c>
      <c r="GC263" s="4" t="str">
        <f t="shared" si="628"/>
        <v/>
      </c>
      <c r="GD263" s="4" t="str">
        <f t="shared" si="628"/>
        <v/>
      </c>
      <c r="GE263" s="4" t="str">
        <f t="shared" si="628"/>
        <v/>
      </c>
      <c r="GF263" s="4" t="str">
        <f t="shared" si="628"/>
        <v/>
      </c>
      <c r="GG263" s="4" t="str">
        <f t="shared" si="628"/>
        <v/>
      </c>
      <c r="GH263" s="4" t="str">
        <f t="shared" si="628"/>
        <v/>
      </c>
    </row>
    <row r="264" spans="4:190" ht="11.25" customHeight="1">
      <c r="D264" s="2" t="s">
        <v>595</v>
      </c>
      <c r="E264" s="2" t="s">
        <v>595</v>
      </c>
      <c r="F264" s="2" t="s">
        <v>595</v>
      </c>
      <c r="G264" s="2" t="s">
        <v>595</v>
      </c>
      <c r="H264" s="2" t="s">
        <v>595</v>
      </c>
      <c r="I264" s="2" t="s">
        <v>595</v>
      </c>
      <c r="J264" s="2" t="s">
        <v>595</v>
      </c>
      <c r="K264" s="2" t="s">
        <v>595</v>
      </c>
      <c r="L264" s="2" t="s">
        <v>595</v>
      </c>
      <c r="M264" s="2" t="s">
        <v>595</v>
      </c>
      <c r="N264" s="2" t="s">
        <v>1218</v>
      </c>
      <c r="O264" s="2" t="s">
        <v>595</v>
      </c>
      <c r="P264" s="2" t="s">
        <v>595</v>
      </c>
      <c r="Q264" s="2" t="s">
        <v>595</v>
      </c>
      <c r="R264" s="2" t="s">
        <v>595</v>
      </c>
      <c r="S264" s="2" t="s">
        <v>595</v>
      </c>
      <c r="T264" s="2" t="s">
        <v>595</v>
      </c>
      <c r="U264" s="2" t="s">
        <v>2740</v>
      </c>
      <c r="V264" s="2" t="s">
        <v>2740</v>
      </c>
      <c r="W264" s="2" t="s">
        <v>3108</v>
      </c>
      <c r="X264" s="2" t="s">
        <v>3108</v>
      </c>
      <c r="Y264" s="2" t="s">
        <v>3108</v>
      </c>
      <c r="Z264" s="2" t="s">
        <v>3108</v>
      </c>
      <c r="AA264" s="2" t="s">
        <v>3108</v>
      </c>
      <c r="AB264" s="2" t="s">
        <v>3108</v>
      </c>
      <c r="AC264" s="2" t="s">
        <v>3108</v>
      </c>
      <c r="AD264" s="2" t="s">
        <v>3108</v>
      </c>
      <c r="AE264" s="2" t="s">
        <v>3108</v>
      </c>
      <c r="AF264" s="2" t="s">
        <v>3108</v>
      </c>
      <c r="AG264" s="2" t="s">
        <v>3108</v>
      </c>
      <c r="AH264" s="2" t="s">
        <v>3108</v>
      </c>
      <c r="AI264" s="2" t="s">
        <v>3108</v>
      </c>
      <c r="AJ264" s="2" t="s">
        <v>3108</v>
      </c>
      <c r="AK264" s="2" t="s">
        <v>3108</v>
      </c>
      <c r="AL264" s="2" t="s">
        <v>3108</v>
      </c>
      <c r="AM264" s="2" t="s">
        <v>3108</v>
      </c>
      <c r="AN264" s="2" t="s">
        <v>3108</v>
      </c>
      <c r="AO264" s="2" t="s">
        <v>3108</v>
      </c>
      <c r="AP264" s="2" t="s">
        <v>3108</v>
      </c>
      <c r="AQ264" s="2" t="s">
        <v>3108</v>
      </c>
      <c r="AR264" s="2" t="s">
        <v>3108</v>
      </c>
      <c r="AS264" s="2" t="s">
        <v>3108</v>
      </c>
      <c r="AT264" s="2" t="s">
        <v>3108</v>
      </c>
      <c r="AU264" s="2" t="s">
        <v>3108</v>
      </c>
      <c r="AV264" s="2" t="s">
        <v>3108</v>
      </c>
      <c r="AW264" s="2" t="s">
        <v>3108</v>
      </c>
      <c r="AX264" s="2" t="s">
        <v>3108</v>
      </c>
      <c r="AY264" s="2" t="s">
        <v>3108</v>
      </c>
      <c r="AZ264" s="2" t="s">
        <v>3108</v>
      </c>
      <c r="BA264" s="2" t="s">
        <v>3108</v>
      </c>
      <c r="BB264" s="2" t="s">
        <v>3108</v>
      </c>
      <c r="BC264" s="2" t="s">
        <v>3108</v>
      </c>
      <c r="BD264" s="2" t="s">
        <v>3108</v>
      </c>
      <c r="BE264" s="2" t="s">
        <v>3108</v>
      </c>
      <c r="BF264" s="2" t="s">
        <v>3108</v>
      </c>
      <c r="BG264" s="2" t="s">
        <v>3108</v>
      </c>
      <c r="BH264" s="2" t="s">
        <v>3108</v>
      </c>
      <c r="BI264" s="2" t="s">
        <v>3108</v>
      </c>
      <c r="BJ264" s="2" t="s">
        <v>3108</v>
      </c>
      <c r="BK264" s="2" t="s">
        <v>3108</v>
      </c>
      <c r="BL264" s="2" t="s">
        <v>3108</v>
      </c>
      <c r="BM264" s="2" t="s">
        <v>3108</v>
      </c>
      <c r="BN264" s="2" t="s">
        <v>3108</v>
      </c>
      <c r="BO264" s="2" t="s">
        <v>3108</v>
      </c>
      <c r="BP264" s="2" t="s">
        <v>3108</v>
      </c>
      <c r="BQ264" s="2" t="s">
        <v>3108</v>
      </c>
      <c r="BR264" s="2" t="s">
        <v>3108</v>
      </c>
      <c r="BS264" s="2" t="s">
        <v>3108</v>
      </c>
      <c r="BT264" s="2" t="s">
        <v>3108</v>
      </c>
      <c r="BU264" s="2" t="s">
        <v>3108</v>
      </c>
      <c r="BV264" s="2" t="s">
        <v>3108</v>
      </c>
      <c r="BW264" s="2" t="s">
        <v>3108</v>
      </c>
      <c r="BX264" s="2" t="s">
        <v>3108</v>
      </c>
      <c r="BY264" s="2" t="s">
        <v>3108</v>
      </c>
      <c r="BZ264" s="2" t="s">
        <v>3108</v>
      </c>
      <c r="CA264" s="2" t="s">
        <v>3108</v>
      </c>
      <c r="CB264" s="2" t="s">
        <v>3108</v>
      </c>
      <c r="CC264" s="2" t="s">
        <v>3108</v>
      </c>
      <c r="CD264" s="2" t="s">
        <v>3108</v>
      </c>
      <c r="CE264" s="2" t="s">
        <v>3108</v>
      </c>
      <c r="CF264" s="2" t="s">
        <v>3108</v>
      </c>
      <c r="CG264" s="2" t="s">
        <v>3108</v>
      </c>
      <c r="CH264" s="2" t="s">
        <v>3108</v>
      </c>
      <c r="CI264" s="2" t="s">
        <v>3108</v>
      </c>
      <c r="CJ264" s="2" t="s">
        <v>3108</v>
      </c>
      <c r="CK264" s="2" t="s">
        <v>3108</v>
      </c>
      <c r="CL264" s="2" t="s">
        <v>3108</v>
      </c>
      <c r="CM264" s="2" t="s">
        <v>3108</v>
      </c>
      <c r="CN264" s="2" t="s">
        <v>3108</v>
      </c>
      <c r="CO264" s="2" t="s">
        <v>3108</v>
      </c>
      <c r="CV264" s="3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</row>
    <row r="265" spans="4:190" ht="11.25" customHeight="1">
      <c r="D265" s="2" t="s">
        <v>596</v>
      </c>
      <c r="E265" s="2" t="s">
        <v>596</v>
      </c>
      <c r="F265" s="2" t="s">
        <v>596</v>
      </c>
      <c r="G265" s="2" t="s">
        <v>596</v>
      </c>
      <c r="H265" s="2" t="s">
        <v>596</v>
      </c>
      <c r="I265" s="2" t="s">
        <v>596</v>
      </c>
      <c r="J265" s="2" t="s">
        <v>596</v>
      </c>
      <c r="K265" s="2" t="s">
        <v>596</v>
      </c>
      <c r="L265" s="2" t="s">
        <v>631</v>
      </c>
      <c r="M265" s="2" t="s">
        <v>596</v>
      </c>
      <c r="N265" s="2" t="s">
        <v>596</v>
      </c>
      <c r="O265" s="2" t="s">
        <v>596</v>
      </c>
      <c r="P265" s="2" t="s">
        <v>596</v>
      </c>
      <c r="Q265" s="2" t="s">
        <v>596</v>
      </c>
      <c r="R265" s="2" t="s">
        <v>596</v>
      </c>
      <c r="S265" s="2" t="s">
        <v>596</v>
      </c>
      <c r="T265" s="2" t="s">
        <v>596</v>
      </c>
      <c r="U265" s="2" t="s">
        <v>596</v>
      </c>
      <c r="V265" s="2" t="s">
        <v>1991</v>
      </c>
      <c r="W265" s="2" t="s">
        <v>3109</v>
      </c>
      <c r="X265" s="2" t="s">
        <v>3109</v>
      </c>
      <c r="Y265" s="2" t="s">
        <v>3109</v>
      </c>
      <c r="Z265" s="2" t="s">
        <v>3109</v>
      </c>
      <c r="AA265" s="2" t="s">
        <v>3109</v>
      </c>
      <c r="AB265" s="2" t="s">
        <v>3109</v>
      </c>
      <c r="AC265" s="2" t="s">
        <v>3109</v>
      </c>
      <c r="AD265" s="2" t="s">
        <v>3109</v>
      </c>
      <c r="AE265" s="2" t="s">
        <v>3109</v>
      </c>
      <c r="AF265" s="2" t="s">
        <v>3109</v>
      </c>
      <c r="AG265" s="2" t="s">
        <v>3109</v>
      </c>
      <c r="AH265" s="2" t="s">
        <v>3109</v>
      </c>
      <c r="AI265" s="2" t="s">
        <v>3109</v>
      </c>
      <c r="AJ265" s="2" t="s">
        <v>3109</v>
      </c>
      <c r="AK265" s="2" t="s">
        <v>3109</v>
      </c>
      <c r="AL265" s="2" t="s">
        <v>3109</v>
      </c>
      <c r="AM265" s="2" t="s">
        <v>3109</v>
      </c>
      <c r="AN265" s="2" t="s">
        <v>3109</v>
      </c>
      <c r="AO265" s="2" t="s">
        <v>3109</v>
      </c>
      <c r="AP265" s="2" t="s">
        <v>3109</v>
      </c>
      <c r="AQ265" s="2" t="s">
        <v>3109</v>
      </c>
      <c r="AR265" s="2" t="s">
        <v>3109</v>
      </c>
      <c r="AS265" s="2" t="s">
        <v>3109</v>
      </c>
      <c r="AT265" s="2" t="s">
        <v>3109</v>
      </c>
      <c r="AU265" s="2" t="s">
        <v>3109</v>
      </c>
      <c r="AV265" s="2" t="s">
        <v>3109</v>
      </c>
      <c r="AW265" s="2" t="s">
        <v>3109</v>
      </c>
      <c r="AX265" s="2" t="s">
        <v>3109</v>
      </c>
      <c r="AY265" s="2" t="s">
        <v>3109</v>
      </c>
      <c r="AZ265" s="2" t="s">
        <v>3109</v>
      </c>
      <c r="BA265" s="2" t="s">
        <v>3109</v>
      </c>
      <c r="BB265" s="2" t="s">
        <v>3109</v>
      </c>
      <c r="BC265" s="2" t="s">
        <v>3109</v>
      </c>
      <c r="BD265" s="2" t="s">
        <v>3109</v>
      </c>
      <c r="BE265" s="2" t="s">
        <v>3109</v>
      </c>
      <c r="BF265" s="2" t="s">
        <v>3109</v>
      </c>
      <c r="BG265" s="2" t="s">
        <v>3109</v>
      </c>
      <c r="BH265" s="2" t="s">
        <v>3109</v>
      </c>
      <c r="BI265" s="2" t="s">
        <v>3109</v>
      </c>
      <c r="BJ265" s="2" t="s">
        <v>3109</v>
      </c>
      <c r="BK265" s="2" t="s">
        <v>3109</v>
      </c>
      <c r="BL265" s="2" t="s">
        <v>3109</v>
      </c>
      <c r="BM265" s="2" t="s">
        <v>3109</v>
      </c>
      <c r="BN265" s="2" t="s">
        <v>3109</v>
      </c>
      <c r="BO265" s="2" t="s">
        <v>3109</v>
      </c>
      <c r="BP265" s="2" t="s">
        <v>3109</v>
      </c>
      <c r="BQ265" s="2" t="s">
        <v>3109</v>
      </c>
      <c r="BR265" s="2" t="s">
        <v>3109</v>
      </c>
      <c r="BS265" s="2" t="s">
        <v>3109</v>
      </c>
      <c r="BT265" s="2" t="s">
        <v>3109</v>
      </c>
      <c r="BU265" s="2" t="s">
        <v>3109</v>
      </c>
      <c r="BV265" s="2" t="s">
        <v>3109</v>
      </c>
      <c r="BW265" s="2" t="s">
        <v>3109</v>
      </c>
      <c r="BX265" s="2" t="s">
        <v>3109</v>
      </c>
      <c r="BY265" s="2" t="s">
        <v>3109</v>
      </c>
      <c r="BZ265" s="2" t="s">
        <v>3109</v>
      </c>
      <c r="CA265" s="2" t="s">
        <v>3109</v>
      </c>
      <c r="CB265" s="2" t="s">
        <v>3109</v>
      </c>
      <c r="CC265" s="2" t="s">
        <v>3109</v>
      </c>
      <c r="CD265" s="2" t="s">
        <v>3109</v>
      </c>
      <c r="CE265" s="2" t="s">
        <v>3109</v>
      </c>
      <c r="CF265" s="2" t="s">
        <v>3109</v>
      </c>
      <c r="CG265" s="2" t="s">
        <v>3109</v>
      </c>
      <c r="CH265" s="2" t="s">
        <v>3109</v>
      </c>
      <c r="CI265" s="2" t="s">
        <v>3109</v>
      </c>
      <c r="CJ265" s="2" t="s">
        <v>3109</v>
      </c>
      <c r="CK265" s="2" t="s">
        <v>3109</v>
      </c>
      <c r="CL265" s="2" t="s">
        <v>3109</v>
      </c>
      <c r="CM265" s="2" t="s">
        <v>3109</v>
      </c>
      <c r="CN265" s="2" t="s">
        <v>3109</v>
      </c>
      <c r="CO265" s="2" t="s">
        <v>3109</v>
      </c>
      <c r="CV265" s="3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</row>
    <row r="266" spans="4:190" ht="11.25" customHeight="1">
      <c r="D266" s="2" t="s">
        <v>23845</v>
      </c>
      <c r="E266" s="2" t="s">
        <v>631</v>
      </c>
      <c r="F266" s="2" t="s">
        <v>23303</v>
      </c>
      <c r="G266" s="2" t="s">
        <v>631</v>
      </c>
      <c r="H266" s="2" t="s">
        <v>22771</v>
      </c>
      <c r="I266" s="2" t="s">
        <v>631</v>
      </c>
      <c r="J266" s="2" t="s">
        <v>631</v>
      </c>
      <c r="K266" s="2" t="s">
        <v>21913</v>
      </c>
      <c r="L266" s="2" t="s">
        <v>749</v>
      </c>
      <c r="M266" s="2" t="s">
        <v>631</v>
      </c>
      <c r="N266" s="2" t="s">
        <v>1248</v>
      </c>
      <c r="O266" s="2" t="s">
        <v>631</v>
      </c>
      <c r="P266" s="2" t="s">
        <v>631</v>
      </c>
      <c r="Q266" s="2" t="s">
        <v>631</v>
      </c>
      <c r="R266" s="2" t="s">
        <v>631</v>
      </c>
      <c r="S266" s="2" t="s">
        <v>631</v>
      </c>
      <c r="T266" s="2" t="s">
        <v>631</v>
      </c>
      <c r="U266" s="2" t="s">
        <v>1757</v>
      </c>
      <c r="V266" s="2" t="s">
        <v>2015</v>
      </c>
      <c r="W266" s="2" t="s">
        <v>3221</v>
      </c>
      <c r="X266" s="2" t="s">
        <v>3468</v>
      </c>
      <c r="Y266" s="2" t="s">
        <v>2794</v>
      </c>
      <c r="Z266" s="2" t="s">
        <v>4021</v>
      </c>
      <c r="AA266" s="2" t="s">
        <v>631</v>
      </c>
      <c r="AB266" s="2" t="s">
        <v>631</v>
      </c>
      <c r="AC266" s="2" t="s">
        <v>631</v>
      </c>
      <c r="AD266" s="2" t="s">
        <v>5153</v>
      </c>
      <c r="AE266" s="2" t="s">
        <v>631</v>
      </c>
      <c r="AF266" s="2" t="s">
        <v>631</v>
      </c>
      <c r="AG266" s="2" t="s">
        <v>5107</v>
      </c>
      <c r="AH266" s="2" t="s">
        <v>5415</v>
      </c>
      <c r="AI266" s="2" t="s">
        <v>631</v>
      </c>
      <c r="AJ266" s="2" t="s">
        <v>5969</v>
      </c>
      <c r="AK266" s="2" t="s">
        <v>6217</v>
      </c>
      <c r="AL266" s="2" t="s">
        <v>631</v>
      </c>
      <c r="AM266" s="2" t="s">
        <v>6781</v>
      </c>
      <c r="AN266" s="2" t="s">
        <v>7081</v>
      </c>
      <c r="AO266" s="2" t="s">
        <v>631</v>
      </c>
      <c r="AP266" s="2" t="s">
        <v>631</v>
      </c>
      <c r="AQ266" s="2" t="s">
        <v>631</v>
      </c>
      <c r="AR266" s="2" t="s">
        <v>631</v>
      </c>
      <c r="AS266" s="2" t="s">
        <v>631</v>
      </c>
      <c r="AT266" s="2" t="s">
        <v>9714</v>
      </c>
      <c r="AU266" s="2" t="s">
        <v>9067</v>
      </c>
      <c r="AV266" s="2" t="s">
        <v>631</v>
      </c>
      <c r="AW266" s="2" t="s">
        <v>631</v>
      </c>
      <c r="AX266" s="2" t="s">
        <v>10826</v>
      </c>
      <c r="AY266" s="2" t="s">
        <v>631</v>
      </c>
      <c r="AZ266" s="2" t="s">
        <v>631</v>
      </c>
      <c r="BA266" s="2" t="s">
        <v>631</v>
      </c>
      <c r="BB266" s="2" t="s">
        <v>631</v>
      </c>
      <c r="BC266" s="2" t="s">
        <v>11365</v>
      </c>
      <c r="BD266" s="2" t="s">
        <v>631</v>
      </c>
      <c r="BE266" s="2" t="s">
        <v>631</v>
      </c>
      <c r="BF266" s="2" t="s">
        <v>631</v>
      </c>
      <c r="BG266" s="2" t="s">
        <v>12458</v>
      </c>
      <c r="BH266" s="2" t="s">
        <v>13637</v>
      </c>
      <c r="BI266" s="2" t="s">
        <v>13031</v>
      </c>
      <c r="BJ266" s="2" t="s">
        <v>631</v>
      </c>
      <c r="BK266" s="2" t="s">
        <v>631</v>
      </c>
      <c r="BL266" s="2" t="s">
        <v>631</v>
      </c>
      <c r="BM266" s="2" t="s">
        <v>631</v>
      </c>
      <c r="BN266" s="2" t="s">
        <v>631</v>
      </c>
      <c r="BO266" s="2" t="s">
        <v>14717</v>
      </c>
      <c r="BP266" s="2" t="s">
        <v>6079</v>
      </c>
      <c r="BQ266" s="2" t="s">
        <v>11894</v>
      </c>
      <c r="BR266" s="2" t="s">
        <v>16324</v>
      </c>
      <c r="BS266" s="2" t="s">
        <v>15741</v>
      </c>
      <c r="BT266" s="2" t="s">
        <v>16053</v>
      </c>
      <c r="BU266" s="2" t="s">
        <v>17254</v>
      </c>
      <c r="BV266" s="2" t="s">
        <v>631</v>
      </c>
      <c r="BW266" s="2" t="s">
        <v>631</v>
      </c>
      <c r="BX266" s="2" t="s">
        <v>631</v>
      </c>
      <c r="BY266" s="2" t="s">
        <v>17511</v>
      </c>
      <c r="BZ266" s="2" t="s">
        <v>17725</v>
      </c>
      <c r="CA266" s="2" t="s">
        <v>631</v>
      </c>
      <c r="CB266" s="2" t="s">
        <v>19162</v>
      </c>
      <c r="CC266" s="2" t="s">
        <v>19437</v>
      </c>
      <c r="CD266" s="2" t="s">
        <v>18837</v>
      </c>
      <c r="CE266" s="2" t="s">
        <v>631</v>
      </c>
      <c r="CF266" s="2" t="s">
        <v>18707</v>
      </c>
      <c r="CG266" s="2" t="s">
        <v>18707</v>
      </c>
      <c r="CH266" s="2" t="s">
        <v>18707</v>
      </c>
      <c r="CI266" s="2" t="s">
        <v>18707</v>
      </c>
      <c r="CJ266" s="2" t="s">
        <v>17725</v>
      </c>
      <c r="CK266" s="2" t="s">
        <v>17725</v>
      </c>
      <c r="CL266" s="2" t="s">
        <v>18707</v>
      </c>
      <c r="CM266" s="2" t="s">
        <v>18707</v>
      </c>
      <c r="CN266" s="2" t="s">
        <v>20908</v>
      </c>
      <c r="CO266" s="2" t="s">
        <v>18707</v>
      </c>
      <c r="CV266" s="5">
        <v>1</v>
      </c>
      <c r="CW266" s="4" t="str">
        <f t="shared" ref="CW266:CX297" si="629">RIGHT(L266,5)</f>
        <v xml:space="preserve">   12</v>
      </c>
      <c r="CX266" s="4" t="str">
        <f t="shared" si="629"/>
        <v xml:space="preserve">    -</v>
      </c>
      <c r="CY266" s="4" t="str">
        <f t="shared" ref="CY266:CY297" si="630">RIGHT(N266,5)</f>
        <v xml:space="preserve">    0</v>
      </c>
      <c r="CZ266" s="4" t="str">
        <f t="shared" ref="CZ266:CZ297" si="631">RIGHT(O266,5)</f>
        <v xml:space="preserve">    -</v>
      </c>
      <c r="DA266" s="4" t="str">
        <f t="shared" ref="DA266:DA297" si="632">RIGHT(P266,5)</f>
        <v xml:space="preserve">    -</v>
      </c>
      <c r="DB266" s="4" t="str">
        <f t="shared" ref="DB266:DB297" si="633">RIGHT(Q266,5)</f>
        <v xml:space="preserve">    -</v>
      </c>
      <c r="DC266" s="4" t="str">
        <f t="shared" ref="DC266:DC297" si="634">RIGHT(R266,5)</f>
        <v xml:space="preserve">    -</v>
      </c>
      <c r="DD266" s="4" t="str">
        <f t="shared" ref="DD266:DD297" si="635">RIGHT(S266,5)</f>
        <v xml:space="preserve">    -</v>
      </c>
      <c r="DE266" s="4" t="str">
        <f t="shared" ref="DE266:DE297" si="636">RIGHT(T266,5)</f>
        <v xml:space="preserve">    -</v>
      </c>
      <c r="DF266" s="4" t="str">
        <f t="shared" ref="DF266:DF297" si="637">RIGHT(U266,5)</f>
        <v xml:space="preserve">   56</v>
      </c>
      <c r="DG266" s="4" t="str">
        <f t="shared" ref="DG266:DG297" si="638">RIGHT(V266,5)</f>
        <v xml:space="preserve">  120</v>
      </c>
      <c r="DH266" s="4" t="str">
        <f t="shared" ref="DH266:DH297" si="639">RIGHT(W266,5)</f>
        <v>130.0</v>
      </c>
      <c r="DI266" s="4" t="str">
        <f t="shared" ref="DI266:DI297" si="640">RIGHT(X266,5)</f>
        <v xml:space="preserve"> 96.0</v>
      </c>
      <c r="DJ266" s="4" t="str">
        <f t="shared" ref="DJ266:DJ297" si="641">RIGHT(Y266,5)</f>
        <v xml:space="preserve">  0.0</v>
      </c>
      <c r="DK266" s="4" t="str">
        <f t="shared" ref="DK266:DK297" si="642">RIGHT(Z266,5)</f>
        <v xml:space="preserve">  7.2</v>
      </c>
      <c r="DL266" s="4" t="str">
        <f>RIGHT(AA266,5)</f>
        <v xml:space="preserve">    -</v>
      </c>
      <c r="DM266" s="4" t="str">
        <f t="shared" ref="DM266:DM297" si="643">RIGHT(AB266,5)</f>
        <v xml:space="preserve">    -</v>
      </c>
      <c r="DN266" s="4" t="str">
        <f t="shared" ref="DN266:DN297" si="644">RIGHT(AC266,5)</f>
        <v xml:space="preserve">    -</v>
      </c>
      <c r="DO266" s="4" t="str">
        <f t="shared" ref="DO266:DO297" si="645">RIGHT(AD266,5)</f>
        <v xml:space="preserve"> 76.8</v>
      </c>
      <c r="DP266" s="4" t="str">
        <f t="shared" ref="DP266:DP297" si="646">RIGHT(AE266,5)</f>
        <v xml:space="preserve">    -</v>
      </c>
      <c r="DQ266" s="4" t="str">
        <f t="shared" ref="DQ266:DQ297" si="647">RIGHT(AF266,5)</f>
        <v xml:space="preserve">    -</v>
      </c>
      <c r="DR266" s="4" t="str">
        <f t="shared" ref="DR266:DR297" si="648">RIGHT(AG266,5)</f>
        <v xml:space="preserve"> 97.8</v>
      </c>
      <c r="DS266" s="4" t="str">
        <f t="shared" ref="DS266:DS297" si="649">RIGHT(AH266,5)</f>
        <v>126.6</v>
      </c>
      <c r="DT266" s="4" t="str">
        <f t="shared" ref="DT266:DT297" si="650">RIGHT(AI266,5)</f>
        <v xml:space="preserve">    -</v>
      </c>
      <c r="DU266" s="4" t="str">
        <f t="shared" ref="DU266:DU297" si="651">RIGHT(AJ266,5)</f>
        <v xml:space="preserve">  0.0</v>
      </c>
      <c r="DV266" s="4" t="str">
        <f t="shared" ref="DV266:DV297" si="652">RIGHT(AK266,5)</f>
        <v xml:space="preserve"> 18.7</v>
      </c>
      <c r="DW266" s="4" t="str">
        <f t="shared" ref="DW266:DW297" si="653">RIGHT(AL266,5)</f>
        <v xml:space="preserve">    -</v>
      </c>
      <c r="DX266" s="4" t="str">
        <f t="shared" ref="DX266:DX297" si="654">RIGHT(AM266,5)</f>
        <v>108.7</v>
      </c>
      <c r="DY266" s="4" t="str">
        <f t="shared" ref="DY266:DY297" si="655">RIGHT(AN266,5)</f>
        <v xml:space="preserve"> 79.2</v>
      </c>
      <c r="DZ266" s="4" t="str">
        <f t="shared" ref="DZ266:DZ297" si="656">RIGHT(AO266,5)</f>
        <v xml:space="preserve">    -</v>
      </c>
      <c r="EA266" s="4" t="str">
        <f>RIGHT(AP266,5)</f>
        <v xml:space="preserve">    -</v>
      </c>
      <c r="EB266" s="4" t="str">
        <f t="shared" ref="EB266:EB297" si="657">RIGHT(AQ266,5)</f>
        <v xml:space="preserve">    -</v>
      </c>
      <c r="EC266" s="4" t="str">
        <f t="shared" ref="EC266:EC297" si="658">RIGHT(AR266,5)</f>
        <v xml:space="preserve">    -</v>
      </c>
      <c r="ED266" s="4" t="str">
        <f t="shared" ref="ED266:ED297" si="659">RIGHT(AS266,5)</f>
        <v xml:space="preserve">    -</v>
      </c>
      <c r="EE266" s="4" t="str">
        <f t="shared" ref="EE266:EE297" si="660">RIGHT(AT266,5)</f>
        <v xml:space="preserve"> 16.6</v>
      </c>
      <c r="EF266" s="4" t="str">
        <f t="shared" ref="EF266:EF297" si="661">RIGHT(AU266,5)</f>
        <v xml:space="preserve"> 23.0</v>
      </c>
      <c r="EG266" s="4" t="str">
        <f t="shared" ref="EG266:EG297" si="662">RIGHT(AV266,5)</f>
        <v xml:space="preserve">    -</v>
      </c>
      <c r="EH266" s="4" t="str">
        <f t="shared" ref="EH266:EH297" si="663">RIGHT(AW266,5)</f>
        <v xml:space="preserve">    -</v>
      </c>
      <c r="EI266" s="4" t="str">
        <f t="shared" ref="EI266:EI297" si="664">RIGHT(AX266,5)</f>
        <v>104.4</v>
      </c>
      <c r="EJ266" s="4" t="str">
        <f t="shared" ref="EJ266:EJ297" si="665">RIGHT(AY266,5)</f>
        <v xml:space="preserve">    -</v>
      </c>
      <c r="EK266" s="4" t="str">
        <f t="shared" ref="EK266:EK297" si="666">RIGHT(AZ266,5)</f>
        <v xml:space="preserve">    -</v>
      </c>
      <c r="EL266" s="4" t="str">
        <f t="shared" ref="EL266:EL297" si="667">RIGHT(BA266,5)</f>
        <v xml:space="preserve">    -</v>
      </c>
      <c r="EM266" s="4" t="str">
        <f t="shared" ref="EM266:EM297" si="668">RIGHT(BB266,5)</f>
        <v xml:space="preserve">    -</v>
      </c>
      <c r="EN266" s="4" t="str">
        <f t="shared" ref="EN266:EN297" si="669">RIGHT(BC266,5)</f>
        <v xml:space="preserve"> 80.6</v>
      </c>
      <c r="EO266" s="4" t="str">
        <f t="shared" ref="EO266:EO297" si="670">RIGHT(BD266,5)</f>
        <v xml:space="preserve">    -</v>
      </c>
      <c r="EP266" s="4" t="str">
        <f>RIGHT(BE266,5)</f>
        <v xml:space="preserve">    -</v>
      </c>
      <c r="EQ266" s="4" t="str">
        <f t="shared" ref="EQ266:EQ297" si="671">RIGHT(BF266,5)</f>
        <v xml:space="preserve">    -</v>
      </c>
      <c r="ER266" s="4" t="str">
        <f t="shared" ref="ER266:ER297" si="672">RIGHT(BG266,5)</f>
        <v xml:space="preserve"> 26.6</v>
      </c>
      <c r="ES266" s="4" t="str">
        <f t="shared" ref="ES266:ES297" si="673">RIGHT(BH266,5)</f>
        <v xml:space="preserve"> 47.5</v>
      </c>
      <c r="ET266" s="4" t="str">
        <f t="shared" ref="ET266:ET297" si="674">RIGHT(BI266,5)</f>
        <v xml:space="preserve"> 55.4</v>
      </c>
      <c r="EU266" s="4" t="str">
        <f t="shared" ref="EU266:EU297" si="675">RIGHT(BJ266,5)</f>
        <v xml:space="preserve">    -</v>
      </c>
      <c r="EV266" s="4" t="str">
        <f t="shared" ref="EV266:EV297" si="676">RIGHT(BK266,5)</f>
        <v xml:space="preserve">    -</v>
      </c>
      <c r="EW266" s="4" t="str">
        <f t="shared" ref="EW266:EW297" si="677">RIGHT(BL266,5)</f>
        <v xml:space="preserve">    -</v>
      </c>
      <c r="EX266" s="4" t="str">
        <f t="shared" ref="EX266:EX297" si="678">RIGHT(BM266,5)</f>
        <v xml:space="preserve">    -</v>
      </c>
      <c r="EY266" s="4" t="str">
        <f t="shared" ref="EY266:EY297" si="679">RIGHT(BN266,5)</f>
        <v xml:space="preserve">    -</v>
      </c>
      <c r="EZ266" s="4" t="str">
        <f t="shared" ref="EZ266:EZ297" si="680">RIGHT(BO266,5)</f>
        <v xml:space="preserve"> 22.8</v>
      </c>
      <c r="FA266" s="4" t="str">
        <f t="shared" ref="FA266:FA297" si="681">RIGHT(BP266,5)</f>
        <v xml:space="preserve">  0.0</v>
      </c>
      <c r="FB266" s="4" t="str">
        <f t="shared" ref="FB266:FB297" si="682">RIGHT(BQ266,5)</f>
        <v xml:space="preserve">  0.0</v>
      </c>
      <c r="FC266" s="4" t="str">
        <f t="shared" ref="FC266:FC297" si="683">RIGHT(BR266,5)</f>
        <v xml:space="preserve"> 59.8</v>
      </c>
      <c r="FD266" s="4" t="str">
        <f t="shared" ref="FD266:FD297" si="684">RIGHT(BS266,5)</f>
        <v xml:space="preserve"> 25.3</v>
      </c>
      <c r="FE266" s="4" t="str">
        <f>RIGHT(BT266,5)</f>
        <v xml:space="preserve"> 59.5</v>
      </c>
      <c r="FF266" s="4" t="str">
        <f t="shared" ref="FF266:FF297" si="685">RIGHT(BU266,5)</f>
        <v>230.3</v>
      </c>
      <c r="FG266" s="4" t="str">
        <f t="shared" ref="FG266:FG297" si="686">RIGHT(BV266,5)</f>
        <v xml:space="preserve">    -</v>
      </c>
      <c r="FH266" s="4" t="str">
        <f t="shared" ref="FH266:FH297" si="687">RIGHT(BW266,5)</f>
        <v xml:space="preserve">    -</v>
      </c>
      <c r="FI266" s="4" t="str">
        <f t="shared" ref="FI266:FI297" si="688">RIGHT(BX266,5)</f>
        <v xml:space="preserve">    -</v>
      </c>
      <c r="FJ266" s="4" t="str">
        <f t="shared" ref="FJ266:FJ297" si="689">RIGHT(BY266,5)</f>
        <v xml:space="preserve"> 16.1</v>
      </c>
      <c r="FK266" s="4" t="str">
        <f t="shared" ref="FK266:FK297" si="690">RIGHT(BZ266,5)</f>
        <v xml:space="preserve">  0.0</v>
      </c>
      <c r="FL266" s="4" t="str">
        <f t="shared" ref="FL266:FL297" si="691">RIGHT(CA266,5)</f>
        <v xml:space="preserve">    -</v>
      </c>
      <c r="FM266" s="4" t="str">
        <f t="shared" ref="FM266:FM297" si="692">RIGHT(CB266,5)</f>
        <v xml:space="preserve">  0.0</v>
      </c>
      <c r="FN266" s="4" t="str">
        <f t="shared" ref="FN266:FN297" si="693">RIGHT(CC266,5)</f>
        <v>112.2</v>
      </c>
      <c r="FO266" s="4" t="str">
        <f t="shared" ref="FO266:FO297" si="694">RIGHT(CD266,5)</f>
        <v>104.4</v>
      </c>
      <c r="FP266" s="4" t="str">
        <f t="shared" ref="FP266:FP297" si="695">RIGHT(CE266,5)</f>
        <v xml:space="preserve">    -</v>
      </c>
      <c r="FQ266" s="4" t="str">
        <f t="shared" ref="FQ266:FQ297" si="696">RIGHT(CF266,5)</f>
        <v xml:space="preserve">    -</v>
      </c>
      <c r="FR266" s="4" t="str">
        <f t="shared" ref="FR266:FR297" si="697">RIGHT(CG266,5)</f>
        <v xml:space="preserve">    -</v>
      </c>
      <c r="FS266" s="4" t="str">
        <f t="shared" ref="FS266:FS297" si="698">RIGHT(CH266,5)</f>
        <v xml:space="preserve">    -</v>
      </c>
      <c r="FT266" s="4" t="str">
        <f>RIGHT(CI266,5)</f>
        <v xml:space="preserve">    -</v>
      </c>
      <c r="FU266" s="4" t="str">
        <f t="shared" ref="FU266:FU297" si="699">RIGHT(CJ266,5)</f>
        <v xml:space="preserve">  0.0</v>
      </c>
      <c r="FV266" s="4" t="str">
        <f t="shared" ref="FV266:FV297" si="700">RIGHT(CK266,5)</f>
        <v xml:space="preserve">  0.0</v>
      </c>
      <c r="FW266" s="4" t="str">
        <f t="shared" ref="FW266:FW297" si="701">RIGHT(CL266,5)</f>
        <v xml:space="preserve">    -</v>
      </c>
      <c r="FX266" s="4" t="str">
        <f t="shared" ref="FX266:FX297" si="702">RIGHT(CM266,5)</f>
        <v xml:space="preserve">    -</v>
      </c>
      <c r="FY266" s="4" t="str">
        <f t="shared" ref="FY266:FY297" si="703">RIGHT(CN266,5)</f>
        <v xml:space="preserve"> 30.0</v>
      </c>
      <c r="FZ266" s="4" t="str">
        <f t="shared" ref="FZ266:FZ297" si="704">RIGHT(CO266,5)</f>
        <v xml:space="preserve">    -</v>
      </c>
      <c r="GA266" s="4" t="str">
        <f t="shared" ref="GA266:GA297" si="705">RIGHT(CP266,5)</f>
        <v/>
      </c>
      <c r="GB266" s="4" t="str">
        <f t="shared" ref="GB266:GB297" si="706">RIGHT(CQ266,5)</f>
        <v/>
      </c>
      <c r="GC266" s="4" t="str">
        <f t="shared" ref="GC266:GC297" si="707">RIGHT(CR266,5)</f>
        <v/>
      </c>
      <c r="GD266" s="4" t="str">
        <f t="shared" ref="GD266:GD297" si="708">RIGHT(CS266,5)</f>
        <v/>
      </c>
      <c r="GE266" s="4" t="str">
        <f t="shared" ref="GE266:GE297" si="709">RIGHT(CT266,5)</f>
        <v/>
      </c>
      <c r="GF266" s="4" t="str">
        <f t="shared" ref="GF266:GF297" si="710">RIGHT(CU266,5)</f>
        <v/>
      </c>
      <c r="GG266" s="4" t="str">
        <f t="shared" ref="GG266:GG297" si="711">RIGHT(CV266,5)</f>
        <v>1</v>
      </c>
      <c r="GH266" s="4" t="str">
        <f t="shared" ref="GH266:GH297" si="712">RIGHT(CW266,5)</f>
        <v xml:space="preserve">   12</v>
      </c>
    </row>
    <row r="267" spans="4:190" ht="11.25" customHeight="1">
      <c r="D267" s="2" t="s">
        <v>842</v>
      </c>
      <c r="E267" s="2" t="s">
        <v>23575</v>
      </c>
      <c r="F267" s="2" t="s">
        <v>23304</v>
      </c>
      <c r="G267" s="2" t="s">
        <v>632</v>
      </c>
      <c r="H267" s="2" t="s">
        <v>22772</v>
      </c>
      <c r="I267" s="2" t="s">
        <v>22484</v>
      </c>
      <c r="J267" s="2" t="s">
        <v>22179</v>
      </c>
      <c r="K267" s="2" t="s">
        <v>21914</v>
      </c>
      <c r="L267" s="2" t="s">
        <v>750</v>
      </c>
      <c r="M267" s="2" t="s">
        <v>632</v>
      </c>
      <c r="N267" s="2" t="s">
        <v>1249</v>
      </c>
      <c r="O267" s="2" t="s">
        <v>632</v>
      </c>
      <c r="P267" s="2" t="s">
        <v>632</v>
      </c>
      <c r="Q267" s="2" t="s">
        <v>632</v>
      </c>
      <c r="R267" s="2" t="s">
        <v>2205</v>
      </c>
      <c r="S267" s="2" t="s">
        <v>1276</v>
      </c>
      <c r="T267" s="2" t="s">
        <v>632</v>
      </c>
      <c r="U267" s="2" t="s">
        <v>1758</v>
      </c>
      <c r="V267" s="2" t="s">
        <v>2016</v>
      </c>
      <c r="W267" s="2" t="s">
        <v>3222</v>
      </c>
      <c r="X267" s="2" t="s">
        <v>3469</v>
      </c>
      <c r="Y267" s="2" t="s">
        <v>632</v>
      </c>
      <c r="Z267" s="2" t="s">
        <v>4022</v>
      </c>
      <c r="AA267" s="2" t="s">
        <v>632</v>
      </c>
      <c r="AB267" s="2" t="s">
        <v>3704</v>
      </c>
      <c r="AC267" s="2" t="s">
        <v>632</v>
      </c>
      <c r="AD267" s="2" t="s">
        <v>632</v>
      </c>
      <c r="AE267" s="2" t="s">
        <v>4551</v>
      </c>
      <c r="AF267" s="2" t="s">
        <v>5712</v>
      </c>
      <c r="AG267" s="2" t="s">
        <v>632</v>
      </c>
      <c r="AH267" s="2" t="s">
        <v>5416</v>
      </c>
      <c r="AI267" s="2" t="s">
        <v>3683</v>
      </c>
      <c r="AJ267" s="2" t="s">
        <v>632</v>
      </c>
      <c r="AK267" s="2" t="s">
        <v>632</v>
      </c>
      <c r="AL267" s="2" t="s">
        <v>7383</v>
      </c>
      <c r="AM267" s="2" t="s">
        <v>6782</v>
      </c>
      <c r="AN267" s="2" t="s">
        <v>7082</v>
      </c>
      <c r="AO267" s="2" t="s">
        <v>632</v>
      </c>
      <c r="AP267" s="2" t="s">
        <v>632</v>
      </c>
      <c r="AQ267" s="2" t="s">
        <v>8839</v>
      </c>
      <c r="AR267" s="2" t="s">
        <v>9133</v>
      </c>
      <c r="AS267" s="2" t="s">
        <v>8541</v>
      </c>
      <c r="AT267" s="2" t="s">
        <v>9715</v>
      </c>
      <c r="AU267" s="2" t="s">
        <v>9068</v>
      </c>
      <c r="AV267" s="2" t="s">
        <v>632</v>
      </c>
      <c r="AW267" s="2" t="s">
        <v>10543</v>
      </c>
      <c r="AX267" s="2" t="s">
        <v>632</v>
      </c>
      <c r="AY267" s="2" t="s">
        <v>632</v>
      </c>
      <c r="AZ267" s="2" t="s">
        <v>632</v>
      </c>
      <c r="BA267" s="2" t="s">
        <v>632</v>
      </c>
      <c r="BB267" s="2" t="s">
        <v>632</v>
      </c>
      <c r="BC267" s="2" t="s">
        <v>632</v>
      </c>
      <c r="BD267" s="2" t="s">
        <v>12548</v>
      </c>
      <c r="BE267" s="2" t="s">
        <v>12850</v>
      </c>
      <c r="BF267" s="2" t="s">
        <v>13093</v>
      </c>
      <c r="BG267" s="2" t="s">
        <v>632</v>
      </c>
      <c r="BH267" s="2" t="s">
        <v>632</v>
      </c>
      <c r="BI267" s="2" t="s">
        <v>13032</v>
      </c>
      <c r="BJ267" s="2" t="s">
        <v>14211</v>
      </c>
      <c r="BK267" s="2" t="s">
        <v>13598</v>
      </c>
      <c r="BL267" s="2" t="s">
        <v>632</v>
      </c>
      <c r="BM267" s="2" t="s">
        <v>14149</v>
      </c>
      <c r="BN267" s="2" t="s">
        <v>14439</v>
      </c>
      <c r="BO267" s="2" t="s">
        <v>14718</v>
      </c>
      <c r="BP267" s="2" t="s">
        <v>13093</v>
      </c>
      <c r="BQ267" s="2" t="s">
        <v>15178</v>
      </c>
      <c r="BR267" s="2" t="s">
        <v>16325</v>
      </c>
      <c r="BS267" s="2" t="s">
        <v>15742</v>
      </c>
      <c r="BT267" s="2" t="s">
        <v>16054</v>
      </c>
      <c r="BU267" s="2" t="s">
        <v>17255</v>
      </c>
      <c r="BV267" s="2" t="s">
        <v>17545</v>
      </c>
      <c r="BW267" s="2" t="s">
        <v>16946</v>
      </c>
      <c r="BX267" s="2" t="s">
        <v>18118</v>
      </c>
      <c r="BY267" s="2" t="s">
        <v>17512</v>
      </c>
      <c r="BZ267" s="2" t="s">
        <v>17726</v>
      </c>
      <c r="CA267" s="2" t="s">
        <v>18897</v>
      </c>
      <c r="CB267" s="2" t="s">
        <v>19163</v>
      </c>
      <c r="CC267" s="2" t="s">
        <v>19438</v>
      </c>
      <c r="CD267" s="2" t="s">
        <v>18838</v>
      </c>
      <c r="CE267" s="2" t="s">
        <v>20027</v>
      </c>
      <c r="CF267" s="2" t="s">
        <v>17726</v>
      </c>
      <c r="CG267" s="2" t="s">
        <v>19654</v>
      </c>
      <c r="CH267" s="2" t="s">
        <v>17726</v>
      </c>
      <c r="CI267" s="2" t="s">
        <v>21040</v>
      </c>
      <c r="CJ267" s="2" t="s">
        <v>17726</v>
      </c>
      <c r="CK267" s="2" t="s">
        <v>17758</v>
      </c>
      <c r="CL267" s="2" t="s">
        <v>17726</v>
      </c>
      <c r="CM267" s="2" t="s">
        <v>20709</v>
      </c>
      <c r="CN267" s="2" t="s">
        <v>17726</v>
      </c>
      <c r="CO267" s="2" t="s">
        <v>21167</v>
      </c>
      <c r="CV267" s="5">
        <v>2</v>
      </c>
      <c r="CW267" s="4" t="str">
        <f t="shared" si="629"/>
        <v xml:space="preserve">    -</v>
      </c>
      <c r="CX267" s="4" t="str">
        <f t="shared" si="629"/>
        <v xml:space="preserve">    -</v>
      </c>
      <c r="CY267" s="4" t="str">
        <f t="shared" si="630"/>
        <v xml:space="preserve">    0</v>
      </c>
      <c r="CZ267" s="4" t="str">
        <f t="shared" si="631"/>
        <v xml:space="preserve">    -</v>
      </c>
      <c r="DA267" s="4" t="str">
        <f t="shared" si="632"/>
        <v xml:space="preserve">    -</v>
      </c>
      <c r="DB267" s="4" t="str">
        <f t="shared" si="633"/>
        <v xml:space="preserve">    -</v>
      </c>
      <c r="DC267" s="4" t="str">
        <f t="shared" si="634"/>
        <v xml:space="preserve">   25</v>
      </c>
      <c r="DD267" s="4" t="str">
        <f t="shared" si="635"/>
        <v xml:space="preserve">   95</v>
      </c>
      <c r="DE267" s="4" t="str">
        <f t="shared" si="636"/>
        <v xml:space="preserve">    -</v>
      </c>
      <c r="DF267" s="4" t="str">
        <f t="shared" si="637"/>
        <v xml:space="preserve">   95</v>
      </c>
      <c r="DG267" s="4" t="str">
        <f t="shared" si="638"/>
        <v xml:space="preserve">  131</v>
      </c>
      <c r="DH267" s="4" t="str">
        <f t="shared" si="639"/>
        <v>171.0</v>
      </c>
      <c r="DI267" s="4" t="str">
        <f t="shared" si="640"/>
        <v>121.0</v>
      </c>
      <c r="DJ267" s="4" t="str">
        <f t="shared" si="641"/>
        <v xml:space="preserve">    -</v>
      </c>
      <c r="DK267" s="4" t="str">
        <f t="shared" si="642"/>
        <v xml:space="preserve">  7.2</v>
      </c>
      <c r="DL267" s="4" t="str">
        <f t="shared" ref="DL267:DL296" si="713">RIGHT(AA267,5)</f>
        <v xml:space="preserve">    -</v>
      </c>
      <c r="DM267" s="4" t="str">
        <f t="shared" si="643"/>
        <v xml:space="preserve"> 40.2</v>
      </c>
      <c r="DN267" s="4" t="str">
        <f t="shared" si="644"/>
        <v xml:space="preserve">    -</v>
      </c>
      <c r="DO267" s="4" t="str">
        <f t="shared" si="645"/>
        <v xml:space="preserve">    -</v>
      </c>
      <c r="DP267" s="4" t="str">
        <f t="shared" si="646"/>
        <v>219.0</v>
      </c>
      <c r="DQ267" s="4" t="str">
        <f t="shared" si="647"/>
        <v>273.0</v>
      </c>
      <c r="DR267" s="4" t="str">
        <f t="shared" si="648"/>
        <v xml:space="preserve">    -</v>
      </c>
      <c r="DS267" s="4" t="str">
        <f t="shared" si="649"/>
        <v>154.2</v>
      </c>
      <c r="DT267" s="4" t="str">
        <f t="shared" si="650"/>
        <v xml:space="preserve">  0.0</v>
      </c>
      <c r="DU267" s="4" t="str">
        <f t="shared" si="651"/>
        <v xml:space="preserve">    -</v>
      </c>
      <c r="DV267" s="4" t="str">
        <f t="shared" si="652"/>
        <v xml:space="preserve">    -</v>
      </c>
      <c r="DW267" s="4" t="str">
        <f t="shared" si="653"/>
        <v xml:space="preserve"> 64.1</v>
      </c>
      <c r="DX267" s="4" t="str">
        <f t="shared" si="654"/>
        <v xml:space="preserve"> 83.5</v>
      </c>
      <c r="DY267" s="4" t="str">
        <f t="shared" si="655"/>
        <v xml:space="preserve"> 81.4</v>
      </c>
      <c r="DZ267" s="4" t="str">
        <f t="shared" si="656"/>
        <v xml:space="preserve">    -</v>
      </c>
      <c r="EA267" s="4" t="str">
        <f t="shared" ref="EA267:EA296" si="714">RIGHT(AP267,5)</f>
        <v xml:space="preserve">    -</v>
      </c>
      <c r="EB267" s="4" t="str">
        <f t="shared" si="657"/>
        <v>164.2</v>
      </c>
      <c r="EC267" s="4" t="str">
        <f t="shared" si="658"/>
        <v xml:space="preserve"> 68.4</v>
      </c>
      <c r="ED267" s="4" t="str">
        <f t="shared" si="659"/>
        <v xml:space="preserve"> 43.2</v>
      </c>
      <c r="EE267" s="4" t="str">
        <f t="shared" si="660"/>
        <v xml:space="preserve">  8.6</v>
      </c>
      <c r="EF267" s="4" t="str">
        <f t="shared" si="661"/>
        <v xml:space="preserve"> 19.4</v>
      </c>
      <c r="EG267" s="4" t="str">
        <f t="shared" si="662"/>
        <v xml:space="preserve">    -</v>
      </c>
      <c r="EH267" s="4" t="str">
        <f t="shared" si="663"/>
        <v xml:space="preserve"> 37.4</v>
      </c>
      <c r="EI267" s="4" t="str">
        <f t="shared" si="664"/>
        <v xml:space="preserve">    -</v>
      </c>
      <c r="EJ267" s="4" t="str">
        <f t="shared" si="665"/>
        <v xml:space="preserve">    -</v>
      </c>
      <c r="EK267" s="4" t="str">
        <f t="shared" si="666"/>
        <v xml:space="preserve">    -</v>
      </c>
      <c r="EL267" s="4" t="str">
        <f t="shared" si="667"/>
        <v xml:space="preserve">    -</v>
      </c>
      <c r="EM267" s="4" t="str">
        <f t="shared" si="668"/>
        <v xml:space="preserve">    -</v>
      </c>
      <c r="EN267" s="4" t="str">
        <f t="shared" si="669"/>
        <v xml:space="preserve">    -</v>
      </c>
      <c r="EO267" s="4" t="str">
        <f t="shared" si="670"/>
        <v xml:space="preserve"> 43.9</v>
      </c>
      <c r="EP267" s="4" t="str">
        <f t="shared" ref="EP267:EP296" si="715">RIGHT(BE267,5)</f>
        <v xml:space="preserve"> 23.0</v>
      </c>
      <c r="EQ267" s="4" t="str">
        <f t="shared" si="671"/>
        <v xml:space="preserve">  0.0</v>
      </c>
      <c r="ER267" s="4" t="str">
        <f t="shared" si="672"/>
        <v xml:space="preserve">    -</v>
      </c>
      <c r="ES267" s="4" t="str">
        <f t="shared" si="673"/>
        <v xml:space="preserve">    -</v>
      </c>
      <c r="ET267" s="4" t="str">
        <f t="shared" si="674"/>
        <v xml:space="preserve"> 71.3</v>
      </c>
      <c r="EU267" s="4" t="str">
        <f t="shared" si="675"/>
        <v>181.4</v>
      </c>
      <c r="EV267" s="4" t="str">
        <f t="shared" si="676"/>
        <v>110.5</v>
      </c>
      <c r="EW267" s="4" t="str">
        <f t="shared" si="677"/>
        <v xml:space="preserve">    -</v>
      </c>
      <c r="EX267" s="4" t="str">
        <f t="shared" si="678"/>
        <v>158.6</v>
      </c>
      <c r="EY267" s="4" t="str">
        <f t="shared" si="679"/>
        <v>158.6</v>
      </c>
      <c r="EZ267" s="4" t="str">
        <f t="shared" si="680"/>
        <v xml:space="preserve"> 37.0</v>
      </c>
      <c r="FA267" s="4" t="str">
        <f t="shared" si="681"/>
        <v xml:space="preserve">  0.0</v>
      </c>
      <c r="FB267" s="4" t="str">
        <f t="shared" si="682"/>
        <v xml:space="preserve">  7.1</v>
      </c>
      <c r="FC267" s="4" t="str">
        <f t="shared" si="683"/>
        <v xml:space="preserve"> 35.1</v>
      </c>
      <c r="FD267" s="4" t="str">
        <f t="shared" si="684"/>
        <v xml:space="preserve"> 16.2</v>
      </c>
      <c r="FE267" s="4" t="str">
        <f t="shared" ref="FE267:FE296" si="716">RIGHT(BT267,5)</f>
        <v xml:space="preserve"> 51.1</v>
      </c>
      <c r="FF267" s="4" t="str">
        <f t="shared" si="685"/>
        <v>177.8</v>
      </c>
      <c r="FG267" s="4" t="str">
        <f t="shared" si="686"/>
        <v>142.1</v>
      </c>
      <c r="FH267" s="4" t="str">
        <f t="shared" si="687"/>
        <v>195.3</v>
      </c>
      <c r="FI267" s="4" t="str">
        <f t="shared" si="688"/>
        <v xml:space="preserve"> 72.1</v>
      </c>
      <c r="FJ267" s="4" t="str">
        <f t="shared" si="689"/>
        <v xml:space="preserve">  7.7</v>
      </c>
      <c r="FK267" s="4" t="str">
        <f t="shared" si="690"/>
        <v xml:space="preserve">    -</v>
      </c>
      <c r="FL267" s="4" t="str">
        <f t="shared" si="691"/>
        <v xml:space="preserve">  0.0</v>
      </c>
      <c r="FM267" s="4" t="str">
        <f t="shared" si="692"/>
        <v xml:space="preserve"> 10.8</v>
      </c>
      <c r="FN267" s="4" t="str">
        <f t="shared" si="693"/>
        <v>104.4</v>
      </c>
      <c r="FO267" s="4" t="str">
        <f t="shared" si="694"/>
        <v xml:space="preserve"> 97.2</v>
      </c>
      <c r="FP267" s="4" t="str">
        <f t="shared" si="695"/>
        <v>138.6</v>
      </c>
      <c r="FQ267" s="4" t="str">
        <f t="shared" si="696"/>
        <v xml:space="preserve">    -</v>
      </c>
      <c r="FR267" s="4" t="str">
        <f t="shared" si="697"/>
        <v xml:space="preserve"> 75.0</v>
      </c>
      <c r="FS267" s="4" t="str">
        <f t="shared" si="698"/>
        <v xml:space="preserve">    -</v>
      </c>
      <c r="FT267" s="4" t="str">
        <f t="shared" ref="FT267:FT296" si="717">RIGHT(CI267,5)</f>
        <v xml:space="preserve"> 34.3</v>
      </c>
      <c r="FU267" s="4" t="str">
        <f t="shared" si="699"/>
        <v xml:space="preserve">    -</v>
      </c>
      <c r="FV267" s="4" t="str">
        <f t="shared" si="700"/>
        <v xml:space="preserve">  0.0</v>
      </c>
      <c r="FW267" s="4" t="str">
        <f t="shared" si="701"/>
        <v xml:space="preserve">    -</v>
      </c>
      <c r="FX267" s="4" t="str">
        <f t="shared" si="702"/>
        <v xml:space="preserve"> 29.9</v>
      </c>
      <c r="FY267" s="4" t="str">
        <f t="shared" si="703"/>
        <v xml:space="preserve">    -</v>
      </c>
      <c r="FZ267" s="4" t="str">
        <f t="shared" si="704"/>
        <v>122.4</v>
      </c>
      <c r="GA267" s="4" t="str">
        <f t="shared" si="705"/>
        <v/>
      </c>
      <c r="GB267" s="4" t="str">
        <f t="shared" si="706"/>
        <v/>
      </c>
      <c r="GC267" s="4" t="str">
        <f t="shared" si="707"/>
        <v/>
      </c>
      <c r="GD267" s="4" t="str">
        <f t="shared" si="708"/>
        <v/>
      </c>
      <c r="GE267" s="4" t="str">
        <f t="shared" si="709"/>
        <v/>
      </c>
      <c r="GF267" s="4" t="str">
        <f t="shared" si="710"/>
        <v/>
      </c>
      <c r="GG267" s="4" t="str">
        <f t="shared" si="711"/>
        <v>2</v>
      </c>
      <c r="GH267" s="4" t="str">
        <f t="shared" si="712"/>
        <v xml:space="preserve">    -</v>
      </c>
    </row>
    <row r="268" spans="4:190" ht="11.25" customHeight="1">
      <c r="D268" s="2" t="s">
        <v>118</v>
      </c>
      <c r="E268" s="2" t="s">
        <v>23576</v>
      </c>
      <c r="F268" s="2" t="s">
        <v>23305</v>
      </c>
      <c r="G268" s="2" t="s">
        <v>750</v>
      </c>
      <c r="H268" s="2" t="s">
        <v>750</v>
      </c>
      <c r="I268" s="2" t="s">
        <v>750</v>
      </c>
      <c r="J268" s="2" t="s">
        <v>750</v>
      </c>
      <c r="K268" s="2" t="s">
        <v>750</v>
      </c>
      <c r="L268" s="2" t="s">
        <v>751</v>
      </c>
      <c r="M268" s="2" t="s">
        <v>750</v>
      </c>
      <c r="N268" s="2" t="s">
        <v>1250</v>
      </c>
      <c r="O268" s="2" t="s">
        <v>750</v>
      </c>
      <c r="P268" s="2" t="s">
        <v>750</v>
      </c>
      <c r="Q268" s="2" t="s">
        <v>750</v>
      </c>
      <c r="R268" s="2" t="s">
        <v>2206</v>
      </c>
      <c r="S268" s="2" t="s">
        <v>750</v>
      </c>
      <c r="T268" s="2" t="s">
        <v>750</v>
      </c>
      <c r="U268" s="2" t="s">
        <v>1759</v>
      </c>
      <c r="V268" s="2" t="s">
        <v>2017</v>
      </c>
      <c r="W268" s="2" t="s">
        <v>750</v>
      </c>
      <c r="X268" s="2" t="s">
        <v>3470</v>
      </c>
      <c r="Y268" s="2" t="s">
        <v>2795</v>
      </c>
      <c r="Z268" s="2" t="s">
        <v>4023</v>
      </c>
      <c r="AA268" s="2" t="s">
        <v>750</v>
      </c>
      <c r="AB268" s="2" t="s">
        <v>3705</v>
      </c>
      <c r="AC268" s="2" t="s">
        <v>4898</v>
      </c>
      <c r="AD268" s="2" t="s">
        <v>750</v>
      </c>
      <c r="AE268" s="2" t="s">
        <v>5450</v>
      </c>
      <c r="AF268" s="2" t="s">
        <v>750</v>
      </c>
      <c r="AG268" s="2" t="s">
        <v>750</v>
      </c>
      <c r="AH268" s="2" t="s">
        <v>750</v>
      </c>
      <c r="AI268" s="2" t="s">
        <v>750</v>
      </c>
      <c r="AJ268" s="2" t="s">
        <v>5970</v>
      </c>
      <c r="AK268" s="2" t="s">
        <v>750</v>
      </c>
      <c r="AL268" s="2" t="s">
        <v>7384</v>
      </c>
      <c r="AM268" s="2" t="s">
        <v>750</v>
      </c>
      <c r="AN268" s="2" t="s">
        <v>7083</v>
      </c>
      <c r="AO268" s="2" t="s">
        <v>632</v>
      </c>
      <c r="AP268" s="2" t="s">
        <v>7666</v>
      </c>
      <c r="AQ268" s="2" t="s">
        <v>8840</v>
      </c>
      <c r="AR268" s="2" t="s">
        <v>9134</v>
      </c>
      <c r="AS268" s="2" t="s">
        <v>8542</v>
      </c>
      <c r="AT268" s="2" t="s">
        <v>750</v>
      </c>
      <c r="AU268" s="2" t="s">
        <v>9069</v>
      </c>
      <c r="AV268" s="2" t="s">
        <v>750</v>
      </c>
      <c r="AW268" s="2" t="s">
        <v>10544</v>
      </c>
      <c r="AX268" s="2" t="s">
        <v>10827</v>
      </c>
      <c r="AY268" s="2" t="s">
        <v>750</v>
      </c>
      <c r="AZ268" s="2" t="s">
        <v>11405</v>
      </c>
      <c r="BA268" s="2" t="s">
        <v>11670</v>
      </c>
      <c r="BB268" s="2" t="s">
        <v>750</v>
      </c>
      <c r="BC268" s="2" t="s">
        <v>750</v>
      </c>
      <c r="BD268" s="2" t="s">
        <v>750</v>
      </c>
      <c r="BE268" s="2" t="s">
        <v>12851</v>
      </c>
      <c r="BF268" s="2" t="s">
        <v>13094</v>
      </c>
      <c r="BG268" s="2" t="s">
        <v>12459</v>
      </c>
      <c r="BH268" s="2" t="s">
        <v>13638</v>
      </c>
      <c r="BI268" s="2" t="s">
        <v>750</v>
      </c>
      <c r="BJ268" s="2" t="s">
        <v>14212</v>
      </c>
      <c r="BK268" s="2" t="s">
        <v>13599</v>
      </c>
      <c r="BL268" s="2" t="s">
        <v>14775</v>
      </c>
      <c r="BM268" s="2" t="s">
        <v>14150</v>
      </c>
      <c r="BN268" s="2" t="s">
        <v>14440</v>
      </c>
      <c r="BO268" s="2" t="s">
        <v>14719</v>
      </c>
      <c r="BP268" s="2" t="s">
        <v>9477</v>
      </c>
      <c r="BQ268" s="2" t="s">
        <v>750</v>
      </c>
      <c r="BR268" s="2" t="s">
        <v>16326</v>
      </c>
      <c r="BS268" s="2" t="s">
        <v>750</v>
      </c>
      <c r="BT268" s="2" t="s">
        <v>16055</v>
      </c>
      <c r="BU268" s="2" t="s">
        <v>750</v>
      </c>
      <c r="BV268" s="2" t="s">
        <v>17546</v>
      </c>
      <c r="BW268" s="2" t="s">
        <v>16947</v>
      </c>
      <c r="BX268" s="2" t="s">
        <v>750</v>
      </c>
      <c r="BY268" s="2" t="s">
        <v>17513</v>
      </c>
      <c r="BZ268" s="2" t="s">
        <v>17727</v>
      </c>
      <c r="CA268" s="2" t="s">
        <v>750</v>
      </c>
      <c r="CB268" s="2" t="s">
        <v>19164</v>
      </c>
      <c r="CC268" s="2" t="s">
        <v>750</v>
      </c>
      <c r="CD268" s="2" t="s">
        <v>18839</v>
      </c>
      <c r="CE268" s="2" t="s">
        <v>20028</v>
      </c>
      <c r="CF268" s="2" t="s">
        <v>17838</v>
      </c>
      <c r="CG268" s="2" t="s">
        <v>17838</v>
      </c>
      <c r="CH268" s="2" t="s">
        <v>17838</v>
      </c>
      <c r="CI268" s="2" t="s">
        <v>21041</v>
      </c>
      <c r="CJ268" s="2" t="s">
        <v>17759</v>
      </c>
      <c r="CK268" s="2" t="s">
        <v>17838</v>
      </c>
      <c r="CL268" s="2" t="s">
        <v>20540</v>
      </c>
      <c r="CM268" s="2" t="s">
        <v>20710</v>
      </c>
      <c r="CN268" s="2" t="s">
        <v>20909</v>
      </c>
      <c r="CO268" s="2" t="s">
        <v>17838</v>
      </c>
      <c r="CV268" s="5">
        <v>3</v>
      </c>
      <c r="CW268" s="4" t="str">
        <f t="shared" si="629"/>
        <v xml:space="preserve">   12</v>
      </c>
      <c r="CX268" s="4" t="str">
        <f t="shared" si="629"/>
        <v xml:space="preserve">    -</v>
      </c>
      <c r="CY268" s="4" t="str">
        <f t="shared" si="630"/>
        <v xml:space="preserve">    0</v>
      </c>
      <c r="CZ268" s="4" t="str">
        <f t="shared" si="631"/>
        <v xml:space="preserve">    -</v>
      </c>
      <c r="DA268" s="4" t="str">
        <f t="shared" si="632"/>
        <v xml:space="preserve">    -</v>
      </c>
      <c r="DB268" s="4" t="str">
        <f t="shared" si="633"/>
        <v xml:space="preserve">    -</v>
      </c>
      <c r="DC268" s="4" t="str">
        <f t="shared" si="634"/>
        <v xml:space="preserve">   28</v>
      </c>
      <c r="DD268" s="4" t="str">
        <f t="shared" si="635"/>
        <v xml:space="preserve">    -</v>
      </c>
      <c r="DE268" s="4" t="str">
        <f t="shared" si="636"/>
        <v xml:space="preserve">    -</v>
      </c>
      <c r="DF268" s="4" t="str">
        <f t="shared" si="637"/>
        <v xml:space="preserve">   90</v>
      </c>
      <c r="DG268" s="4" t="str">
        <f t="shared" si="638"/>
        <v xml:space="preserve">  132</v>
      </c>
      <c r="DH268" s="4" t="str">
        <f t="shared" si="639"/>
        <v xml:space="preserve">    -</v>
      </c>
      <c r="DI268" s="4" t="str">
        <f t="shared" si="640"/>
        <v>132.0</v>
      </c>
      <c r="DJ268" s="4" t="str">
        <f t="shared" si="641"/>
        <v xml:space="preserve">  7.8</v>
      </c>
      <c r="DK268" s="4" t="str">
        <f t="shared" si="642"/>
        <v xml:space="preserve">  7.8</v>
      </c>
      <c r="DL268" s="4" t="str">
        <f t="shared" si="713"/>
        <v xml:space="preserve">    -</v>
      </c>
      <c r="DM268" s="4" t="str">
        <f t="shared" si="643"/>
        <v xml:space="preserve"> 45.6</v>
      </c>
      <c r="DN268" s="4" t="str">
        <f t="shared" si="644"/>
        <v xml:space="preserve"> 49.2</v>
      </c>
      <c r="DO268" s="4" t="str">
        <f t="shared" si="645"/>
        <v xml:space="preserve">    -</v>
      </c>
      <c r="DP268" s="4" t="str">
        <f t="shared" si="646"/>
        <v>256.2</v>
      </c>
      <c r="DQ268" s="4" t="str">
        <f t="shared" si="647"/>
        <v xml:space="preserve">    -</v>
      </c>
      <c r="DR268" s="4" t="str">
        <f t="shared" si="648"/>
        <v xml:space="preserve">    -</v>
      </c>
      <c r="DS268" s="4" t="str">
        <f t="shared" si="649"/>
        <v xml:space="preserve">    -</v>
      </c>
      <c r="DT268" s="4" t="str">
        <f t="shared" si="650"/>
        <v xml:space="preserve">    -</v>
      </c>
      <c r="DU268" s="4" t="str">
        <f t="shared" si="651"/>
        <v xml:space="preserve">  6.6</v>
      </c>
      <c r="DV268" s="4" t="str">
        <f t="shared" si="652"/>
        <v xml:space="preserve">    -</v>
      </c>
      <c r="DW268" s="4" t="str">
        <f t="shared" si="653"/>
        <v>102.2</v>
      </c>
      <c r="DX268" s="4" t="str">
        <f t="shared" si="654"/>
        <v xml:space="preserve">    -</v>
      </c>
      <c r="DY268" s="4" t="str">
        <f t="shared" si="655"/>
        <v xml:space="preserve"> 85.0</v>
      </c>
      <c r="DZ268" s="4" t="str">
        <f t="shared" si="656"/>
        <v xml:space="preserve">    -</v>
      </c>
      <c r="EA268" s="4" t="str">
        <f t="shared" si="714"/>
        <v>132.5</v>
      </c>
      <c r="EB268" s="4" t="str">
        <f t="shared" si="657"/>
        <v>187.2</v>
      </c>
      <c r="EC268" s="4" t="str">
        <f t="shared" si="658"/>
        <v xml:space="preserve"> 56.2</v>
      </c>
      <c r="ED268" s="4" t="str">
        <f t="shared" si="659"/>
        <v xml:space="preserve"> 39.6</v>
      </c>
      <c r="EE268" s="4" t="str">
        <f t="shared" si="660"/>
        <v xml:space="preserve">    -</v>
      </c>
      <c r="EF268" s="4" t="str">
        <f t="shared" si="661"/>
        <v xml:space="preserve"> 24.5</v>
      </c>
      <c r="EG268" s="4" t="str">
        <f t="shared" si="662"/>
        <v xml:space="preserve">    -</v>
      </c>
      <c r="EH268" s="4" t="str">
        <f t="shared" si="663"/>
        <v xml:space="preserve"> 50.4</v>
      </c>
      <c r="EI268" s="4" t="str">
        <f t="shared" si="664"/>
        <v>132.5</v>
      </c>
      <c r="EJ268" s="4" t="str">
        <f t="shared" si="665"/>
        <v xml:space="preserve">    -</v>
      </c>
      <c r="EK268" s="4" t="str">
        <f t="shared" si="666"/>
        <v>149.0</v>
      </c>
      <c r="EL268" s="4" t="str">
        <f t="shared" si="667"/>
        <v>135.4</v>
      </c>
      <c r="EM268" s="4" t="str">
        <f t="shared" si="668"/>
        <v xml:space="preserve">    -</v>
      </c>
      <c r="EN268" s="4" t="str">
        <f t="shared" si="669"/>
        <v xml:space="preserve">    -</v>
      </c>
      <c r="EO268" s="4" t="str">
        <f t="shared" si="670"/>
        <v xml:space="preserve">    -</v>
      </c>
      <c r="EP268" s="4" t="str">
        <f t="shared" si="715"/>
        <v xml:space="preserve"> 18.0</v>
      </c>
      <c r="EQ268" s="4" t="str">
        <f t="shared" si="671"/>
        <v xml:space="preserve">  0.0</v>
      </c>
      <c r="ER268" s="4" t="str">
        <f t="shared" si="672"/>
        <v xml:space="preserve"> 30.2</v>
      </c>
      <c r="ES268" s="4" t="str">
        <f t="shared" si="673"/>
        <v xml:space="preserve"> 29.5</v>
      </c>
      <c r="ET268" s="4" t="str">
        <f t="shared" si="674"/>
        <v xml:space="preserve">    -</v>
      </c>
      <c r="EU268" s="4" t="str">
        <f t="shared" si="675"/>
        <v>167.8</v>
      </c>
      <c r="EV268" s="4" t="str">
        <f t="shared" si="676"/>
        <v>128.0</v>
      </c>
      <c r="EW268" s="4" t="str">
        <f t="shared" si="677"/>
        <v>159.2</v>
      </c>
      <c r="EX268" s="4" t="str">
        <f t="shared" si="678"/>
        <v>180.7</v>
      </c>
      <c r="EY268" s="4" t="str">
        <f t="shared" si="679"/>
        <v>135.2</v>
      </c>
      <c r="EZ268" s="4" t="str">
        <f t="shared" si="680"/>
        <v xml:space="preserve"> 36.4</v>
      </c>
      <c r="FA268" s="4" t="str">
        <f t="shared" si="681"/>
        <v xml:space="preserve">  0.0</v>
      </c>
      <c r="FB268" s="4" t="str">
        <f t="shared" si="682"/>
        <v xml:space="preserve">    -</v>
      </c>
      <c r="FC268" s="4" t="str">
        <f t="shared" si="683"/>
        <v xml:space="preserve"> 39.0</v>
      </c>
      <c r="FD268" s="4" t="str">
        <f t="shared" si="684"/>
        <v xml:space="preserve">    -</v>
      </c>
      <c r="FE268" s="4" t="str">
        <f t="shared" si="716"/>
        <v xml:space="preserve"> 59.5</v>
      </c>
      <c r="FF268" s="4" t="str">
        <f t="shared" si="685"/>
        <v xml:space="preserve">    -</v>
      </c>
      <c r="FG268" s="4" t="str">
        <f t="shared" si="686"/>
        <v>130.9</v>
      </c>
      <c r="FH268" s="4" t="str">
        <f t="shared" si="687"/>
        <v>172.9</v>
      </c>
      <c r="FI268" s="4" t="str">
        <f t="shared" si="688"/>
        <v xml:space="preserve">    -</v>
      </c>
      <c r="FJ268" s="4" t="str">
        <f t="shared" si="689"/>
        <v xml:space="preserve">  0.0</v>
      </c>
      <c r="FK268" s="4" t="str">
        <f t="shared" si="690"/>
        <v xml:space="preserve">  9.6</v>
      </c>
      <c r="FL268" s="4" t="str">
        <f t="shared" si="691"/>
        <v xml:space="preserve">    -</v>
      </c>
      <c r="FM268" s="4" t="str">
        <f t="shared" si="692"/>
        <v xml:space="preserve"> 15.6</v>
      </c>
      <c r="FN268" s="4" t="str">
        <f t="shared" si="693"/>
        <v xml:space="preserve">    -</v>
      </c>
      <c r="FO268" s="4" t="str">
        <f t="shared" si="694"/>
        <v xml:space="preserve"> 73.8</v>
      </c>
      <c r="FP268" s="4" t="str">
        <f t="shared" si="695"/>
        <v>115.8</v>
      </c>
      <c r="FQ268" s="4" t="str">
        <f t="shared" si="696"/>
        <v xml:space="preserve">    -</v>
      </c>
      <c r="FR268" s="4" t="str">
        <f t="shared" si="697"/>
        <v xml:space="preserve">    -</v>
      </c>
      <c r="FS268" s="4" t="str">
        <f t="shared" si="698"/>
        <v xml:space="preserve">    -</v>
      </c>
      <c r="FT268" s="4" t="str">
        <f t="shared" si="717"/>
        <v xml:space="preserve"> 33.6</v>
      </c>
      <c r="FU268" s="4" t="str">
        <f t="shared" si="699"/>
        <v xml:space="preserve">  0.0</v>
      </c>
      <c r="FV268" s="4" t="str">
        <f t="shared" si="700"/>
        <v xml:space="preserve">    -</v>
      </c>
      <c r="FW268" s="4" t="str">
        <f t="shared" si="701"/>
        <v xml:space="preserve"> 27.9</v>
      </c>
      <c r="FX268" s="4" t="str">
        <f t="shared" si="702"/>
        <v xml:space="preserve"> 31.2</v>
      </c>
      <c r="FY268" s="4" t="str">
        <f t="shared" si="703"/>
        <v xml:space="preserve"> 42.0</v>
      </c>
      <c r="FZ268" s="4" t="str">
        <f t="shared" si="704"/>
        <v xml:space="preserve">    -</v>
      </c>
      <c r="GA268" s="4" t="str">
        <f t="shared" si="705"/>
        <v/>
      </c>
      <c r="GB268" s="4" t="str">
        <f t="shared" si="706"/>
        <v/>
      </c>
      <c r="GC268" s="4" t="str">
        <f t="shared" si="707"/>
        <v/>
      </c>
      <c r="GD268" s="4" t="str">
        <f t="shared" si="708"/>
        <v/>
      </c>
      <c r="GE268" s="4" t="str">
        <f t="shared" si="709"/>
        <v/>
      </c>
      <c r="GF268" s="4" t="str">
        <f t="shared" si="710"/>
        <v/>
      </c>
      <c r="GG268" s="4" t="str">
        <f t="shared" si="711"/>
        <v>3</v>
      </c>
      <c r="GH268" s="4" t="str">
        <f t="shared" si="712"/>
        <v xml:space="preserve">   12</v>
      </c>
    </row>
    <row r="269" spans="4:190" ht="11.25" customHeight="1">
      <c r="D269" s="2" t="s">
        <v>634</v>
      </c>
      <c r="E269" s="2" t="s">
        <v>634</v>
      </c>
      <c r="F269" s="2" t="s">
        <v>23306</v>
      </c>
      <c r="G269" s="2" t="s">
        <v>634</v>
      </c>
      <c r="H269" s="2" t="s">
        <v>634</v>
      </c>
      <c r="I269" s="2" t="s">
        <v>634</v>
      </c>
      <c r="J269" s="2" t="s">
        <v>22180</v>
      </c>
      <c r="K269" s="2" t="s">
        <v>21915</v>
      </c>
      <c r="L269" s="2" t="s">
        <v>752</v>
      </c>
      <c r="M269" s="2" t="s">
        <v>634</v>
      </c>
      <c r="N269" s="2" t="s">
        <v>1251</v>
      </c>
      <c r="O269" s="2" t="s">
        <v>634</v>
      </c>
      <c r="P269" s="2" t="s">
        <v>634</v>
      </c>
      <c r="Q269" s="2" t="s">
        <v>634</v>
      </c>
      <c r="R269" s="2" t="s">
        <v>2207</v>
      </c>
      <c r="S269" s="2" t="s">
        <v>634</v>
      </c>
      <c r="T269" s="2" t="s">
        <v>2623</v>
      </c>
      <c r="U269" s="2" t="s">
        <v>1760</v>
      </c>
      <c r="V269" s="2" t="s">
        <v>2018</v>
      </c>
      <c r="W269" s="2" t="s">
        <v>3223</v>
      </c>
      <c r="X269" s="2" t="s">
        <v>3471</v>
      </c>
      <c r="Y269" s="2" t="s">
        <v>2796</v>
      </c>
      <c r="Z269" s="2" t="s">
        <v>4024</v>
      </c>
      <c r="AA269" s="2" t="s">
        <v>634</v>
      </c>
      <c r="AB269" s="2" t="s">
        <v>3706</v>
      </c>
      <c r="AC269" s="2" t="s">
        <v>4899</v>
      </c>
      <c r="AD269" s="2" t="s">
        <v>5154</v>
      </c>
      <c r="AE269" s="2" t="s">
        <v>5451</v>
      </c>
      <c r="AF269" s="2" t="s">
        <v>634</v>
      </c>
      <c r="AG269" s="2" t="s">
        <v>5108</v>
      </c>
      <c r="AH269" s="2" t="s">
        <v>5417</v>
      </c>
      <c r="AI269" s="2" t="s">
        <v>6580</v>
      </c>
      <c r="AJ269" s="2" t="s">
        <v>634</v>
      </c>
      <c r="AK269" s="2" t="s">
        <v>6218</v>
      </c>
      <c r="AL269" s="2" t="s">
        <v>7385</v>
      </c>
      <c r="AM269" s="2" t="s">
        <v>6783</v>
      </c>
      <c r="AN269" s="2" t="s">
        <v>634</v>
      </c>
      <c r="AO269" s="2" t="s">
        <v>634</v>
      </c>
      <c r="AP269" s="2" t="s">
        <v>7667</v>
      </c>
      <c r="AQ269" s="2" t="s">
        <v>8841</v>
      </c>
      <c r="AR269" s="2" t="s">
        <v>9135</v>
      </c>
      <c r="AS269" s="2" t="s">
        <v>8543</v>
      </c>
      <c r="AT269" s="2" t="s">
        <v>634</v>
      </c>
      <c r="AU269" s="2" t="s">
        <v>634</v>
      </c>
      <c r="AV269" s="2" t="s">
        <v>634</v>
      </c>
      <c r="AW269" s="2" t="s">
        <v>10545</v>
      </c>
      <c r="AX269" s="2" t="s">
        <v>10828</v>
      </c>
      <c r="AY269" s="2" t="s">
        <v>10233</v>
      </c>
      <c r="AZ269" s="2" t="s">
        <v>634</v>
      </c>
      <c r="BA269" s="2" t="s">
        <v>634</v>
      </c>
      <c r="BB269" s="2" t="s">
        <v>11974</v>
      </c>
      <c r="BC269" s="2" t="s">
        <v>11366</v>
      </c>
      <c r="BD269" s="2" t="s">
        <v>12549</v>
      </c>
      <c r="BE269" s="2" t="s">
        <v>634</v>
      </c>
      <c r="BF269" s="2" t="s">
        <v>634</v>
      </c>
      <c r="BG269" s="2" t="s">
        <v>634</v>
      </c>
      <c r="BH269" s="2" t="s">
        <v>634</v>
      </c>
      <c r="BI269" s="2" t="s">
        <v>634</v>
      </c>
      <c r="BJ269" s="2" t="s">
        <v>14213</v>
      </c>
      <c r="BK269" s="2" t="s">
        <v>634</v>
      </c>
      <c r="BL269" s="2" t="s">
        <v>634</v>
      </c>
      <c r="BM269" s="2" t="s">
        <v>14151</v>
      </c>
      <c r="BN269" s="2" t="s">
        <v>14441</v>
      </c>
      <c r="BO269" s="2" t="s">
        <v>14720</v>
      </c>
      <c r="BP269" s="2" t="s">
        <v>4024</v>
      </c>
      <c r="BQ269" s="2" t="s">
        <v>15179</v>
      </c>
      <c r="BR269" s="2" t="s">
        <v>16327</v>
      </c>
      <c r="BS269" s="2" t="s">
        <v>15743</v>
      </c>
      <c r="BT269" s="2" t="s">
        <v>16056</v>
      </c>
      <c r="BU269" s="2" t="s">
        <v>17256</v>
      </c>
      <c r="BV269" s="2" t="s">
        <v>17547</v>
      </c>
      <c r="BW269" s="2" t="s">
        <v>634</v>
      </c>
      <c r="BX269" s="2" t="s">
        <v>18119</v>
      </c>
      <c r="BY269" s="2" t="s">
        <v>634</v>
      </c>
      <c r="BZ269" s="2" t="s">
        <v>17728</v>
      </c>
      <c r="CA269" s="2" t="s">
        <v>634</v>
      </c>
      <c r="CB269" s="2" t="s">
        <v>634</v>
      </c>
      <c r="CC269" s="2" t="s">
        <v>19439</v>
      </c>
      <c r="CD269" s="2" t="s">
        <v>18840</v>
      </c>
      <c r="CE269" s="2" t="s">
        <v>20029</v>
      </c>
      <c r="CF269" s="2" t="s">
        <v>17728</v>
      </c>
      <c r="CG269" s="2" t="s">
        <v>19655</v>
      </c>
      <c r="CH269" s="2" t="s">
        <v>17728</v>
      </c>
      <c r="CI269" s="2" t="s">
        <v>17728</v>
      </c>
      <c r="CJ269" s="2" t="s">
        <v>17760</v>
      </c>
      <c r="CK269" s="2" t="s">
        <v>17728</v>
      </c>
      <c r="CL269" s="2" t="s">
        <v>20541</v>
      </c>
      <c r="CM269" s="2" t="s">
        <v>20711</v>
      </c>
      <c r="CN269" s="2" t="s">
        <v>21303</v>
      </c>
      <c r="CO269" s="2" t="s">
        <v>17728</v>
      </c>
      <c r="CV269" s="5">
        <v>4</v>
      </c>
      <c r="CW269" s="4" t="str">
        <f t="shared" si="629"/>
        <v xml:space="preserve">   23</v>
      </c>
      <c r="CX269" s="4" t="str">
        <f t="shared" si="629"/>
        <v xml:space="preserve">    -</v>
      </c>
      <c r="CY269" s="4" t="str">
        <f t="shared" si="630"/>
        <v xml:space="preserve">    0</v>
      </c>
      <c r="CZ269" s="4" t="str">
        <f t="shared" si="631"/>
        <v xml:space="preserve">    -</v>
      </c>
      <c r="DA269" s="4" t="str">
        <f t="shared" si="632"/>
        <v xml:space="preserve">    -</v>
      </c>
      <c r="DB269" s="4" t="str">
        <f t="shared" si="633"/>
        <v xml:space="preserve">    -</v>
      </c>
      <c r="DC269" s="4" t="str">
        <f t="shared" si="634"/>
        <v xml:space="preserve">   11</v>
      </c>
      <c r="DD269" s="4" t="str">
        <f t="shared" si="635"/>
        <v xml:space="preserve">    -</v>
      </c>
      <c r="DE269" s="4" t="str">
        <f t="shared" si="636"/>
        <v xml:space="preserve">   66</v>
      </c>
      <c r="DF269" s="4" t="str">
        <f t="shared" si="637"/>
        <v xml:space="preserve">   86</v>
      </c>
      <c r="DG269" s="4" t="str">
        <f t="shared" si="638"/>
        <v xml:space="preserve">    -</v>
      </c>
      <c r="DH269" s="4" t="str">
        <f t="shared" si="639"/>
        <v>108.0</v>
      </c>
      <c r="DI269" s="4" t="str">
        <f t="shared" si="640"/>
        <v>116.0</v>
      </c>
      <c r="DJ269" s="4" t="str">
        <f t="shared" si="641"/>
        <v xml:space="preserve">  9.0</v>
      </c>
      <c r="DK269" s="4" t="str">
        <f t="shared" si="642"/>
        <v xml:space="preserve">  0.0</v>
      </c>
      <c r="DL269" s="4" t="str">
        <f t="shared" si="713"/>
        <v xml:space="preserve">    -</v>
      </c>
      <c r="DM269" s="4" t="str">
        <f t="shared" si="643"/>
        <v xml:space="preserve"> 49.8</v>
      </c>
      <c r="DN269" s="4" t="str">
        <f t="shared" si="644"/>
        <v xml:space="preserve"> 61.2</v>
      </c>
      <c r="DO269" s="4" t="str">
        <f t="shared" si="645"/>
        <v xml:space="preserve"> 88.2</v>
      </c>
      <c r="DP269" s="4" t="str">
        <f t="shared" si="646"/>
        <v>302.4</v>
      </c>
      <c r="DQ269" s="4" t="str">
        <f t="shared" si="647"/>
        <v xml:space="preserve">    -</v>
      </c>
      <c r="DR269" s="4" t="str">
        <f t="shared" si="648"/>
        <v>104.4</v>
      </c>
      <c r="DS269" s="4" t="str">
        <f t="shared" si="649"/>
        <v>116.4</v>
      </c>
      <c r="DT269" s="4" t="str">
        <f t="shared" si="650"/>
        <v xml:space="preserve">  0.0</v>
      </c>
      <c r="DU269" s="4" t="str">
        <f t="shared" si="651"/>
        <v xml:space="preserve">    -</v>
      </c>
      <c r="DV269" s="4" t="str">
        <f t="shared" si="652"/>
        <v xml:space="preserve"> 30.2</v>
      </c>
      <c r="DW269" s="4" t="str">
        <f t="shared" si="653"/>
        <v>109.4</v>
      </c>
      <c r="DX269" s="4" t="str">
        <f t="shared" si="654"/>
        <v>109.4</v>
      </c>
      <c r="DY269" s="4" t="str">
        <f t="shared" si="655"/>
        <v xml:space="preserve">    -</v>
      </c>
      <c r="DZ269" s="4" t="str">
        <f t="shared" si="656"/>
        <v xml:space="preserve">    -</v>
      </c>
      <c r="EA269" s="4" t="str">
        <f t="shared" si="714"/>
        <v>104.4</v>
      </c>
      <c r="EB269" s="4" t="str">
        <f t="shared" si="657"/>
        <v>153.4</v>
      </c>
      <c r="EC269" s="4" t="str">
        <f t="shared" si="658"/>
        <v xml:space="preserve"> 79.2</v>
      </c>
      <c r="ED269" s="4" t="str">
        <f t="shared" si="659"/>
        <v xml:space="preserve"> 43.9</v>
      </c>
      <c r="EE269" s="4" t="str">
        <f t="shared" si="660"/>
        <v xml:space="preserve">    -</v>
      </c>
      <c r="EF269" s="4" t="str">
        <f t="shared" si="661"/>
        <v xml:space="preserve">    -</v>
      </c>
      <c r="EG269" s="4" t="str">
        <f t="shared" si="662"/>
        <v xml:space="preserve">    -</v>
      </c>
      <c r="EH269" s="4" t="str">
        <f t="shared" si="663"/>
        <v xml:space="preserve"> 38.2</v>
      </c>
      <c r="EI269" s="4" t="str">
        <f t="shared" si="664"/>
        <v>154.8</v>
      </c>
      <c r="EJ269" s="4" t="str">
        <f t="shared" si="665"/>
        <v>123.1</v>
      </c>
      <c r="EK269" s="4" t="str">
        <f t="shared" si="666"/>
        <v xml:space="preserve">    -</v>
      </c>
      <c r="EL269" s="4" t="str">
        <f t="shared" si="667"/>
        <v xml:space="preserve">    -</v>
      </c>
      <c r="EM269" s="4" t="str">
        <f t="shared" si="668"/>
        <v xml:space="preserve"> 20.2</v>
      </c>
      <c r="EN269" s="4" t="str">
        <f t="shared" si="669"/>
        <v xml:space="preserve"> 85.0</v>
      </c>
      <c r="EO269" s="4" t="str">
        <f t="shared" si="670"/>
        <v xml:space="preserve"> 40.3</v>
      </c>
      <c r="EP269" s="4" t="str">
        <f t="shared" si="715"/>
        <v xml:space="preserve">    -</v>
      </c>
      <c r="EQ269" s="4" t="str">
        <f t="shared" si="671"/>
        <v xml:space="preserve">    -</v>
      </c>
      <c r="ER269" s="4" t="str">
        <f t="shared" si="672"/>
        <v xml:space="preserve">    -</v>
      </c>
      <c r="ES269" s="4" t="str">
        <f t="shared" si="673"/>
        <v xml:space="preserve">    -</v>
      </c>
      <c r="ET269" s="4" t="str">
        <f t="shared" si="674"/>
        <v xml:space="preserve">    -</v>
      </c>
      <c r="EU269" s="4" t="str">
        <f t="shared" si="675"/>
        <v>197.3</v>
      </c>
      <c r="EV269" s="4" t="str">
        <f t="shared" si="676"/>
        <v xml:space="preserve">    -</v>
      </c>
      <c r="EW269" s="4" t="str">
        <f t="shared" si="677"/>
        <v xml:space="preserve">    -</v>
      </c>
      <c r="EX269" s="4" t="str">
        <f t="shared" si="678"/>
        <v>171.6</v>
      </c>
      <c r="EY269" s="4" t="str">
        <f t="shared" si="679"/>
        <v>150.8</v>
      </c>
      <c r="EZ269" s="4" t="str">
        <f t="shared" si="680"/>
        <v xml:space="preserve"> 37.7</v>
      </c>
      <c r="FA269" s="4" t="str">
        <f t="shared" si="681"/>
        <v xml:space="preserve">  0.0</v>
      </c>
      <c r="FB269" s="4" t="str">
        <f t="shared" si="682"/>
        <v xml:space="preserve">  0.0</v>
      </c>
      <c r="FC269" s="4" t="str">
        <f t="shared" si="683"/>
        <v xml:space="preserve"> 26.0</v>
      </c>
      <c r="FD269" s="4" t="str">
        <f t="shared" si="684"/>
        <v xml:space="preserve"> 44.8</v>
      </c>
      <c r="FE269" s="4" t="str">
        <f t="shared" si="716"/>
        <v xml:space="preserve"> 37.8</v>
      </c>
      <c r="FF269" s="4" t="str">
        <f t="shared" si="685"/>
        <v>123.2</v>
      </c>
      <c r="FG269" s="4" t="str">
        <f t="shared" si="686"/>
        <v>122.5</v>
      </c>
      <c r="FH269" s="4" t="str">
        <f t="shared" si="687"/>
        <v xml:space="preserve">    -</v>
      </c>
      <c r="FI269" s="4" t="str">
        <f t="shared" si="688"/>
        <v xml:space="preserve"> 78.4</v>
      </c>
      <c r="FJ269" s="4" t="str">
        <f t="shared" si="689"/>
        <v xml:space="preserve">    -</v>
      </c>
      <c r="FK269" s="4" t="str">
        <f t="shared" si="690"/>
        <v xml:space="preserve">    -</v>
      </c>
      <c r="FL269" s="4" t="str">
        <f t="shared" si="691"/>
        <v xml:space="preserve">    -</v>
      </c>
      <c r="FM269" s="4" t="str">
        <f t="shared" si="692"/>
        <v xml:space="preserve">    -</v>
      </c>
      <c r="FN269" s="4" t="str">
        <f t="shared" si="693"/>
        <v xml:space="preserve"> 57.0</v>
      </c>
      <c r="FO269" s="4" t="str">
        <f t="shared" si="694"/>
        <v xml:space="preserve"> 76.8</v>
      </c>
      <c r="FP269" s="4" t="str">
        <f t="shared" si="695"/>
        <v>154.2</v>
      </c>
      <c r="FQ269" s="4" t="str">
        <f t="shared" si="696"/>
        <v xml:space="preserve">    -</v>
      </c>
      <c r="FR269" s="4" t="str">
        <f t="shared" si="697"/>
        <v xml:space="preserve"> 70.8</v>
      </c>
      <c r="FS269" s="4" t="str">
        <f t="shared" si="698"/>
        <v xml:space="preserve">    -</v>
      </c>
      <c r="FT269" s="4" t="str">
        <f t="shared" si="717"/>
        <v xml:space="preserve">    -</v>
      </c>
      <c r="FU269" s="4" t="str">
        <f t="shared" si="699"/>
        <v xml:space="preserve">  0.0</v>
      </c>
      <c r="FV269" s="4" t="str">
        <f t="shared" si="700"/>
        <v xml:space="preserve">    -</v>
      </c>
      <c r="FW269" s="4" t="str">
        <f t="shared" si="701"/>
        <v xml:space="preserve"> 17.5</v>
      </c>
      <c r="FX269" s="4" t="str">
        <f t="shared" si="702"/>
        <v xml:space="preserve"> 28.6</v>
      </c>
      <c r="FY269" s="4" t="str">
        <f t="shared" si="703"/>
        <v xml:space="preserve"> 30.0</v>
      </c>
      <c r="FZ269" s="4" t="str">
        <f t="shared" si="704"/>
        <v xml:space="preserve">    -</v>
      </c>
      <c r="GA269" s="4" t="str">
        <f t="shared" si="705"/>
        <v/>
      </c>
      <c r="GB269" s="4" t="str">
        <f t="shared" si="706"/>
        <v/>
      </c>
      <c r="GC269" s="4" t="str">
        <f t="shared" si="707"/>
        <v/>
      </c>
      <c r="GD269" s="4" t="str">
        <f t="shared" si="708"/>
        <v/>
      </c>
      <c r="GE269" s="4" t="str">
        <f t="shared" si="709"/>
        <v/>
      </c>
      <c r="GF269" s="4" t="str">
        <f t="shared" si="710"/>
        <v/>
      </c>
      <c r="GG269" s="4" t="str">
        <f t="shared" si="711"/>
        <v>4</v>
      </c>
      <c r="GH269" s="4" t="str">
        <f t="shared" si="712"/>
        <v xml:space="preserve">   23</v>
      </c>
    </row>
    <row r="270" spans="4:190" ht="11.25" customHeight="1">
      <c r="D270" s="2" t="s">
        <v>13</v>
      </c>
      <c r="E270" s="2" t="s">
        <v>23577</v>
      </c>
      <c r="F270" s="2" t="s">
        <v>13</v>
      </c>
      <c r="G270" s="2" t="s">
        <v>13</v>
      </c>
      <c r="H270" s="2" t="s">
        <v>13</v>
      </c>
      <c r="I270" s="2" t="s">
        <v>13</v>
      </c>
      <c r="J270" s="2" t="s">
        <v>13</v>
      </c>
      <c r="K270" s="2" t="s">
        <v>21916</v>
      </c>
      <c r="L270" s="2" t="s">
        <v>661</v>
      </c>
      <c r="M270" s="2" t="s">
        <v>13</v>
      </c>
      <c r="N270" s="2" t="s">
        <v>1252</v>
      </c>
      <c r="O270" s="2" t="s">
        <v>1517</v>
      </c>
      <c r="P270" s="2" t="s">
        <v>13</v>
      </c>
      <c r="Q270" s="2" t="s">
        <v>1943</v>
      </c>
      <c r="R270" s="2" t="s">
        <v>13</v>
      </c>
      <c r="S270" s="2" t="s">
        <v>1277</v>
      </c>
      <c r="T270" s="2" t="s">
        <v>13</v>
      </c>
      <c r="U270" s="2" t="s">
        <v>1761</v>
      </c>
      <c r="V270" s="2" t="s">
        <v>2019</v>
      </c>
      <c r="W270" s="2" t="s">
        <v>13</v>
      </c>
      <c r="X270" s="2" t="s">
        <v>13</v>
      </c>
      <c r="Y270" s="2" t="s">
        <v>2797</v>
      </c>
      <c r="Z270" s="2" t="s">
        <v>4025</v>
      </c>
      <c r="AA270" s="2" t="s">
        <v>13</v>
      </c>
      <c r="AB270" s="2" t="s">
        <v>3707</v>
      </c>
      <c r="AC270" s="2" t="s">
        <v>13</v>
      </c>
      <c r="AD270" s="2" t="s">
        <v>13</v>
      </c>
      <c r="AE270" s="2" t="s">
        <v>5452</v>
      </c>
      <c r="AF270" s="2" t="s">
        <v>5713</v>
      </c>
      <c r="AG270" s="2" t="s">
        <v>6005</v>
      </c>
      <c r="AH270" s="2" t="s">
        <v>13</v>
      </c>
      <c r="AI270" s="2" t="s">
        <v>13</v>
      </c>
      <c r="AJ270" s="2" t="s">
        <v>5971</v>
      </c>
      <c r="AK270" s="2" t="s">
        <v>13</v>
      </c>
      <c r="AL270" s="2" t="s">
        <v>7386</v>
      </c>
      <c r="AM270" s="2" t="s">
        <v>13</v>
      </c>
      <c r="AN270" s="2" t="s">
        <v>7084</v>
      </c>
      <c r="AO270" s="2" t="s">
        <v>8256</v>
      </c>
      <c r="AP270" s="2" t="s">
        <v>13</v>
      </c>
      <c r="AQ270" s="2" t="s">
        <v>8842</v>
      </c>
      <c r="AR270" s="2" t="s">
        <v>9136</v>
      </c>
      <c r="AS270" s="2" t="s">
        <v>8544</v>
      </c>
      <c r="AT270" s="2" t="s">
        <v>9716</v>
      </c>
      <c r="AU270" s="2" t="s">
        <v>13</v>
      </c>
      <c r="AV270" s="2" t="s">
        <v>13</v>
      </c>
      <c r="AW270" s="2" t="s">
        <v>10546</v>
      </c>
      <c r="AX270" s="2" t="s">
        <v>10829</v>
      </c>
      <c r="AY270" s="2" t="s">
        <v>10234</v>
      </c>
      <c r="AZ270" s="2" t="s">
        <v>13</v>
      </c>
      <c r="BA270" s="2" t="s">
        <v>13</v>
      </c>
      <c r="BB270" s="2" t="s">
        <v>11975</v>
      </c>
      <c r="BC270" s="2" t="s">
        <v>13</v>
      </c>
      <c r="BD270" s="2" t="s">
        <v>12550</v>
      </c>
      <c r="BE270" s="2" t="s">
        <v>13</v>
      </c>
      <c r="BF270" s="2" t="s">
        <v>13</v>
      </c>
      <c r="BG270" s="2" t="s">
        <v>12460</v>
      </c>
      <c r="BH270" s="2" t="s">
        <v>13</v>
      </c>
      <c r="BI270" s="2" t="s">
        <v>13033</v>
      </c>
      <c r="BJ270" s="2" t="s">
        <v>13</v>
      </c>
      <c r="BK270" s="2" t="s">
        <v>13</v>
      </c>
      <c r="BL270" s="2" t="s">
        <v>14776</v>
      </c>
      <c r="BM270" s="2" t="s">
        <v>14152</v>
      </c>
      <c r="BN270" s="2" t="s">
        <v>13</v>
      </c>
      <c r="BO270" s="2" t="s">
        <v>13</v>
      </c>
      <c r="BP270" s="2" t="s">
        <v>3179</v>
      </c>
      <c r="BQ270" s="2" t="s">
        <v>15180</v>
      </c>
      <c r="BR270" s="2" t="s">
        <v>16328</v>
      </c>
      <c r="BS270" s="2" t="s">
        <v>13</v>
      </c>
      <c r="BT270" s="2" t="s">
        <v>16057</v>
      </c>
      <c r="BU270" s="2" t="s">
        <v>17257</v>
      </c>
      <c r="BV270" s="2" t="s">
        <v>17548</v>
      </c>
      <c r="BW270" s="2" t="s">
        <v>16948</v>
      </c>
      <c r="BX270" s="2" t="s">
        <v>13</v>
      </c>
      <c r="BY270" s="2" t="s">
        <v>17514</v>
      </c>
      <c r="BZ270" s="2" t="s">
        <v>17729</v>
      </c>
      <c r="CA270" s="2" t="s">
        <v>2686</v>
      </c>
      <c r="CB270" s="2" t="s">
        <v>19165</v>
      </c>
      <c r="CC270" s="2" t="s">
        <v>19440</v>
      </c>
      <c r="CD270" s="2" t="s">
        <v>18841</v>
      </c>
      <c r="CE270" s="2" t="s">
        <v>13</v>
      </c>
      <c r="CF270" s="2" t="s">
        <v>17729</v>
      </c>
      <c r="CG270" s="2" t="s">
        <v>19656</v>
      </c>
      <c r="CH270" s="2" t="s">
        <v>17729</v>
      </c>
      <c r="CI270" s="2" t="s">
        <v>21042</v>
      </c>
      <c r="CJ270" s="2" t="s">
        <v>17761</v>
      </c>
      <c r="CK270" s="2" t="s">
        <v>17761</v>
      </c>
      <c r="CL270" s="2" t="s">
        <v>20542</v>
      </c>
      <c r="CM270" s="2" t="s">
        <v>17729</v>
      </c>
      <c r="CN270" s="2" t="s">
        <v>21304</v>
      </c>
      <c r="CO270" s="2" t="s">
        <v>17729</v>
      </c>
      <c r="CV270" s="5">
        <v>5</v>
      </c>
      <c r="CW270" s="4" t="str">
        <f t="shared" si="629"/>
        <v xml:space="preserve">    -</v>
      </c>
      <c r="CX270" s="4" t="str">
        <f t="shared" si="629"/>
        <v xml:space="preserve">    -</v>
      </c>
      <c r="CY270" s="4" t="str">
        <f t="shared" si="630"/>
        <v xml:space="preserve">    0</v>
      </c>
      <c r="CZ270" s="4" t="str">
        <f t="shared" si="631"/>
        <v xml:space="preserve">   12</v>
      </c>
      <c r="DA270" s="4" t="str">
        <f t="shared" si="632"/>
        <v xml:space="preserve">    -</v>
      </c>
      <c r="DB270" s="4" t="str">
        <f t="shared" si="633"/>
        <v xml:space="preserve">  109</v>
      </c>
      <c r="DC270" s="4" t="str">
        <f t="shared" si="634"/>
        <v xml:space="preserve">    -</v>
      </c>
      <c r="DD270" s="4" t="str">
        <f t="shared" si="635"/>
        <v xml:space="preserve">   44</v>
      </c>
      <c r="DE270" s="4" t="str">
        <f t="shared" si="636"/>
        <v xml:space="preserve">    -</v>
      </c>
      <c r="DF270" s="4" t="str">
        <f t="shared" si="637"/>
        <v xml:space="preserve">   83</v>
      </c>
      <c r="DG270" s="4" t="str">
        <f t="shared" si="638"/>
        <v xml:space="preserve">    -</v>
      </c>
      <c r="DH270" s="4" t="str">
        <f t="shared" si="639"/>
        <v xml:space="preserve">    -</v>
      </c>
      <c r="DI270" s="4" t="str">
        <f t="shared" si="640"/>
        <v xml:space="preserve">    -</v>
      </c>
      <c r="DJ270" s="4" t="str">
        <f t="shared" si="641"/>
        <v xml:space="preserve">  6.6</v>
      </c>
      <c r="DK270" s="4" t="str">
        <f t="shared" si="642"/>
        <v xml:space="preserve">  7.8</v>
      </c>
      <c r="DL270" s="4" t="str">
        <f t="shared" si="713"/>
        <v xml:space="preserve">    -</v>
      </c>
      <c r="DM270" s="4" t="str">
        <f t="shared" si="643"/>
        <v xml:space="preserve"> 31.2</v>
      </c>
      <c r="DN270" s="4" t="str">
        <f t="shared" si="644"/>
        <v xml:space="preserve">    -</v>
      </c>
      <c r="DO270" s="4" t="str">
        <f t="shared" si="645"/>
        <v xml:space="preserve">    -</v>
      </c>
      <c r="DP270" s="4" t="str">
        <f t="shared" si="646"/>
        <v>263.4</v>
      </c>
      <c r="DQ270" s="4" t="str">
        <f t="shared" si="647"/>
        <v>231.6</v>
      </c>
      <c r="DR270" s="4" t="str">
        <f t="shared" si="648"/>
        <v>120.0</v>
      </c>
      <c r="DS270" s="4" t="str">
        <f t="shared" si="649"/>
        <v xml:space="preserve">    -</v>
      </c>
      <c r="DT270" s="4" t="str">
        <f t="shared" si="650"/>
        <v xml:space="preserve">    -</v>
      </c>
      <c r="DU270" s="4" t="str">
        <f t="shared" si="651"/>
        <v xml:space="preserve"> 10.2</v>
      </c>
      <c r="DV270" s="4" t="str">
        <f t="shared" si="652"/>
        <v xml:space="preserve">    -</v>
      </c>
      <c r="DW270" s="4" t="str">
        <f t="shared" si="653"/>
        <v>136.1</v>
      </c>
      <c r="DX270" s="4" t="str">
        <f t="shared" si="654"/>
        <v xml:space="preserve">    -</v>
      </c>
      <c r="DY270" s="4" t="str">
        <f t="shared" si="655"/>
        <v xml:space="preserve"> 68.4</v>
      </c>
      <c r="DZ270" s="4" t="str">
        <f t="shared" si="656"/>
        <v>145.4</v>
      </c>
      <c r="EA270" s="4" t="str">
        <f t="shared" si="714"/>
        <v xml:space="preserve">    -</v>
      </c>
      <c r="EB270" s="4" t="str">
        <f t="shared" si="657"/>
        <v>252.7</v>
      </c>
      <c r="EC270" s="4" t="str">
        <f t="shared" si="658"/>
        <v xml:space="preserve"> 72.7</v>
      </c>
      <c r="ED270" s="4" t="str">
        <f t="shared" si="659"/>
        <v xml:space="preserve"> 43.9</v>
      </c>
      <c r="EE270" s="4" t="str">
        <f t="shared" si="660"/>
        <v xml:space="preserve">  9.4</v>
      </c>
      <c r="EF270" s="4" t="str">
        <f t="shared" si="661"/>
        <v xml:space="preserve">    -</v>
      </c>
      <c r="EG270" s="4" t="str">
        <f t="shared" si="662"/>
        <v xml:space="preserve">    -</v>
      </c>
      <c r="EH270" s="4" t="str">
        <f t="shared" si="663"/>
        <v xml:space="preserve"> 46.1</v>
      </c>
      <c r="EI270" s="4" t="str">
        <f t="shared" si="664"/>
        <v>113.0</v>
      </c>
      <c r="EJ270" s="4" t="str">
        <f t="shared" si="665"/>
        <v xml:space="preserve"> 95.0</v>
      </c>
      <c r="EK270" s="4" t="str">
        <f t="shared" si="666"/>
        <v xml:space="preserve">    -</v>
      </c>
      <c r="EL270" s="4" t="str">
        <f t="shared" si="667"/>
        <v xml:space="preserve">    -</v>
      </c>
      <c r="EM270" s="4" t="str">
        <f t="shared" si="668"/>
        <v xml:space="preserve"> 25.9</v>
      </c>
      <c r="EN270" s="4" t="str">
        <f t="shared" si="669"/>
        <v xml:space="preserve">    -</v>
      </c>
      <c r="EO270" s="4" t="str">
        <f t="shared" si="670"/>
        <v xml:space="preserve"> 55.4</v>
      </c>
      <c r="EP270" s="4" t="str">
        <f t="shared" si="715"/>
        <v xml:space="preserve">    -</v>
      </c>
      <c r="EQ270" s="4" t="str">
        <f t="shared" si="671"/>
        <v xml:space="preserve">    -</v>
      </c>
      <c r="ER270" s="4" t="str">
        <f t="shared" si="672"/>
        <v xml:space="preserve">  8.6</v>
      </c>
      <c r="ES270" s="4" t="str">
        <f t="shared" si="673"/>
        <v xml:space="preserve">    -</v>
      </c>
      <c r="ET270" s="4" t="str">
        <f t="shared" si="674"/>
        <v xml:space="preserve"> 41.8</v>
      </c>
      <c r="EU270" s="4" t="str">
        <f t="shared" si="675"/>
        <v xml:space="preserve">    -</v>
      </c>
      <c r="EV270" s="4" t="str">
        <f t="shared" si="676"/>
        <v xml:space="preserve">    -</v>
      </c>
      <c r="EW270" s="4" t="str">
        <f t="shared" si="677"/>
        <v>225.5</v>
      </c>
      <c r="EX270" s="4" t="str">
        <f t="shared" si="678"/>
        <v>178.8</v>
      </c>
      <c r="EY270" s="4" t="str">
        <f t="shared" si="679"/>
        <v xml:space="preserve">    -</v>
      </c>
      <c r="EZ270" s="4" t="str">
        <f t="shared" si="680"/>
        <v xml:space="preserve">    -</v>
      </c>
      <c r="FA270" s="4" t="str">
        <f t="shared" si="681"/>
        <v xml:space="preserve">  0.0</v>
      </c>
      <c r="FB270" s="4" t="str">
        <f t="shared" si="682"/>
        <v xml:space="preserve">  0.0</v>
      </c>
      <c r="FC270" s="4" t="str">
        <f t="shared" si="683"/>
        <v xml:space="preserve"> 22.8</v>
      </c>
      <c r="FD270" s="4" t="str">
        <f t="shared" si="684"/>
        <v xml:space="preserve">    -</v>
      </c>
      <c r="FE270" s="4" t="str">
        <f t="shared" si="716"/>
        <v xml:space="preserve"> 52.5</v>
      </c>
      <c r="FF270" s="4" t="str">
        <f t="shared" si="685"/>
        <v xml:space="preserve"> 88.2</v>
      </c>
      <c r="FG270" s="4" t="str">
        <f t="shared" si="686"/>
        <v>105.0</v>
      </c>
      <c r="FH270" s="4" t="str">
        <f t="shared" si="687"/>
        <v>151.9</v>
      </c>
      <c r="FI270" s="4" t="str">
        <f t="shared" si="688"/>
        <v xml:space="preserve">    -</v>
      </c>
      <c r="FJ270" s="4" t="str">
        <f t="shared" si="689"/>
        <v xml:space="preserve"> 19.6</v>
      </c>
      <c r="FK270" s="4" t="str">
        <f t="shared" si="690"/>
        <v xml:space="preserve">    -</v>
      </c>
      <c r="FL270" s="4" t="str">
        <f t="shared" si="691"/>
        <v xml:space="preserve">  0.0</v>
      </c>
      <c r="FM270" s="4" t="str">
        <f t="shared" si="692"/>
        <v xml:space="preserve"> 34.8</v>
      </c>
      <c r="FN270" s="4" t="str">
        <f t="shared" si="693"/>
        <v xml:space="preserve"> 83.4</v>
      </c>
      <c r="FO270" s="4" t="str">
        <f t="shared" si="694"/>
        <v xml:space="preserve"> 72.6</v>
      </c>
      <c r="FP270" s="4" t="str">
        <f t="shared" si="695"/>
        <v xml:space="preserve">    -</v>
      </c>
      <c r="FQ270" s="4" t="str">
        <f t="shared" si="696"/>
        <v xml:space="preserve">    -</v>
      </c>
      <c r="FR270" s="4" t="str">
        <f t="shared" si="697"/>
        <v xml:space="preserve"> 81.0</v>
      </c>
      <c r="FS270" s="4" t="str">
        <f t="shared" si="698"/>
        <v xml:space="preserve">    -</v>
      </c>
      <c r="FT270" s="4" t="str">
        <f t="shared" si="717"/>
        <v xml:space="preserve"> 35.7</v>
      </c>
      <c r="FU270" s="4" t="str">
        <f t="shared" si="699"/>
        <v xml:space="preserve">  0.0</v>
      </c>
      <c r="FV270" s="4" t="str">
        <f t="shared" si="700"/>
        <v xml:space="preserve">  0.0</v>
      </c>
      <c r="FW270" s="4" t="str">
        <f t="shared" si="701"/>
        <v xml:space="preserve"> 16.2</v>
      </c>
      <c r="FX270" s="4" t="str">
        <f t="shared" si="702"/>
        <v xml:space="preserve">    -</v>
      </c>
      <c r="FY270" s="4" t="str">
        <f t="shared" si="703"/>
        <v xml:space="preserve"> 22.5</v>
      </c>
      <c r="FZ270" s="4" t="str">
        <f t="shared" si="704"/>
        <v xml:space="preserve">    -</v>
      </c>
      <c r="GA270" s="4" t="str">
        <f t="shared" si="705"/>
        <v/>
      </c>
      <c r="GB270" s="4" t="str">
        <f t="shared" si="706"/>
        <v/>
      </c>
      <c r="GC270" s="4" t="str">
        <f t="shared" si="707"/>
        <v/>
      </c>
      <c r="GD270" s="4" t="str">
        <f t="shared" si="708"/>
        <v/>
      </c>
      <c r="GE270" s="4" t="str">
        <f t="shared" si="709"/>
        <v/>
      </c>
      <c r="GF270" s="4" t="str">
        <f t="shared" si="710"/>
        <v/>
      </c>
      <c r="GG270" s="4" t="str">
        <f t="shared" si="711"/>
        <v>5</v>
      </c>
      <c r="GH270" s="4" t="str">
        <f t="shared" si="712"/>
        <v xml:space="preserve">    -</v>
      </c>
    </row>
    <row r="271" spans="4:190" ht="11.25" customHeight="1">
      <c r="D271" s="2" t="s">
        <v>661</v>
      </c>
      <c r="E271" s="2" t="s">
        <v>23578</v>
      </c>
      <c r="F271" s="2" t="s">
        <v>661</v>
      </c>
      <c r="G271" s="2" t="s">
        <v>661</v>
      </c>
      <c r="H271" s="2" t="s">
        <v>661</v>
      </c>
      <c r="I271" s="2" t="s">
        <v>22485</v>
      </c>
      <c r="J271" s="2" t="s">
        <v>661</v>
      </c>
      <c r="K271" s="2" t="s">
        <v>21917</v>
      </c>
      <c r="L271" s="2" t="s">
        <v>662</v>
      </c>
      <c r="M271" s="2" t="s">
        <v>661</v>
      </c>
      <c r="N271" s="2" t="s">
        <v>661</v>
      </c>
      <c r="O271" s="2" t="s">
        <v>1518</v>
      </c>
      <c r="P271" s="2" t="s">
        <v>661</v>
      </c>
      <c r="Q271" s="2" t="s">
        <v>661</v>
      </c>
      <c r="R271" s="2" t="s">
        <v>2208</v>
      </c>
      <c r="S271" s="2" t="s">
        <v>661</v>
      </c>
      <c r="T271" s="2" t="s">
        <v>2624</v>
      </c>
      <c r="U271" s="2" t="s">
        <v>661</v>
      </c>
      <c r="V271" s="2" t="s">
        <v>1900</v>
      </c>
      <c r="W271" s="2" t="s">
        <v>661</v>
      </c>
      <c r="X271" s="2" t="s">
        <v>661</v>
      </c>
      <c r="Y271" s="2" t="s">
        <v>2798</v>
      </c>
      <c r="Z271" s="2" t="s">
        <v>4026</v>
      </c>
      <c r="AA271" s="2" t="s">
        <v>661</v>
      </c>
      <c r="AB271" s="2" t="s">
        <v>3708</v>
      </c>
      <c r="AC271" s="2" t="s">
        <v>4900</v>
      </c>
      <c r="AD271" s="2" t="s">
        <v>661</v>
      </c>
      <c r="AE271" s="2" t="s">
        <v>5453</v>
      </c>
      <c r="AF271" s="2" t="s">
        <v>5714</v>
      </c>
      <c r="AG271" s="2" t="s">
        <v>6006</v>
      </c>
      <c r="AH271" s="2" t="s">
        <v>5418</v>
      </c>
      <c r="AI271" s="2" t="s">
        <v>2687</v>
      </c>
      <c r="AJ271" s="2" t="s">
        <v>5972</v>
      </c>
      <c r="AK271" s="2" t="s">
        <v>6219</v>
      </c>
      <c r="AL271" s="2" t="s">
        <v>7387</v>
      </c>
      <c r="AM271" s="2" t="s">
        <v>661</v>
      </c>
      <c r="AN271" s="2" t="s">
        <v>7085</v>
      </c>
      <c r="AO271" s="2" t="s">
        <v>8257</v>
      </c>
      <c r="AP271" s="2" t="s">
        <v>661</v>
      </c>
      <c r="AQ271" s="2" t="s">
        <v>8843</v>
      </c>
      <c r="AR271" s="2" t="s">
        <v>9137</v>
      </c>
      <c r="AS271" s="2" t="s">
        <v>661</v>
      </c>
      <c r="AT271" s="2" t="s">
        <v>661</v>
      </c>
      <c r="AU271" s="2" t="s">
        <v>9070</v>
      </c>
      <c r="AV271" s="2" t="s">
        <v>661</v>
      </c>
      <c r="AW271" s="2" t="s">
        <v>10547</v>
      </c>
      <c r="AX271" s="2" t="s">
        <v>661</v>
      </c>
      <c r="AY271" s="2" t="s">
        <v>10235</v>
      </c>
      <c r="AZ271" s="2" t="s">
        <v>661</v>
      </c>
      <c r="BA271" s="2" t="s">
        <v>661</v>
      </c>
      <c r="BB271" s="2" t="s">
        <v>661</v>
      </c>
      <c r="BC271" s="2" t="s">
        <v>661</v>
      </c>
      <c r="BD271" s="2" t="s">
        <v>661</v>
      </c>
      <c r="BE271" s="2" t="s">
        <v>661</v>
      </c>
      <c r="BF271" s="2" t="s">
        <v>12202</v>
      </c>
      <c r="BG271" s="2" t="s">
        <v>12461</v>
      </c>
      <c r="BH271" s="2" t="s">
        <v>661</v>
      </c>
      <c r="BI271" s="2" t="s">
        <v>13034</v>
      </c>
      <c r="BJ271" s="2" t="s">
        <v>14214</v>
      </c>
      <c r="BK271" s="2" t="s">
        <v>13600</v>
      </c>
      <c r="BL271" s="2" t="s">
        <v>661</v>
      </c>
      <c r="BM271" s="2" t="s">
        <v>14153</v>
      </c>
      <c r="BN271" s="2" t="s">
        <v>661</v>
      </c>
      <c r="BO271" s="2" t="s">
        <v>14721</v>
      </c>
      <c r="BP271" s="2" t="s">
        <v>12406</v>
      </c>
      <c r="BQ271" s="2" t="s">
        <v>15181</v>
      </c>
      <c r="BR271" s="2" t="s">
        <v>661</v>
      </c>
      <c r="BS271" s="2" t="s">
        <v>16640</v>
      </c>
      <c r="BT271" s="2" t="s">
        <v>16058</v>
      </c>
      <c r="BU271" s="2" t="s">
        <v>17258</v>
      </c>
      <c r="BV271" s="2" t="s">
        <v>17549</v>
      </c>
      <c r="BW271" s="2" t="s">
        <v>16949</v>
      </c>
      <c r="BX271" s="2" t="s">
        <v>18120</v>
      </c>
      <c r="BY271" s="2" t="s">
        <v>17515</v>
      </c>
      <c r="BZ271" s="2" t="s">
        <v>17730</v>
      </c>
      <c r="CA271" s="2" t="s">
        <v>18898</v>
      </c>
      <c r="CB271" s="2" t="s">
        <v>18268</v>
      </c>
      <c r="CC271" s="2" t="s">
        <v>19441</v>
      </c>
      <c r="CD271" s="2" t="s">
        <v>18842</v>
      </c>
      <c r="CE271" s="2" t="s">
        <v>20030</v>
      </c>
      <c r="CF271" s="2" t="s">
        <v>19411</v>
      </c>
      <c r="CG271" s="2" t="s">
        <v>19657</v>
      </c>
      <c r="CH271" s="2" t="s">
        <v>18709</v>
      </c>
      <c r="CI271" s="2" t="s">
        <v>18709</v>
      </c>
      <c r="CJ271" s="2" t="s">
        <v>18683</v>
      </c>
      <c r="CK271" s="2" t="s">
        <v>20258</v>
      </c>
      <c r="CL271" s="2" t="s">
        <v>18709</v>
      </c>
      <c r="CM271" s="2" t="s">
        <v>18709</v>
      </c>
      <c r="CN271" s="2" t="s">
        <v>18709</v>
      </c>
      <c r="CO271" s="2" t="s">
        <v>18709</v>
      </c>
      <c r="CV271" s="5">
        <v>6</v>
      </c>
      <c r="CW271" s="4" t="str">
        <f t="shared" si="629"/>
        <v xml:space="preserve">    -</v>
      </c>
      <c r="CX271" s="4" t="str">
        <f t="shared" si="629"/>
        <v xml:space="preserve">    -</v>
      </c>
      <c r="CY271" s="4" t="str">
        <f t="shared" si="630"/>
        <v xml:space="preserve">    -</v>
      </c>
      <c r="CZ271" s="4" t="str">
        <f t="shared" si="631"/>
        <v xml:space="preserve">   11</v>
      </c>
      <c r="DA271" s="4" t="str">
        <f t="shared" si="632"/>
        <v xml:space="preserve">    -</v>
      </c>
      <c r="DB271" s="4" t="str">
        <f t="shared" si="633"/>
        <v xml:space="preserve">    -</v>
      </c>
      <c r="DC271" s="4" t="str">
        <f t="shared" si="634"/>
        <v xml:space="preserve">   22</v>
      </c>
      <c r="DD271" s="4" t="str">
        <f t="shared" si="635"/>
        <v xml:space="preserve">    -</v>
      </c>
      <c r="DE271" s="4" t="str">
        <f t="shared" si="636"/>
        <v xml:space="preserve">   52</v>
      </c>
      <c r="DF271" s="4" t="str">
        <f t="shared" si="637"/>
        <v xml:space="preserve">    -</v>
      </c>
      <c r="DG271" s="4" t="str">
        <f t="shared" si="638"/>
        <v xml:space="preserve">    -</v>
      </c>
      <c r="DH271" s="4" t="str">
        <f t="shared" si="639"/>
        <v xml:space="preserve">    -</v>
      </c>
      <c r="DI271" s="4" t="str">
        <f t="shared" si="640"/>
        <v xml:space="preserve">    -</v>
      </c>
      <c r="DJ271" s="4" t="str">
        <f t="shared" si="641"/>
        <v xml:space="preserve">  0.0</v>
      </c>
      <c r="DK271" s="4" t="str">
        <f t="shared" si="642"/>
        <v xml:space="preserve">  0.0</v>
      </c>
      <c r="DL271" s="4" t="str">
        <f t="shared" si="713"/>
        <v xml:space="preserve">    -</v>
      </c>
      <c r="DM271" s="4" t="str">
        <f t="shared" si="643"/>
        <v xml:space="preserve"> 29.4</v>
      </c>
      <c r="DN271" s="4" t="str">
        <f t="shared" si="644"/>
        <v xml:space="preserve"> 57.6</v>
      </c>
      <c r="DO271" s="4" t="str">
        <f t="shared" si="645"/>
        <v xml:space="preserve">    -</v>
      </c>
      <c r="DP271" s="4" t="str">
        <f t="shared" si="646"/>
        <v>283.8</v>
      </c>
      <c r="DQ271" s="4" t="str">
        <f t="shared" si="647"/>
        <v>224.4</v>
      </c>
      <c r="DR271" s="4" t="str">
        <f t="shared" si="648"/>
        <v>117.0</v>
      </c>
      <c r="DS271" s="4" t="str">
        <f t="shared" si="649"/>
        <v xml:space="preserve"> 91.2</v>
      </c>
      <c r="DT271" s="4" t="str">
        <f t="shared" si="650"/>
        <v xml:space="preserve">  0.0</v>
      </c>
      <c r="DU271" s="4" t="str">
        <f t="shared" si="651"/>
        <v xml:space="preserve"> 18.0</v>
      </c>
      <c r="DV271" s="4" t="str">
        <f t="shared" si="652"/>
        <v xml:space="preserve"> 47.5</v>
      </c>
      <c r="DW271" s="4" t="str">
        <f t="shared" si="653"/>
        <v xml:space="preserve"> 92.9</v>
      </c>
      <c r="DX271" s="4" t="str">
        <f t="shared" si="654"/>
        <v xml:space="preserve">    -</v>
      </c>
      <c r="DY271" s="4" t="str">
        <f t="shared" si="655"/>
        <v xml:space="preserve"> 49.7</v>
      </c>
      <c r="DZ271" s="4" t="str">
        <f t="shared" si="656"/>
        <v>120.2</v>
      </c>
      <c r="EA271" s="4" t="str">
        <f t="shared" si="714"/>
        <v xml:space="preserve">    -</v>
      </c>
      <c r="EB271" s="4" t="str">
        <f t="shared" si="657"/>
        <v>267.1</v>
      </c>
      <c r="EC271" s="4" t="str">
        <f t="shared" si="658"/>
        <v xml:space="preserve"> 79.2</v>
      </c>
      <c r="ED271" s="4" t="str">
        <f t="shared" si="659"/>
        <v xml:space="preserve">    -</v>
      </c>
      <c r="EE271" s="4" t="str">
        <f t="shared" si="660"/>
        <v xml:space="preserve">    -</v>
      </c>
      <c r="EF271" s="4" t="str">
        <f t="shared" si="661"/>
        <v xml:space="preserve"> 18.7</v>
      </c>
      <c r="EG271" s="4" t="str">
        <f t="shared" si="662"/>
        <v xml:space="preserve">    -</v>
      </c>
      <c r="EH271" s="4" t="str">
        <f t="shared" si="663"/>
        <v xml:space="preserve"> 67.7</v>
      </c>
      <c r="EI271" s="4" t="str">
        <f t="shared" si="664"/>
        <v xml:space="preserve">    -</v>
      </c>
      <c r="EJ271" s="4" t="str">
        <f t="shared" si="665"/>
        <v xml:space="preserve"> 87.8</v>
      </c>
      <c r="EK271" s="4" t="str">
        <f t="shared" si="666"/>
        <v xml:space="preserve">    -</v>
      </c>
      <c r="EL271" s="4" t="str">
        <f t="shared" si="667"/>
        <v xml:space="preserve">    -</v>
      </c>
      <c r="EM271" s="4" t="str">
        <f t="shared" si="668"/>
        <v xml:space="preserve">    -</v>
      </c>
      <c r="EN271" s="4" t="str">
        <f t="shared" si="669"/>
        <v xml:space="preserve">    -</v>
      </c>
      <c r="EO271" s="4" t="str">
        <f t="shared" si="670"/>
        <v xml:space="preserve">    -</v>
      </c>
      <c r="EP271" s="4" t="str">
        <f t="shared" si="715"/>
        <v xml:space="preserve">    -</v>
      </c>
      <c r="EQ271" s="4" t="str">
        <f t="shared" si="671"/>
        <v xml:space="preserve">  8.6</v>
      </c>
      <c r="ER271" s="4" t="str">
        <f t="shared" si="672"/>
        <v xml:space="preserve"> 10.1</v>
      </c>
      <c r="ES271" s="4" t="str">
        <f t="shared" si="673"/>
        <v xml:space="preserve">    -</v>
      </c>
      <c r="ET271" s="4" t="str">
        <f t="shared" si="674"/>
        <v xml:space="preserve"> 45.4</v>
      </c>
      <c r="EU271" s="4" t="str">
        <f t="shared" si="675"/>
        <v>139.7</v>
      </c>
      <c r="EV271" s="4" t="str">
        <f t="shared" si="676"/>
        <v>156.0</v>
      </c>
      <c r="EW271" s="4" t="str">
        <f t="shared" si="677"/>
        <v xml:space="preserve">    -</v>
      </c>
      <c r="EX271" s="4" t="str">
        <f t="shared" si="678"/>
        <v>237.2</v>
      </c>
      <c r="EY271" s="4" t="str">
        <f t="shared" si="679"/>
        <v xml:space="preserve">    -</v>
      </c>
      <c r="EZ271" s="4" t="str">
        <f t="shared" si="680"/>
        <v xml:space="preserve"> 39.6</v>
      </c>
      <c r="FA271" s="4" t="str">
        <f t="shared" si="681"/>
        <v xml:space="preserve">  0.0</v>
      </c>
      <c r="FB271" s="4" t="str">
        <f t="shared" si="682"/>
        <v xml:space="preserve">  7.1</v>
      </c>
      <c r="FC271" s="4" t="str">
        <f t="shared" si="683"/>
        <v xml:space="preserve">    -</v>
      </c>
      <c r="FD271" s="4" t="str">
        <f t="shared" si="684"/>
        <v xml:space="preserve"> 68.9</v>
      </c>
      <c r="FE271" s="4" t="str">
        <f t="shared" si="716"/>
        <v xml:space="preserve"> 70.0</v>
      </c>
      <c r="FF271" s="4" t="str">
        <f t="shared" si="685"/>
        <v xml:space="preserve"> 74.2</v>
      </c>
      <c r="FG271" s="4" t="str">
        <f t="shared" si="686"/>
        <v>131.6</v>
      </c>
      <c r="FH271" s="4" t="str">
        <f t="shared" si="687"/>
        <v>111.3</v>
      </c>
      <c r="FI271" s="4" t="str">
        <f t="shared" si="688"/>
        <v>116.9</v>
      </c>
      <c r="FJ271" s="4" t="str">
        <f t="shared" si="689"/>
        <v xml:space="preserve"> 20.3</v>
      </c>
      <c r="FK271" s="4" t="str">
        <f t="shared" si="690"/>
        <v xml:space="preserve">  6.6</v>
      </c>
      <c r="FL271" s="4" t="str">
        <f t="shared" si="691"/>
        <v xml:space="preserve">  0.0</v>
      </c>
      <c r="FM271" s="4" t="str">
        <f t="shared" si="692"/>
        <v xml:space="preserve"> 33.6</v>
      </c>
      <c r="FN271" s="4" t="str">
        <f t="shared" si="693"/>
        <v xml:space="preserve"> 54.0</v>
      </c>
      <c r="FO271" s="4" t="str">
        <f t="shared" si="694"/>
        <v xml:space="preserve"> 43.2</v>
      </c>
      <c r="FP271" s="4" t="str">
        <f t="shared" si="695"/>
        <v>109.8</v>
      </c>
      <c r="FQ271" s="4" t="str">
        <f t="shared" si="696"/>
        <v>211.8</v>
      </c>
      <c r="FR271" s="4" t="str">
        <f t="shared" si="697"/>
        <v xml:space="preserve"> 97.2</v>
      </c>
      <c r="FS271" s="4" t="str">
        <f t="shared" si="698"/>
        <v xml:space="preserve">    -</v>
      </c>
      <c r="FT271" s="4" t="str">
        <f t="shared" si="717"/>
        <v xml:space="preserve">    -</v>
      </c>
      <c r="FU271" s="4" t="str">
        <f t="shared" si="699"/>
        <v xml:space="preserve">  0.0</v>
      </c>
      <c r="FV271" s="4" t="str">
        <f t="shared" si="700"/>
        <v xml:space="preserve">  7.8</v>
      </c>
      <c r="FW271" s="4" t="str">
        <f t="shared" si="701"/>
        <v xml:space="preserve">    -</v>
      </c>
      <c r="FX271" s="4" t="str">
        <f t="shared" si="702"/>
        <v xml:space="preserve">    -</v>
      </c>
      <c r="FY271" s="4" t="str">
        <f t="shared" si="703"/>
        <v xml:space="preserve">    -</v>
      </c>
      <c r="FZ271" s="4" t="str">
        <f t="shared" si="704"/>
        <v xml:space="preserve">    -</v>
      </c>
      <c r="GA271" s="4" t="str">
        <f t="shared" si="705"/>
        <v/>
      </c>
      <c r="GB271" s="4" t="str">
        <f t="shared" si="706"/>
        <v/>
      </c>
      <c r="GC271" s="4" t="str">
        <f t="shared" si="707"/>
        <v/>
      </c>
      <c r="GD271" s="4" t="str">
        <f t="shared" si="708"/>
        <v/>
      </c>
      <c r="GE271" s="4" t="str">
        <f t="shared" si="709"/>
        <v/>
      </c>
      <c r="GF271" s="4" t="str">
        <f t="shared" si="710"/>
        <v/>
      </c>
      <c r="GG271" s="4" t="str">
        <f t="shared" si="711"/>
        <v>6</v>
      </c>
      <c r="GH271" s="4" t="str">
        <f t="shared" si="712"/>
        <v xml:space="preserve">    -</v>
      </c>
    </row>
    <row r="272" spans="4:190" ht="11.25" customHeight="1">
      <c r="D272" s="2" t="s">
        <v>662</v>
      </c>
      <c r="E272" s="2" t="s">
        <v>23579</v>
      </c>
      <c r="F272" s="2" t="s">
        <v>23307</v>
      </c>
      <c r="G272" s="2" t="s">
        <v>662</v>
      </c>
      <c r="H272" s="2" t="s">
        <v>662</v>
      </c>
      <c r="I272" s="2" t="s">
        <v>22486</v>
      </c>
      <c r="J272" s="2" t="s">
        <v>662</v>
      </c>
      <c r="K272" s="2" t="s">
        <v>662</v>
      </c>
      <c r="L272" s="2" t="s">
        <v>753</v>
      </c>
      <c r="M272" s="2" t="s">
        <v>299</v>
      </c>
      <c r="N272" s="2" t="s">
        <v>662</v>
      </c>
      <c r="O272" s="2" t="s">
        <v>662</v>
      </c>
      <c r="P272" s="2" t="s">
        <v>662</v>
      </c>
      <c r="Q272" s="2" t="s">
        <v>1944</v>
      </c>
      <c r="R272" s="2" t="s">
        <v>2209</v>
      </c>
      <c r="S272" s="2" t="s">
        <v>662</v>
      </c>
      <c r="T272" s="2" t="s">
        <v>2625</v>
      </c>
      <c r="U272" s="2" t="s">
        <v>1762</v>
      </c>
      <c r="V272" s="2" t="s">
        <v>3030</v>
      </c>
      <c r="W272" s="2" t="s">
        <v>3224</v>
      </c>
      <c r="X272" s="2" t="s">
        <v>662</v>
      </c>
      <c r="Y272" s="2" t="s">
        <v>2799</v>
      </c>
      <c r="Z272" s="2" t="s">
        <v>662</v>
      </c>
      <c r="AA272" s="2" t="s">
        <v>662</v>
      </c>
      <c r="AB272" s="2" t="s">
        <v>3709</v>
      </c>
      <c r="AC272" s="2" t="s">
        <v>662</v>
      </c>
      <c r="AD272" s="2" t="s">
        <v>5155</v>
      </c>
      <c r="AE272" s="2" t="s">
        <v>5454</v>
      </c>
      <c r="AF272" s="2" t="s">
        <v>662</v>
      </c>
      <c r="AG272" s="2" t="s">
        <v>6007</v>
      </c>
      <c r="AH272" s="2" t="s">
        <v>5419</v>
      </c>
      <c r="AI272" s="2" t="s">
        <v>6600</v>
      </c>
      <c r="AJ272" s="2" t="s">
        <v>662</v>
      </c>
      <c r="AK272" s="2" t="s">
        <v>662</v>
      </c>
      <c r="AL272" s="2" t="s">
        <v>662</v>
      </c>
      <c r="AM272" s="2" t="s">
        <v>662</v>
      </c>
      <c r="AN272" s="2" t="s">
        <v>662</v>
      </c>
      <c r="AO272" s="2" t="s">
        <v>8258</v>
      </c>
      <c r="AP272" s="2" t="s">
        <v>662</v>
      </c>
      <c r="AQ272" s="2" t="s">
        <v>8844</v>
      </c>
      <c r="AR272" s="2" t="s">
        <v>9138</v>
      </c>
      <c r="AS272" s="2" t="s">
        <v>8545</v>
      </c>
      <c r="AT272" s="2" t="s">
        <v>9717</v>
      </c>
      <c r="AU272" s="2" t="s">
        <v>9071</v>
      </c>
      <c r="AV272" s="2" t="s">
        <v>662</v>
      </c>
      <c r="AW272" s="2" t="s">
        <v>10548</v>
      </c>
      <c r="AX272" s="2" t="s">
        <v>10830</v>
      </c>
      <c r="AY272" s="2" t="s">
        <v>10236</v>
      </c>
      <c r="AZ272" s="2" t="s">
        <v>662</v>
      </c>
      <c r="BA272" s="2" t="s">
        <v>662</v>
      </c>
      <c r="BB272" s="2" t="s">
        <v>11976</v>
      </c>
      <c r="BC272" s="2" t="s">
        <v>11367</v>
      </c>
      <c r="BD272" s="2" t="s">
        <v>12551</v>
      </c>
      <c r="BE272" s="2" t="s">
        <v>12852</v>
      </c>
      <c r="BF272" s="2" t="s">
        <v>662</v>
      </c>
      <c r="BG272" s="2" t="s">
        <v>12462</v>
      </c>
      <c r="BH272" s="2" t="s">
        <v>662</v>
      </c>
      <c r="BI272" s="2" t="s">
        <v>13035</v>
      </c>
      <c r="BJ272" s="2" t="s">
        <v>662</v>
      </c>
      <c r="BK272" s="2" t="s">
        <v>13601</v>
      </c>
      <c r="BL272" s="2" t="s">
        <v>14777</v>
      </c>
      <c r="BM272" s="2" t="s">
        <v>662</v>
      </c>
      <c r="BN272" s="2" t="s">
        <v>662</v>
      </c>
      <c r="BO272" s="2" t="s">
        <v>14722</v>
      </c>
      <c r="BP272" s="2" t="s">
        <v>662</v>
      </c>
      <c r="BQ272" s="2" t="s">
        <v>662</v>
      </c>
      <c r="BR272" s="2" t="s">
        <v>16329</v>
      </c>
      <c r="BS272" s="2" t="s">
        <v>16641</v>
      </c>
      <c r="BT272" s="2" t="s">
        <v>16059</v>
      </c>
      <c r="BU272" s="2" t="s">
        <v>17259</v>
      </c>
      <c r="BV272" s="2" t="s">
        <v>17550</v>
      </c>
      <c r="BW272" s="2" t="s">
        <v>16950</v>
      </c>
      <c r="BX272" s="2" t="s">
        <v>18121</v>
      </c>
      <c r="BY272" s="2" t="s">
        <v>662</v>
      </c>
      <c r="BZ272" s="2" t="s">
        <v>17731</v>
      </c>
      <c r="CA272" s="2" t="s">
        <v>18899</v>
      </c>
      <c r="CB272" s="2" t="s">
        <v>18269</v>
      </c>
      <c r="CC272" s="2" t="s">
        <v>19442</v>
      </c>
      <c r="CD272" s="2" t="s">
        <v>18843</v>
      </c>
      <c r="CE272" s="2" t="s">
        <v>20031</v>
      </c>
      <c r="CF272" s="2" t="s">
        <v>17763</v>
      </c>
      <c r="CG272" s="2" t="s">
        <v>19658</v>
      </c>
      <c r="CH272" s="2" t="s">
        <v>17763</v>
      </c>
      <c r="CI272" s="2" t="s">
        <v>17763</v>
      </c>
      <c r="CJ272" s="2" t="s">
        <v>21231</v>
      </c>
      <c r="CK272" s="2" t="s">
        <v>21231</v>
      </c>
      <c r="CL272" s="2" t="s">
        <v>17763</v>
      </c>
      <c r="CM272" s="2" t="s">
        <v>17763</v>
      </c>
      <c r="CN272" s="2" t="s">
        <v>21305</v>
      </c>
      <c r="CO272" s="2" t="s">
        <v>17763</v>
      </c>
      <c r="CV272" s="5">
        <v>7</v>
      </c>
      <c r="CW272" s="4" t="str">
        <f t="shared" si="629"/>
        <v xml:space="preserve">   11</v>
      </c>
      <c r="CX272" s="4" t="str">
        <f t="shared" si="629"/>
        <v xml:space="preserve">   14</v>
      </c>
      <c r="CY272" s="4" t="str">
        <f t="shared" si="630"/>
        <v xml:space="preserve">    -</v>
      </c>
      <c r="CZ272" s="4" t="str">
        <f t="shared" si="631"/>
        <v xml:space="preserve">    -</v>
      </c>
      <c r="DA272" s="4" t="str">
        <f t="shared" si="632"/>
        <v xml:space="preserve">    -</v>
      </c>
      <c r="DB272" s="4" t="str">
        <f t="shared" si="633"/>
        <v xml:space="preserve">   86</v>
      </c>
      <c r="DC272" s="4" t="str">
        <f t="shared" si="634"/>
        <v xml:space="preserve">    0</v>
      </c>
      <c r="DD272" s="4" t="str">
        <f t="shared" si="635"/>
        <v xml:space="preserve">    -</v>
      </c>
      <c r="DE272" s="4" t="str">
        <f t="shared" si="636"/>
        <v xml:space="preserve">   55</v>
      </c>
      <c r="DF272" s="4" t="str">
        <f t="shared" si="637"/>
        <v xml:space="preserve">   52</v>
      </c>
      <c r="DG272" s="4" t="str">
        <f t="shared" si="638"/>
        <v xml:space="preserve">    -</v>
      </c>
      <c r="DH272" s="4" t="str">
        <f t="shared" si="639"/>
        <v xml:space="preserve"> 99.0</v>
      </c>
      <c r="DI272" s="4" t="str">
        <f t="shared" si="640"/>
        <v xml:space="preserve">    -</v>
      </c>
      <c r="DJ272" s="4" t="str">
        <f t="shared" si="641"/>
        <v xml:space="preserve">  7.2</v>
      </c>
      <c r="DK272" s="4" t="str">
        <f t="shared" si="642"/>
        <v xml:space="preserve">    -</v>
      </c>
      <c r="DL272" s="4" t="str">
        <f t="shared" si="713"/>
        <v xml:space="preserve">    -</v>
      </c>
      <c r="DM272" s="4" t="str">
        <f t="shared" si="643"/>
        <v xml:space="preserve"> 47.4</v>
      </c>
      <c r="DN272" s="4" t="str">
        <f t="shared" si="644"/>
        <v xml:space="preserve">    -</v>
      </c>
      <c r="DO272" s="4" t="str">
        <f t="shared" si="645"/>
        <v>105.0</v>
      </c>
      <c r="DP272" s="4" t="str">
        <f t="shared" si="646"/>
        <v>163.8</v>
      </c>
      <c r="DQ272" s="4" t="str">
        <f t="shared" si="647"/>
        <v xml:space="preserve">    -</v>
      </c>
      <c r="DR272" s="4" t="str">
        <f t="shared" si="648"/>
        <v>158.4</v>
      </c>
      <c r="DS272" s="4" t="str">
        <f t="shared" si="649"/>
        <v xml:space="preserve"> 94.8</v>
      </c>
      <c r="DT272" s="4" t="str">
        <f t="shared" si="650"/>
        <v xml:space="preserve">  7.2</v>
      </c>
      <c r="DU272" s="4" t="str">
        <f t="shared" si="651"/>
        <v xml:space="preserve">    -</v>
      </c>
      <c r="DV272" s="4" t="str">
        <f t="shared" si="652"/>
        <v xml:space="preserve">    -</v>
      </c>
      <c r="DW272" s="4" t="str">
        <f t="shared" si="653"/>
        <v xml:space="preserve">    -</v>
      </c>
      <c r="DX272" s="4" t="str">
        <f t="shared" si="654"/>
        <v xml:space="preserve">    -</v>
      </c>
      <c r="DY272" s="4" t="str">
        <f t="shared" si="655"/>
        <v xml:space="preserve">    -</v>
      </c>
      <c r="DZ272" s="4" t="str">
        <f t="shared" si="656"/>
        <v xml:space="preserve"> 95.0</v>
      </c>
      <c r="EA272" s="4" t="str">
        <f t="shared" si="714"/>
        <v xml:space="preserve">    -</v>
      </c>
      <c r="EB272" s="4" t="str">
        <f t="shared" si="657"/>
        <v>187.9</v>
      </c>
      <c r="EC272" s="4" t="str">
        <f t="shared" si="658"/>
        <v>108.7</v>
      </c>
      <c r="ED272" s="4" t="str">
        <f t="shared" si="659"/>
        <v xml:space="preserve"> 34.6</v>
      </c>
      <c r="EE272" s="4" t="str">
        <f t="shared" si="660"/>
        <v xml:space="preserve">  8.6</v>
      </c>
      <c r="EF272" s="4" t="str">
        <f t="shared" si="661"/>
        <v xml:space="preserve"> 25.2</v>
      </c>
      <c r="EG272" s="4" t="str">
        <f t="shared" si="662"/>
        <v xml:space="preserve">    -</v>
      </c>
      <c r="EH272" s="4" t="str">
        <f t="shared" si="663"/>
        <v xml:space="preserve"> 73.4</v>
      </c>
      <c r="EI272" s="4" t="str">
        <f t="shared" si="664"/>
        <v>121.7</v>
      </c>
      <c r="EJ272" s="4" t="str">
        <f t="shared" si="665"/>
        <v xml:space="preserve"> 79.2</v>
      </c>
      <c r="EK272" s="4" t="str">
        <f t="shared" si="666"/>
        <v xml:space="preserve">    -</v>
      </c>
      <c r="EL272" s="4" t="str">
        <f t="shared" si="667"/>
        <v xml:space="preserve">    -</v>
      </c>
      <c r="EM272" s="4" t="str">
        <f t="shared" si="668"/>
        <v xml:space="preserve"> 41.8</v>
      </c>
      <c r="EN272" s="4" t="str">
        <f t="shared" si="669"/>
        <v xml:space="preserve"> 87.8</v>
      </c>
      <c r="EO272" s="4" t="str">
        <f t="shared" si="670"/>
        <v xml:space="preserve"> 36.0</v>
      </c>
      <c r="EP272" s="4" t="str">
        <f t="shared" si="715"/>
        <v xml:space="preserve"> 15.1</v>
      </c>
      <c r="EQ272" s="4" t="str">
        <f t="shared" si="671"/>
        <v xml:space="preserve">    -</v>
      </c>
      <c r="ER272" s="4" t="str">
        <f t="shared" si="672"/>
        <v xml:space="preserve"> 10.8</v>
      </c>
      <c r="ES272" s="4" t="str">
        <f t="shared" si="673"/>
        <v xml:space="preserve">    -</v>
      </c>
      <c r="ET272" s="4" t="str">
        <f t="shared" si="674"/>
        <v xml:space="preserve"> 56.2</v>
      </c>
      <c r="EU272" s="4" t="str">
        <f t="shared" si="675"/>
        <v xml:space="preserve">    -</v>
      </c>
      <c r="EV272" s="4" t="str">
        <f t="shared" si="676"/>
        <v>120.2</v>
      </c>
      <c r="EW272" s="4" t="str">
        <f t="shared" si="677"/>
        <v>222.3</v>
      </c>
      <c r="EX272" s="4" t="str">
        <f t="shared" si="678"/>
        <v xml:space="preserve">    -</v>
      </c>
      <c r="EY272" s="4" t="str">
        <f t="shared" si="679"/>
        <v xml:space="preserve">    -</v>
      </c>
      <c r="EZ272" s="4" t="str">
        <f t="shared" si="680"/>
        <v xml:space="preserve"> 62.4</v>
      </c>
      <c r="FA272" s="4" t="str">
        <f t="shared" si="681"/>
        <v xml:space="preserve">    -</v>
      </c>
      <c r="FB272" s="4" t="str">
        <f t="shared" si="682"/>
        <v xml:space="preserve">    -</v>
      </c>
      <c r="FC272" s="4" t="str">
        <f t="shared" si="683"/>
        <v xml:space="preserve"> 16.2</v>
      </c>
      <c r="FD272" s="4" t="str">
        <f t="shared" si="684"/>
        <v xml:space="preserve"> 83.2</v>
      </c>
      <c r="FE272" s="4" t="str">
        <f t="shared" si="716"/>
        <v>109.9</v>
      </c>
      <c r="FF272" s="4" t="str">
        <f t="shared" si="685"/>
        <v>105.7</v>
      </c>
      <c r="FG272" s="4" t="str">
        <f t="shared" si="686"/>
        <v>131.6</v>
      </c>
      <c r="FH272" s="4" t="str">
        <f t="shared" si="687"/>
        <v>129.5</v>
      </c>
      <c r="FI272" s="4" t="str">
        <f t="shared" si="688"/>
        <v xml:space="preserve"> 87.5</v>
      </c>
      <c r="FJ272" s="4" t="str">
        <f t="shared" si="689"/>
        <v xml:space="preserve">    -</v>
      </c>
      <c r="FK272" s="4" t="str">
        <f t="shared" si="690"/>
        <v xml:space="preserve">  0.0</v>
      </c>
      <c r="FL272" s="4" t="str">
        <f t="shared" si="691"/>
        <v xml:space="preserve">  0.0</v>
      </c>
      <c r="FM272" s="4" t="str">
        <f t="shared" si="692"/>
        <v xml:space="preserve"> 29.4</v>
      </c>
      <c r="FN272" s="4" t="str">
        <f t="shared" si="693"/>
        <v xml:space="preserve"> 67.2</v>
      </c>
      <c r="FO272" s="4" t="str">
        <f t="shared" si="694"/>
        <v xml:space="preserve"> 58.8</v>
      </c>
      <c r="FP272" s="4" t="str">
        <f t="shared" si="695"/>
        <v>155.4</v>
      </c>
      <c r="FQ272" s="4" t="str">
        <f t="shared" si="696"/>
        <v xml:space="preserve">    -</v>
      </c>
      <c r="FR272" s="4" t="str">
        <f t="shared" si="697"/>
        <v>132.6</v>
      </c>
      <c r="FS272" s="4" t="str">
        <f t="shared" si="698"/>
        <v xml:space="preserve">    -</v>
      </c>
      <c r="FT272" s="4" t="str">
        <f t="shared" si="717"/>
        <v xml:space="preserve">    -</v>
      </c>
      <c r="FU272" s="4" t="str">
        <f t="shared" si="699"/>
        <v xml:space="preserve">  9.1</v>
      </c>
      <c r="FV272" s="4" t="str">
        <f t="shared" si="700"/>
        <v xml:space="preserve">  9.1</v>
      </c>
      <c r="FW272" s="4" t="str">
        <f t="shared" si="701"/>
        <v xml:space="preserve">    -</v>
      </c>
      <c r="FX272" s="4" t="str">
        <f t="shared" si="702"/>
        <v xml:space="preserve">    -</v>
      </c>
      <c r="FY272" s="4" t="str">
        <f t="shared" si="703"/>
        <v xml:space="preserve"> 24.0</v>
      </c>
      <c r="FZ272" s="4" t="str">
        <f t="shared" si="704"/>
        <v xml:space="preserve">    -</v>
      </c>
      <c r="GA272" s="4" t="str">
        <f t="shared" si="705"/>
        <v/>
      </c>
      <c r="GB272" s="4" t="str">
        <f t="shared" si="706"/>
        <v/>
      </c>
      <c r="GC272" s="4" t="str">
        <f t="shared" si="707"/>
        <v/>
      </c>
      <c r="GD272" s="4" t="str">
        <f t="shared" si="708"/>
        <v/>
      </c>
      <c r="GE272" s="4" t="str">
        <f t="shared" si="709"/>
        <v/>
      </c>
      <c r="GF272" s="4" t="str">
        <f t="shared" si="710"/>
        <v/>
      </c>
      <c r="GG272" s="4" t="str">
        <f t="shared" si="711"/>
        <v>7</v>
      </c>
      <c r="GH272" s="4" t="str">
        <f t="shared" si="712"/>
        <v xml:space="preserve">   11</v>
      </c>
    </row>
    <row r="273" spans="4:190" ht="11.25" customHeight="1">
      <c r="D273" s="2" t="s">
        <v>23846</v>
      </c>
      <c r="E273" s="2" t="s">
        <v>23580</v>
      </c>
      <c r="F273" s="2" t="s">
        <v>23308</v>
      </c>
      <c r="G273" s="2" t="s">
        <v>663</v>
      </c>
      <c r="H273" s="2" t="s">
        <v>22773</v>
      </c>
      <c r="I273" s="2" t="s">
        <v>22487</v>
      </c>
      <c r="J273" s="2" t="s">
        <v>663</v>
      </c>
      <c r="K273" s="2" t="s">
        <v>663</v>
      </c>
      <c r="L273" s="2" t="s">
        <v>664</v>
      </c>
      <c r="M273" s="2" t="s">
        <v>663</v>
      </c>
      <c r="N273" s="2" t="s">
        <v>663</v>
      </c>
      <c r="O273" s="2" t="s">
        <v>663</v>
      </c>
      <c r="P273" s="2" t="s">
        <v>663</v>
      </c>
      <c r="Q273" s="2" t="s">
        <v>663</v>
      </c>
      <c r="R273" s="2" t="s">
        <v>2210</v>
      </c>
      <c r="S273" s="2" t="s">
        <v>663</v>
      </c>
      <c r="T273" s="2" t="s">
        <v>2626</v>
      </c>
      <c r="U273" s="2" t="s">
        <v>1763</v>
      </c>
      <c r="V273" s="2" t="s">
        <v>1999</v>
      </c>
      <c r="W273" s="2" t="s">
        <v>3225</v>
      </c>
      <c r="X273" s="2" t="s">
        <v>663</v>
      </c>
      <c r="Y273" s="2" t="s">
        <v>2800</v>
      </c>
      <c r="Z273" s="2" t="s">
        <v>663</v>
      </c>
      <c r="AA273" s="2" t="s">
        <v>663</v>
      </c>
      <c r="AB273" s="2" t="s">
        <v>3710</v>
      </c>
      <c r="AC273" s="2" t="s">
        <v>663</v>
      </c>
      <c r="AD273" s="2" t="s">
        <v>5156</v>
      </c>
      <c r="AE273" s="2" t="s">
        <v>5455</v>
      </c>
      <c r="AF273" s="2" t="s">
        <v>663</v>
      </c>
      <c r="AG273" s="2" t="s">
        <v>6008</v>
      </c>
      <c r="AH273" s="2" t="s">
        <v>5420</v>
      </c>
      <c r="AI273" s="2" t="s">
        <v>6601</v>
      </c>
      <c r="AJ273" s="2" t="s">
        <v>5973</v>
      </c>
      <c r="AK273" s="2" t="s">
        <v>663</v>
      </c>
      <c r="AL273" s="2" t="s">
        <v>663</v>
      </c>
      <c r="AM273" s="2" t="s">
        <v>663</v>
      </c>
      <c r="AN273" s="2" t="s">
        <v>7086</v>
      </c>
      <c r="AO273" s="2" t="s">
        <v>8259</v>
      </c>
      <c r="AP273" s="2" t="s">
        <v>663</v>
      </c>
      <c r="AQ273" s="2" t="s">
        <v>663</v>
      </c>
      <c r="AR273" s="2" t="s">
        <v>9139</v>
      </c>
      <c r="AS273" s="2" t="s">
        <v>8546</v>
      </c>
      <c r="AT273" s="2" t="s">
        <v>3642</v>
      </c>
      <c r="AU273" s="2" t="s">
        <v>9072</v>
      </c>
      <c r="AV273" s="2" t="s">
        <v>9358</v>
      </c>
      <c r="AW273" s="2" t="s">
        <v>10549</v>
      </c>
      <c r="AX273" s="2" t="s">
        <v>10831</v>
      </c>
      <c r="AY273" s="2" t="s">
        <v>10237</v>
      </c>
      <c r="AZ273" s="2" t="s">
        <v>663</v>
      </c>
      <c r="BA273" s="2" t="s">
        <v>663</v>
      </c>
      <c r="BB273" s="2" t="s">
        <v>11977</v>
      </c>
      <c r="BC273" s="2" t="s">
        <v>663</v>
      </c>
      <c r="BD273" s="2" t="s">
        <v>663</v>
      </c>
      <c r="BE273" s="2" t="s">
        <v>663</v>
      </c>
      <c r="BF273" s="2" t="s">
        <v>663</v>
      </c>
      <c r="BG273" s="2" t="s">
        <v>12463</v>
      </c>
      <c r="BH273" s="2" t="s">
        <v>663</v>
      </c>
      <c r="BI273" s="2" t="s">
        <v>13036</v>
      </c>
      <c r="BJ273" s="2" t="s">
        <v>663</v>
      </c>
      <c r="BK273" s="2" t="s">
        <v>14500</v>
      </c>
      <c r="BL273" s="2" t="s">
        <v>14778</v>
      </c>
      <c r="BM273" s="2" t="s">
        <v>663</v>
      </c>
      <c r="BN273" s="2" t="s">
        <v>14442</v>
      </c>
      <c r="BO273" s="2" t="s">
        <v>663</v>
      </c>
      <c r="BP273" s="2" t="s">
        <v>663</v>
      </c>
      <c r="BQ273" s="2" t="s">
        <v>6582</v>
      </c>
      <c r="BR273" s="2" t="s">
        <v>15919</v>
      </c>
      <c r="BS273" s="2" t="s">
        <v>663</v>
      </c>
      <c r="BT273" s="2" t="s">
        <v>16060</v>
      </c>
      <c r="BU273" s="2" t="s">
        <v>663</v>
      </c>
      <c r="BV273" s="2" t="s">
        <v>17551</v>
      </c>
      <c r="BW273" s="2" t="s">
        <v>16951</v>
      </c>
      <c r="BX273" s="2" t="s">
        <v>663</v>
      </c>
      <c r="BY273" s="2" t="s">
        <v>17516</v>
      </c>
      <c r="BZ273" s="2" t="s">
        <v>17732</v>
      </c>
      <c r="CA273" s="2" t="s">
        <v>663</v>
      </c>
      <c r="CB273" s="2" t="s">
        <v>18270</v>
      </c>
      <c r="CC273" s="2" t="s">
        <v>19443</v>
      </c>
      <c r="CD273" s="2" t="s">
        <v>663</v>
      </c>
      <c r="CE273" s="2" t="s">
        <v>20032</v>
      </c>
      <c r="CF273" s="2" t="s">
        <v>18684</v>
      </c>
      <c r="CG273" s="2" t="s">
        <v>19659</v>
      </c>
      <c r="CH273" s="2" t="s">
        <v>18684</v>
      </c>
      <c r="CI273" s="2" t="s">
        <v>21043</v>
      </c>
      <c r="CJ273" s="2" t="s">
        <v>18684</v>
      </c>
      <c r="CK273" s="2" t="s">
        <v>20432</v>
      </c>
      <c r="CL273" s="2" t="s">
        <v>18684</v>
      </c>
      <c r="CM273" s="2" t="s">
        <v>18684</v>
      </c>
      <c r="CN273" s="2" t="s">
        <v>18684</v>
      </c>
      <c r="CO273" s="2" t="s">
        <v>21168</v>
      </c>
      <c r="CV273" s="5">
        <v>8</v>
      </c>
      <c r="CW273" s="4" t="str">
        <f t="shared" si="629"/>
        <v xml:space="preserve">    -</v>
      </c>
      <c r="CX273" s="4" t="str">
        <f t="shared" si="629"/>
        <v xml:space="preserve">    -</v>
      </c>
      <c r="CY273" s="4" t="str">
        <f t="shared" si="630"/>
        <v xml:space="preserve">    -</v>
      </c>
      <c r="CZ273" s="4" t="str">
        <f t="shared" si="631"/>
        <v xml:space="preserve">    -</v>
      </c>
      <c r="DA273" s="4" t="str">
        <f t="shared" si="632"/>
        <v xml:space="preserve">    -</v>
      </c>
      <c r="DB273" s="4" t="str">
        <f t="shared" si="633"/>
        <v xml:space="preserve">    -</v>
      </c>
      <c r="DC273" s="4" t="str">
        <f t="shared" si="634"/>
        <v xml:space="preserve">   12</v>
      </c>
      <c r="DD273" s="4" t="str">
        <f t="shared" si="635"/>
        <v xml:space="preserve">    -</v>
      </c>
      <c r="DE273" s="4" t="str">
        <f t="shared" si="636"/>
        <v xml:space="preserve">   56</v>
      </c>
      <c r="DF273" s="4" t="str">
        <f t="shared" si="637"/>
        <v xml:space="preserve">   51</v>
      </c>
      <c r="DG273" s="4" t="str">
        <f t="shared" si="638"/>
        <v xml:space="preserve">    -</v>
      </c>
      <c r="DH273" s="4" t="str">
        <f t="shared" si="639"/>
        <v xml:space="preserve"> 83.0</v>
      </c>
      <c r="DI273" s="4" t="str">
        <f t="shared" si="640"/>
        <v xml:space="preserve">    -</v>
      </c>
      <c r="DJ273" s="4" t="str">
        <f t="shared" si="641"/>
        <v xml:space="preserve"> 22.8</v>
      </c>
      <c r="DK273" s="4" t="str">
        <f t="shared" si="642"/>
        <v xml:space="preserve">    -</v>
      </c>
      <c r="DL273" s="4" t="str">
        <f t="shared" si="713"/>
        <v xml:space="preserve">    -</v>
      </c>
      <c r="DM273" s="4" t="str">
        <f t="shared" si="643"/>
        <v xml:space="preserve"> 60.0</v>
      </c>
      <c r="DN273" s="4" t="str">
        <f t="shared" si="644"/>
        <v xml:space="preserve">    -</v>
      </c>
      <c r="DO273" s="4" t="str">
        <f t="shared" si="645"/>
        <v>115.2</v>
      </c>
      <c r="DP273" s="4" t="str">
        <f t="shared" si="646"/>
        <v>308.4</v>
      </c>
      <c r="DQ273" s="4" t="str">
        <f t="shared" si="647"/>
        <v xml:space="preserve">    -</v>
      </c>
      <c r="DR273" s="4" t="str">
        <f t="shared" si="648"/>
        <v>152.4</v>
      </c>
      <c r="DS273" s="4" t="str">
        <f t="shared" si="649"/>
        <v xml:space="preserve"> 99.6</v>
      </c>
      <c r="DT273" s="4" t="str">
        <f t="shared" si="650"/>
        <v xml:space="preserve">  8.4</v>
      </c>
      <c r="DU273" s="4" t="str">
        <f t="shared" si="651"/>
        <v xml:space="preserve"> 23.4</v>
      </c>
      <c r="DV273" s="4" t="str">
        <f t="shared" si="652"/>
        <v xml:space="preserve">    -</v>
      </c>
      <c r="DW273" s="4" t="str">
        <f t="shared" si="653"/>
        <v xml:space="preserve">    -</v>
      </c>
      <c r="DX273" s="4" t="str">
        <f t="shared" si="654"/>
        <v xml:space="preserve">    -</v>
      </c>
      <c r="DY273" s="4" t="str">
        <f t="shared" si="655"/>
        <v xml:space="preserve"> 54.0</v>
      </c>
      <c r="DZ273" s="4" t="str">
        <f t="shared" si="656"/>
        <v xml:space="preserve"> 85.0</v>
      </c>
      <c r="EA273" s="4" t="str">
        <f t="shared" si="714"/>
        <v xml:space="preserve">    -</v>
      </c>
      <c r="EB273" s="4" t="str">
        <f t="shared" si="657"/>
        <v xml:space="preserve">    -</v>
      </c>
      <c r="EC273" s="4" t="str">
        <f t="shared" si="658"/>
        <v xml:space="preserve"> 99.4</v>
      </c>
      <c r="ED273" s="4" t="str">
        <f t="shared" si="659"/>
        <v xml:space="preserve"> 27.4</v>
      </c>
      <c r="EE273" s="4" t="str">
        <f t="shared" si="660"/>
        <v xml:space="preserve">  0.0</v>
      </c>
      <c r="EF273" s="4" t="str">
        <f t="shared" si="661"/>
        <v xml:space="preserve"> 23.0</v>
      </c>
      <c r="EG273" s="4" t="str">
        <f t="shared" si="662"/>
        <v xml:space="preserve"> 61.2</v>
      </c>
      <c r="EH273" s="4" t="str">
        <f t="shared" si="663"/>
        <v xml:space="preserve"> 61.9</v>
      </c>
      <c r="EI273" s="4" t="str">
        <f t="shared" si="664"/>
        <v>126.0</v>
      </c>
      <c r="EJ273" s="4" t="str">
        <f t="shared" si="665"/>
        <v xml:space="preserve"> 72.0</v>
      </c>
      <c r="EK273" s="4" t="str">
        <f t="shared" si="666"/>
        <v xml:space="preserve">    -</v>
      </c>
      <c r="EL273" s="4" t="str">
        <f t="shared" si="667"/>
        <v xml:space="preserve">    -</v>
      </c>
      <c r="EM273" s="4" t="str">
        <f t="shared" si="668"/>
        <v xml:space="preserve"> 74.2</v>
      </c>
      <c r="EN273" s="4" t="str">
        <f t="shared" si="669"/>
        <v xml:space="preserve">    -</v>
      </c>
      <c r="EO273" s="4" t="str">
        <f t="shared" si="670"/>
        <v xml:space="preserve">    -</v>
      </c>
      <c r="EP273" s="4" t="str">
        <f t="shared" si="715"/>
        <v xml:space="preserve">    -</v>
      </c>
      <c r="EQ273" s="4" t="str">
        <f t="shared" si="671"/>
        <v xml:space="preserve">    -</v>
      </c>
      <c r="ER273" s="4" t="str">
        <f t="shared" si="672"/>
        <v xml:space="preserve"> 10.8</v>
      </c>
      <c r="ES273" s="4" t="str">
        <f t="shared" si="673"/>
        <v xml:space="preserve">    -</v>
      </c>
      <c r="ET273" s="4" t="str">
        <f t="shared" si="674"/>
        <v xml:space="preserve"> 60.5</v>
      </c>
      <c r="EU273" s="4" t="str">
        <f t="shared" si="675"/>
        <v xml:space="preserve">    -</v>
      </c>
      <c r="EV273" s="4" t="str">
        <f t="shared" si="676"/>
        <v>145.6</v>
      </c>
      <c r="EW273" s="4" t="str">
        <f t="shared" si="677"/>
        <v>193.7</v>
      </c>
      <c r="EX273" s="4" t="str">
        <f t="shared" si="678"/>
        <v xml:space="preserve">    -</v>
      </c>
      <c r="EY273" s="4" t="str">
        <f t="shared" si="679"/>
        <v>184.6</v>
      </c>
      <c r="EZ273" s="4" t="str">
        <f t="shared" si="680"/>
        <v xml:space="preserve">    -</v>
      </c>
      <c r="FA273" s="4" t="str">
        <f t="shared" si="681"/>
        <v xml:space="preserve">    -</v>
      </c>
      <c r="FB273" s="4" t="str">
        <f t="shared" si="682"/>
        <v xml:space="preserve">  0.0</v>
      </c>
      <c r="FC273" s="4" t="str">
        <f t="shared" si="683"/>
        <v xml:space="preserve">  9.8</v>
      </c>
      <c r="FD273" s="4" t="str">
        <f t="shared" si="684"/>
        <v xml:space="preserve">    -</v>
      </c>
      <c r="FE273" s="4" t="str">
        <f t="shared" si="716"/>
        <v xml:space="preserve"> 92.4</v>
      </c>
      <c r="FF273" s="4" t="str">
        <f t="shared" si="685"/>
        <v xml:space="preserve">    -</v>
      </c>
      <c r="FG273" s="4" t="str">
        <f t="shared" si="686"/>
        <v>112.0</v>
      </c>
      <c r="FH273" s="4" t="str">
        <f t="shared" si="687"/>
        <v>135.8</v>
      </c>
      <c r="FI273" s="4" t="str">
        <f t="shared" si="688"/>
        <v xml:space="preserve">    -</v>
      </c>
      <c r="FJ273" s="4" t="str">
        <f t="shared" si="689"/>
        <v xml:space="preserve">  7.7</v>
      </c>
      <c r="FK273" s="4" t="str">
        <f t="shared" si="690"/>
        <v xml:space="preserve">  0.0</v>
      </c>
      <c r="FL273" s="4" t="str">
        <f t="shared" si="691"/>
        <v xml:space="preserve">    -</v>
      </c>
      <c r="FM273" s="4" t="str">
        <f t="shared" si="692"/>
        <v xml:space="preserve"> 30.6</v>
      </c>
      <c r="FN273" s="4" t="str">
        <f t="shared" si="693"/>
        <v xml:space="preserve"> 65.4</v>
      </c>
      <c r="FO273" s="4" t="str">
        <f t="shared" si="694"/>
        <v xml:space="preserve">    -</v>
      </c>
      <c r="FP273" s="4" t="str">
        <f t="shared" si="695"/>
        <v>155.4</v>
      </c>
      <c r="FQ273" s="4" t="str">
        <f t="shared" si="696"/>
        <v xml:space="preserve">    -</v>
      </c>
      <c r="FR273" s="4" t="str">
        <f t="shared" si="697"/>
        <v>146.4</v>
      </c>
      <c r="FS273" s="4" t="str">
        <f t="shared" si="698"/>
        <v xml:space="preserve">    -</v>
      </c>
      <c r="FT273" s="4" t="str">
        <f t="shared" si="717"/>
        <v xml:space="preserve"> 53.2</v>
      </c>
      <c r="FU273" s="4" t="str">
        <f t="shared" si="699"/>
        <v xml:space="preserve">    -</v>
      </c>
      <c r="FV273" s="4" t="str">
        <f t="shared" si="700"/>
        <v xml:space="preserve"> 16.9</v>
      </c>
      <c r="FW273" s="4" t="str">
        <f t="shared" si="701"/>
        <v xml:space="preserve">    -</v>
      </c>
      <c r="FX273" s="4" t="str">
        <f t="shared" si="702"/>
        <v xml:space="preserve">    -</v>
      </c>
      <c r="FY273" s="4" t="str">
        <f t="shared" si="703"/>
        <v xml:space="preserve">    -</v>
      </c>
      <c r="FZ273" s="4" t="str">
        <f t="shared" si="704"/>
        <v>110.5</v>
      </c>
      <c r="GA273" s="4" t="str">
        <f t="shared" si="705"/>
        <v/>
      </c>
      <c r="GB273" s="4" t="str">
        <f t="shared" si="706"/>
        <v/>
      </c>
      <c r="GC273" s="4" t="str">
        <f t="shared" si="707"/>
        <v/>
      </c>
      <c r="GD273" s="4" t="str">
        <f t="shared" si="708"/>
        <v/>
      </c>
      <c r="GE273" s="4" t="str">
        <f t="shared" si="709"/>
        <v/>
      </c>
      <c r="GF273" s="4" t="str">
        <f t="shared" si="710"/>
        <v/>
      </c>
      <c r="GG273" s="4" t="str">
        <f t="shared" si="711"/>
        <v>8</v>
      </c>
      <c r="GH273" s="4" t="str">
        <f t="shared" si="712"/>
        <v xml:space="preserve">    -</v>
      </c>
    </row>
    <row r="274" spans="4:190" ht="11.25" customHeight="1">
      <c r="D274" s="2" t="s">
        <v>23663</v>
      </c>
      <c r="E274" s="2" t="s">
        <v>23581</v>
      </c>
      <c r="F274" s="2" t="s">
        <v>664</v>
      </c>
      <c r="G274" s="2" t="s">
        <v>664</v>
      </c>
      <c r="H274" s="2" t="s">
        <v>664</v>
      </c>
      <c r="I274" s="2" t="s">
        <v>22488</v>
      </c>
      <c r="J274" s="2" t="s">
        <v>22181</v>
      </c>
      <c r="K274" s="2" t="s">
        <v>21918</v>
      </c>
      <c r="L274" s="2" t="s">
        <v>754</v>
      </c>
      <c r="M274" s="2" t="s">
        <v>664</v>
      </c>
      <c r="N274" s="2" t="s">
        <v>664</v>
      </c>
      <c r="O274" s="2" t="s">
        <v>664</v>
      </c>
      <c r="P274" s="2" t="s">
        <v>664</v>
      </c>
      <c r="Q274" s="2" t="s">
        <v>664</v>
      </c>
      <c r="R274" s="2" t="s">
        <v>2211</v>
      </c>
      <c r="S274" s="2" t="s">
        <v>664</v>
      </c>
      <c r="T274" s="2" t="s">
        <v>2627</v>
      </c>
      <c r="U274" s="2" t="s">
        <v>1764</v>
      </c>
      <c r="V274" s="2" t="s">
        <v>2020</v>
      </c>
      <c r="W274" s="2" t="s">
        <v>664</v>
      </c>
      <c r="X274" s="2" t="s">
        <v>3472</v>
      </c>
      <c r="Y274" s="2" t="s">
        <v>2801</v>
      </c>
      <c r="Z274" s="2" t="s">
        <v>664</v>
      </c>
      <c r="AA274" s="2" t="s">
        <v>664</v>
      </c>
      <c r="AB274" s="2" t="s">
        <v>664</v>
      </c>
      <c r="AC274" s="2" t="s">
        <v>4901</v>
      </c>
      <c r="AD274" s="2" t="s">
        <v>5157</v>
      </c>
      <c r="AE274" s="2" t="s">
        <v>5456</v>
      </c>
      <c r="AF274" s="2" t="s">
        <v>664</v>
      </c>
      <c r="AG274" s="2" t="s">
        <v>664</v>
      </c>
      <c r="AH274" s="2" t="s">
        <v>5421</v>
      </c>
      <c r="AI274" s="2" t="s">
        <v>3663</v>
      </c>
      <c r="AJ274" s="2" t="s">
        <v>5974</v>
      </c>
      <c r="AK274" s="2" t="s">
        <v>6220</v>
      </c>
      <c r="AL274" s="2" t="s">
        <v>7388</v>
      </c>
      <c r="AM274" s="2" t="s">
        <v>6784</v>
      </c>
      <c r="AN274" s="2" t="s">
        <v>7087</v>
      </c>
      <c r="AO274" s="2" t="s">
        <v>8260</v>
      </c>
      <c r="AP274" s="2" t="s">
        <v>664</v>
      </c>
      <c r="AQ274" s="2" t="s">
        <v>8845</v>
      </c>
      <c r="AR274" s="2" t="s">
        <v>9140</v>
      </c>
      <c r="AS274" s="2" t="s">
        <v>8547</v>
      </c>
      <c r="AT274" s="2" t="s">
        <v>6318</v>
      </c>
      <c r="AU274" s="2" t="s">
        <v>9073</v>
      </c>
      <c r="AV274" s="2" t="s">
        <v>9359</v>
      </c>
      <c r="AW274" s="2" t="s">
        <v>10550</v>
      </c>
      <c r="AX274" s="2" t="s">
        <v>664</v>
      </c>
      <c r="AY274" s="2" t="s">
        <v>10238</v>
      </c>
      <c r="AZ274" s="2" t="s">
        <v>664</v>
      </c>
      <c r="BA274" s="2" t="s">
        <v>664</v>
      </c>
      <c r="BB274" s="2" t="s">
        <v>11978</v>
      </c>
      <c r="BC274" s="2" t="s">
        <v>664</v>
      </c>
      <c r="BD274" s="2" t="s">
        <v>664</v>
      </c>
      <c r="BE274" s="2" t="s">
        <v>12853</v>
      </c>
      <c r="BF274" s="2" t="s">
        <v>664</v>
      </c>
      <c r="BG274" s="2" t="s">
        <v>12464</v>
      </c>
      <c r="BH274" s="2" t="s">
        <v>664</v>
      </c>
      <c r="BI274" s="2" t="s">
        <v>13037</v>
      </c>
      <c r="BJ274" s="2" t="s">
        <v>14215</v>
      </c>
      <c r="BK274" s="2" t="s">
        <v>14501</v>
      </c>
      <c r="BL274" s="2" t="s">
        <v>664</v>
      </c>
      <c r="BM274" s="2" t="s">
        <v>664</v>
      </c>
      <c r="BN274" s="2" t="s">
        <v>664</v>
      </c>
      <c r="BO274" s="2" t="s">
        <v>14723</v>
      </c>
      <c r="BP274" s="2" t="s">
        <v>13165</v>
      </c>
      <c r="BQ274" s="2" t="s">
        <v>3060</v>
      </c>
      <c r="BR274" s="2" t="s">
        <v>16330</v>
      </c>
      <c r="BS274" s="2" t="s">
        <v>16642</v>
      </c>
      <c r="BT274" s="2" t="s">
        <v>16061</v>
      </c>
      <c r="BU274" s="2" t="s">
        <v>17260</v>
      </c>
      <c r="BV274" s="2" t="s">
        <v>17552</v>
      </c>
      <c r="BW274" s="2" t="s">
        <v>16952</v>
      </c>
      <c r="BX274" s="2" t="s">
        <v>18122</v>
      </c>
      <c r="BY274" s="2" t="s">
        <v>17517</v>
      </c>
      <c r="BZ274" s="2" t="s">
        <v>17733</v>
      </c>
      <c r="CA274" s="2" t="s">
        <v>18900</v>
      </c>
      <c r="CB274" s="2" t="s">
        <v>18271</v>
      </c>
      <c r="CC274" s="2" t="s">
        <v>19444</v>
      </c>
      <c r="CD274" s="2" t="s">
        <v>664</v>
      </c>
      <c r="CE274" s="2" t="s">
        <v>20033</v>
      </c>
      <c r="CF274" s="2" t="s">
        <v>19412</v>
      </c>
      <c r="CG274" s="2" t="s">
        <v>20230</v>
      </c>
      <c r="CH274" s="2" t="s">
        <v>20230</v>
      </c>
      <c r="CI274" s="2" t="s">
        <v>20230</v>
      </c>
      <c r="CJ274" s="2" t="s">
        <v>20230</v>
      </c>
      <c r="CK274" s="2" t="s">
        <v>20230</v>
      </c>
      <c r="CL274" s="2" t="s">
        <v>20410</v>
      </c>
      <c r="CM274" s="2" t="s">
        <v>20230</v>
      </c>
      <c r="CN274" s="2" t="s">
        <v>20230</v>
      </c>
      <c r="CO274" s="2" t="s">
        <v>20230</v>
      </c>
      <c r="CV274" s="5">
        <v>9</v>
      </c>
      <c r="CW274" s="4" t="str">
        <f t="shared" si="629"/>
        <v xml:space="preserve">   22</v>
      </c>
      <c r="CX274" s="4" t="str">
        <f t="shared" si="629"/>
        <v xml:space="preserve">    -</v>
      </c>
      <c r="CY274" s="4" t="str">
        <f t="shared" si="630"/>
        <v xml:space="preserve">    -</v>
      </c>
      <c r="CZ274" s="4" t="str">
        <f t="shared" si="631"/>
        <v xml:space="preserve">    -</v>
      </c>
      <c r="DA274" s="4" t="str">
        <f t="shared" si="632"/>
        <v xml:space="preserve">    -</v>
      </c>
      <c r="DB274" s="4" t="str">
        <f t="shared" si="633"/>
        <v xml:space="preserve">    -</v>
      </c>
      <c r="DC274" s="4" t="str">
        <f t="shared" si="634"/>
        <v xml:space="preserve">   38</v>
      </c>
      <c r="DD274" s="4" t="str">
        <f t="shared" si="635"/>
        <v xml:space="preserve">    -</v>
      </c>
      <c r="DE274" s="4" t="str">
        <f t="shared" si="636"/>
        <v xml:space="preserve">   50</v>
      </c>
      <c r="DF274" s="4" t="str">
        <f t="shared" si="637"/>
        <v xml:space="preserve">   57</v>
      </c>
      <c r="DG274" s="4" t="str">
        <f t="shared" si="638"/>
        <v xml:space="preserve">  182</v>
      </c>
      <c r="DH274" s="4" t="str">
        <f t="shared" si="639"/>
        <v xml:space="preserve">    -</v>
      </c>
      <c r="DI274" s="4" t="str">
        <f t="shared" si="640"/>
        <v xml:space="preserve"> 26.0</v>
      </c>
      <c r="DJ274" s="4" t="str">
        <f t="shared" si="641"/>
        <v xml:space="preserve">  9.0</v>
      </c>
      <c r="DK274" s="4" t="str">
        <f t="shared" si="642"/>
        <v xml:space="preserve">    -</v>
      </c>
      <c r="DL274" s="4" t="str">
        <f t="shared" si="713"/>
        <v xml:space="preserve">    -</v>
      </c>
      <c r="DM274" s="4" t="str">
        <f t="shared" si="643"/>
        <v xml:space="preserve">    -</v>
      </c>
      <c r="DN274" s="4" t="str">
        <f t="shared" si="644"/>
        <v xml:space="preserve"> 45.6</v>
      </c>
      <c r="DO274" s="4" t="str">
        <f t="shared" si="645"/>
        <v>127.2</v>
      </c>
      <c r="DP274" s="4" t="str">
        <f t="shared" si="646"/>
        <v>222.6</v>
      </c>
      <c r="DQ274" s="4" t="str">
        <f t="shared" si="647"/>
        <v xml:space="preserve">    -</v>
      </c>
      <c r="DR274" s="4" t="str">
        <f t="shared" si="648"/>
        <v xml:space="preserve">    -</v>
      </c>
      <c r="DS274" s="4" t="str">
        <f t="shared" si="649"/>
        <v xml:space="preserve"> 75.6</v>
      </c>
      <c r="DT274" s="4" t="str">
        <f t="shared" si="650"/>
        <v xml:space="preserve">  7.8</v>
      </c>
      <c r="DU274" s="4" t="str">
        <f t="shared" si="651"/>
        <v xml:space="preserve"> 13.8</v>
      </c>
      <c r="DV274" s="4" t="str">
        <f t="shared" si="652"/>
        <v>131.0</v>
      </c>
      <c r="DW274" s="4" t="str">
        <f t="shared" si="653"/>
        <v xml:space="preserve"> 92.2</v>
      </c>
      <c r="DX274" s="4" t="str">
        <f t="shared" si="654"/>
        <v>103.7</v>
      </c>
      <c r="DY274" s="4" t="str">
        <f t="shared" si="655"/>
        <v xml:space="preserve"> 70.6</v>
      </c>
      <c r="DZ274" s="4" t="str">
        <f t="shared" si="656"/>
        <v xml:space="preserve"> 77.8</v>
      </c>
      <c r="EA274" s="4" t="str">
        <f t="shared" si="714"/>
        <v xml:space="preserve">    -</v>
      </c>
      <c r="EB274" s="4" t="str">
        <f t="shared" si="657"/>
        <v>196.6</v>
      </c>
      <c r="EC274" s="4" t="str">
        <f t="shared" si="658"/>
        <v xml:space="preserve"> 94.3</v>
      </c>
      <c r="ED274" s="4" t="str">
        <f t="shared" si="659"/>
        <v xml:space="preserve"> 21.6</v>
      </c>
      <c r="EE274" s="4" t="str">
        <f t="shared" si="660"/>
        <v xml:space="preserve">  0.0</v>
      </c>
      <c r="EF274" s="4" t="str">
        <f t="shared" si="661"/>
        <v xml:space="preserve"> 18.7</v>
      </c>
      <c r="EG274" s="4" t="str">
        <f t="shared" si="662"/>
        <v xml:space="preserve"> 47.5</v>
      </c>
      <c r="EH274" s="4" t="str">
        <f t="shared" si="663"/>
        <v xml:space="preserve"> 51.8</v>
      </c>
      <c r="EI274" s="4" t="str">
        <f t="shared" si="664"/>
        <v xml:space="preserve">    -</v>
      </c>
      <c r="EJ274" s="4" t="str">
        <f t="shared" si="665"/>
        <v xml:space="preserve"> 55.4</v>
      </c>
      <c r="EK274" s="4" t="str">
        <f t="shared" si="666"/>
        <v xml:space="preserve">    -</v>
      </c>
      <c r="EL274" s="4" t="str">
        <f t="shared" si="667"/>
        <v xml:space="preserve">    -</v>
      </c>
      <c r="EM274" s="4" t="str">
        <f t="shared" si="668"/>
        <v xml:space="preserve"> 74.2</v>
      </c>
      <c r="EN274" s="4" t="str">
        <f t="shared" si="669"/>
        <v xml:space="preserve">    -</v>
      </c>
      <c r="EO274" s="4" t="str">
        <f t="shared" si="670"/>
        <v xml:space="preserve">    -</v>
      </c>
      <c r="EP274" s="4" t="str">
        <f t="shared" si="715"/>
        <v xml:space="preserve"> 20.9</v>
      </c>
      <c r="EQ274" s="4" t="str">
        <f t="shared" si="671"/>
        <v xml:space="preserve">    -</v>
      </c>
      <c r="ER274" s="4" t="str">
        <f t="shared" si="672"/>
        <v xml:space="preserve"> 27.4</v>
      </c>
      <c r="ES274" s="4" t="str">
        <f t="shared" si="673"/>
        <v xml:space="preserve">    -</v>
      </c>
      <c r="ET274" s="4" t="str">
        <f t="shared" si="674"/>
        <v xml:space="preserve"> 60.5</v>
      </c>
      <c r="EU274" s="4" t="str">
        <f t="shared" si="675"/>
        <v>130.3</v>
      </c>
      <c r="EV274" s="4" t="str">
        <f t="shared" si="676"/>
        <v>115.0</v>
      </c>
      <c r="EW274" s="4" t="str">
        <f t="shared" si="677"/>
        <v xml:space="preserve">    -</v>
      </c>
      <c r="EX274" s="4" t="str">
        <f t="shared" si="678"/>
        <v xml:space="preserve">    -</v>
      </c>
      <c r="EY274" s="4" t="str">
        <f t="shared" si="679"/>
        <v xml:space="preserve">    -</v>
      </c>
      <c r="EZ274" s="4" t="str">
        <f t="shared" si="680"/>
        <v xml:space="preserve"> 54.6</v>
      </c>
      <c r="FA274" s="4" t="str">
        <f t="shared" si="681"/>
        <v xml:space="preserve">  0.0</v>
      </c>
      <c r="FB274" s="4" t="str">
        <f t="shared" si="682"/>
        <v xml:space="preserve">  0.0</v>
      </c>
      <c r="FC274" s="4" t="str">
        <f t="shared" si="683"/>
        <v xml:space="preserve"> 33.8</v>
      </c>
      <c r="FD274" s="4" t="str">
        <f t="shared" si="684"/>
        <v xml:space="preserve"> 83.8</v>
      </c>
      <c r="FE274" s="4" t="str">
        <f t="shared" si="716"/>
        <v xml:space="preserve"> 77.0</v>
      </c>
      <c r="FF274" s="4" t="str">
        <f t="shared" si="685"/>
        <v xml:space="preserve"> 81.9</v>
      </c>
      <c r="FG274" s="4" t="str">
        <f t="shared" si="686"/>
        <v>105.0</v>
      </c>
      <c r="FH274" s="4" t="str">
        <f t="shared" si="687"/>
        <v>135.8</v>
      </c>
      <c r="FI274" s="4" t="str">
        <f t="shared" si="688"/>
        <v xml:space="preserve"> 74.2</v>
      </c>
      <c r="FJ274" s="4" t="str">
        <f t="shared" si="689"/>
        <v xml:space="preserve"> 18.2</v>
      </c>
      <c r="FK274" s="4" t="str">
        <f t="shared" si="690"/>
        <v xml:space="preserve">  0.0</v>
      </c>
      <c r="FL274" s="4" t="str">
        <f t="shared" si="691"/>
        <v xml:space="preserve"> 36.0</v>
      </c>
      <c r="FM274" s="4" t="str">
        <f t="shared" si="692"/>
        <v xml:space="preserve"> 25.2</v>
      </c>
      <c r="FN274" s="4" t="str">
        <f t="shared" si="693"/>
        <v xml:space="preserve"> 50.4</v>
      </c>
      <c r="FO274" s="4" t="str">
        <f t="shared" si="694"/>
        <v xml:space="preserve">    -</v>
      </c>
      <c r="FP274" s="4" t="str">
        <f t="shared" si="695"/>
        <v>162.0</v>
      </c>
      <c r="FQ274" s="4" t="str">
        <f t="shared" si="696"/>
        <v>196.8</v>
      </c>
      <c r="FR274" s="4" t="str">
        <f t="shared" si="697"/>
        <v xml:space="preserve">    -</v>
      </c>
      <c r="FS274" s="4" t="str">
        <f t="shared" si="698"/>
        <v xml:space="preserve">    -</v>
      </c>
      <c r="FT274" s="4" t="str">
        <f t="shared" si="717"/>
        <v xml:space="preserve">    -</v>
      </c>
      <c r="FU274" s="4" t="str">
        <f t="shared" si="699"/>
        <v xml:space="preserve">    -</v>
      </c>
      <c r="FV274" s="4" t="str">
        <f t="shared" si="700"/>
        <v xml:space="preserve">    -</v>
      </c>
      <c r="FW274" s="4" t="str">
        <f t="shared" si="701"/>
        <v xml:space="preserve">  9.8</v>
      </c>
      <c r="FX274" s="4" t="str">
        <f t="shared" si="702"/>
        <v xml:space="preserve">    -</v>
      </c>
      <c r="FY274" s="4" t="str">
        <f t="shared" si="703"/>
        <v xml:space="preserve">    -</v>
      </c>
      <c r="FZ274" s="4" t="str">
        <f t="shared" si="704"/>
        <v xml:space="preserve">    -</v>
      </c>
      <c r="GA274" s="4" t="str">
        <f t="shared" si="705"/>
        <v/>
      </c>
      <c r="GB274" s="4" t="str">
        <f t="shared" si="706"/>
        <v/>
      </c>
      <c r="GC274" s="4" t="str">
        <f t="shared" si="707"/>
        <v/>
      </c>
      <c r="GD274" s="4" t="str">
        <f t="shared" si="708"/>
        <v/>
      </c>
      <c r="GE274" s="4" t="str">
        <f t="shared" si="709"/>
        <v/>
      </c>
      <c r="GF274" s="4" t="str">
        <f t="shared" si="710"/>
        <v/>
      </c>
      <c r="GG274" s="4" t="str">
        <f t="shared" si="711"/>
        <v>9</v>
      </c>
      <c r="GH274" s="4" t="str">
        <f t="shared" si="712"/>
        <v xml:space="preserve">   22</v>
      </c>
    </row>
    <row r="275" spans="4:190" ht="11.25" customHeight="1">
      <c r="D275" s="2" t="s">
        <v>23847</v>
      </c>
      <c r="E275" s="2" t="s">
        <v>23582</v>
      </c>
      <c r="F275" s="2" t="s">
        <v>23309</v>
      </c>
      <c r="G275" s="2" t="s">
        <v>23048</v>
      </c>
      <c r="H275" s="2" t="s">
        <v>640</v>
      </c>
      <c r="I275" s="2" t="s">
        <v>22489</v>
      </c>
      <c r="J275" s="2" t="s">
        <v>22182</v>
      </c>
      <c r="K275" s="2" t="s">
        <v>21919</v>
      </c>
      <c r="L275" s="2" t="s">
        <v>606</v>
      </c>
      <c r="M275" s="2" t="s">
        <v>640</v>
      </c>
      <c r="N275" s="2" t="s">
        <v>1253</v>
      </c>
      <c r="O275" s="2" t="s">
        <v>640</v>
      </c>
      <c r="P275" s="2" t="s">
        <v>640</v>
      </c>
      <c r="Q275" s="2" t="s">
        <v>1945</v>
      </c>
      <c r="R275" s="2" t="s">
        <v>2212</v>
      </c>
      <c r="S275" s="2" t="s">
        <v>640</v>
      </c>
      <c r="T275" s="2" t="s">
        <v>640</v>
      </c>
      <c r="U275" s="2" t="s">
        <v>1765</v>
      </c>
      <c r="V275" s="2" t="s">
        <v>2021</v>
      </c>
      <c r="W275" s="2" t="s">
        <v>640</v>
      </c>
      <c r="X275" s="2" t="s">
        <v>640</v>
      </c>
      <c r="Y275" s="2" t="s">
        <v>640</v>
      </c>
      <c r="Z275" s="2" t="s">
        <v>640</v>
      </c>
      <c r="AA275" s="2" t="s">
        <v>3401</v>
      </c>
      <c r="AB275" s="2" t="s">
        <v>640</v>
      </c>
      <c r="AC275" s="2" t="s">
        <v>640</v>
      </c>
      <c r="AD275" s="2" t="s">
        <v>5158</v>
      </c>
      <c r="AE275" s="2" t="s">
        <v>640</v>
      </c>
      <c r="AF275" s="2" t="s">
        <v>640</v>
      </c>
      <c r="AG275" s="2" t="s">
        <v>640</v>
      </c>
      <c r="AH275" s="2" t="s">
        <v>640</v>
      </c>
      <c r="AI275" s="2" t="s">
        <v>6602</v>
      </c>
      <c r="AJ275" s="2" t="s">
        <v>640</v>
      </c>
      <c r="AK275" s="2" t="s">
        <v>6221</v>
      </c>
      <c r="AL275" s="2" t="s">
        <v>7389</v>
      </c>
      <c r="AM275" s="2" t="s">
        <v>640</v>
      </c>
      <c r="AN275" s="2" t="s">
        <v>7088</v>
      </c>
      <c r="AO275" s="2" t="s">
        <v>8261</v>
      </c>
      <c r="AP275" s="2" t="s">
        <v>640</v>
      </c>
      <c r="AQ275" s="2" t="s">
        <v>8846</v>
      </c>
      <c r="AR275" s="2" t="s">
        <v>9141</v>
      </c>
      <c r="AS275" s="2" t="s">
        <v>8548</v>
      </c>
      <c r="AT275" s="2" t="s">
        <v>3279</v>
      </c>
      <c r="AU275" s="2" t="s">
        <v>640</v>
      </c>
      <c r="AV275" s="2" t="s">
        <v>9360</v>
      </c>
      <c r="AW275" s="2" t="s">
        <v>9656</v>
      </c>
      <c r="AX275" s="2" t="s">
        <v>640</v>
      </c>
      <c r="AY275" s="2" t="s">
        <v>10239</v>
      </c>
      <c r="AZ275" s="2" t="s">
        <v>11406</v>
      </c>
      <c r="BA275" s="2" t="s">
        <v>640</v>
      </c>
      <c r="BB275" s="2" t="s">
        <v>11979</v>
      </c>
      <c r="BC275" s="2" t="s">
        <v>11368</v>
      </c>
      <c r="BD275" s="2" t="s">
        <v>640</v>
      </c>
      <c r="BE275" s="2" t="s">
        <v>640</v>
      </c>
      <c r="BF275" s="2" t="s">
        <v>12203</v>
      </c>
      <c r="BG275" s="2" t="s">
        <v>12465</v>
      </c>
      <c r="BH275" s="2" t="s">
        <v>640</v>
      </c>
      <c r="BI275" s="2" t="s">
        <v>13038</v>
      </c>
      <c r="BJ275" s="2" t="s">
        <v>14216</v>
      </c>
      <c r="BK275" s="2" t="s">
        <v>640</v>
      </c>
      <c r="BL275" s="2" t="s">
        <v>14779</v>
      </c>
      <c r="BM275" s="2" t="s">
        <v>640</v>
      </c>
      <c r="BN275" s="2" t="s">
        <v>640</v>
      </c>
      <c r="BO275" s="2" t="s">
        <v>14724</v>
      </c>
      <c r="BP275" s="2" t="s">
        <v>15848</v>
      </c>
      <c r="BQ275" s="2" t="s">
        <v>640</v>
      </c>
      <c r="BR275" s="2" t="s">
        <v>640</v>
      </c>
      <c r="BS275" s="2" t="s">
        <v>16643</v>
      </c>
      <c r="BT275" s="2" t="s">
        <v>16062</v>
      </c>
      <c r="BU275" s="2" t="s">
        <v>17261</v>
      </c>
      <c r="BV275" s="2" t="s">
        <v>17553</v>
      </c>
      <c r="BW275" s="2" t="s">
        <v>16953</v>
      </c>
      <c r="BX275" s="2" t="s">
        <v>18123</v>
      </c>
      <c r="BY275" s="2" t="s">
        <v>17518</v>
      </c>
      <c r="BZ275" s="2" t="s">
        <v>17734</v>
      </c>
      <c r="CA275" s="2" t="s">
        <v>18901</v>
      </c>
      <c r="CB275" s="2" t="s">
        <v>18272</v>
      </c>
      <c r="CC275" s="2" t="s">
        <v>640</v>
      </c>
      <c r="CD275" s="2" t="s">
        <v>640</v>
      </c>
      <c r="CE275" s="2" t="s">
        <v>20034</v>
      </c>
      <c r="CF275" s="2" t="s">
        <v>19896</v>
      </c>
      <c r="CG275" s="2" t="s">
        <v>19660</v>
      </c>
      <c r="CH275" s="2" t="s">
        <v>19896</v>
      </c>
      <c r="CI275" s="2" t="s">
        <v>21044</v>
      </c>
      <c r="CJ275" s="2" t="s">
        <v>19896</v>
      </c>
      <c r="CK275" s="2" t="s">
        <v>20262</v>
      </c>
      <c r="CL275" s="2" t="s">
        <v>19896</v>
      </c>
      <c r="CM275" s="2" t="s">
        <v>19896</v>
      </c>
      <c r="CN275" s="2" t="s">
        <v>19896</v>
      </c>
      <c r="CO275" s="2" t="s">
        <v>19896</v>
      </c>
      <c r="CV275" s="5">
        <v>10</v>
      </c>
      <c r="CW275" s="4" t="str">
        <f t="shared" si="629"/>
        <v xml:space="preserve">    -</v>
      </c>
      <c r="CX275" s="4" t="str">
        <f t="shared" si="629"/>
        <v xml:space="preserve">    -</v>
      </c>
      <c r="CY275" s="4" t="str">
        <f t="shared" si="630"/>
        <v xml:space="preserve">    0</v>
      </c>
      <c r="CZ275" s="4" t="str">
        <f t="shared" si="631"/>
        <v xml:space="preserve">    -</v>
      </c>
      <c r="DA275" s="4" t="str">
        <f t="shared" si="632"/>
        <v xml:space="preserve">    -</v>
      </c>
      <c r="DB275" s="4" t="str">
        <f t="shared" si="633"/>
        <v xml:space="preserve">   42</v>
      </c>
      <c r="DC275" s="4" t="str">
        <f t="shared" si="634"/>
        <v xml:space="preserve">   53</v>
      </c>
      <c r="DD275" s="4" t="str">
        <f t="shared" si="635"/>
        <v xml:space="preserve">    -</v>
      </c>
      <c r="DE275" s="4" t="str">
        <f t="shared" si="636"/>
        <v xml:space="preserve">    -</v>
      </c>
      <c r="DF275" s="4" t="str">
        <f t="shared" si="637"/>
        <v xml:space="preserve">   54</v>
      </c>
      <c r="DG275" s="4" t="str">
        <f t="shared" si="638"/>
        <v xml:space="preserve">  146</v>
      </c>
      <c r="DH275" s="4" t="str">
        <f t="shared" si="639"/>
        <v xml:space="preserve">    -</v>
      </c>
      <c r="DI275" s="4" t="str">
        <f t="shared" si="640"/>
        <v xml:space="preserve">    -</v>
      </c>
      <c r="DJ275" s="4" t="str">
        <f t="shared" si="641"/>
        <v xml:space="preserve">    -</v>
      </c>
      <c r="DK275" s="4" t="str">
        <f t="shared" si="642"/>
        <v xml:space="preserve">    -</v>
      </c>
      <c r="DL275" s="4" t="str">
        <f t="shared" si="713"/>
        <v xml:space="preserve"> 20.4</v>
      </c>
      <c r="DM275" s="4" t="str">
        <f t="shared" si="643"/>
        <v xml:space="preserve">    -</v>
      </c>
      <c r="DN275" s="4" t="str">
        <f t="shared" si="644"/>
        <v xml:space="preserve">    -</v>
      </c>
      <c r="DO275" s="4" t="str">
        <f t="shared" si="645"/>
        <v>157.8</v>
      </c>
      <c r="DP275" s="4" t="str">
        <f t="shared" si="646"/>
        <v xml:space="preserve">    -</v>
      </c>
      <c r="DQ275" s="4" t="str">
        <f t="shared" si="647"/>
        <v xml:space="preserve">    -</v>
      </c>
      <c r="DR275" s="4" t="str">
        <f t="shared" si="648"/>
        <v xml:space="preserve">    -</v>
      </c>
      <c r="DS275" s="4" t="str">
        <f t="shared" si="649"/>
        <v xml:space="preserve">    -</v>
      </c>
      <c r="DT275" s="4" t="str">
        <f t="shared" si="650"/>
        <v xml:space="preserve">  9.0</v>
      </c>
      <c r="DU275" s="4" t="str">
        <f t="shared" si="651"/>
        <v xml:space="preserve">    -</v>
      </c>
      <c r="DV275" s="4" t="str">
        <f t="shared" si="652"/>
        <v>104.4</v>
      </c>
      <c r="DW275" s="4" t="str">
        <f t="shared" si="653"/>
        <v>101.5</v>
      </c>
      <c r="DX275" s="4" t="str">
        <f t="shared" si="654"/>
        <v xml:space="preserve">    -</v>
      </c>
      <c r="DY275" s="4" t="str">
        <f t="shared" si="655"/>
        <v>133.2</v>
      </c>
      <c r="DZ275" s="4" t="str">
        <f t="shared" si="656"/>
        <v xml:space="preserve"> 90.0</v>
      </c>
      <c r="EA275" s="4" t="str">
        <f t="shared" si="714"/>
        <v xml:space="preserve">    -</v>
      </c>
      <c r="EB275" s="4" t="str">
        <f t="shared" si="657"/>
        <v>151.9</v>
      </c>
      <c r="EC275" s="4" t="str">
        <f t="shared" si="658"/>
        <v>146.2</v>
      </c>
      <c r="ED275" s="4" t="str">
        <f t="shared" si="659"/>
        <v xml:space="preserve"> 18.0</v>
      </c>
      <c r="EE275" s="4" t="str">
        <f t="shared" si="660"/>
        <v xml:space="preserve">  0.0</v>
      </c>
      <c r="EF275" s="4" t="str">
        <f t="shared" si="661"/>
        <v xml:space="preserve">    -</v>
      </c>
      <c r="EG275" s="4" t="str">
        <f t="shared" si="662"/>
        <v xml:space="preserve"> 44.6</v>
      </c>
      <c r="EH275" s="4" t="str">
        <f t="shared" si="663"/>
        <v xml:space="preserve"> 41.8</v>
      </c>
      <c r="EI275" s="4" t="str">
        <f t="shared" si="664"/>
        <v xml:space="preserve">    -</v>
      </c>
      <c r="EJ275" s="4" t="str">
        <f t="shared" si="665"/>
        <v xml:space="preserve"> 46.1</v>
      </c>
      <c r="EK275" s="4" t="str">
        <f t="shared" si="666"/>
        <v xml:space="preserve"> 76.3</v>
      </c>
      <c r="EL275" s="4" t="str">
        <f t="shared" si="667"/>
        <v xml:space="preserve">    -</v>
      </c>
      <c r="EM275" s="4" t="str">
        <f t="shared" si="668"/>
        <v xml:space="preserve"> 87.8</v>
      </c>
      <c r="EN275" s="4" t="str">
        <f t="shared" si="669"/>
        <v xml:space="preserve"> 54.7</v>
      </c>
      <c r="EO275" s="4" t="str">
        <f t="shared" si="670"/>
        <v xml:space="preserve">    -</v>
      </c>
      <c r="EP275" s="4" t="str">
        <f t="shared" si="715"/>
        <v xml:space="preserve">    -</v>
      </c>
      <c r="EQ275" s="4" t="str">
        <f t="shared" si="671"/>
        <v xml:space="preserve">  0.0</v>
      </c>
      <c r="ER275" s="4" t="str">
        <f t="shared" si="672"/>
        <v xml:space="preserve">  9.4</v>
      </c>
      <c r="ES275" s="4" t="str">
        <f t="shared" si="673"/>
        <v xml:space="preserve">    -</v>
      </c>
      <c r="ET275" s="4" t="str">
        <f t="shared" si="674"/>
        <v xml:space="preserve"> 69.1</v>
      </c>
      <c r="EU275" s="4" t="str">
        <f t="shared" si="675"/>
        <v>124.6</v>
      </c>
      <c r="EV275" s="4" t="str">
        <f t="shared" si="676"/>
        <v xml:space="preserve">    -</v>
      </c>
      <c r="EW275" s="4" t="str">
        <f t="shared" si="677"/>
        <v>182.6</v>
      </c>
      <c r="EX275" s="4" t="str">
        <f t="shared" si="678"/>
        <v xml:space="preserve">    -</v>
      </c>
      <c r="EY275" s="4" t="str">
        <f t="shared" si="679"/>
        <v xml:space="preserve">    -</v>
      </c>
      <c r="EZ275" s="4" t="str">
        <f t="shared" si="680"/>
        <v xml:space="preserve"> 43.5</v>
      </c>
      <c r="FA275" s="4" t="str">
        <f t="shared" si="681"/>
        <v xml:space="preserve">  0.0</v>
      </c>
      <c r="FB275" s="4" t="str">
        <f t="shared" si="682"/>
        <v xml:space="preserve">    -</v>
      </c>
      <c r="FC275" s="4" t="str">
        <f t="shared" si="683"/>
        <v xml:space="preserve">    -</v>
      </c>
      <c r="FD275" s="4" t="str">
        <f t="shared" si="684"/>
        <v xml:space="preserve"> 85.1</v>
      </c>
      <c r="FE275" s="4" t="str">
        <f t="shared" si="716"/>
        <v xml:space="preserve"> 67.9</v>
      </c>
      <c r="FF275" s="4" t="str">
        <f t="shared" si="685"/>
        <v xml:space="preserve"> 70.7</v>
      </c>
      <c r="FG275" s="4" t="str">
        <f t="shared" si="686"/>
        <v>172.2</v>
      </c>
      <c r="FH275" s="4" t="str">
        <f t="shared" si="687"/>
        <v>163.1</v>
      </c>
      <c r="FI275" s="4" t="str">
        <f t="shared" si="688"/>
        <v xml:space="preserve"> 59.5</v>
      </c>
      <c r="FJ275" s="4" t="str">
        <f t="shared" si="689"/>
        <v xml:space="preserve"> 36.4</v>
      </c>
      <c r="FK275" s="4" t="str">
        <f t="shared" si="690"/>
        <v xml:space="preserve">  0.0</v>
      </c>
      <c r="FL275" s="4" t="str">
        <f t="shared" si="691"/>
        <v xml:space="preserve"> 42.0</v>
      </c>
      <c r="FM275" s="4" t="str">
        <f t="shared" si="692"/>
        <v xml:space="preserve"> 19.2</v>
      </c>
      <c r="FN275" s="4" t="str">
        <f t="shared" si="693"/>
        <v xml:space="preserve">    -</v>
      </c>
      <c r="FO275" s="4" t="str">
        <f t="shared" si="694"/>
        <v xml:space="preserve">    -</v>
      </c>
      <c r="FP275" s="4" t="str">
        <f t="shared" si="695"/>
        <v>169.2</v>
      </c>
      <c r="FQ275" s="4" t="str">
        <f t="shared" si="696"/>
        <v xml:space="preserve">    -</v>
      </c>
      <c r="FR275" s="4" t="str">
        <f t="shared" si="697"/>
        <v>153.0</v>
      </c>
      <c r="FS275" s="4" t="str">
        <f t="shared" si="698"/>
        <v xml:space="preserve">    -</v>
      </c>
      <c r="FT275" s="4" t="str">
        <f t="shared" si="717"/>
        <v xml:space="preserve"> 58.8</v>
      </c>
      <c r="FU275" s="4" t="str">
        <f t="shared" si="699"/>
        <v xml:space="preserve">    -</v>
      </c>
      <c r="FV275" s="4" t="str">
        <f t="shared" si="700"/>
        <v xml:space="preserve">  7.8</v>
      </c>
      <c r="FW275" s="4" t="str">
        <f t="shared" si="701"/>
        <v xml:space="preserve">    -</v>
      </c>
      <c r="FX275" s="4" t="str">
        <f t="shared" si="702"/>
        <v xml:space="preserve">    -</v>
      </c>
      <c r="FY275" s="4" t="str">
        <f t="shared" si="703"/>
        <v xml:space="preserve">    -</v>
      </c>
      <c r="FZ275" s="4" t="str">
        <f t="shared" si="704"/>
        <v xml:space="preserve">    -</v>
      </c>
      <c r="GA275" s="4" t="str">
        <f t="shared" si="705"/>
        <v/>
      </c>
      <c r="GB275" s="4" t="str">
        <f t="shared" si="706"/>
        <v/>
      </c>
      <c r="GC275" s="4" t="str">
        <f t="shared" si="707"/>
        <v/>
      </c>
      <c r="GD275" s="4" t="str">
        <f t="shared" si="708"/>
        <v/>
      </c>
      <c r="GE275" s="4" t="str">
        <f t="shared" si="709"/>
        <v/>
      </c>
      <c r="GF275" s="4" t="str">
        <f t="shared" si="710"/>
        <v/>
      </c>
      <c r="GG275" s="4" t="str">
        <f t="shared" si="711"/>
        <v>10</v>
      </c>
      <c r="GH275" s="4" t="str">
        <f t="shared" si="712"/>
        <v xml:space="preserve">    -</v>
      </c>
    </row>
    <row r="276" spans="4:190" ht="11.25" customHeight="1">
      <c r="D276" s="2" t="s">
        <v>23848</v>
      </c>
      <c r="E276" s="2" t="s">
        <v>23583</v>
      </c>
      <c r="F276" s="2" t="s">
        <v>23310</v>
      </c>
      <c r="G276" s="2" t="s">
        <v>23049</v>
      </c>
      <c r="H276" s="2" t="s">
        <v>22774</v>
      </c>
      <c r="I276" s="2" t="s">
        <v>22490</v>
      </c>
      <c r="J276" s="2" t="s">
        <v>22183</v>
      </c>
      <c r="K276" s="2" t="s">
        <v>21920</v>
      </c>
      <c r="L276" s="2" t="s">
        <v>607</v>
      </c>
      <c r="M276" s="2" t="s">
        <v>606</v>
      </c>
      <c r="N276" s="2" t="s">
        <v>1254</v>
      </c>
      <c r="O276" s="2" t="s">
        <v>606</v>
      </c>
      <c r="P276" s="2" t="s">
        <v>606</v>
      </c>
      <c r="Q276" s="2" t="s">
        <v>1946</v>
      </c>
      <c r="R276" s="2" t="s">
        <v>2213</v>
      </c>
      <c r="S276" s="2" t="s">
        <v>1278</v>
      </c>
      <c r="T276" s="2" t="s">
        <v>2628</v>
      </c>
      <c r="U276" s="2" t="s">
        <v>2836</v>
      </c>
      <c r="V276" s="2" t="s">
        <v>2022</v>
      </c>
      <c r="W276" s="2" t="s">
        <v>606</v>
      </c>
      <c r="X276" s="2" t="s">
        <v>606</v>
      </c>
      <c r="Y276" s="2" t="s">
        <v>606</v>
      </c>
      <c r="Z276" s="2" t="s">
        <v>4027</v>
      </c>
      <c r="AA276" s="2" t="s">
        <v>3402</v>
      </c>
      <c r="AB276" s="2" t="s">
        <v>3711</v>
      </c>
      <c r="AC276" s="2" t="s">
        <v>606</v>
      </c>
      <c r="AD276" s="2" t="s">
        <v>5159</v>
      </c>
      <c r="AE276" s="2" t="s">
        <v>5457</v>
      </c>
      <c r="AF276" s="2" t="s">
        <v>5715</v>
      </c>
      <c r="AG276" s="2" t="s">
        <v>6009</v>
      </c>
      <c r="AH276" s="2" t="s">
        <v>606</v>
      </c>
      <c r="AI276" s="2" t="s">
        <v>6484</v>
      </c>
      <c r="AJ276" s="2" t="s">
        <v>606</v>
      </c>
      <c r="AK276" s="2" t="s">
        <v>6222</v>
      </c>
      <c r="AL276" s="2" t="s">
        <v>7390</v>
      </c>
      <c r="AM276" s="2" t="s">
        <v>606</v>
      </c>
      <c r="AN276" s="2" t="s">
        <v>7089</v>
      </c>
      <c r="AO276" s="2" t="s">
        <v>8262</v>
      </c>
      <c r="AP276" s="2" t="s">
        <v>606</v>
      </c>
      <c r="AQ276" s="2" t="s">
        <v>606</v>
      </c>
      <c r="AR276" s="2" t="s">
        <v>9142</v>
      </c>
      <c r="AS276" s="2" t="s">
        <v>8549</v>
      </c>
      <c r="AT276" s="2" t="s">
        <v>606</v>
      </c>
      <c r="AU276" s="2" t="s">
        <v>9074</v>
      </c>
      <c r="AV276" s="2" t="s">
        <v>606</v>
      </c>
      <c r="AW276" s="2" t="s">
        <v>9657</v>
      </c>
      <c r="AX276" s="2" t="s">
        <v>606</v>
      </c>
      <c r="AY276" s="2" t="s">
        <v>10240</v>
      </c>
      <c r="AZ276" s="2" t="s">
        <v>606</v>
      </c>
      <c r="BA276" s="2" t="s">
        <v>606</v>
      </c>
      <c r="BB276" s="2" t="s">
        <v>606</v>
      </c>
      <c r="BC276" s="2" t="s">
        <v>606</v>
      </c>
      <c r="BD276" s="2" t="s">
        <v>12552</v>
      </c>
      <c r="BE276" s="2" t="s">
        <v>606</v>
      </c>
      <c r="BF276" s="2" t="s">
        <v>606</v>
      </c>
      <c r="BG276" s="2" t="s">
        <v>606</v>
      </c>
      <c r="BH276" s="2" t="s">
        <v>13639</v>
      </c>
      <c r="BI276" s="2" t="s">
        <v>13039</v>
      </c>
      <c r="BJ276" s="2" t="s">
        <v>14217</v>
      </c>
      <c r="BK276" s="2" t="s">
        <v>606</v>
      </c>
      <c r="BL276" s="2" t="s">
        <v>606</v>
      </c>
      <c r="BM276" s="2" t="s">
        <v>606</v>
      </c>
      <c r="BN276" s="2" t="s">
        <v>14443</v>
      </c>
      <c r="BO276" s="2" t="s">
        <v>14725</v>
      </c>
      <c r="BP276" s="2" t="s">
        <v>606</v>
      </c>
      <c r="BQ276" s="2" t="s">
        <v>15182</v>
      </c>
      <c r="BR276" s="2" t="s">
        <v>606</v>
      </c>
      <c r="BS276" s="2" t="s">
        <v>16644</v>
      </c>
      <c r="BT276" s="2" t="s">
        <v>16063</v>
      </c>
      <c r="BU276" s="2" t="s">
        <v>17262</v>
      </c>
      <c r="BV276" s="2" t="s">
        <v>17554</v>
      </c>
      <c r="BW276" s="2" t="s">
        <v>16954</v>
      </c>
      <c r="BX276" s="2" t="s">
        <v>18124</v>
      </c>
      <c r="BY276" s="2" t="s">
        <v>606</v>
      </c>
      <c r="BZ276" s="2" t="s">
        <v>17735</v>
      </c>
      <c r="CA276" s="2" t="s">
        <v>606</v>
      </c>
      <c r="CB276" s="2" t="s">
        <v>18273</v>
      </c>
      <c r="CC276" s="2" t="s">
        <v>606</v>
      </c>
      <c r="CD276" s="2" t="s">
        <v>18844</v>
      </c>
      <c r="CE276" s="2" t="s">
        <v>606</v>
      </c>
      <c r="CF276" s="2" t="s">
        <v>17841</v>
      </c>
      <c r="CG276" s="2" t="s">
        <v>17841</v>
      </c>
      <c r="CH276" s="2" t="s">
        <v>20807</v>
      </c>
      <c r="CI276" s="2" t="s">
        <v>17841</v>
      </c>
      <c r="CJ276" s="2" t="s">
        <v>17841</v>
      </c>
      <c r="CK276" s="2" t="s">
        <v>20433</v>
      </c>
      <c r="CL276" s="2" t="s">
        <v>17841</v>
      </c>
      <c r="CM276" s="2" t="s">
        <v>17841</v>
      </c>
      <c r="CN276" s="2" t="s">
        <v>21306</v>
      </c>
      <c r="CO276" s="2" t="s">
        <v>21169</v>
      </c>
      <c r="CV276" s="5">
        <v>11</v>
      </c>
      <c r="CW276" s="4" t="str">
        <f t="shared" si="629"/>
        <v xml:space="preserve">    -</v>
      </c>
      <c r="CX276" s="4" t="str">
        <f t="shared" si="629"/>
        <v xml:space="preserve">    -</v>
      </c>
      <c r="CY276" s="4" t="str">
        <f t="shared" si="630"/>
        <v xml:space="preserve">    0</v>
      </c>
      <c r="CZ276" s="4" t="str">
        <f t="shared" si="631"/>
        <v xml:space="preserve">    -</v>
      </c>
      <c r="DA276" s="4" t="str">
        <f t="shared" si="632"/>
        <v xml:space="preserve">    -</v>
      </c>
      <c r="DB276" s="4" t="str">
        <f t="shared" si="633"/>
        <v xml:space="preserve">   47</v>
      </c>
      <c r="DC276" s="4" t="str">
        <f t="shared" si="634"/>
        <v xml:space="preserve">   60</v>
      </c>
      <c r="DD276" s="4" t="str">
        <f t="shared" si="635"/>
        <v xml:space="preserve">   44</v>
      </c>
      <c r="DE276" s="4" t="str">
        <f t="shared" si="636"/>
        <v xml:space="preserve">   71</v>
      </c>
      <c r="DF276" s="4" t="str">
        <f t="shared" si="637"/>
        <v xml:space="preserve">   67</v>
      </c>
      <c r="DG276" s="4" t="str">
        <f t="shared" si="638"/>
        <v xml:space="preserve">  229</v>
      </c>
      <c r="DH276" s="4" t="str">
        <f t="shared" si="639"/>
        <v xml:space="preserve">    -</v>
      </c>
      <c r="DI276" s="4" t="str">
        <f t="shared" si="640"/>
        <v xml:space="preserve">    -</v>
      </c>
      <c r="DJ276" s="4" t="str">
        <f t="shared" si="641"/>
        <v xml:space="preserve">    -</v>
      </c>
      <c r="DK276" s="4" t="str">
        <f t="shared" si="642"/>
        <v xml:space="preserve"> 24.6</v>
      </c>
      <c r="DL276" s="4" t="str">
        <f t="shared" si="713"/>
        <v xml:space="preserve"> 21.0</v>
      </c>
      <c r="DM276" s="4" t="str">
        <f t="shared" si="643"/>
        <v xml:space="preserve"> 67.8</v>
      </c>
      <c r="DN276" s="4" t="str">
        <f t="shared" si="644"/>
        <v xml:space="preserve">    -</v>
      </c>
      <c r="DO276" s="4" t="str">
        <f t="shared" si="645"/>
        <v>100.8</v>
      </c>
      <c r="DP276" s="4" t="str">
        <f t="shared" si="646"/>
        <v>226.8</v>
      </c>
      <c r="DQ276" s="4" t="str">
        <f t="shared" si="647"/>
        <v>102.0</v>
      </c>
      <c r="DR276" s="4" t="str">
        <f t="shared" si="648"/>
        <v>121.8</v>
      </c>
      <c r="DS276" s="4" t="str">
        <f t="shared" si="649"/>
        <v xml:space="preserve">    -</v>
      </c>
      <c r="DT276" s="4" t="str">
        <f t="shared" si="650"/>
        <v xml:space="preserve">  0.0</v>
      </c>
      <c r="DU276" s="4" t="str">
        <f t="shared" si="651"/>
        <v xml:space="preserve">    -</v>
      </c>
      <c r="DV276" s="4" t="str">
        <f t="shared" si="652"/>
        <v xml:space="preserve"> 60.5</v>
      </c>
      <c r="DW276" s="4" t="str">
        <f t="shared" si="653"/>
        <v xml:space="preserve"> 79.2</v>
      </c>
      <c r="DX276" s="4" t="str">
        <f t="shared" si="654"/>
        <v xml:space="preserve">    -</v>
      </c>
      <c r="DY276" s="4" t="str">
        <f t="shared" si="655"/>
        <v>164.2</v>
      </c>
      <c r="DZ276" s="4" t="str">
        <f t="shared" si="656"/>
        <v>133.9</v>
      </c>
      <c r="EA276" s="4" t="str">
        <f t="shared" si="714"/>
        <v xml:space="preserve">    -</v>
      </c>
      <c r="EB276" s="4" t="str">
        <f t="shared" si="657"/>
        <v xml:space="preserve">    -</v>
      </c>
      <c r="EC276" s="4" t="str">
        <f t="shared" si="658"/>
        <v>131.0</v>
      </c>
      <c r="ED276" s="4" t="str">
        <f t="shared" si="659"/>
        <v xml:space="preserve">  9.4</v>
      </c>
      <c r="EE276" s="4" t="str">
        <f t="shared" si="660"/>
        <v xml:space="preserve">    -</v>
      </c>
      <c r="EF276" s="4" t="str">
        <f t="shared" si="661"/>
        <v xml:space="preserve"> 25.2</v>
      </c>
      <c r="EG276" s="4" t="str">
        <f t="shared" si="662"/>
        <v xml:space="preserve">    -</v>
      </c>
      <c r="EH276" s="4" t="str">
        <f t="shared" si="663"/>
        <v xml:space="preserve"> 29.5</v>
      </c>
      <c r="EI276" s="4" t="str">
        <f t="shared" si="664"/>
        <v xml:space="preserve">    -</v>
      </c>
      <c r="EJ276" s="4" t="str">
        <f t="shared" si="665"/>
        <v xml:space="preserve"> 46.8</v>
      </c>
      <c r="EK276" s="4" t="str">
        <f t="shared" si="666"/>
        <v xml:space="preserve">    -</v>
      </c>
      <c r="EL276" s="4" t="str">
        <f t="shared" si="667"/>
        <v xml:space="preserve">    -</v>
      </c>
      <c r="EM276" s="4" t="str">
        <f t="shared" si="668"/>
        <v xml:space="preserve">    -</v>
      </c>
      <c r="EN276" s="4" t="str">
        <f t="shared" si="669"/>
        <v xml:space="preserve">    -</v>
      </c>
      <c r="EO276" s="4" t="str">
        <f t="shared" si="670"/>
        <v xml:space="preserve"> 31.7</v>
      </c>
      <c r="EP276" s="4" t="str">
        <f t="shared" si="715"/>
        <v xml:space="preserve">    -</v>
      </c>
      <c r="EQ276" s="4" t="str">
        <f t="shared" si="671"/>
        <v xml:space="preserve">    -</v>
      </c>
      <c r="ER276" s="4" t="str">
        <f t="shared" si="672"/>
        <v xml:space="preserve">    -</v>
      </c>
      <c r="ES276" s="4" t="str">
        <f t="shared" si="673"/>
        <v xml:space="preserve"> 11.5</v>
      </c>
      <c r="ET276" s="4" t="str">
        <f t="shared" si="674"/>
        <v xml:space="preserve"> 74.9</v>
      </c>
      <c r="EU276" s="4" t="str">
        <f t="shared" si="675"/>
        <v>100.1</v>
      </c>
      <c r="EV276" s="4" t="str">
        <f t="shared" si="676"/>
        <v xml:space="preserve">    -</v>
      </c>
      <c r="EW276" s="4" t="str">
        <f t="shared" si="677"/>
        <v xml:space="preserve">    -</v>
      </c>
      <c r="EX276" s="4" t="str">
        <f t="shared" si="678"/>
        <v xml:space="preserve">    -</v>
      </c>
      <c r="EY276" s="4" t="str">
        <f t="shared" si="679"/>
        <v>160.5</v>
      </c>
      <c r="EZ276" s="4" t="str">
        <f t="shared" si="680"/>
        <v xml:space="preserve"> 52.6</v>
      </c>
      <c r="FA276" s="4" t="str">
        <f t="shared" si="681"/>
        <v xml:space="preserve">    -</v>
      </c>
      <c r="FB276" s="4" t="str">
        <f t="shared" si="682"/>
        <v xml:space="preserve"> 13.0</v>
      </c>
      <c r="FC276" s="4" t="str">
        <f t="shared" si="683"/>
        <v xml:space="preserve">    -</v>
      </c>
      <c r="FD276" s="4" t="str">
        <f t="shared" si="684"/>
        <v>110.5</v>
      </c>
      <c r="FE276" s="4" t="str">
        <f t="shared" si="716"/>
        <v>102.2</v>
      </c>
      <c r="FF276" s="4" t="str">
        <f t="shared" si="685"/>
        <v xml:space="preserve"> 69.3</v>
      </c>
      <c r="FG276" s="4" t="str">
        <f t="shared" si="686"/>
        <v>182.7</v>
      </c>
      <c r="FH276" s="4" t="str">
        <f t="shared" si="687"/>
        <v>162.4</v>
      </c>
      <c r="FI276" s="4" t="str">
        <f t="shared" si="688"/>
        <v xml:space="preserve"> 71.4</v>
      </c>
      <c r="FJ276" s="4" t="str">
        <f t="shared" si="689"/>
        <v xml:space="preserve">    -</v>
      </c>
      <c r="FK276" s="4" t="str">
        <f t="shared" si="690"/>
        <v xml:space="preserve">  0.0</v>
      </c>
      <c r="FL276" s="4" t="str">
        <f t="shared" si="691"/>
        <v xml:space="preserve">    -</v>
      </c>
      <c r="FM276" s="4" t="str">
        <f t="shared" si="692"/>
        <v xml:space="preserve"> 15.0</v>
      </c>
      <c r="FN276" s="4" t="str">
        <f t="shared" si="693"/>
        <v xml:space="preserve">    -</v>
      </c>
      <c r="FO276" s="4" t="str">
        <f t="shared" si="694"/>
        <v>133.8</v>
      </c>
      <c r="FP276" s="4" t="str">
        <f t="shared" si="695"/>
        <v xml:space="preserve">    -</v>
      </c>
      <c r="FQ276" s="4" t="str">
        <f t="shared" si="696"/>
        <v xml:space="preserve">    -</v>
      </c>
      <c r="FR276" s="4" t="str">
        <f t="shared" si="697"/>
        <v xml:space="preserve">    -</v>
      </c>
      <c r="FS276" s="4" t="str">
        <f t="shared" si="698"/>
        <v xml:space="preserve"> 34.1</v>
      </c>
      <c r="FT276" s="4" t="str">
        <f t="shared" si="717"/>
        <v xml:space="preserve">    -</v>
      </c>
      <c r="FU276" s="4" t="str">
        <f t="shared" si="699"/>
        <v xml:space="preserve">    -</v>
      </c>
      <c r="FV276" s="4" t="str">
        <f t="shared" si="700"/>
        <v xml:space="preserve"> 11.0</v>
      </c>
      <c r="FW276" s="4" t="str">
        <f t="shared" si="701"/>
        <v xml:space="preserve">    -</v>
      </c>
      <c r="FX276" s="4" t="str">
        <f t="shared" si="702"/>
        <v xml:space="preserve">    -</v>
      </c>
      <c r="FY276" s="4" t="str">
        <f t="shared" si="703"/>
        <v xml:space="preserve"> 21.8</v>
      </c>
      <c r="FZ276" s="4" t="str">
        <f t="shared" si="704"/>
        <v xml:space="preserve"> 95.2</v>
      </c>
      <c r="GA276" s="4" t="str">
        <f t="shared" si="705"/>
        <v/>
      </c>
      <c r="GB276" s="4" t="str">
        <f t="shared" si="706"/>
        <v/>
      </c>
      <c r="GC276" s="4" t="str">
        <f t="shared" si="707"/>
        <v/>
      </c>
      <c r="GD276" s="4" t="str">
        <f t="shared" si="708"/>
        <v/>
      </c>
      <c r="GE276" s="4" t="str">
        <f t="shared" si="709"/>
        <v/>
      </c>
      <c r="GF276" s="4" t="str">
        <f t="shared" si="710"/>
        <v/>
      </c>
      <c r="GG276" s="4" t="str">
        <f t="shared" si="711"/>
        <v>11</v>
      </c>
      <c r="GH276" s="4" t="str">
        <f t="shared" si="712"/>
        <v xml:space="preserve">    -</v>
      </c>
    </row>
    <row r="277" spans="4:190" ht="11.25" customHeight="1">
      <c r="D277" s="2" t="s">
        <v>607</v>
      </c>
      <c r="E277" s="2" t="s">
        <v>23584</v>
      </c>
      <c r="F277" s="2" t="s">
        <v>23311</v>
      </c>
      <c r="G277" s="2" t="s">
        <v>23050</v>
      </c>
      <c r="H277" s="2" t="s">
        <v>22775</v>
      </c>
      <c r="I277" s="2" t="s">
        <v>22491</v>
      </c>
      <c r="J277" s="2" t="s">
        <v>607</v>
      </c>
      <c r="K277" s="2" t="s">
        <v>21921</v>
      </c>
      <c r="L277" s="2" t="s">
        <v>641</v>
      </c>
      <c r="M277" s="2" t="s">
        <v>607</v>
      </c>
      <c r="N277" s="2" t="s">
        <v>1255</v>
      </c>
      <c r="O277" s="2" t="s">
        <v>607</v>
      </c>
      <c r="P277" s="2" t="s">
        <v>607</v>
      </c>
      <c r="Q277" s="2" t="s">
        <v>607</v>
      </c>
      <c r="R277" s="2" t="s">
        <v>2214</v>
      </c>
      <c r="S277" s="2" t="s">
        <v>607</v>
      </c>
      <c r="T277" s="2" t="s">
        <v>2629</v>
      </c>
      <c r="U277" s="2" t="s">
        <v>2837</v>
      </c>
      <c r="V277" s="2" t="s">
        <v>3035</v>
      </c>
      <c r="W277" s="2" t="s">
        <v>607</v>
      </c>
      <c r="X277" s="2" t="s">
        <v>607</v>
      </c>
      <c r="Y277" s="2" t="s">
        <v>607</v>
      </c>
      <c r="Z277" s="2" t="s">
        <v>4028</v>
      </c>
      <c r="AA277" s="2" t="s">
        <v>607</v>
      </c>
      <c r="AB277" s="2" t="s">
        <v>3712</v>
      </c>
      <c r="AC277" s="2" t="s">
        <v>607</v>
      </c>
      <c r="AD277" s="2" t="s">
        <v>5160</v>
      </c>
      <c r="AE277" s="2" t="s">
        <v>607</v>
      </c>
      <c r="AF277" s="2" t="s">
        <v>607</v>
      </c>
      <c r="AG277" s="2" t="s">
        <v>6010</v>
      </c>
      <c r="AH277" s="2" t="s">
        <v>5422</v>
      </c>
      <c r="AI277" s="2" t="s">
        <v>607</v>
      </c>
      <c r="AJ277" s="2" t="s">
        <v>607</v>
      </c>
      <c r="AK277" s="2" t="s">
        <v>607</v>
      </c>
      <c r="AL277" s="2" t="s">
        <v>7391</v>
      </c>
      <c r="AM277" s="2" t="s">
        <v>6785</v>
      </c>
      <c r="AN277" s="2" t="s">
        <v>7090</v>
      </c>
      <c r="AO277" s="2" t="s">
        <v>8263</v>
      </c>
      <c r="AP277" s="2" t="s">
        <v>7668</v>
      </c>
      <c r="AQ277" s="2" t="s">
        <v>8847</v>
      </c>
      <c r="AR277" s="2" t="s">
        <v>9143</v>
      </c>
      <c r="AS277" s="2" t="s">
        <v>8550</v>
      </c>
      <c r="AT277" s="2" t="s">
        <v>7165</v>
      </c>
      <c r="AU277" s="2" t="s">
        <v>607</v>
      </c>
      <c r="AV277" s="2" t="s">
        <v>607</v>
      </c>
      <c r="AW277" s="2" t="s">
        <v>607</v>
      </c>
      <c r="AX277" s="2" t="s">
        <v>607</v>
      </c>
      <c r="AY277" s="2" t="s">
        <v>10241</v>
      </c>
      <c r="AZ277" s="2" t="s">
        <v>11407</v>
      </c>
      <c r="BA277" s="2" t="s">
        <v>607</v>
      </c>
      <c r="BB277" s="2" t="s">
        <v>607</v>
      </c>
      <c r="BC277" s="2" t="s">
        <v>11369</v>
      </c>
      <c r="BD277" s="2" t="s">
        <v>607</v>
      </c>
      <c r="BE277" s="2" t="s">
        <v>607</v>
      </c>
      <c r="BF277" s="2" t="s">
        <v>607</v>
      </c>
      <c r="BG277" s="2" t="s">
        <v>12466</v>
      </c>
      <c r="BH277" s="2" t="s">
        <v>13640</v>
      </c>
      <c r="BI277" s="2" t="s">
        <v>607</v>
      </c>
      <c r="BJ277" s="2" t="s">
        <v>14218</v>
      </c>
      <c r="BK277" s="2" t="s">
        <v>14502</v>
      </c>
      <c r="BL277" s="2" t="s">
        <v>607</v>
      </c>
      <c r="BM277" s="2" t="s">
        <v>607</v>
      </c>
      <c r="BN277" s="2" t="s">
        <v>14444</v>
      </c>
      <c r="BO277" s="2" t="s">
        <v>14726</v>
      </c>
      <c r="BP277" s="2" t="s">
        <v>607</v>
      </c>
      <c r="BQ277" s="2" t="s">
        <v>15183</v>
      </c>
      <c r="BR277" s="2" t="s">
        <v>16331</v>
      </c>
      <c r="BS277" s="2" t="s">
        <v>607</v>
      </c>
      <c r="BT277" s="2" t="s">
        <v>16064</v>
      </c>
      <c r="BU277" s="2" t="s">
        <v>17263</v>
      </c>
      <c r="BV277" s="2" t="s">
        <v>17555</v>
      </c>
      <c r="BW277" s="2" t="s">
        <v>607</v>
      </c>
      <c r="BX277" s="2" t="s">
        <v>18125</v>
      </c>
      <c r="BY277" s="2" t="s">
        <v>17519</v>
      </c>
      <c r="BZ277" s="2" t="s">
        <v>17736</v>
      </c>
      <c r="CA277" s="2" t="s">
        <v>18902</v>
      </c>
      <c r="CB277" s="2" t="s">
        <v>18274</v>
      </c>
      <c r="CC277" s="2" t="s">
        <v>607</v>
      </c>
      <c r="CD277" s="2" t="s">
        <v>18845</v>
      </c>
      <c r="CE277" s="2" t="s">
        <v>20035</v>
      </c>
      <c r="CF277" s="2" t="s">
        <v>18714</v>
      </c>
      <c r="CG277" s="2" t="s">
        <v>19661</v>
      </c>
      <c r="CH277" s="2" t="s">
        <v>18714</v>
      </c>
      <c r="CI277" s="2" t="s">
        <v>18714</v>
      </c>
      <c r="CJ277" s="2" t="s">
        <v>18714</v>
      </c>
      <c r="CK277" s="2" t="s">
        <v>20434</v>
      </c>
      <c r="CL277" s="2" t="s">
        <v>21383</v>
      </c>
      <c r="CM277" s="2" t="s">
        <v>18714</v>
      </c>
      <c r="CN277" s="2" t="s">
        <v>21307</v>
      </c>
      <c r="CO277" s="2" t="s">
        <v>21170</v>
      </c>
      <c r="CV277" s="5">
        <v>12</v>
      </c>
      <c r="CW277" s="4" t="str">
        <f t="shared" si="629"/>
        <v xml:space="preserve">    -</v>
      </c>
      <c r="CX277" s="4" t="str">
        <f t="shared" si="629"/>
        <v xml:space="preserve">    -</v>
      </c>
      <c r="CY277" s="4" t="str">
        <f t="shared" si="630"/>
        <v xml:space="preserve">    0</v>
      </c>
      <c r="CZ277" s="4" t="str">
        <f t="shared" si="631"/>
        <v xml:space="preserve">    -</v>
      </c>
      <c r="DA277" s="4" t="str">
        <f t="shared" si="632"/>
        <v xml:space="preserve">    -</v>
      </c>
      <c r="DB277" s="4" t="str">
        <f t="shared" si="633"/>
        <v xml:space="preserve">    -</v>
      </c>
      <c r="DC277" s="4" t="str">
        <f t="shared" si="634"/>
        <v xml:space="preserve">   53</v>
      </c>
      <c r="DD277" s="4" t="str">
        <f t="shared" si="635"/>
        <v xml:space="preserve">    -</v>
      </c>
      <c r="DE277" s="4" t="str">
        <f t="shared" si="636"/>
        <v xml:space="preserve">   46</v>
      </c>
      <c r="DF277" s="4" t="str">
        <f t="shared" si="637"/>
        <v xml:space="preserve">  102</v>
      </c>
      <c r="DG277" s="4" t="str">
        <f t="shared" si="638"/>
        <v xml:space="preserve">    -</v>
      </c>
      <c r="DH277" s="4" t="str">
        <f t="shared" si="639"/>
        <v xml:space="preserve">    -</v>
      </c>
      <c r="DI277" s="4" t="str">
        <f t="shared" si="640"/>
        <v xml:space="preserve">    -</v>
      </c>
      <c r="DJ277" s="4" t="str">
        <f t="shared" si="641"/>
        <v xml:space="preserve">    -</v>
      </c>
      <c r="DK277" s="4" t="str">
        <f t="shared" si="642"/>
        <v xml:space="preserve"> 15.0</v>
      </c>
      <c r="DL277" s="4" t="str">
        <f t="shared" si="713"/>
        <v xml:space="preserve">    -</v>
      </c>
      <c r="DM277" s="4" t="str">
        <f t="shared" si="643"/>
        <v xml:space="preserve"> 60.6</v>
      </c>
      <c r="DN277" s="4" t="str">
        <f t="shared" si="644"/>
        <v xml:space="preserve">    -</v>
      </c>
      <c r="DO277" s="4" t="str">
        <f t="shared" si="645"/>
        <v xml:space="preserve"> 97.8</v>
      </c>
      <c r="DP277" s="4" t="str">
        <f t="shared" si="646"/>
        <v xml:space="preserve">    -</v>
      </c>
      <c r="DQ277" s="4" t="str">
        <f t="shared" si="647"/>
        <v xml:space="preserve">    -</v>
      </c>
      <c r="DR277" s="4" t="str">
        <f t="shared" si="648"/>
        <v xml:space="preserve"> 97.2</v>
      </c>
      <c r="DS277" s="4" t="str">
        <f t="shared" si="649"/>
        <v xml:space="preserve"> 99.0</v>
      </c>
      <c r="DT277" s="4" t="str">
        <f t="shared" si="650"/>
        <v xml:space="preserve">    -</v>
      </c>
      <c r="DU277" s="4" t="str">
        <f t="shared" si="651"/>
        <v xml:space="preserve">    -</v>
      </c>
      <c r="DV277" s="4" t="str">
        <f t="shared" si="652"/>
        <v xml:space="preserve">    -</v>
      </c>
      <c r="DW277" s="4" t="str">
        <f t="shared" si="653"/>
        <v xml:space="preserve"> 64.8</v>
      </c>
      <c r="DX277" s="4" t="str">
        <f t="shared" si="654"/>
        <v xml:space="preserve"> 77.0</v>
      </c>
      <c r="DY277" s="4" t="str">
        <f t="shared" si="655"/>
        <v>163.4</v>
      </c>
      <c r="DZ277" s="4" t="str">
        <f t="shared" si="656"/>
        <v>189.4</v>
      </c>
      <c r="EA277" s="4" t="str">
        <f t="shared" si="714"/>
        <v>111.6</v>
      </c>
      <c r="EB277" s="4" t="str">
        <f t="shared" si="657"/>
        <v>159.8</v>
      </c>
      <c r="EC277" s="4" t="str">
        <f t="shared" si="658"/>
        <v>118.8</v>
      </c>
      <c r="ED277" s="4" t="str">
        <f t="shared" si="659"/>
        <v xml:space="preserve"> 13.0</v>
      </c>
      <c r="EE277" s="4" t="str">
        <f t="shared" si="660"/>
        <v xml:space="preserve">  0.0</v>
      </c>
      <c r="EF277" s="4" t="str">
        <f t="shared" si="661"/>
        <v xml:space="preserve">    -</v>
      </c>
      <c r="EG277" s="4" t="str">
        <f t="shared" si="662"/>
        <v xml:space="preserve">    -</v>
      </c>
      <c r="EH277" s="4" t="str">
        <f t="shared" si="663"/>
        <v xml:space="preserve">    -</v>
      </c>
      <c r="EI277" s="4" t="str">
        <f t="shared" si="664"/>
        <v xml:space="preserve">    -</v>
      </c>
      <c r="EJ277" s="4" t="str">
        <f t="shared" si="665"/>
        <v xml:space="preserve"> 80.6</v>
      </c>
      <c r="EK277" s="4" t="str">
        <f t="shared" si="666"/>
        <v xml:space="preserve"> 61.2</v>
      </c>
      <c r="EL277" s="4" t="str">
        <f t="shared" si="667"/>
        <v xml:space="preserve">    -</v>
      </c>
      <c r="EM277" s="4" t="str">
        <f t="shared" si="668"/>
        <v xml:space="preserve">    -</v>
      </c>
      <c r="EN277" s="4" t="str">
        <f t="shared" si="669"/>
        <v xml:space="preserve"> 55.4</v>
      </c>
      <c r="EO277" s="4" t="str">
        <f t="shared" si="670"/>
        <v xml:space="preserve">    -</v>
      </c>
      <c r="EP277" s="4" t="str">
        <f t="shared" si="715"/>
        <v xml:space="preserve">    -</v>
      </c>
      <c r="EQ277" s="4" t="str">
        <f t="shared" si="671"/>
        <v xml:space="preserve">    -</v>
      </c>
      <c r="ER277" s="4" t="str">
        <f t="shared" si="672"/>
        <v xml:space="preserve"> 10.1</v>
      </c>
      <c r="ES277" s="4" t="str">
        <f t="shared" si="673"/>
        <v xml:space="preserve"> 10.1</v>
      </c>
      <c r="ET277" s="4" t="str">
        <f t="shared" si="674"/>
        <v xml:space="preserve">    -</v>
      </c>
      <c r="EU277" s="4" t="str">
        <f t="shared" si="675"/>
        <v xml:space="preserve"> 79.9</v>
      </c>
      <c r="EV277" s="4" t="str">
        <f t="shared" si="676"/>
        <v>116.3</v>
      </c>
      <c r="EW277" s="4" t="str">
        <f t="shared" si="677"/>
        <v xml:space="preserve">    -</v>
      </c>
      <c r="EX277" s="4" t="str">
        <f t="shared" si="678"/>
        <v xml:space="preserve">    -</v>
      </c>
      <c r="EY277" s="4" t="str">
        <f t="shared" si="679"/>
        <v>171.6</v>
      </c>
      <c r="EZ277" s="4" t="str">
        <f t="shared" si="680"/>
        <v xml:space="preserve"> 36.4</v>
      </c>
      <c r="FA277" s="4" t="str">
        <f t="shared" si="681"/>
        <v xml:space="preserve">    -</v>
      </c>
      <c r="FB277" s="4" t="str">
        <f t="shared" si="682"/>
        <v xml:space="preserve"> 13.6</v>
      </c>
      <c r="FC277" s="4" t="str">
        <f t="shared" si="683"/>
        <v xml:space="preserve"> 39.6</v>
      </c>
      <c r="FD277" s="4" t="str">
        <f t="shared" si="684"/>
        <v xml:space="preserve">    -</v>
      </c>
      <c r="FE277" s="4" t="str">
        <f t="shared" si="716"/>
        <v xml:space="preserve"> 79.8</v>
      </c>
      <c r="FF277" s="4" t="str">
        <f t="shared" si="685"/>
        <v xml:space="preserve"> 91.0</v>
      </c>
      <c r="FG277" s="4" t="str">
        <f t="shared" si="686"/>
        <v>197.4</v>
      </c>
      <c r="FH277" s="4" t="str">
        <f t="shared" si="687"/>
        <v xml:space="preserve">    -</v>
      </c>
      <c r="FI277" s="4" t="str">
        <f t="shared" si="688"/>
        <v xml:space="preserve"> 82.6</v>
      </c>
      <c r="FJ277" s="4" t="str">
        <f t="shared" si="689"/>
        <v xml:space="preserve"> 49.7</v>
      </c>
      <c r="FK277" s="4" t="str">
        <f t="shared" si="690"/>
        <v xml:space="preserve">  0.0</v>
      </c>
      <c r="FL277" s="4" t="str">
        <f t="shared" si="691"/>
        <v xml:space="preserve"> 43.2</v>
      </c>
      <c r="FM277" s="4" t="str">
        <f t="shared" si="692"/>
        <v xml:space="preserve">  7.2</v>
      </c>
      <c r="FN277" s="4" t="str">
        <f t="shared" si="693"/>
        <v xml:space="preserve">    -</v>
      </c>
      <c r="FO277" s="4" t="str">
        <f t="shared" si="694"/>
        <v>126.6</v>
      </c>
      <c r="FP277" s="4" t="str">
        <f t="shared" si="695"/>
        <v>171.6</v>
      </c>
      <c r="FQ277" s="4" t="str">
        <f t="shared" si="696"/>
        <v xml:space="preserve">    -</v>
      </c>
      <c r="FR277" s="4" t="str">
        <f t="shared" si="697"/>
        <v>195.0</v>
      </c>
      <c r="FS277" s="4" t="str">
        <f t="shared" si="698"/>
        <v xml:space="preserve">    -</v>
      </c>
      <c r="FT277" s="4" t="str">
        <f t="shared" si="717"/>
        <v xml:space="preserve">    -</v>
      </c>
      <c r="FU277" s="4" t="str">
        <f t="shared" si="699"/>
        <v xml:space="preserve">    -</v>
      </c>
      <c r="FV277" s="4" t="str">
        <f t="shared" si="700"/>
        <v xml:space="preserve">  9.8</v>
      </c>
      <c r="FW277" s="4" t="str">
        <f t="shared" si="701"/>
        <v xml:space="preserve">  9.1</v>
      </c>
      <c r="FX277" s="4" t="str">
        <f t="shared" si="702"/>
        <v xml:space="preserve">    -</v>
      </c>
      <c r="FY277" s="4" t="str">
        <f t="shared" si="703"/>
        <v xml:space="preserve"> 21.0</v>
      </c>
      <c r="FZ277" s="4" t="str">
        <f t="shared" si="704"/>
        <v xml:space="preserve"> 76.5</v>
      </c>
      <c r="GA277" s="4" t="str">
        <f t="shared" si="705"/>
        <v/>
      </c>
      <c r="GB277" s="4" t="str">
        <f t="shared" si="706"/>
        <v/>
      </c>
      <c r="GC277" s="4" t="str">
        <f t="shared" si="707"/>
        <v/>
      </c>
      <c r="GD277" s="4" t="str">
        <f t="shared" si="708"/>
        <v/>
      </c>
      <c r="GE277" s="4" t="str">
        <f t="shared" si="709"/>
        <v/>
      </c>
      <c r="GF277" s="4" t="str">
        <f t="shared" si="710"/>
        <v/>
      </c>
      <c r="GG277" s="4" t="str">
        <f t="shared" si="711"/>
        <v>12</v>
      </c>
      <c r="GH277" s="4" t="str">
        <f t="shared" si="712"/>
        <v xml:space="preserve">    -</v>
      </c>
    </row>
    <row r="278" spans="4:190" ht="11.25" customHeight="1">
      <c r="D278" s="2" t="s">
        <v>23849</v>
      </c>
      <c r="E278" s="2" t="s">
        <v>23585</v>
      </c>
      <c r="F278" s="2" t="s">
        <v>641</v>
      </c>
      <c r="G278" s="2" t="s">
        <v>23051</v>
      </c>
      <c r="H278" s="2" t="s">
        <v>641</v>
      </c>
      <c r="I278" s="2" t="s">
        <v>641</v>
      </c>
      <c r="J278" s="2" t="s">
        <v>641</v>
      </c>
      <c r="K278" s="2" t="s">
        <v>21922</v>
      </c>
      <c r="L278" s="2" t="s">
        <v>755</v>
      </c>
      <c r="M278" s="2" t="s">
        <v>300</v>
      </c>
      <c r="N278" s="2" t="s">
        <v>1256</v>
      </c>
      <c r="O278" s="2" t="s">
        <v>641</v>
      </c>
      <c r="P278" s="2" t="s">
        <v>575</v>
      </c>
      <c r="Q278" s="2" t="s">
        <v>641</v>
      </c>
      <c r="R278" s="2" t="s">
        <v>2215</v>
      </c>
      <c r="S278" s="2" t="s">
        <v>641</v>
      </c>
      <c r="T278" s="2" t="s">
        <v>641</v>
      </c>
      <c r="U278" s="2" t="s">
        <v>2838</v>
      </c>
      <c r="V278" s="2" t="s">
        <v>3036</v>
      </c>
      <c r="W278" s="2" t="s">
        <v>641</v>
      </c>
      <c r="X278" s="2" t="s">
        <v>641</v>
      </c>
      <c r="Y278" s="2" t="s">
        <v>641</v>
      </c>
      <c r="Z278" s="2" t="s">
        <v>4029</v>
      </c>
      <c r="AA278" s="2" t="s">
        <v>3403</v>
      </c>
      <c r="AB278" s="2" t="s">
        <v>3713</v>
      </c>
      <c r="AC278" s="2" t="s">
        <v>641</v>
      </c>
      <c r="AD278" s="2" t="s">
        <v>641</v>
      </c>
      <c r="AE278" s="2" t="s">
        <v>641</v>
      </c>
      <c r="AF278" s="2" t="s">
        <v>5716</v>
      </c>
      <c r="AG278" s="2" t="s">
        <v>641</v>
      </c>
      <c r="AH278" s="2" t="s">
        <v>641</v>
      </c>
      <c r="AI278" s="2" t="s">
        <v>6603</v>
      </c>
      <c r="AJ278" s="2" t="s">
        <v>641</v>
      </c>
      <c r="AK278" s="2" t="s">
        <v>641</v>
      </c>
      <c r="AL278" s="2" t="s">
        <v>7392</v>
      </c>
      <c r="AM278" s="2" t="s">
        <v>6786</v>
      </c>
      <c r="AN278" s="2" t="s">
        <v>641</v>
      </c>
      <c r="AO278" s="2" t="s">
        <v>8264</v>
      </c>
      <c r="AP278" s="2" t="s">
        <v>7669</v>
      </c>
      <c r="AQ278" s="2" t="s">
        <v>641</v>
      </c>
      <c r="AR278" s="2" t="s">
        <v>9144</v>
      </c>
      <c r="AS278" s="2" t="s">
        <v>8551</v>
      </c>
      <c r="AT278" s="2" t="s">
        <v>5996</v>
      </c>
      <c r="AU278" s="2" t="s">
        <v>641</v>
      </c>
      <c r="AV278" s="2" t="s">
        <v>9361</v>
      </c>
      <c r="AW278" s="2" t="s">
        <v>9658</v>
      </c>
      <c r="AX278" s="2" t="s">
        <v>10832</v>
      </c>
      <c r="AY278" s="2" t="s">
        <v>10242</v>
      </c>
      <c r="AZ278" s="2" t="s">
        <v>11408</v>
      </c>
      <c r="BA278" s="2" t="s">
        <v>641</v>
      </c>
      <c r="BB278" s="2" t="s">
        <v>11980</v>
      </c>
      <c r="BC278" s="2" t="s">
        <v>641</v>
      </c>
      <c r="BD278" s="2" t="s">
        <v>12553</v>
      </c>
      <c r="BE278" s="2" t="s">
        <v>641</v>
      </c>
      <c r="BF278" s="2" t="s">
        <v>12204</v>
      </c>
      <c r="BG278" s="2" t="s">
        <v>12467</v>
      </c>
      <c r="BH278" s="2" t="s">
        <v>13641</v>
      </c>
      <c r="BI278" s="2" t="s">
        <v>13040</v>
      </c>
      <c r="BJ278" s="2" t="s">
        <v>641</v>
      </c>
      <c r="BK278" s="2" t="s">
        <v>641</v>
      </c>
      <c r="BL278" s="2" t="s">
        <v>14780</v>
      </c>
      <c r="BM278" s="2" t="s">
        <v>14154</v>
      </c>
      <c r="BN278" s="2" t="s">
        <v>14445</v>
      </c>
      <c r="BO278" s="2" t="s">
        <v>14727</v>
      </c>
      <c r="BP278" s="2" t="s">
        <v>15849</v>
      </c>
      <c r="BQ278" s="2" t="s">
        <v>15184</v>
      </c>
      <c r="BR278" s="2" t="s">
        <v>16332</v>
      </c>
      <c r="BS278" s="2" t="s">
        <v>16645</v>
      </c>
      <c r="BT278" s="2" t="s">
        <v>16065</v>
      </c>
      <c r="BU278" s="2" t="s">
        <v>17264</v>
      </c>
      <c r="BV278" s="2" t="s">
        <v>17556</v>
      </c>
      <c r="BW278" s="2" t="s">
        <v>641</v>
      </c>
      <c r="BX278" s="2" t="s">
        <v>18126</v>
      </c>
      <c r="BY278" s="2" t="s">
        <v>17520</v>
      </c>
      <c r="BZ278" s="2" t="s">
        <v>17737</v>
      </c>
      <c r="CA278" s="2" t="s">
        <v>18903</v>
      </c>
      <c r="CB278" s="2" t="s">
        <v>641</v>
      </c>
      <c r="CC278" s="2" t="s">
        <v>641</v>
      </c>
      <c r="CD278" s="2" t="s">
        <v>18846</v>
      </c>
      <c r="CE278" s="2" t="s">
        <v>20036</v>
      </c>
      <c r="CF278" s="2" t="s">
        <v>19413</v>
      </c>
      <c r="CG278" s="2" t="s">
        <v>20232</v>
      </c>
      <c r="CH278" s="2" t="s">
        <v>20232</v>
      </c>
      <c r="CI278" s="2" t="s">
        <v>20232</v>
      </c>
      <c r="CJ278" s="2" t="s">
        <v>20232</v>
      </c>
      <c r="CK278" s="2" t="s">
        <v>21247</v>
      </c>
      <c r="CL278" s="2" t="s">
        <v>21247</v>
      </c>
      <c r="CM278" s="2" t="s">
        <v>20232</v>
      </c>
      <c r="CN278" s="2" t="s">
        <v>21308</v>
      </c>
      <c r="CO278" s="2" t="s">
        <v>21171</v>
      </c>
      <c r="CV278" s="5">
        <v>13</v>
      </c>
      <c r="CW278" s="4" t="str">
        <f t="shared" si="629"/>
        <v xml:space="preserve">   15</v>
      </c>
      <c r="CX278" s="4" t="str">
        <f t="shared" si="629"/>
        <v xml:space="preserve">    0</v>
      </c>
      <c r="CY278" s="4" t="str">
        <f t="shared" si="630"/>
        <v xml:space="preserve">    0</v>
      </c>
      <c r="CZ278" s="4" t="str">
        <f t="shared" si="631"/>
        <v xml:space="preserve">    -</v>
      </c>
      <c r="DA278" s="4" t="str">
        <f t="shared" si="632"/>
        <v xml:space="preserve">    0</v>
      </c>
      <c r="DB278" s="4" t="str">
        <f t="shared" si="633"/>
        <v xml:space="preserve">    -</v>
      </c>
      <c r="DC278" s="4" t="str">
        <f t="shared" si="634"/>
        <v xml:space="preserve">   99</v>
      </c>
      <c r="DD278" s="4" t="str">
        <f t="shared" si="635"/>
        <v xml:space="preserve">    -</v>
      </c>
      <c r="DE278" s="4" t="str">
        <f t="shared" si="636"/>
        <v xml:space="preserve">    -</v>
      </c>
      <c r="DF278" s="4" t="str">
        <f t="shared" si="637"/>
        <v xml:space="preserve">  119</v>
      </c>
      <c r="DG278" s="4" t="str">
        <f t="shared" si="638"/>
        <v xml:space="preserve">    -</v>
      </c>
      <c r="DH278" s="4" t="str">
        <f t="shared" si="639"/>
        <v xml:space="preserve">    -</v>
      </c>
      <c r="DI278" s="4" t="str">
        <f t="shared" si="640"/>
        <v xml:space="preserve">    -</v>
      </c>
      <c r="DJ278" s="4" t="str">
        <f t="shared" si="641"/>
        <v xml:space="preserve">    -</v>
      </c>
      <c r="DK278" s="4" t="str">
        <f t="shared" si="642"/>
        <v xml:space="preserve">  9.0</v>
      </c>
      <c r="DL278" s="4" t="str">
        <f t="shared" si="713"/>
        <v xml:space="preserve"> 14.4</v>
      </c>
      <c r="DM278" s="4" t="str">
        <f t="shared" si="643"/>
        <v xml:space="preserve"> 52.8</v>
      </c>
      <c r="DN278" s="4" t="str">
        <f t="shared" si="644"/>
        <v xml:space="preserve">    -</v>
      </c>
      <c r="DO278" s="4" t="str">
        <f t="shared" si="645"/>
        <v xml:space="preserve">    -</v>
      </c>
      <c r="DP278" s="4" t="str">
        <f t="shared" si="646"/>
        <v xml:space="preserve">    -</v>
      </c>
      <c r="DQ278" s="4" t="str">
        <f t="shared" si="647"/>
        <v>115.2</v>
      </c>
      <c r="DR278" s="4" t="str">
        <f t="shared" si="648"/>
        <v xml:space="preserve">    -</v>
      </c>
      <c r="DS278" s="4" t="str">
        <f t="shared" si="649"/>
        <v xml:space="preserve">    -</v>
      </c>
      <c r="DT278" s="4" t="str">
        <f t="shared" si="650"/>
        <v xml:space="preserve">  0.0</v>
      </c>
      <c r="DU278" s="4" t="str">
        <f t="shared" si="651"/>
        <v xml:space="preserve">    -</v>
      </c>
      <c r="DV278" s="4" t="str">
        <f t="shared" si="652"/>
        <v xml:space="preserve">    -</v>
      </c>
      <c r="DW278" s="4" t="str">
        <f t="shared" si="653"/>
        <v xml:space="preserve"> 61.2</v>
      </c>
      <c r="DX278" s="4" t="str">
        <f t="shared" si="654"/>
        <v>105.1</v>
      </c>
      <c r="DY278" s="4" t="str">
        <f t="shared" si="655"/>
        <v xml:space="preserve">    -</v>
      </c>
      <c r="DZ278" s="4" t="str">
        <f t="shared" si="656"/>
        <v>185.8</v>
      </c>
      <c r="EA278" s="4" t="str">
        <f t="shared" si="714"/>
        <v>121.7</v>
      </c>
      <c r="EB278" s="4" t="str">
        <f t="shared" si="657"/>
        <v xml:space="preserve">    -</v>
      </c>
      <c r="EC278" s="4" t="str">
        <f t="shared" si="658"/>
        <v>109.4</v>
      </c>
      <c r="ED278" s="4" t="str">
        <f t="shared" si="659"/>
        <v xml:space="preserve"> 14.4</v>
      </c>
      <c r="EE278" s="4" t="str">
        <f t="shared" si="660"/>
        <v xml:space="preserve">  0.0</v>
      </c>
      <c r="EF278" s="4" t="str">
        <f t="shared" si="661"/>
        <v xml:space="preserve">    -</v>
      </c>
      <c r="EG278" s="4" t="str">
        <f t="shared" si="662"/>
        <v xml:space="preserve"> 28.1</v>
      </c>
      <c r="EH278" s="4" t="str">
        <f t="shared" si="663"/>
        <v xml:space="preserve">  8.6</v>
      </c>
      <c r="EI278" s="4" t="str">
        <f t="shared" si="664"/>
        <v>105.1</v>
      </c>
      <c r="EJ278" s="4" t="str">
        <f t="shared" si="665"/>
        <v xml:space="preserve"> 78.5</v>
      </c>
      <c r="EK278" s="4" t="str">
        <f t="shared" si="666"/>
        <v xml:space="preserve"> 54.0</v>
      </c>
      <c r="EL278" s="4" t="str">
        <f t="shared" si="667"/>
        <v xml:space="preserve">    -</v>
      </c>
      <c r="EM278" s="4" t="str">
        <f t="shared" si="668"/>
        <v>128.9</v>
      </c>
      <c r="EN278" s="4" t="str">
        <f t="shared" si="669"/>
        <v xml:space="preserve">    -</v>
      </c>
      <c r="EO278" s="4" t="str">
        <f t="shared" si="670"/>
        <v xml:space="preserve"> 56.2</v>
      </c>
      <c r="EP278" s="4" t="str">
        <f t="shared" si="715"/>
        <v xml:space="preserve">    -</v>
      </c>
      <c r="EQ278" s="4" t="str">
        <f t="shared" si="671"/>
        <v xml:space="preserve">  0.0</v>
      </c>
      <c r="ER278" s="4" t="str">
        <f t="shared" si="672"/>
        <v xml:space="preserve"> 19.4</v>
      </c>
      <c r="ES278" s="4" t="str">
        <f t="shared" si="673"/>
        <v xml:space="preserve"> 25.9</v>
      </c>
      <c r="ET278" s="4" t="str">
        <f t="shared" si="674"/>
        <v xml:space="preserve"> 87.1</v>
      </c>
      <c r="EU278" s="4" t="str">
        <f t="shared" si="675"/>
        <v xml:space="preserve">    -</v>
      </c>
      <c r="EV278" s="4" t="str">
        <f t="shared" si="676"/>
        <v xml:space="preserve">    -</v>
      </c>
      <c r="EW278" s="4" t="str">
        <f t="shared" si="677"/>
        <v>126.7</v>
      </c>
      <c r="EX278" s="4" t="str">
        <f t="shared" si="678"/>
        <v xml:space="preserve"> 85.1</v>
      </c>
      <c r="EY278" s="4" t="str">
        <f t="shared" si="679"/>
        <v>180.7</v>
      </c>
      <c r="EZ278" s="4" t="str">
        <f t="shared" si="680"/>
        <v xml:space="preserve"> 25.3</v>
      </c>
      <c r="FA278" s="4" t="str">
        <f t="shared" si="681"/>
        <v xml:space="preserve">  9.8</v>
      </c>
      <c r="FB278" s="4" t="str">
        <f t="shared" si="682"/>
        <v xml:space="preserve"> 13.6</v>
      </c>
      <c r="FC278" s="4" t="str">
        <f t="shared" si="683"/>
        <v xml:space="preserve"> 58.5</v>
      </c>
      <c r="FD278" s="4" t="str">
        <f t="shared" si="684"/>
        <v>107.9</v>
      </c>
      <c r="FE278" s="4" t="str">
        <f t="shared" si="716"/>
        <v xml:space="preserve"> 80.5</v>
      </c>
      <c r="FF278" s="4" t="str">
        <f t="shared" si="685"/>
        <v>107.1</v>
      </c>
      <c r="FG278" s="4" t="str">
        <f t="shared" si="686"/>
        <v>233.8</v>
      </c>
      <c r="FH278" s="4" t="str">
        <f t="shared" si="687"/>
        <v xml:space="preserve">    -</v>
      </c>
      <c r="FI278" s="4" t="str">
        <f t="shared" si="688"/>
        <v xml:space="preserve"> 93.8</v>
      </c>
      <c r="FJ278" s="4" t="str">
        <f t="shared" si="689"/>
        <v xml:space="preserve"> 85.4</v>
      </c>
      <c r="FK278" s="4" t="str">
        <f t="shared" si="690"/>
        <v xml:space="preserve">  0.0</v>
      </c>
      <c r="FL278" s="4" t="str">
        <f t="shared" si="691"/>
        <v xml:space="preserve"> 45.0</v>
      </c>
      <c r="FM278" s="4" t="str">
        <f t="shared" si="692"/>
        <v xml:space="preserve">    -</v>
      </c>
      <c r="FN278" s="4" t="str">
        <f t="shared" si="693"/>
        <v xml:space="preserve">    -</v>
      </c>
      <c r="FO278" s="4" t="str">
        <f t="shared" si="694"/>
        <v>100.8</v>
      </c>
      <c r="FP278" s="4" t="str">
        <f t="shared" si="695"/>
        <v>110.4</v>
      </c>
      <c r="FQ278" s="4" t="str">
        <f t="shared" si="696"/>
        <v>280.8</v>
      </c>
      <c r="FR278" s="4" t="str">
        <f t="shared" si="697"/>
        <v xml:space="preserve">    -</v>
      </c>
      <c r="FS278" s="4" t="str">
        <f t="shared" si="698"/>
        <v xml:space="preserve">    -</v>
      </c>
      <c r="FT278" s="4" t="str">
        <f t="shared" si="717"/>
        <v xml:space="preserve">    -</v>
      </c>
      <c r="FU278" s="4" t="str">
        <f t="shared" si="699"/>
        <v xml:space="preserve">    -</v>
      </c>
      <c r="FV278" s="4" t="str">
        <f t="shared" si="700"/>
        <v xml:space="preserve">  8.4</v>
      </c>
      <c r="FW278" s="4" t="str">
        <f t="shared" si="701"/>
        <v xml:space="preserve">  8.4</v>
      </c>
      <c r="FX278" s="4" t="str">
        <f t="shared" si="702"/>
        <v xml:space="preserve">    -</v>
      </c>
      <c r="FY278" s="4" t="str">
        <f t="shared" si="703"/>
        <v xml:space="preserve"> 16.5</v>
      </c>
      <c r="FZ278" s="4" t="str">
        <f t="shared" si="704"/>
        <v xml:space="preserve"> 79.1</v>
      </c>
      <c r="GA278" s="4" t="str">
        <f t="shared" si="705"/>
        <v/>
      </c>
      <c r="GB278" s="4" t="str">
        <f t="shared" si="706"/>
        <v/>
      </c>
      <c r="GC278" s="4" t="str">
        <f t="shared" si="707"/>
        <v/>
      </c>
      <c r="GD278" s="4" t="str">
        <f t="shared" si="708"/>
        <v/>
      </c>
      <c r="GE278" s="4" t="str">
        <f t="shared" si="709"/>
        <v/>
      </c>
      <c r="GF278" s="4" t="str">
        <f t="shared" si="710"/>
        <v/>
      </c>
      <c r="GG278" s="4" t="str">
        <f t="shared" si="711"/>
        <v>13</v>
      </c>
      <c r="GH278" s="4" t="str">
        <f t="shared" si="712"/>
        <v xml:space="preserve">   15</v>
      </c>
    </row>
    <row r="279" spans="4:190" ht="11.25" customHeight="1">
      <c r="D279" s="2" t="s">
        <v>23850</v>
      </c>
      <c r="E279" s="2" t="s">
        <v>23586</v>
      </c>
      <c r="F279" s="2" t="s">
        <v>23312</v>
      </c>
      <c r="G279" s="2" t="s">
        <v>23052</v>
      </c>
      <c r="H279" s="2" t="s">
        <v>22776</v>
      </c>
      <c r="I279" s="2" t="s">
        <v>22492</v>
      </c>
      <c r="J279" s="2" t="s">
        <v>22184</v>
      </c>
      <c r="K279" s="2" t="s">
        <v>21923</v>
      </c>
      <c r="L279" s="2" t="s">
        <v>643</v>
      </c>
      <c r="M279" s="2" t="s">
        <v>301</v>
      </c>
      <c r="N279" s="2" t="s">
        <v>1257</v>
      </c>
      <c r="O279" s="2" t="s">
        <v>69</v>
      </c>
      <c r="P279" s="2" t="s">
        <v>576</v>
      </c>
      <c r="Q279" s="2" t="s">
        <v>69</v>
      </c>
      <c r="R279" s="2" t="s">
        <v>2216</v>
      </c>
      <c r="S279" s="2" t="s">
        <v>69</v>
      </c>
      <c r="T279" s="2" t="s">
        <v>2630</v>
      </c>
      <c r="U279" s="2" t="s">
        <v>2839</v>
      </c>
      <c r="V279" s="2" t="s">
        <v>2023</v>
      </c>
      <c r="W279" s="2" t="s">
        <v>69</v>
      </c>
      <c r="X279" s="2" t="s">
        <v>3473</v>
      </c>
      <c r="Y279" s="2" t="s">
        <v>2802</v>
      </c>
      <c r="Z279" s="2" t="s">
        <v>4030</v>
      </c>
      <c r="AA279" s="2" t="s">
        <v>3404</v>
      </c>
      <c r="AB279" s="2" t="s">
        <v>3714</v>
      </c>
      <c r="AC279" s="2" t="s">
        <v>69</v>
      </c>
      <c r="AD279" s="2" t="s">
        <v>69</v>
      </c>
      <c r="AE279" s="2" t="s">
        <v>69</v>
      </c>
      <c r="AF279" s="2" t="s">
        <v>5717</v>
      </c>
      <c r="AG279" s="2" t="s">
        <v>6011</v>
      </c>
      <c r="AH279" s="2" t="s">
        <v>69</v>
      </c>
      <c r="AI279" s="2" t="s">
        <v>6485</v>
      </c>
      <c r="AJ279" s="2" t="s">
        <v>5975</v>
      </c>
      <c r="AK279" s="2" t="s">
        <v>6223</v>
      </c>
      <c r="AL279" s="2" t="s">
        <v>7393</v>
      </c>
      <c r="AM279" s="2" t="s">
        <v>6787</v>
      </c>
      <c r="AN279" s="2" t="s">
        <v>69</v>
      </c>
      <c r="AO279" s="2" t="s">
        <v>8265</v>
      </c>
      <c r="AP279" s="2" t="s">
        <v>7670</v>
      </c>
      <c r="AQ279" s="2" t="s">
        <v>69</v>
      </c>
      <c r="AR279" s="2" t="s">
        <v>69</v>
      </c>
      <c r="AS279" s="2" t="s">
        <v>8552</v>
      </c>
      <c r="AT279" s="2" t="s">
        <v>6960</v>
      </c>
      <c r="AU279" s="2" t="s">
        <v>69</v>
      </c>
      <c r="AV279" s="2" t="s">
        <v>69</v>
      </c>
      <c r="AW279" s="2" t="s">
        <v>9659</v>
      </c>
      <c r="AX279" s="2" t="s">
        <v>10833</v>
      </c>
      <c r="AY279" s="2" t="s">
        <v>10243</v>
      </c>
      <c r="AZ279" s="2" t="s">
        <v>69</v>
      </c>
      <c r="BA279" s="2" t="s">
        <v>11671</v>
      </c>
      <c r="BB279" s="2" t="s">
        <v>11981</v>
      </c>
      <c r="BC279" s="2" t="s">
        <v>11370</v>
      </c>
      <c r="BD279" s="2" t="s">
        <v>12554</v>
      </c>
      <c r="BE279" s="2" t="s">
        <v>12854</v>
      </c>
      <c r="BF279" s="2" t="s">
        <v>12205</v>
      </c>
      <c r="BG279" s="2" t="s">
        <v>12468</v>
      </c>
      <c r="BH279" s="2" t="s">
        <v>13642</v>
      </c>
      <c r="BI279" s="2" t="s">
        <v>13041</v>
      </c>
      <c r="BJ279" s="2" t="s">
        <v>14219</v>
      </c>
      <c r="BK279" s="2" t="s">
        <v>69</v>
      </c>
      <c r="BL279" s="2" t="s">
        <v>14781</v>
      </c>
      <c r="BM279" s="2" t="s">
        <v>14155</v>
      </c>
      <c r="BN279" s="2" t="s">
        <v>14446</v>
      </c>
      <c r="BO279" s="2" t="s">
        <v>14728</v>
      </c>
      <c r="BP279" s="2" t="s">
        <v>15850</v>
      </c>
      <c r="BQ279" s="2" t="s">
        <v>15185</v>
      </c>
      <c r="BR279" s="2" t="s">
        <v>69</v>
      </c>
      <c r="BS279" s="2" t="s">
        <v>69</v>
      </c>
      <c r="BT279" s="2" t="s">
        <v>16066</v>
      </c>
      <c r="BU279" s="2" t="s">
        <v>17265</v>
      </c>
      <c r="BV279" s="2" t="s">
        <v>17557</v>
      </c>
      <c r="BW279" s="2" t="s">
        <v>16955</v>
      </c>
      <c r="BX279" s="2" t="s">
        <v>18127</v>
      </c>
      <c r="BY279" s="2" t="s">
        <v>69</v>
      </c>
      <c r="BZ279" s="2" t="s">
        <v>17738</v>
      </c>
      <c r="CA279" s="2" t="s">
        <v>18904</v>
      </c>
      <c r="CB279" s="2" t="s">
        <v>69</v>
      </c>
      <c r="CC279" s="2" t="s">
        <v>19445</v>
      </c>
      <c r="CD279" s="2" t="s">
        <v>18847</v>
      </c>
      <c r="CE279" s="2" t="s">
        <v>20037</v>
      </c>
      <c r="CF279" s="2" t="s">
        <v>18689</v>
      </c>
      <c r="CG279" s="2" t="s">
        <v>18689</v>
      </c>
      <c r="CH279" s="2" t="s">
        <v>20808</v>
      </c>
      <c r="CI279" s="2" t="s">
        <v>21045</v>
      </c>
      <c r="CJ279" s="2" t="s">
        <v>18689</v>
      </c>
      <c r="CK279" s="2" t="s">
        <v>17738</v>
      </c>
      <c r="CL279" s="2" t="s">
        <v>20543</v>
      </c>
      <c r="CM279" s="2" t="s">
        <v>18689</v>
      </c>
      <c r="CN279" s="2" t="s">
        <v>21309</v>
      </c>
      <c r="CO279" s="2" t="s">
        <v>21172</v>
      </c>
      <c r="CV279" s="5">
        <v>14</v>
      </c>
      <c r="CW279" s="4" t="str">
        <f t="shared" si="629"/>
        <v xml:space="preserve">    -</v>
      </c>
      <c r="CX279" s="4" t="str">
        <f t="shared" si="629"/>
        <v xml:space="preserve">    0</v>
      </c>
      <c r="CY279" s="4" t="str">
        <f t="shared" si="630"/>
        <v xml:space="preserve">    0</v>
      </c>
      <c r="CZ279" s="4" t="str">
        <f t="shared" si="631"/>
        <v xml:space="preserve">    -</v>
      </c>
      <c r="DA279" s="4" t="str">
        <f t="shared" si="632"/>
        <v xml:space="preserve">   11</v>
      </c>
      <c r="DB279" s="4" t="str">
        <f t="shared" si="633"/>
        <v xml:space="preserve">    -</v>
      </c>
      <c r="DC279" s="4" t="str">
        <f t="shared" si="634"/>
        <v xml:space="preserve">  105</v>
      </c>
      <c r="DD279" s="4" t="str">
        <f t="shared" si="635"/>
        <v xml:space="preserve">    -</v>
      </c>
      <c r="DE279" s="4" t="str">
        <f t="shared" si="636"/>
        <v xml:space="preserve">   54</v>
      </c>
      <c r="DF279" s="4" t="str">
        <f t="shared" si="637"/>
        <v xml:space="preserve">  141</v>
      </c>
      <c r="DG279" s="4" t="str">
        <f t="shared" si="638"/>
        <v xml:space="preserve">  187</v>
      </c>
      <c r="DH279" s="4" t="str">
        <f t="shared" si="639"/>
        <v xml:space="preserve">    -</v>
      </c>
      <c r="DI279" s="4" t="str">
        <f t="shared" si="640"/>
        <v xml:space="preserve"> 36.0</v>
      </c>
      <c r="DJ279" s="4" t="str">
        <f t="shared" si="641"/>
        <v xml:space="preserve">  0.0</v>
      </c>
      <c r="DK279" s="4" t="str">
        <f t="shared" si="642"/>
        <v xml:space="preserve">  0.0</v>
      </c>
      <c r="DL279" s="4" t="str">
        <f t="shared" si="713"/>
        <v xml:space="preserve"> 12.0</v>
      </c>
      <c r="DM279" s="4" t="str">
        <f t="shared" si="643"/>
        <v xml:space="preserve"> 30.0</v>
      </c>
      <c r="DN279" s="4" t="str">
        <f t="shared" si="644"/>
        <v xml:space="preserve">    -</v>
      </c>
      <c r="DO279" s="4" t="str">
        <f t="shared" si="645"/>
        <v xml:space="preserve">    -</v>
      </c>
      <c r="DP279" s="4" t="str">
        <f t="shared" si="646"/>
        <v xml:space="preserve">    -</v>
      </c>
      <c r="DQ279" s="4" t="str">
        <f t="shared" si="647"/>
        <v>109.8</v>
      </c>
      <c r="DR279" s="4" t="str">
        <f t="shared" si="648"/>
        <v>127.2</v>
      </c>
      <c r="DS279" s="4" t="str">
        <f t="shared" si="649"/>
        <v xml:space="preserve">    -</v>
      </c>
      <c r="DT279" s="4" t="str">
        <f t="shared" si="650"/>
        <v xml:space="preserve">  0.0</v>
      </c>
      <c r="DU279" s="4" t="str">
        <f t="shared" si="651"/>
        <v xml:space="preserve"> 13.8</v>
      </c>
      <c r="DV279" s="4" t="str">
        <f t="shared" si="652"/>
        <v xml:space="preserve"> 10.1</v>
      </c>
      <c r="DW279" s="4" t="str">
        <f t="shared" si="653"/>
        <v xml:space="preserve"> 47.5</v>
      </c>
      <c r="DX279" s="4" t="str">
        <f t="shared" si="654"/>
        <v>118.1</v>
      </c>
      <c r="DY279" s="4" t="str">
        <f t="shared" si="655"/>
        <v xml:space="preserve">    -</v>
      </c>
      <c r="DZ279" s="4" t="str">
        <f t="shared" si="656"/>
        <v>188.6</v>
      </c>
      <c r="EA279" s="4" t="str">
        <f t="shared" si="714"/>
        <v>162.0</v>
      </c>
      <c r="EB279" s="4" t="str">
        <f t="shared" si="657"/>
        <v xml:space="preserve">    -</v>
      </c>
      <c r="EC279" s="4" t="str">
        <f t="shared" si="658"/>
        <v xml:space="preserve">    -</v>
      </c>
      <c r="ED279" s="4" t="str">
        <f t="shared" si="659"/>
        <v xml:space="preserve"> 10.1</v>
      </c>
      <c r="EE279" s="4" t="str">
        <f t="shared" si="660"/>
        <v xml:space="preserve">  0.0</v>
      </c>
      <c r="EF279" s="4" t="str">
        <f t="shared" si="661"/>
        <v xml:space="preserve">    -</v>
      </c>
      <c r="EG279" s="4" t="str">
        <f t="shared" si="662"/>
        <v xml:space="preserve">    -</v>
      </c>
      <c r="EH279" s="4" t="str">
        <f t="shared" si="663"/>
        <v xml:space="preserve">  9.4</v>
      </c>
      <c r="EI279" s="4" t="str">
        <f t="shared" si="664"/>
        <v>120.2</v>
      </c>
      <c r="EJ279" s="4" t="str">
        <f t="shared" si="665"/>
        <v xml:space="preserve"> 88.6</v>
      </c>
      <c r="EK279" s="4" t="str">
        <f t="shared" si="666"/>
        <v xml:space="preserve">    -</v>
      </c>
      <c r="EL279" s="4" t="str">
        <f t="shared" si="667"/>
        <v xml:space="preserve"> 87.1</v>
      </c>
      <c r="EM279" s="4" t="str">
        <f t="shared" si="668"/>
        <v>139.0</v>
      </c>
      <c r="EN279" s="4" t="str">
        <f t="shared" si="669"/>
        <v xml:space="preserve"> 49.7</v>
      </c>
      <c r="EO279" s="4" t="str">
        <f t="shared" si="670"/>
        <v xml:space="preserve"> 36.7</v>
      </c>
      <c r="EP279" s="4" t="str">
        <f t="shared" si="715"/>
        <v xml:space="preserve"> 13.7</v>
      </c>
      <c r="EQ279" s="4" t="str">
        <f t="shared" si="671"/>
        <v xml:space="preserve">  9.4</v>
      </c>
      <c r="ER279" s="4" t="str">
        <f t="shared" si="672"/>
        <v xml:space="preserve"> 29.5</v>
      </c>
      <c r="ES279" s="4" t="str">
        <f t="shared" si="673"/>
        <v xml:space="preserve"> 22.3</v>
      </c>
      <c r="ET279" s="4" t="str">
        <f t="shared" si="674"/>
        <v>102.2</v>
      </c>
      <c r="EU279" s="4" t="str">
        <f t="shared" si="675"/>
        <v xml:space="preserve"> 78.5</v>
      </c>
      <c r="EV279" s="4" t="str">
        <f t="shared" si="676"/>
        <v xml:space="preserve">    -</v>
      </c>
      <c r="EW279" s="4" t="str">
        <f t="shared" si="677"/>
        <v>125.4</v>
      </c>
      <c r="EX279" s="4" t="str">
        <f t="shared" si="678"/>
        <v>109.8</v>
      </c>
      <c r="EY279" s="4" t="str">
        <f t="shared" si="679"/>
        <v>154.0</v>
      </c>
      <c r="EZ279" s="4" t="str">
        <f t="shared" si="680"/>
        <v xml:space="preserve"> 37.0</v>
      </c>
      <c r="FA279" s="4" t="str">
        <f t="shared" si="681"/>
        <v xml:space="preserve">  7.8</v>
      </c>
      <c r="FB279" s="4" t="str">
        <f t="shared" si="682"/>
        <v xml:space="preserve"> 21.4</v>
      </c>
      <c r="FC279" s="4" t="str">
        <f t="shared" si="683"/>
        <v xml:space="preserve">    -</v>
      </c>
      <c r="FD279" s="4" t="str">
        <f t="shared" si="684"/>
        <v xml:space="preserve">    -</v>
      </c>
      <c r="FE279" s="4" t="str">
        <f t="shared" si="716"/>
        <v>140.0</v>
      </c>
      <c r="FF279" s="4" t="str">
        <f t="shared" si="685"/>
        <v>104.3</v>
      </c>
      <c r="FG279" s="4" t="str">
        <f t="shared" si="686"/>
        <v>234.5</v>
      </c>
      <c r="FH279" s="4" t="str">
        <f t="shared" si="687"/>
        <v>163.1</v>
      </c>
      <c r="FI279" s="4" t="str">
        <f t="shared" si="688"/>
        <v xml:space="preserve"> 96.6</v>
      </c>
      <c r="FJ279" s="4" t="str">
        <f t="shared" si="689"/>
        <v xml:space="preserve">    -</v>
      </c>
      <c r="FK279" s="4" t="str">
        <f t="shared" si="690"/>
        <v xml:space="preserve">  0.0</v>
      </c>
      <c r="FL279" s="4" t="str">
        <f t="shared" si="691"/>
        <v xml:space="preserve"> 27.0</v>
      </c>
      <c r="FM279" s="4" t="str">
        <f t="shared" si="692"/>
        <v xml:space="preserve">    -</v>
      </c>
      <c r="FN279" s="4" t="str">
        <f t="shared" si="693"/>
        <v xml:space="preserve"> 12.0</v>
      </c>
      <c r="FO279" s="4" t="str">
        <f t="shared" si="694"/>
        <v xml:space="preserve"> 67.2</v>
      </c>
      <c r="FP279" s="4" t="str">
        <f t="shared" si="695"/>
        <v>123.0</v>
      </c>
      <c r="FQ279" s="4" t="str">
        <f t="shared" si="696"/>
        <v xml:space="preserve">    -</v>
      </c>
      <c r="FR279" s="4" t="str">
        <f t="shared" si="697"/>
        <v xml:space="preserve">    -</v>
      </c>
      <c r="FS279" s="4" t="str">
        <f t="shared" si="698"/>
        <v xml:space="preserve"> 60.0</v>
      </c>
      <c r="FT279" s="4" t="str">
        <f t="shared" si="717"/>
        <v xml:space="preserve"> 70.0</v>
      </c>
      <c r="FU279" s="4" t="str">
        <f t="shared" si="699"/>
        <v xml:space="preserve">    -</v>
      </c>
      <c r="FV279" s="4" t="str">
        <f t="shared" si="700"/>
        <v xml:space="preserve">  0.0</v>
      </c>
      <c r="FW279" s="4" t="str">
        <f t="shared" si="701"/>
        <v xml:space="preserve"> 11.7</v>
      </c>
      <c r="FX279" s="4" t="str">
        <f t="shared" si="702"/>
        <v xml:space="preserve">    -</v>
      </c>
      <c r="FY279" s="4" t="str">
        <f t="shared" si="703"/>
        <v xml:space="preserve"> 24.8</v>
      </c>
      <c r="FZ279" s="4" t="str">
        <f t="shared" si="704"/>
        <v xml:space="preserve"> 91.8</v>
      </c>
      <c r="GA279" s="4" t="str">
        <f t="shared" si="705"/>
        <v/>
      </c>
      <c r="GB279" s="4" t="str">
        <f t="shared" si="706"/>
        <v/>
      </c>
      <c r="GC279" s="4" t="str">
        <f t="shared" si="707"/>
        <v/>
      </c>
      <c r="GD279" s="4" t="str">
        <f t="shared" si="708"/>
        <v/>
      </c>
      <c r="GE279" s="4" t="str">
        <f t="shared" si="709"/>
        <v/>
      </c>
      <c r="GF279" s="4" t="str">
        <f t="shared" si="710"/>
        <v/>
      </c>
      <c r="GG279" s="4" t="str">
        <f t="shared" si="711"/>
        <v>14</v>
      </c>
      <c r="GH279" s="4" t="str">
        <f t="shared" si="712"/>
        <v xml:space="preserve">    -</v>
      </c>
    </row>
    <row r="280" spans="4:190" ht="11.25" customHeight="1">
      <c r="D280" s="2" t="s">
        <v>23851</v>
      </c>
      <c r="E280" s="2" t="s">
        <v>23587</v>
      </c>
      <c r="F280" s="2" t="s">
        <v>643</v>
      </c>
      <c r="G280" s="2" t="s">
        <v>23053</v>
      </c>
      <c r="H280" s="2" t="s">
        <v>22777</v>
      </c>
      <c r="I280" s="2" t="s">
        <v>22493</v>
      </c>
      <c r="J280" s="2" t="s">
        <v>22185</v>
      </c>
      <c r="K280" s="2" t="s">
        <v>21924</v>
      </c>
      <c r="L280" s="2" t="s">
        <v>756</v>
      </c>
      <c r="M280" s="2" t="s">
        <v>302</v>
      </c>
      <c r="N280" s="2" t="s">
        <v>1258</v>
      </c>
      <c r="O280" s="2" t="s">
        <v>643</v>
      </c>
      <c r="P280" s="2" t="s">
        <v>577</v>
      </c>
      <c r="Q280" s="2" t="s">
        <v>1947</v>
      </c>
      <c r="R280" s="2" t="s">
        <v>2217</v>
      </c>
      <c r="S280" s="2" t="s">
        <v>643</v>
      </c>
      <c r="T280" s="2" t="s">
        <v>2631</v>
      </c>
      <c r="U280" s="2" t="s">
        <v>643</v>
      </c>
      <c r="V280" s="2" t="s">
        <v>3037</v>
      </c>
      <c r="W280" s="2" t="s">
        <v>3226</v>
      </c>
      <c r="X280" s="2" t="s">
        <v>643</v>
      </c>
      <c r="Y280" s="2" t="s">
        <v>2803</v>
      </c>
      <c r="Z280" s="2" t="s">
        <v>4031</v>
      </c>
      <c r="AA280" s="2" t="s">
        <v>3405</v>
      </c>
      <c r="AB280" s="2" t="s">
        <v>3715</v>
      </c>
      <c r="AC280" s="2" t="s">
        <v>4902</v>
      </c>
      <c r="AD280" s="2" t="s">
        <v>643</v>
      </c>
      <c r="AE280" s="2" t="s">
        <v>5458</v>
      </c>
      <c r="AF280" s="2" t="s">
        <v>5718</v>
      </c>
      <c r="AG280" s="2" t="s">
        <v>6012</v>
      </c>
      <c r="AH280" s="2" t="s">
        <v>643</v>
      </c>
      <c r="AI280" s="2" t="s">
        <v>6604</v>
      </c>
      <c r="AJ280" s="2" t="s">
        <v>643</v>
      </c>
      <c r="AK280" s="2" t="s">
        <v>6224</v>
      </c>
      <c r="AL280" s="2" t="s">
        <v>643</v>
      </c>
      <c r="AM280" s="2" t="s">
        <v>643</v>
      </c>
      <c r="AN280" s="2" t="s">
        <v>7091</v>
      </c>
      <c r="AO280" s="2" t="s">
        <v>8266</v>
      </c>
      <c r="AP280" s="2" t="s">
        <v>7671</v>
      </c>
      <c r="AQ280" s="2" t="s">
        <v>643</v>
      </c>
      <c r="AR280" s="2" t="s">
        <v>9145</v>
      </c>
      <c r="AS280" s="2" t="s">
        <v>8553</v>
      </c>
      <c r="AT280" s="2" t="s">
        <v>643</v>
      </c>
      <c r="AU280" s="2" t="s">
        <v>9075</v>
      </c>
      <c r="AV280" s="2" t="s">
        <v>643</v>
      </c>
      <c r="AW280" s="2" t="s">
        <v>9660</v>
      </c>
      <c r="AX280" s="2" t="s">
        <v>643</v>
      </c>
      <c r="AY280" s="2" t="s">
        <v>643</v>
      </c>
      <c r="AZ280" s="2" t="s">
        <v>643</v>
      </c>
      <c r="BA280" s="2" t="s">
        <v>11672</v>
      </c>
      <c r="BB280" s="2" t="s">
        <v>643</v>
      </c>
      <c r="BC280" s="2" t="s">
        <v>11371</v>
      </c>
      <c r="BD280" s="2" t="s">
        <v>12555</v>
      </c>
      <c r="BE280" s="2" t="s">
        <v>12855</v>
      </c>
      <c r="BF280" s="2" t="s">
        <v>12206</v>
      </c>
      <c r="BG280" s="2" t="s">
        <v>12469</v>
      </c>
      <c r="BH280" s="2" t="s">
        <v>13643</v>
      </c>
      <c r="BI280" s="2" t="s">
        <v>13042</v>
      </c>
      <c r="BJ280" s="2" t="s">
        <v>14220</v>
      </c>
      <c r="BK280" s="2" t="s">
        <v>14503</v>
      </c>
      <c r="BL280" s="2" t="s">
        <v>14782</v>
      </c>
      <c r="BM280" s="2" t="s">
        <v>14156</v>
      </c>
      <c r="BN280" s="2" t="s">
        <v>14447</v>
      </c>
      <c r="BO280" s="2" t="s">
        <v>14729</v>
      </c>
      <c r="BP280" s="2" t="s">
        <v>643</v>
      </c>
      <c r="BQ280" s="2" t="s">
        <v>15186</v>
      </c>
      <c r="BR280" s="2" t="s">
        <v>16333</v>
      </c>
      <c r="BS280" s="2" t="s">
        <v>643</v>
      </c>
      <c r="BT280" s="2" t="s">
        <v>16067</v>
      </c>
      <c r="BU280" s="2" t="s">
        <v>16372</v>
      </c>
      <c r="BV280" s="2" t="s">
        <v>17558</v>
      </c>
      <c r="BW280" s="2" t="s">
        <v>16956</v>
      </c>
      <c r="BX280" s="2" t="s">
        <v>18128</v>
      </c>
      <c r="BY280" s="2" t="s">
        <v>643</v>
      </c>
      <c r="BZ280" s="2" t="s">
        <v>17739</v>
      </c>
      <c r="CA280" s="2" t="s">
        <v>18905</v>
      </c>
      <c r="CB280" s="2" t="s">
        <v>18275</v>
      </c>
      <c r="CC280" s="2" t="s">
        <v>643</v>
      </c>
      <c r="CD280" s="2" t="s">
        <v>18848</v>
      </c>
      <c r="CE280" s="2" t="s">
        <v>20038</v>
      </c>
      <c r="CF280" s="2" t="s">
        <v>18690</v>
      </c>
      <c r="CG280" s="2" t="s">
        <v>19662</v>
      </c>
      <c r="CH280" s="2" t="s">
        <v>20809</v>
      </c>
      <c r="CI280" s="2" t="s">
        <v>21046</v>
      </c>
      <c r="CJ280" s="2" t="s">
        <v>18690</v>
      </c>
      <c r="CK280" s="2" t="s">
        <v>17739</v>
      </c>
      <c r="CL280" s="2" t="s">
        <v>18690</v>
      </c>
      <c r="CM280" s="2" t="s">
        <v>18690</v>
      </c>
      <c r="CN280" s="2" t="s">
        <v>21310</v>
      </c>
      <c r="CO280" s="2" t="s">
        <v>21173</v>
      </c>
      <c r="CV280" s="5">
        <v>15</v>
      </c>
      <c r="CW280" s="4" t="str">
        <f t="shared" si="629"/>
        <v xml:space="preserve">   15</v>
      </c>
      <c r="CX280" s="4" t="str">
        <f t="shared" si="629"/>
        <v xml:space="preserve">    0</v>
      </c>
      <c r="CY280" s="4" t="str">
        <f t="shared" si="630"/>
        <v xml:space="preserve">    0</v>
      </c>
      <c r="CZ280" s="4" t="str">
        <f t="shared" si="631"/>
        <v xml:space="preserve">    -</v>
      </c>
      <c r="DA280" s="4" t="str">
        <f t="shared" si="632"/>
        <v xml:space="preserve">   12</v>
      </c>
      <c r="DB280" s="4" t="str">
        <f t="shared" si="633"/>
        <v xml:space="preserve">   27</v>
      </c>
      <c r="DC280" s="4" t="str">
        <f t="shared" si="634"/>
        <v xml:space="preserve">   96</v>
      </c>
      <c r="DD280" s="4" t="str">
        <f t="shared" si="635"/>
        <v xml:space="preserve">    -</v>
      </c>
      <c r="DE280" s="4" t="str">
        <f t="shared" si="636"/>
        <v xml:space="preserve">  118</v>
      </c>
      <c r="DF280" s="4" t="str">
        <f t="shared" si="637"/>
        <v xml:space="preserve">    -</v>
      </c>
      <c r="DG280" s="4" t="str">
        <f t="shared" si="638"/>
        <v xml:space="preserve">    -</v>
      </c>
      <c r="DH280" s="4" t="str">
        <f t="shared" si="639"/>
        <v xml:space="preserve"> 76.0</v>
      </c>
      <c r="DI280" s="4" t="str">
        <f t="shared" si="640"/>
        <v xml:space="preserve">    -</v>
      </c>
      <c r="DJ280" s="4" t="str">
        <f t="shared" si="641"/>
        <v xml:space="preserve">  0.0</v>
      </c>
      <c r="DK280" s="4" t="str">
        <f t="shared" si="642"/>
        <v xml:space="preserve">  0.0</v>
      </c>
      <c r="DL280" s="4" t="str">
        <f t="shared" si="713"/>
        <v xml:space="preserve"> 19.8</v>
      </c>
      <c r="DM280" s="4" t="str">
        <f t="shared" si="643"/>
        <v xml:space="preserve"> 53.4</v>
      </c>
      <c r="DN280" s="4" t="str">
        <f t="shared" si="644"/>
        <v xml:space="preserve"> 80.4</v>
      </c>
      <c r="DO280" s="4" t="str">
        <f t="shared" si="645"/>
        <v xml:space="preserve">    -</v>
      </c>
      <c r="DP280" s="4" t="str">
        <f t="shared" si="646"/>
        <v>166.8</v>
      </c>
      <c r="DQ280" s="4" t="str">
        <f t="shared" si="647"/>
        <v>100.2</v>
      </c>
      <c r="DR280" s="4" t="str">
        <f t="shared" si="648"/>
        <v xml:space="preserve"> 91.2</v>
      </c>
      <c r="DS280" s="4" t="str">
        <f t="shared" si="649"/>
        <v xml:space="preserve">    -</v>
      </c>
      <c r="DT280" s="4" t="str">
        <f t="shared" si="650"/>
        <v xml:space="preserve">  0.0</v>
      </c>
      <c r="DU280" s="4" t="str">
        <f t="shared" si="651"/>
        <v xml:space="preserve">    -</v>
      </c>
      <c r="DV280" s="4" t="str">
        <f t="shared" si="652"/>
        <v xml:space="preserve">  7.9</v>
      </c>
      <c r="DW280" s="4" t="str">
        <f t="shared" si="653"/>
        <v xml:space="preserve">    -</v>
      </c>
      <c r="DX280" s="4" t="str">
        <f t="shared" si="654"/>
        <v xml:space="preserve">    -</v>
      </c>
      <c r="DY280" s="4" t="str">
        <f t="shared" si="655"/>
        <v>266.4</v>
      </c>
      <c r="DZ280" s="4" t="str">
        <f t="shared" si="656"/>
        <v>183.6</v>
      </c>
      <c r="EA280" s="4" t="str">
        <f t="shared" si="714"/>
        <v>173.5</v>
      </c>
      <c r="EB280" s="4" t="str">
        <f t="shared" si="657"/>
        <v xml:space="preserve">    -</v>
      </c>
      <c r="EC280" s="4" t="str">
        <f t="shared" si="658"/>
        <v>128.9</v>
      </c>
      <c r="ED280" s="4" t="str">
        <f t="shared" si="659"/>
        <v xml:space="preserve">  0.0</v>
      </c>
      <c r="EE280" s="4" t="str">
        <f t="shared" si="660"/>
        <v xml:space="preserve">    -</v>
      </c>
      <c r="EF280" s="4" t="str">
        <f t="shared" si="661"/>
        <v xml:space="preserve"> 56.9</v>
      </c>
      <c r="EG280" s="4" t="str">
        <f t="shared" si="662"/>
        <v xml:space="preserve">    -</v>
      </c>
      <c r="EH280" s="4" t="str">
        <f t="shared" si="663"/>
        <v xml:space="preserve"> 10.8</v>
      </c>
      <c r="EI280" s="4" t="str">
        <f t="shared" si="664"/>
        <v xml:space="preserve">    -</v>
      </c>
      <c r="EJ280" s="4" t="str">
        <f t="shared" si="665"/>
        <v xml:space="preserve">    -</v>
      </c>
      <c r="EK280" s="4" t="str">
        <f t="shared" si="666"/>
        <v xml:space="preserve">    -</v>
      </c>
      <c r="EL280" s="4" t="str">
        <f t="shared" si="667"/>
        <v xml:space="preserve"> 67.0</v>
      </c>
      <c r="EM280" s="4" t="str">
        <f t="shared" si="668"/>
        <v xml:space="preserve">    -</v>
      </c>
      <c r="EN280" s="4" t="str">
        <f t="shared" si="669"/>
        <v>101.5</v>
      </c>
      <c r="EO280" s="4" t="str">
        <f t="shared" si="670"/>
        <v xml:space="preserve"> 38.2</v>
      </c>
      <c r="EP280" s="4" t="str">
        <f t="shared" si="715"/>
        <v xml:space="preserve"> 10.1</v>
      </c>
      <c r="EQ280" s="4" t="str">
        <f t="shared" si="671"/>
        <v xml:space="preserve"> 12.2</v>
      </c>
      <c r="ER280" s="4" t="str">
        <f t="shared" si="672"/>
        <v xml:space="preserve"> 18.0</v>
      </c>
      <c r="ES280" s="4" t="str">
        <f t="shared" si="673"/>
        <v xml:space="preserve"> 18.7</v>
      </c>
      <c r="ET280" s="4" t="str">
        <f t="shared" si="674"/>
        <v xml:space="preserve"> 94.3</v>
      </c>
      <c r="EU280" s="4" t="str">
        <f t="shared" si="675"/>
        <v>127.4</v>
      </c>
      <c r="EV280" s="4" t="str">
        <f t="shared" si="676"/>
        <v>143.6</v>
      </c>
      <c r="EW280" s="4" t="str">
        <f t="shared" si="677"/>
        <v>123.5</v>
      </c>
      <c r="EX280" s="4" t="str">
        <f t="shared" si="678"/>
        <v>115.7</v>
      </c>
      <c r="EY280" s="4" t="str">
        <f t="shared" si="679"/>
        <v xml:space="preserve"> 91.0</v>
      </c>
      <c r="EZ280" s="4" t="str">
        <f t="shared" si="680"/>
        <v xml:space="preserve"> 27.3</v>
      </c>
      <c r="FA280" s="4" t="str">
        <f t="shared" si="681"/>
        <v xml:space="preserve">    -</v>
      </c>
      <c r="FB280" s="4" t="str">
        <f t="shared" si="682"/>
        <v xml:space="preserve"> 33.8</v>
      </c>
      <c r="FC280" s="4" t="str">
        <f t="shared" si="683"/>
        <v xml:space="preserve"> 99.4</v>
      </c>
      <c r="FD280" s="4" t="str">
        <f t="shared" si="684"/>
        <v xml:space="preserve">    -</v>
      </c>
      <c r="FE280" s="4" t="str">
        <f t="shared" si="716"/>
        <v xml:space="preserve"> 98.0</v>
      </c>
      <c r="FF280" s="4" t="str">
        <f t="shared" si="685"/>
        <v>143.5</v>
      </c>
      <c r="FG280" s="4" t="str">
        <f t="shared" si="686"/>
        <v>210.7</v>
      </c>
      <c r="FH280" s="4" t="str">
        <f t="shared" si="687"/>
        <v>173.6</v>
      </c>
      <c r="FI280" s="4" t="str">
        <f t="shared" si="688"/>
        <v>101.5</v>
      </c>
      <c r="FJ280" s="4" t="str">
        <f t="shared" si="689"/>
        <v xml:space="preserve">    -</v>
      </c>
      <c r="FK280" s="4" t="str">
        <f t="shared" si="690"/>
        <v xml:space="preserve">  0.0</v>
      </c>
      <c r="FL280" s="4" t="str">
        <f t="shared" si="691"/>
        <v xml:space="preserve"> 19.8</v>
      </c>
      <c r="FM280" s="4" t="str">
        <f t="shared" si="692"/>
        <v xml:space="preserve">  7.2</v>
      </c>
      <c r="FN280" s="4" t="str">
        <f t="shared" si="693"/>
        <v xml:space="preserve">    -</v>
      </c>
      <c r="FO280" s="4" t="str">
        <f t="shared" si="694"/>
        <v xml:space="preserve"> 70.8</v>
      </c>
      <c r="FP280" s="4" t="str">
        <f t="shared" si="695"/>
        <v xml:space="preserve"> 84.0</v>
      </c>
      <c r="FQ280" s="4" t="str">
        <f t="shared" si="696"/>
        <v xml:space="preserve">    -</v>
      </c>
      <c r="FR280" s="4" t="str">
        <f t="shared" si="697"/>
        <v>177.0</v>
      </c>
      <c r="FS280" s="4" t="str">
        <f t="shared" si="698"/>
        <v xml:space="preserve"> 71.0</v>
      </c>
      <c r="FT280" s="4" t="str">
        <f t="shared" si="717"/>
        <v xml:space="preserve"> 66.5</v>
      </c>
      <c r="FU280" s="4" t="str">
        <f t="shared" si="699"/>
        <v xml:space="preserve">    -</v>
      </c>
      <c r="FV280" s="4" t="str">
        <f t="shared" si="700"/>
        <v xml:space="preserve">  0.0</v>
      </c>
      <c r="FW280" s="4" t="str">
        <f t="shared" si="701"/>
        <v xml:space="preserve">    -</v>
      </c>
      <c r="FX280" s="4" t="str">
        <f t="shared" si="702"/>
        <v xml:space="preserve">    -</v>
      </c>
      <c r="FY280" s="4" t="str">
        <f t="shared" si="703"/>
        <v xml:space="preserve"> 39.8</v>
      </c>
      <c r="FZ280" s="4" t="str">
        <f t="shared" si="704"/>
        <v xml:space="preserve"> 85.0</v>
      </c>
      <c r="GA280" s="4" t="str">
        <f t="shared" si="705"/>
        <v/>
      </c>
      <c r="GB280" s="4" t="str">
        <f t="shared" si="706"/>
        <v/>
      </c>
      <c r="GC280" s="4" t="str">
        <f t="shared" si="707"/>
        <v/>
      </c>
      <c r="GD280" s="4" t="str">
        <f t="shared" si="708"/>
        <v/>
      </c>
      <c r="GE280" s="4" t="str">
        <f t="shared" si="709"/>
        <v/>
      </c>
      <c r="GF280" s="4" t="str">
        <f t="shared" si="710"/>
        <v/>
      </c>
      <c r="GG280" s="4" t="str">
        <f t="shared" si="711"/>
        <v>15</v>
      </c>
      <c r="GH280" s="4" t="str">
        <f t="shared" si="712"/>
        <v xml:space="preserve">   15</v>
      </c>
    </row>
    <row r="281" spans="4:190" ht="11.25" customHeight="1">
      <c r="D281" s="2" t="s">
        <v>23852</v>
      </c>
      <c r="E281" s="2" t="s">
        <v>23588</v>
      </c>
      <c r="F281" s="2" t="s">
        <v>644</v>
      </c>
      <c r="G281" s="2" t="s">
        <v>644</v>
      </c>
      <c r="H281" s="2" t="s">
        <v>22778</v>
      </c>
      <c r="I281" s="2" t="s">
        <v>22494</v>
      </c>
      <c r="J281" s="2" t="s">
        <v>22186</v>
      </c>
      <c r="K281" s="2" t="s">
        <v>21925</v>
      </c>
      <c r="L281" s="2" t="s">
        <v>757</v>
      </c>
      <c r="M281" s="2" t="s">
        <v>303</v>
      </c>
      <c r="N281" s="2" t="s">
        <v>1259</v>
      </c>
      <c r="O281" s="2" t="s">
        <v>644</v>
      </c>
      <c r="P281" s="2" t="s">
        <v>644</v>
      </c>
      <c r="Q281" s="2" t="s">
        <v>644</v>
      </c>
      <c r="R281" s="2" t="s">
        <v>2218</v>
      </c>
      <c r="S281" s="2" t="s">
        <v>644</v>
      </c>
      <c r="T281" s="2" t="s">
        <v>2632</v>
      </c>
      <c r="U281" s="2" t="s">
        <v>2840</v>
      </c>
      <c r="V281" s="2" t="s">
        <v>2024</v>
      </c>
      <c r="W281" s="2" t="s">
        <v>3227</v>
      </c>
      <c r="X281" s="2" t="s">
        <v>644</v>
      </c>
      <c r="Y281" s="2" t="s">
        <v>2804</v>
      </c>
      <c r="Z281" s="2" t="s">
        <v>4032</v>
      </c>
      <c r="AA281" s="2" t="s">
        <v>644</v>
      </c>
      <c r="AB281" s="2" t="s">
        <v>3716</v>
      </c>
      <c r="AC281" s="2" t="s">
        <v>4903</v>
      </c>
      <c r="AD281" s="2" t="s">
        <v>5161</v>
      </c>
      <c r="AE281" s="2" t="s">
        <v>644</v>
      </c>
      <c r="AF281" s="2" t="s">
        <v>5719</v>
      </c>
      <c r="AG281" s="2" t="s">
        <v>644</v>
      </c>
      <c r="AH281" s="2" t="s">
        <v>644</v>
      </c>
      <c r="AI281" s="2" t="s">
        <v>6605</v>
      </c>
      <c r="AJ281" s="2" t="s">
        <v>644</v>
      </c>
      <c r="AK281" s="2" t="s">
        <v>6225</v>
      </c>
      <c r="AL281" s="2" t="s">
        <v>7394</v>
      </c>
      <c r="AM281" s="2" t="s">
        <v>644</v>
      </c>
      <c r="AN281" s="2" t="s">
        <v>644</v>
      </c>
      <c r="AO281" s="2" t="s">
        <v>8267</v>
      </c>
      <c r="AP281" s="2" t="s">
        <v>644</v>
      </c>
      <c r="AQ281" s="2" t="s">
        <v>644</v>
      </c>
      <c r="AR281" s="2" t="s">
        <v>9146</v>
      </c>
      <c r="AS281" s="2" t="s">
        <v>8554</v>
      </c>
      <c r="AT281" s="2" t="s">
        <v>644</v>
      </c>
      <c r="AU281" s="2" t="s">
        <v>9076</v>
      </c>
      <c r="AV281" s="2" t="s">
        <v>644</v>
      </c>
      <c r="AW281" s="2" t="s">
        <v>9661</v>
      </c>
      <c r="AX281" s="2" t="s">
        <v>644</v>
      </c>
      <c r="AY281" s="2" t="s">
        <v>10244</v>
      </c>
      <c r="AZ281" s="2" t="s">
        <v>644</v>
      </c>
      <c r="BA281" s="2" t="s">
        <v>10776</v>
      </c>
      <c r="BB281" s="2" t="s">
        <v>644</v>
      </c>
      <c r="BC281" s="2" t="s">
        <v>11372</v>
      </c>
      <c r="BD281" s="2" t="s">
        <v>644</v>
      </c>
      <c r="BE281" s="2" t="s">
        <v>12856</v>
      </c>
      <c r="BF281" s="2" t="s">
        <v>644</v>
      </c>
      <c r="BG281" s="2" t="s">
        <v>12470</v>
      </c>
      <c r="BH281" s="2" t="s">
        <v>13644</v>
      </c>
      <c r="BI281" s="2" t="s">
        <v>13043</v>
      </c>
      <c r="BJ281" s="2" t="s">
        <v>14221</v>
      </c>
      <c r="BK281" s="2" t="s">
        <v>14504</v>
      </c>
      <c r="BL281" s="2" t="s">
        <v>14783</v>
      </c>
      <c r="BM281" s="2" t="s">
        <v>644</v>
      </c>
      <c r="BN281" s="2" t="s">
        <v>644</v>
      </c>
      <c r="BO281" s="2" t="s">
        <v>14730</v>
      </c>
      <c r="BP281" s="2" t="s">
        <v>15851</v>
      </c>
      <c r="BQ281" s="2" t="s">
        <v>15187</v>
      </c>
      <c r="BR281" s="2" t="s">
        <v>16334</v>
      </c>
      <c r="BS281" s="2" t="s">
        <v>16646</v>
      </c>
      <c r="BT281" s="2" t="s">
        <v>16068</v>
      </c>
      <c r="BU281" s="2" t="s">
        <v>16373</v>
      </c>
      <c r="BV281" s="2" t="s">
        <v>644</v>
      </c>
      <c r="BW281" s="2" t="s">
        <v>16957</v>
      </c>
      <c r="BX281" s="2" t="s">
        <v>18129</v>
      </c>
      <c r="BY281" s="2" t="s">
        <v>17521</v>
      </c>
      <c r="BZ281" s="2" t="s">
        <v>17740</v>
      </c>
      <c r="CA281" s="2" t="s">
        <v>18906</v>
      </c>
      <c r="CB281" s="2" t="s">
        <v>644</v>
      </c>
      <c r="CC281" s="2" t="s">
        <v>644</v>
      </c>
      <c r="CD281" s="2" t="s">
        <v>18849</v>
      </c>
      <c r="CE281" s="2" t="s">
        <v>20039</v>
      </c>
      <c r="CF281" s="2" t="s">
        <v>19414</v>
      </c>
      <c r="CG281" s="2" t="s">
        <v>18691</v>
      </c>
      <c r="CH281" s="2" t="s">
        <v>20810</v>
      </c>
      <c r="CI281" s="2" t="s">
        <v>18691</v>
      </c>
      <c r="CJ281" s="2" t="s">
        <v>18691</v>
      </c>
      <c r="CK281" s="2" t="s">
        <v>18691</v>
      </c>
      <c r="CL281" s="2" t="s">
        <v>18691</v>
      </c>
      <c r="CM281" s="2" t="s">
        <v>18691</v>
      </c>
      <c r="CN281" s="2" t="s">
        <v>21311</v>
      </c>
      <c r="CO281" s="2" t="s">
        <v>21174</v>
      </c>
      <c r="CV281" s="5">
        <v>16</v>
      </c>
      <c r="CW281" s="4" t="str">
        <f t="shared" si="629"/>
        <v xml:space="preserve">   12</v>
      </c>
      <c r="CX281" s="4" t="str">
        <f t="shared" si="629"/>
        <v xml:space="preserve">    0</v>
      </c>
      <c r="CY281" s="4" t="str">
        <f t="shared" si="630"/>
        <v xml:space="preserve">    0</v>
      </c>
      <c r="CZ281" s="4" t="str">
        <f t="shared" si="631"/>
        <v xml:space="preserve">    -</v>
      </c>
      <c r="DA281" s="4" t="str">
        <f t="shared" si="632"/>
        <v xml:space="preserve">    -</v>
      </c>
      <c r="DB281" s="4" t="str">
        <f t="shared" si="633"/>
        <v xml:space="preserve">    -</v>
      </c>
      <c r="DC281" s="4" t="str">
        <f t="shared" si="634"/>
        <v xml:space="preserve">   80</v>
      </c>
      <c r="DD281" s="4" t="str">
        <f t="shared" si="635"/>
        <v xml:space="preserve">    -</v>
      </c>
      <c r="DE281" s="4" t="str">
        <f t="shared" si="636"/>
        <v xml:space="preserve">   85</v>
      </c>
      <c r="DF281" s="4" t="str">
        <f t="shared" si="637"/>
        <v xml:space="preserve">  127</v>
      </c>
      <c r="DG281" s="4" t="str">
        <f t="shared" si="638"/>
        <v xml:space="preserve">  135</v>
      </c>
      <c r="DH281" s="4" t="str">
        <f t="shared" si="639"/>
        <v xml:space="preserve"> 74.0</v>
      </c>
      <c r="DI281" s="4" t="str">
        <f t="shared" si="640"/>
        <v xml:space="preserve">    -</v>
      </c>
      <c r="DJ281" s="4" t="str">
        <f t="shared" si="641"/>
        <v xml:space="preserve">  0.0</v>
      </c>
      <c r="DK281" s="4" t="str">
        <f t="shared" si="642"/>
        <v xml:space="preserve">  0.0</v>
      </c>
      <c r="DL281" s="4" t="str">
        <f t="shared" si="713"/>
        <v xml:space="preserve">    -</v>
      </c>
      <c r="DM281" s="4" t="str">
        <f t="shared" si="643"/>
        <v xml:space="preserve"> 38.4</v>
      </c>
      <c r="DN281" s="4" t="str">
        <f t="shared" si="644"/>
        <v xml:space="preserve"> 75.6</v>
      </c>
      <c r="DO281" s="4" t="str">
        <f t="shared" si="645"/>
        <v>144.0</v>
      </c>
      <c r="DP281" s="4" t="str">
        <f t="shared" si="646"/>
        <v xml:space="preserve">    -</v>
      </c>
      <c r="DQ281" s="4" t="str">
        <f t="shared" si="647"/>
        <v xml:space="preserve"> 91.2</v>
      </c>
      <c r="DR281" s="4" t="str">
        <f t="shared" si="648"/>
        <v xml:space="preserve">    -</v>
      </c>
      <c r="DS281" s="4" t="str">
        <f t="shared" si="649"/>
        <v xml:space="preserve">    -</v>
      </c>
      <c r="DT281" s="4" t="str">
        <f t="shared" si="650"/>
        <v xml:space="preserve">  7.8</v>
      </c>
      <c r="DU281" s="4" t="str">
        <f t="shared" si="651"/>
        <v xml:space="preserve">    -</v>
      </c>
      <c r="DV281" s="4" t="str">
        <f t="shared" si="652"/>
        <v xml:space="preserve">  8.6</v>
      </c>
      <c r="DW281" s="4" t="str">
        <f t="shared" si="653"/>
        <v xml:space="preserve"> 43.9</v>
      </c>
      <c r="DX281" s="4" t="str">
        <f t="shared" si="654"/>
        <v xml:space="preserve">    -</v>
      </c>
      <c r="DY281" s="4" t="str">
        <f t="shared" si="655"/>
        <v xml:space="preserve">    -</v>
      </c>
      <c r="DZ281" s="4" t="str">
        <f t="shared" si="656"/>
        <v>210.2</v>
      </c>
      <c r="EA281" s="4" t="str">
        <f t="shared" si="714"/>
        <v xml:space="preserve">    -</v>
      </c>
      <c r="EB281" s="4" t="str">
        <f t="shared" si="657"/>
        <v xml:space="preserve">    -</v>
      </c>
      <c r="EC281" s="4" t="str">
        <f t="shared" si="658"/>
        <v>108.7</v>
      </c>
      <c r="ED281" s="4" t="str">
        <f t="shared" si="659"/>
        <v xml:space="preserve">  0.0</v>
      </c>
      <c r="EE281" s="4" t="str">
        <f t="shared" si="660"/>
        <v xml:space="preserve">    -</v>
      </c>
      <c r="EF281" s="4" t="str">
        <f t="shared" si="661"/>
        <v xml:space="preserve"> 40.3</v>
      </c>
      <c r="EG281" s="4" t="str">
        <f t="shared" si="662"/>
        <v xml:space="preserve">    -</v>
      </c>
      <c r="EH281" s="4" t="str">
        <f t="shared" si="663"/>
        <v xml:space="preserve"> 19.4</v>
      </c>
      <c r="EI281" s="4" t="str">
        <f t="shared" si="664"/>
        <v xml:space="preserve">    -</v>
      </c>
      <c r="EJ281" s="4" t="str">
        <f t="shared" si="665"/>
        <v>115.9</v>
      </c>
      <c r="EK281" s="4" t="str">
        <f t="shared" si="666"/>
        <v xml:space="preserve">    -</v>
      </c>
      <c r="EL281" s="4" t="str">
        <f t="shared" si="667"/>
        <v xml:space="preserve"> 85.0</v>
      </c>
      <c r="EM281" s="4" t="str">
        <f t="shared" si="668"/>
        <v xml:space="preserve">    -</v>
      </c>
      <c r="EN281" s="4" t="str">
        <f t="shared" si="669"/>
        <v>103.0</v>
      </c>
      <c r="EO281" s="4" t="str">
        <f t="shared" si="670"/>
        <v xml:space="preserve">    -</v>
      </c>
      <c r="EP281" s="4" t="str">
        <f t="shared" si="715"/>
        <v xml:space="preserve">  8.6</v>
      </c>
      <c r="EQ281" s="4" t="str">
        <f t="shared" si="671"/>
        <v xml:space="preserve">    -</v>
      </c>
      <c r="ER281" s="4" t="str">
        <f t="shared" si="672"/>
        <v xml:space="preserve"> 12.2</v>
      </c>
      <c r="ES281" s="4" t="str">
        <f t="shared" si="673"/>
        <v xml:space="preserve"> 10.8</v>
      </c>
      <c r="ET281" s="4" t="str">
        <f t="shared" si="674"/>
        <v xml:space="preserve"> 86.4</v>
      </c>
      <c r="EU281" s="4" t="str">
        <f t="shared" si="675"/>
        <v>145.4</v>
      </c>
      <c r="EV281" s="4" t="str">
        <f t="shared" si="676"/>
        <v>170.9</v>
      </c>
      <c r="EW281" s="4" t="str">
        <f t="shared" si="677"/>
        <v>137.1</v>
      </c>
      <c r="EX281" s="4" t="str">
        <f t="shared" si="678"/>
        <v xml:space="preserve">    -</v>
      </c>
      <c r="EY281" s="4" t="str">
        <f t="shared" si="679"/>
        <v xml:space="preserve">    -</v>
      </c>
      <c r="EZ281" s="4" t="str">
        <f t="shared" si="680"/>
        <v xml:space="preserve"> 22.1</v>
      </c>
      <c r="FA281" s="4" t="str">
        <f t="shared" si="681"/>
        <v xml:space="preserve">  7.8</v>
      </c>
      <c r="FB281" s="4" t="str">
        <f t="shared" si="682"/>
        <v xml:space="preserve"> 15.6</v>
      </c>
      <c r="FC281" s="4" t="str">
        <f t="shared" si="683"/>
        <v>101.4</v>
      </c>
      <c r="FD281" s="4" t="str">
        <f t="shared" si="684"/>
        <v xml:space="preserve"> 76.7</v>
      </c>
      <c r="FE281" s="4" t="str">
        <f t="shared" si="716"/>
        <v xml:space="preserve"> 63.7</v>
      </c>
      <c r="FF281" s="4" t="str">
        <f t="shared" si="685"/>
        <v>121.8</v>
      </c>
      <c r="FG281" s="4" t="str">
        <f t="shared" si="686"/>
        <v xml:space="preserve">    -</v>
      </c>
      <c r="FH281" s="4" t="str">
        <f t="shared" si="687"/>
        <v>193.9</v>
      </c>
      <c r="FI281" s="4" t="str">
        <f t="shared" si="688"/>
        <v xml:space="preserve"> 77.7</v>
      </c>
      <c r="FJ281" s="4" t="str">
        <f t="shared" si="689"/>
        <v xml:space="preserve"> 55.3</v>
      </c>
      <c r="FK281" s="4" t="str">
        <f t="shared" si="690"/>
        <v xml:space="preserve">  0.0</v>
      </c>
      <c r="FL281" s="4" t="str">
        <f t="shared" si="691"/>
        <v xml:space="preserve"> 16.2</v>
      </c>
      <c r="FM281" s="4" t="str">
        <f t="shared" si="692"/>
        <v xml:space="preserve">    -</v>
      </c>
      <c r="FN281" s="4" t="str">
        <f t="shared" si="693"/>
        <v xml:space="preserve">    -</v>
      </c>
      <c r="FO281" s="4" t="str">
        <f t="shared" si="694"/>
        <v xml:space="preserve"> 79.2</v>
      </c>
      <c r="FP281" s="4" t="str">
        <f t="shared" si="695"/>
        <v xml:space="preserve"> 67.2</v>
      </c>
      <c r="FQ281" s="4" t="str">
        <f t="shared" si="696"/>
        <v>118.2</v>
      </c>
      <c r="FR281" s="4" t="str">
        <f t="shared" si="697"/>
        <v xml:space="preserve">    -</v>
      </c>
      <c r="FS281" s="4" t="str">
        <f t="shared" si="698"/>
        <v xml:space="preserve"> 63.8</v>
      </c>
      <c r="FT281" s="4" t="str">
        <f t="shared" si="717"/>
        <v xml:space="preserve">    -</v>
      </c>
      <c r="FU281" s="4" t="str">
        <f t="shared" si="699"/>
        <v xml:space="preserve">    -</v>
      </c>
      <c r="FV281" s="4" t="str">
        <f t="shared" si="700"/>
        <v xml:space="preserve">    -</v>
      </c>
      <c r="FW281" s="4" t="str">
        <f t="shared" si="701"/>
        <v xml:space="preserve">    -</v>
      </c>
      <c r="FX281" s="4" t="str">
        <f t="shared" si="702"/>
        <v xml:space="preserve">    -</v>
      </c>
      <c r="FY281" s="4" t="str">
        <f t="shared" si="703"/>
        <v xml:space="preserve"> 28.5</v>
      </c>
      <c r="FZ281" s="4" t="str">
        <f t="shared" si="704"/>
        <v>121.6</v>
      </c>
      <c r="GA281" s="4" t="str">
        <f t="shared" si="705"/>
        <v/>
      </c>
      <c r="GB281" s="4" t="str">
        <f t="shared" si="706"/>
        <v/>
      </c>
      <c r="GC281" s="4" t="str">
        <f t="shared" si="707"/>
        <v/>
      </c>
      <c r="GD281" s="4" t="str">
        <f t="shared" si="708"/>
        <v/>
      </c>
      <c r="GE281" s="4" t="str">
        <f t="shared" si="709"/>
        <v/>
      </c>
      <c r="GF281" s="4" t="str">
        <f t="shared" si="710"/>
        <v/>
      </c>
      <c r="GG281" s="4" t="str">
        <f t="shared" si="711"/>
        <v>16</v>
      </c>
      <c r="GH281" s="4" t="str">
        <f t="shared" si="712"/>
        <v xml:space="preserve">   12</v>
      </c>
    </row>
    <row r="282" spans="4:190" ht="11.25" customHeight="1">
      <c r="D282" s="2" t="s">
        <v>23853</v>
      </c>
      <c r="E282" s="2" t="s">
        <v>23589</v>
      </c>
      <c r="F282" s="2" t="s">
        <v>645</v>
      </c>
      <c r="G282" s="2" t="s">
        <v>645</v>
      </c>
      <c r="H282" s="2" t="s">
        <v>22779</v>
      </c>
      <c r="I282" s="2" t="s">
        <v>645</v>
      </c>
      <c r="J282" s="2" t="s">
        <v>22187</v>
      </c>
      <c r="K282" s="2" t="s">
        <v>21926</v>
      </c>
      <c r="L282" s="2" t="s">
        <v>758</v>
      </c>
      <c r="M282" s="2" t="s">
        <v>645</v>
      </c>
      <c r="N282" s="2" t="s">
        <v>80</v>
      </c>
      <c r="O282" s="2" t="s">
        <v>645</v>
      </c>
      <c r="P282" s="2" t="s">
        <v>645</v>
      </c>
      <c r="Q282" s="2" t="s">
        <v>645</v>
      </c>
      <c r="R282" s="2" t="s">
        <v>2219</v>
      </c>
      <c r="S282" s="2" t="s">
        <v>645</v>
      </c>
      <c r="T282" s="2" t="s">
        <v>645</v>
      </c>
      <c r="U282" s="2" t="s">
        <v>2841</v>
      </c>
      <c r="V282" s="2" t="s">
        <v>2025</v>
      </c>
      <c r="W282" s="2" t="s">
        <v>645</v>
      </c>
      <c r="X282" s="2" t="s">
        <v>645</v>
      </c>
      <c r="Y282" s="2" t="s">
        <v>645</v>
      </c>
      <c r="Z282" s="2" t="s">
        <v>4033</v>
      </c>
      <c r="AA282" s="2" t="s">
        <v>3406</v>
      </c>
      <c r="AB282" s="2" t="s">
        <v>3717</v>
      </c>
      <c r="AC282" s="2" t="s">
        <v>645</v>
      </c>
      <c r="AD282" s="2" t="s">
        <v>645</v>
      </c>
      <c r="AE282" s="2" t="s">
        <v>5459</v>
      </c>
      <c r="AF282" s="2" t="s">
        <v>5720</v>
      </c>
      <c r="AG282" s="2" t="s">
        <v>645</v>
      </c>
      <c r="AH282" s="2" t="s">
        <v>645</v>
      </c>
      <c r="AI282" s="2" t="s">
        <v>6606</v>
      </c>
      <c r="AJ282" s="2" t="s">
        <v>645</v>
      </c>
      <c r="AK282" s="2" t="s">
        <v>6226</v>
      </c>
      <c r="AL282" s="2" t="s">
        <v>7395</v>
      </c>
      <c r="AM282" s="2" t="s">
        <v>645</v>
      </c>
      <c r="AN282" s="2" t="s">
        <v>645</v>
      </c>
      <c r="AO282" s="2" t="s">
        <v>8268</v>
      </c>
      <c r="AP282" s="2" t="s">
        <v>645</v>
      </c>
      <c r="AQ282" s="2" t="s">
        <v>8848</v>
      </c>
      <c r="AR282" s="2" t="s">
        <v>9147</v>
      </c>
      <c r="AS282" s="2" t="s">
        <v>8555</v>
      </c>
      <c r="AT282" s="2" t="s">
        <v>9718</v>
      </c>
      <c r="AU282" s="2" t="s">
        <v>9077</v>
      </c>
      <c r="AV282" s="2" t="s">
        <v>645</v>
      </c>
      <c r="AW282" s="2" t="s">
        <v>9662</v>
      </c>
      <c r="AX282" s="2" t="s">
        <v>10834</v>
      </c>
      <c r="AY282" s="2" t="s">
        <v>10245</v>
      </c>
      <c r="AZ282" s="2" t="s">
        <v>645</v>
      </c>
      <c r="BA282" s="2" t="s">
        <v>10777</v>
      </c>
      <c r="BB282" s="2" t="s">
        <v>645</v>
      </c>
      <c r="BC282" s="2" t="s">
        <v>12269</v>
      </c>
      <c r="BD282" s="2" t="s">
        <v>645</v>
      </c>
      <c r="BE282" s="2" t="s">
        <v>12857</v>
      </c>
      <c r="BF282" s="2" t="s">
        <v>645</v>
      </c>
      <c r="BG282" s="2" t="s">
        <v>12471</v>
      </c>
      <c r="BH282" s="2" t="s">
        <v>13645</v>
      </c>
      <c r="BI282" s="2" t="s">
        <v>13044</v>
      </c>
      <c r="BJ282" s="2" t="s">
        <v>14222</v>
      </c>
      <c r="BK282" s="2" t="s">
        <v>14505</v>
      </c>
      <c r="BL282" s="2" t="s">
        <v>14784</v>
      </c>
      <c r="BM282" s="2" t="s">
        <v>645</v>
      </c>
      <c r="BN282" s="2" t="s">
        <v>645</v>
      </c>
      <c r="BO282" s="2" t="s">
        <v>14731</v>
      </c>
      <c r="BP282" s="2" t="s">
        <v>15852</v>
      </c>
      <c r="BQ282" s="2" t="s">
        <v>645</v>
      </c>
      <c r="BR282" s="2" t="s">
        <v>16335</v>
      </c>
      <c r="BS282" s="2" t="s">
        <v>645</v>
      </c>
      <c r="BT282" s="2" t="s">
        <v>16069</v>
      </c>
      <c r="BU282" s="2" t="s">
        <v>16374</v>
      </c>
      <c r="BV282" s="2" t="s">
        <v>17559</v>
      </c>
      <c r="BW282" s="2" t="s">
        <v>16958</v>
      </c>
      <c r="BX282" s="2" t="s">
        <v>18130</v>
      </c>
      <c r="BY282" s="2" t="s">
        <v>645</v>
      </c>
      <c r="BZ282" s="2" t="s">
        <v>17741</v>
      </c>
      <c r="CA282" s="2" t="s">
        <v>18907</v>
      </c>
      <c r="CB282" s="2" t="s">
        <v>18276</v>
      </c>
      <c r="CC282" s="2" t="s">
        <v>645</v>
      </c>
      <c r="CD282" s="2" t="s">
        <v>18850</v>
      </c>
      <c r="CE282" s="2" t="s">
        <v>20040</v>
      </c>
      <c r="CF282" s="2" t="s">
        <v>19415</v>
      </c>
      <c r="CG282" s="2" t="s">
        <v>19663</v>
      </c>
      <c r="CH282" s="2" t="s">
        <v>20811</v>
      </c>
      <c r="CI282" s="2" t="s">
        <v>21047</v>
      </c>
      <c r="CJ282" s="2" t="s">
        <v>18717</v>
      </c>
      <c r="CK282" s="2" t="s">
        <v>17741</v>
      </c>
      <c r="CL282" s="2" t="s">
        <v>18717</v>
      </c>
      <c r="CM282" s="2" t="s">
        <v>17741</v>
      </c>
      <c r="CN282" s="2" t="s">
        <v>21312</v>
      </c>
      <c r="CO282" s="2" t="s">
        <v>21175</v>
      </c>
      <c r="CV282" s="5">
        <v>17</v>
      </c>
      <c r="CW282" s="4" t="str">
        <f t="shared" si="629"/>
        <v xml:space="preserve">   11</v>
      </c>
      <c r="CX282" s="4" t="str">
        <f t="shared" si="629"/>
        <v xml:space="preserve">    -</v>
      </c>
      <c r="CY282" s="4" t="str">
        <f t="shared" si="630"/>
        <v xml:space="preserve">    0</v>
      </c>
      <c r="CZ282" s="4" t="str">
        <f t="shared" si="631"/>
        <v xml:space="preserve">    -</v>
      </c>
      <c r="DA282" s="4" t="str">
        <f t="shared" si="632"/>
        <v xml:space="preserve">    -</v>
      </c>
      <c r="DB282" s="4" t="str">
        <f t="shared" si="633"/>
        <v xml:space="preserve">    -</v>
      </c>
      <c r="DC282" s="4" t="str">
        <f t="shared" si="634"/>
        <v xml:space="preserve">   82</v>
      </c>
      <c r="DD282" s="4" t="str">
        <f t="shared" si="635"/>
        <v xml:space="preserve">    -</v>
      </c>
      <c r="DE282" s="4" t="str">
        <f t="shared" si="636"/>
        <v xml:space="preserve">    -</v>
      </c>
      <c r="DF282" s="4" t="str">
        <f t="shared" si="637"/>
        <v xml:space="preserve">  142</v>
      </c>
      <c r="DG282" s="4" t="str">
        <f t="shared" si="638"/>
        <v xml:space="preserve">  212</v>
      </c>
      <c r="DH282" s="4" t="str">
        <f t="shared" si="639"/>
        <v xml:space="preserve">    -</v>
      </c>
      <c r="DI282" s="4" t="str">
        <f t="shared" si="640"/>
        <v xml:space="preserve">    -</v>
      </c>
      <c r="DJ282" s="4" t="str">
        <f t="shared" si="641"/>
        <v xml:space="preserve">    -</v>
      </c>
      <c r="DK282" s="4" t="str">
        <f t="shared" si="642"/>
        <v xml:space="preserve">  0.0</v>
      </c>
      <c r="DL282" s="4" t="str">
        <f t="shared" si="713"/>
        <v xml:space="preserve"> 24.6</v>
      </c>
      <c r="DM282" s="4" t="str">
        <f t="shared" si="643"/>
        <v xml:space="preserve"> 54.0</v>
      </c>
      <c r="DN282" s="4" t="str">
        <f t="shared" si="644"/>
        <v xml:space="preserve">    -</v>
      </c>
      <c r="DO282" s="4" t="str">
        <f t="shared" si="645"/>
        <v xml:space="preserve">    -</v>
      </c>
      <c r="DP282" s="4" t="str">
        <f t="shared" si="646"/>
        <v xml:space="preserve"> 98.4</v>
      </c>
      <c r="DQ282" s="4" t="str">
        <f t="shared" si="647"/>
        <v>106.2</v>
      </c>
      <c r="DR282" s="4" t="str">
        <f t="shared" si="648"/>
        <v xml:space="preserve">    -</v>
      </c>
      <c r="DS282" s="4" t="str">
        <f t="shared" si="649"/>
        <v xml:space="preserve">    -</v>
      </c>
      <c r="DT282" s="4" t="str">
        <f t="shared" si="650"/>
        <v xml:space="preserve">  9.0</v>
      </c>
      <c r="DU282" s="4" t="str">
        <f t="shared" si="651"/>
        <v xml:space="preserve">    -</v>
      </c>
      <c r="DV282" s="4" t="str">
        <f t="shared" si="652"/>
        <v xml:space="preserve">  9.4</v>
      </c>
      <c r="DW282" s="4" t="str">
        <f t="shared" si="653"/>
        <v xml:space="preserve"> 54.7</v>
      </c>
      <c r="DX282" s="4" t="str">
        <f t="shared" si="654"/>
        <v xml:space="preserve">    -</v>
      </c>
      <c r="DY282" s="4" t="str">
        <f t="shared" si="655"/>
        <v xml:space="preserve">    -</v>
      </c>
      <c r="DZ282" s="4" t="str">
        <f t="shared" si="656"/>
        <v>217.4</v>
      </c>
      <c r="EA282" s="4" t="str">
        <f t="shared" si="714"/>
        <v xml:space="preserve">    -</v>
      </c>
      <c r="EB282" s="4" t="str">
        <f t="shared" si="657"/>
        <v xml:space="preserve"> 98.6</v>
      </c>
      <c r="EC282" s="4" t="str">
        <f t="shared" si="658"/>
        <v>128.9</v>
      </c>
      <c r="ED282" s="4" t="str">
        <f t="shared" si="659"/>
        <v xml:space="preserve">  0.0</v>
      </c>
      <c r="EE282" s="4" t="str">
        <f t="shared" si="660"/>
        <v xml:space="preserve">  0.0</v>
      </c>
      <c r="EF282" s="4" t="str">
        <f t="shared" si="661"/>
        <v xml:space="preserve"> 29.5</v>
      </c>
      <c r="EG282" s="4" t="str">
        <f t="shared" si="662"/>
        <v xml:space="preserve">    -</v>
      </c>
      <c r="EH282" s="4" t="str">
        <f t="shared" si="663"/>
        <v xml:space="preserve"> 18.7</v>
      </c>
      <c r="EI282" s="4" t="str">
        <f t="shared" si="664"/>
        <v xml:space="preserve"> 71.3</v>
      </c>
      <c r="EJ282" s="4" t="str">
        <f t="shared" si="665"/>
        <v>126.7</v>
      </c>
      <c r="EK282" s="4" t="str">
        <f t="shared" si="666"/>
        <v xml:space="preserve">    -</v>
      </c>
      <c r="EL282" s="4" t="str">
        <f t="shared" si="667"/>
        <v>141.8</v>
      </c>
      <c r="EM282" s="4" t="str">
        <f t="shared" si="668"/>
        <v xml:space="preserve">    -</v>
      </c>
      <c r="EN282" s="4" t="str">
        <f t="shared" si="669"/>
        <v xml:space="preserve"> 57.6</v>
      </c>
      <c r="EO282" s="4" t="str">
        <f t="shared" si="670"/>
        <v xml:space="preserve">    -</v>
      </c>
      <c r="EP282" s="4" t="str">
        <f t="shared" si="715"/>
        <v xml:space="preserve">  7.9</v>
      </c>
      <c r="EQ282" s="4" t="str">
        <f t="shared" si="671"/>
        <v xml:space="preserve">    -</v>
      </c>
      <c r="ER282" s="4" t="str">
        <f t="shared" si="672"/>
        <v xml:space="preserve"> 10.8</v>
      </c>
      <c r="ES282" s="4" t="str">
        <f t="shared" si="673"/>
        <v xml:space="preserve"> 36.0</v>
      </c>
      <c r="ET282" s="4" t="str">
        <f t="shared" si="674"/>
        <v xml:space="preserve"> 68.4</v>
      </c>
      <c r="EU282" s="4" t="str">
        <f t="shared" si="675"/>
        <v>124.6</v>
      </c>
      <c r="EV282" s="4" t="str">
        <f t="shared" si="676"/>
        <v>176.1</v>
      </c>
      <c r="EW282" s="4" t="str">
        <f t="shared" si="677"/>
        <v>138.4</v>
      </c>
      <c r="EX282" s="4" t="str">
        <f t="shared" si="678"/>
        <v xml:space="preserve">    -</v>
      </c>
      <c r="EY282" s="4" t="str">
        <f t="shared" si="679"/>
        <v xml:space="preserve">    -</v>
      </c>
      <c r="EZ282" s="4" t="str">
        <f t="shared" si="680"/>
        <v xml:space="preserve"> 22.8</v>
      </c>
      <c r="FA282" s="4" t="str">
        <f t="shared" si="681"/>
        <v xml:space="preserve">  7.8</v>
      </c>
      <c r="FB282" s="4" t="str">
        <f t="shared" si="682"/>
        <v xml:space="preserve">    -</v>
      </c>
      <c r="FC282" s="4" t="str">
        <f t="shared" si="683"/>
        <v xml:space="preserve"> 65.6</v>
      </c>
      <c r="FD282" s="4" t="str">
        <f t="shared" si="684"/>
        <v xml:space="preserve">    -</v>
      </c>
      <c r="FE282" s="4" t="str">
        <f t="shared" si="716"/>
        <v xml:space="preserve"> 91.7</v>
      </c>
      <c r="FF282" s="4" t="str">
        <f t="shared" si="685"/>
        <v>137.2</v>
      </c>
      <c r="FG282" s="4" t="str">
        <f t="shared" si="686"/>
        <v xml:space="preserve"> 98.0</v>
      </c>
      <c r="FH282" s="4" t="str">
        <f t="shared" si="687"/>
        <v>196.7</v>
      </c>
      <c r="FI282" s="4" t="str">
        <f t="shared" si="688"/>
        <v>117.6</v>
      </c>
      <c r="FJ282" s="4" t="str">
        <f t="shared" si="689"/>
        <v xml:space="preserve">    -</v>
      </c>
      <c r="FK282" s="4" t="str">
        <f t="shared" si="690"/>
        <v xml:space="preserve">  0.0</v>
      </c>
      <c r="FL282" s="4" t="str">
        <f t="shared" si="691"/>
        <v xml:space="preserve"> 13.2</v>
      </c>
      <c r="FM282" s="4" t="str">
        <f t="shared" si="692"/>
        <v xml:space="preserve"> 10.2</v>
      </c>
      <c r="FN282" s="4" t="str">
        <f t="shared" si="693"/>
        <v xml:space="preserve">    -</v>
      </c>
      <c r="FO282" s="4" t="str">
        <f t="shared" si="694"/>
        <v xml:space="preserve"> 82.8</v>
      </c>
      <c r="FP282" s="4" t="str">
        <f t="shared" si="695"/>
        <v xml:space="preserve"> 93.0</v>
      </c>
      <c r="FQ282" s="4" t="str">
        <f t="shared" si="696"/>
        <v>126.0</v>
      </c>
      <c r="FR282" s="4" t="str">
        <f t="shared" si="697"/>
        <v>160.8</v>
      </c>
      <c r="FS282" s="4" t="str">
        <f t="shared" si="698"/>
        <v xml:space="preserve"> 64.3</v>
      </c>
      <c r="FT282" s="4" t="str">
        <f t="shared" si="717"/>
        <v xml:space="preserve"> 63.7</v>
      </c>
      <c r="FU282" s="4" t="str">
        <f t="shared" si="699"/>
        <v xml:space="preserve">    -</v>
      </c>
      <c r="FV282" s="4" t="str">
        <f t="shared" si="700"/>
        <v xml:space="preserve">  0.0</v>
      </c>
      <c r="FW282" s="4" t="str">
        <f t="shared" si="701"/>
        <v xml:space="preserve">    -</v>
      </c>
      <c r="FX282" s="4" t="str">
        <f t="shared" si="702"/>
        <v xml:space="preserve">  0.0</v>
      </c>
      <c r="FY282" s="4" t="str">
        <f t="shared" si="703"/>
        <v xml:space="preserve"> 16.5</v>
      </c>
      <c r="FZ282" s="4" t="str">
        <f t="shared" si="704"/>
        <v xml:space="preserve"> 93.5</v>
      </c>
      <c r="GA282" s="4" t="str">
        <f t="shared" si="705"/>
        <v/>
      </c>
      <c r="GB282" s="4" t="str">
        <f t="shared" si="706"/>
        <v/>
      </c>
      <c r="GC282" s="4" t="str">
        <f t="shared" si="707"/>
        <v/>
      </c>
      <c r="GD282" s="4" t="str">
        <f t="shared" si="708"/>
        <v/>
      </c>
      <c r="GE282" s="4" t="str">
        <f t="shared" si="709"/>
        <v/>
      </c>
      <c r="GF282" s="4" t="str">
        <f t="shared" si="710"/>
        <v/>
      </c>
      <c r="GG282" s="4" t="str">
        <f t="shared" si="711"/>
        <v>17</v>
      </c>
      <c r="GH282" s="4" t="str">
        <f t="shared" si="712"/>
        <v xml:space="preserve">   11</v>
      </c>
    </row>
    <row r="283" spans="4:190" ht="11.25" customHeight="1">
      <c r="D283" s="2" t="s">
        <v>902</v>
      </c>
      <c r="E283" s="2" t="s">
        <v>23590</v>
      </c>
      <c r="F283" s="2" t="s">
        <v>23313</v>
      </c>
      <c r="G283" s="2" t="s">
        <v>73</v>
      </c>
      <c r="H283" s="2" t="s">
        <v>73</v>
      </c>
      <c r="I283" s="2" t="s">
        <v>22495</v>
      </c>
      <c r="J283" s="2" t="s">
        <v>22188</v>
      </c>
      <c r="K283" s="2" t="s">
        <v>73</v>
      </c>
      <c r="L283" s="2" t="s">
        <v>759</v>
      </c>
      <c r="M283" s="2" t="s">
        <v>73</v>
      </c>
      <c r="N283" s="2" t="s">
        <v>73</v>
      </c>
      <c r="O283" s="2" t="s">
        <v>73</v>
      </c>
      <c r="P283" s="2" t="s">
        <v>73</v>
      </c>
      <c r="Q283" s="2" t="s">
        <v>1948</v>
      </c>
      <c r="R283" s="2" t="s">
        <v>2220</v>
      </c>
      <c r="S283" s="2" t="s">
        <v>73</v>
      </c>
      <c r="T283" s="2" t="s">
        <v>2633</v>
      </c>
      <c r="U283" s="2" t="s">
        <v>73</v>
      </c>
      <c r="V283" s="2" t="s">
        <v>2026</v>
      </c>
      <c r="W283" s="2" t="s">
        <v>73</v>
      </c>
      <c r="X283" s="2" t="s">
        <v>3474</v>
      </c>
      <c r="Y283" s="2" t="s">
        <v>2805</v>
      </c>
      <c r="Z283" s="2" t="s">
        <v>4034</v>
      </c>
      <c r="AA283" s="2" t="s">
        <v>73</v>
      </c>
      <c r="AB283" s="2" t="s">
        <v>73</v>
      </c>
      <c r="AC283" s="2" t="s">
        <v>73</v>
      </c>
      <c r="AD283" s="2" t="s">
        <v>73</v>
      </c>
      <c r="AE283" s="2" t="s">
        <v>73</v>
      </c>
      <c r="AF283" s="2" t="s">
        <v>5721</v>
      </c>
      <c r="AG283" s="2" t="s">
        <v>6013</v>
      </c>
      <c r="AH283" s="2" t="s">
        <v>73</v>
      </c>
      <c r="AI283" s="2" t="s">
        <v>73</v>
      </c>
      <c r="AJ283" s="2" t="s">
        <v>5976</v>
      </c>
      <c r="AK283" s="2" t="s">
        <v>6227</v>
      </c>
      <c r="AL283" s="2" t="s">
        <v>7396</v>
      </c>
      <c r="AM283" s="2" t="s">
        <v>6788</v>
      </c>
      <c r="AN283" s="2" t="s">
        <v>7092</v>
      </c>
      <c r="AO283" s="2" t="s">
        <v>8269</v>
      </c>
      <c r="AP283" s="2" t="s">
        <v>73</v>
      </c>
      <c r="AQ283" s="2" t="s">
        <v>73</v>
      </c>
      <c r="AR283" s="2" t="s">
        <v>9148</v>
      </c>
      <c r="AS283" s="2" t="s">
        <v>8556</v>
      </c>
      <c r="AT283" s="2" t="s">
        <v>73</v>
      </c>
      <c r="AU283" s="2" t="s">
        <v>9078</v>
      </c>
      <c r="AV283" s="2" t="s">
        <v>73</v>
      </c>
      <c r="AW283" s="2" t="s">
        <v>9663</v>
      </c>
      <c r="AX283" s="2" t="s">
        <v>10835</v>
      </c>
      <c r="AY283" s="2" t="s">
        <v>10246</v>
      </c>
      <c r="AZ283" s="2" t="s">
        <v>11409</v>
      </c>
      <c r="BA283" s="2" t="s">
        <v>10778</v>
      </c>
      <c r="BB283" s="2" t="s">
        <v>11982</v>
      </c>
      <c r="BC283" s="2" t="s">
        <v>12270</v>
      </c>
      <c r="BD283" s="2" t="s">
        <v>12556</v>
      </c>
      <c r="BE283" s="2" t="s">
        <v>73</v>
      </c>
      <c r="BF283" s="2" t="s">
        <v>73</v>
      </c>
      <c r="BG283" s="2" t="s">
        <v>12472</v>
      </c>
      <c r="BH283" s="2" t="s">
        <v>73</v>
      </c>
      <c r="BI283" s="2" t="s">
        <v>73</v>
      </c>
      <c r="BJ283" s="2" t="s">
        <v>14223</v>
      </c>
      <c r="BK283" s="2" t="s">
        <v>73</v>
      </c>
      <c r="BL283" s="2" t="s">
        <v>14785</v>
      </c>
      <c r="BM283" s="2" t="s">
        <v>14157</v>
      </c>
      <c r="BN283" s="2" t="s">
        <v>14448</v>
      </c>
      <c r="BO283" s="2" t="s">
        <v>14732</v>
      </c>
      <c r="BP283" s="2" t="s">
        <v>15853</v>
      </c>
      <c r="BQ283" s="2" t="s">
        <v>73</v>
      </c>
      <c r="BR283" s="2" t="s">
        <v>16336</v>
      </c>
      <c r="BS283" s="2" t="s">
        <v>16647</v>
      </c>
      <c r="BT283" s="2" t="s">
        <v>16070</v>
      </c>
      <c r="BU283" s="2" t="s">
        <v>16375</v>
      </c>
      <c r="BV283" s="2" t="s">
        <v>17560</v>
      </c>
      <c r="BW283" s="2" t="s">
        <v>16959</v>
      </c>
      <c r="BX283" s="2" t="s">
        <v>18131</v>
      </c>
      <c r="BY283" s="2" t="s">
        <v>17522</v>
      </c>
      <c r="BZ283" s="2" t="s">
        <v>17742</v>
      </c>
      <c r="CA283" s="2" t="s">
        <v>73</v>
      </c>
      <c r="CB283" s="2" t="s">
        <v>18277</v>
      </c>
      <c r="CC283" s="2" t="s">
        <v>19446</v>
      </c>
      <c r="CD283" s="2" t="s">
        <v>18851</v>
      </c>
      <c r="CE283" s="2" t="s">
        <v>20041</v>
      </c>
      <c r="CF283" s="2" t="s">
        <v>19416</v>
      </c>
      <c r="CG283" s="2" t="s">
        <v>19664</v>
      </c>
      <c r="CH283" s="2" t="s">
        <v>20812</v>
      </c>
      <c r="CI283" s="2" t="s">
        <v>17845</v>
      </c>
      <c r="CJ283" s="2" t="s">
        <v>17845</v>
      </c>
      <c r="CK283" s="2" t="s">
        <v>17742</v>
      </c>
      <c r="CL283" s="2" t="s">
        <v>17845</v>
      </c>
      <c r="CM283" s="2" t="s">
        <v>21152</v>
      </c>
      <c r="CN283" s="2" t="s">
        <v>21313</v>
      </c>
      <c r="CO283" s="2" t="s">
        <v>21176</v>
      </c>
      <c r="CV283" s="5">
        <v>18</v>
      </c>
      <c r="CW283" s="4" t="str">
        <f t="shared" si="629"/>
        <v xml:space="preserve">   11</v>
      </c>
      <c r="CX283" s="4" t="str">
        <f t="shared" si="629"/>
        <v xml:space="preserve">    -</v>
      </c>
      <c r="CY283" s="4" t="str">
        <f t="shared" si="630"/>
        <v xml:space="preserve">    -</v>
      </c>
      <c r="CZ283" s="4" t="str">
        <f t="shared" si="631"/>
        <v xml:space="preserve">    -</v>
      </c>
      <c r="DA283" s="4" t="str">
        <f t="shared" si="632"/>
        <v xml:space="preserve">    -</v>
      </c>
      <c r="DB283" s="4" t="str">
        <f t="shared" si="633"/>
        <v xml:space="preserve">    0</v>
      </c>
      <c r="DC283" s="4" t="str">
        <f t="shared" si="634"/>
        <v xml:space="preserve">   79</v>
      </c>
      <c r="DD283" s="4" t="str">
        <f t="shared" si="635"/>
        <v xml:space="preserve">    -</v>
      </c>
      <c r="DE283" s="4" t="str">
        <f t="shared" si="636"/>
        <v xml:space="preserve">   99</v>
      </c>
      <c r="DF283" s="4" t="str">
        <f t="shared" si="637"/>
        <v xml:space="preserve">    -</v>
      </c>
      <c r="DG283" s="4" t="str">
        <f t="shared" si="638"/>
        <v xml:space="preserve">    -</v>
      </c>
      <c r="DH283" s="4" t="str">
        <f t="shared" si="639"/>
        <v xml:space="preserve">    -</v>
      </c>
      <c r="DI283" s="4" t="str">
        <f t="shared" si="640"/>
        <v xml:space="preserve"> 50.0</v>
      </c>
      <c r="DJ283" s="4" t="str">
        <f t="shared" si="641"/>
        <v xml:space="preserve">  6.6</v>
      </c>
      <c r="DK283" s="4" t="str">
        <f t="shared" si="642"/>
        <v xml:space="preserve">  0.0</v>
      </c>
      <c r="DL283" s="4" t="str">
        <f t="shared" si="713"/>
        <v xml:space="preserve">    -</v>
      </c>
      <c r="DM283" s="4" t="str">
        <f t="shared" si="643"/>
        <v xml:space="preserve">    -</v>
      </c>
      <c r="DN283" s="4" t="str">
        <f t="shared" si="644"/>
        <v xml:space="preserve">    -</v>
      </c>
      <c r="DO283" s="4" t="str">
        <f t="shared" si="645"/>
        <v xml:space="preserve">    -</v>
      </c>
      <c r="DP283" s="4" t="str">
        <f t="shared" si="646"/>
        <v xml:space="preserve">    -</v>
      </c>
      <c r="DQ283" s="4" t="str">
        <f t="shared" si="647"/>
        <v xml:space="preserve"> 91.8</v>
      </c>
      <c r="DR283" s="4" t="str">
        <f t="shared" si="648"/>
        <v>122.4</v>
      </c>
      <c r="DS283" s="4" t="str">
        <f t="shared" si="649"/>
        <v xml:space="preserve">    -</v>
      </c>
      <c r="DT283" s="4" t="str">
        <f t="shared" si="650"/>
        <v xml:space="preserve">    -</v>
      </c>
      <c r="DU283" s="4" t="str">
        <f t="shared" si="651"/>
        <v xml:space="preserve"> 15.0</v>
      </c>
      <c r="DV283" s="4" t="str">
        <f t="shared" si="652"/>
        <v xml:space="preserve"> 10.1</v>
      </c>
      <c r="DW283" s="4" t="str">
        <f t="shared" si="653"/>
        <v xml:space="preserve"> 46.1</v>
      </c>
      <c r="DX283" s="4" t="str">
        <f t="shared" si="654"/>
        <v>123.8</v>
      </c>
      <c r="DY283" s="4" t="str">
        <f t="shared" si="655"/>
        <v>349.9</v>
      </c>
      <c r="DZ283" s="4" t="str">
        <f t="shared" si="656"/>
        <v>200.2</v>
      </c>
      <c r="EA283" s="4" t="str">
        <f t="shared" si="714"/>
        <v xml:space="preserve">    -</v>
      </c>
      <c r="EB283" s="4" t="str">
        <f t="shared" si="657"/>
        <v xml:space="preserve">    -</v>
      </c>
      <c r="EC283" s="4" t="str">
        <f t="shared" si="658"/>
        <v>121.0</v>
      </c>
      <c r="ED283" s="4" t="str">
        <f t="shared" si="659"/>
        <v xml:space="preserve">  0.0</v>
      </c>
      <c r="EE283" s="4" t="str">
        <f t="shared" si="660"/>
        <v xml:space="preserve">    -</v>
      </c>
      <c r="EF283" s="4" t="str">
        <f t="shared" si="661"/>
        <v xml:space="preserve"> 34.6</v>
      </c>
      <c r="EG283" s="4" t="str">
        <f t="shared" si="662"/>
        <v xml:space="preserve">    -</v>
      </c>
      <c r="EH283" s="4" t="str">
        <f t="shared" si="663"/>
        <v xml:space="preserve"> 49.0</v>
      </c>
      <c r="EI283" s="4" t="str">
        <f t="shared" si="664"/>
        <v xml:space="preserve"> 51.1</v>
      </c>
      <c r="EJ283" s="4" t="str">
        <f t="shared" si="665"/>
        <v>120.2</v>
      </c>
      <c r="EK283" s="4" t="str">
        <f t="shared" si="666"/>
        <v xml:space="preserve"> 61.9</v>
      </c>
      <c r="EL283" s="4" t="str">
        <f t="shared" si="667"/>
        <v xml:space="preserve"> 86.4</v>
      </c>
      <c r="EM283" s="4" t="str">
        <f t="shared" si="668"/>
        <v>105.8</v>
      </c>
      <c r="EN283" s="4" t="str">
        <f t="shared" si="669"/>
        <v xml:space="preserve"> 56.9</v>
      </c>
      <c r="EO283" s="4" t="str">
        <f t="shared" si="670"/>
        <v xml:space="preserve"> 49.0</v>
      </c>
      <c r="EP283" s="4" t="str">
        <f t="shared" si="715"/>
        <v xml:space="preserve">    -</v>
      </c>
      <c r="EQ283" s="4" t="str">
        <f t="shared" si="671"/>
        <v xml:space="preserve">    -</v>
      </c>
      <c r="ER283" s="4" t="str">
        <f t="shared" si="672"/>
        <v xml:space="preserve">  7.9</v>
      </c>
      <c r="ES283" s="4" t="str">
        <f t="shared" si="673"/>
        <v xml:space="preserve">    -</v>
      </c>
      <c r="ET283" s="4" t="str">
        <f t="shared" si="674"/>
        <v xml:space="preserve">    -</v>
      </c>
      <c r="EU283" s="4" t="str">
        <f t="shared" si="675"/>
        <v>131.0</v>
      </c>
      <c r="EV283" s="4" t="str">
        <f t="shared" si="676"/>
        <v xml:space="preserve">    -</v>
      </c>
      <c r="EW283" s="4" t="str">
        <f t="shared" si="677"/>
        <v>166.4</v>
      </c>
      <c r="EX283" s="4" t="str">
        <f t="shared" si="678"/>
        <v>161.8</v>
      </c>
      <c r="EY283" s="4" t="str">
        <f t="shared" si="679"/>
        <v xml:space="preserve"> 63.0</v>
      </c>
      <c r="EZ283" s="4" t="str">
        <f t="shared" si="680"/>
        <v xml:space="preserve">  7.1</v>
      </c>
      <c r="FA283" s="4" t="str">
        <f t="shared" si="681"/>
        <v xml:space="preserve">  7.8</v>
      </c>
      <c r="FB283" s="4" t="str">
        <f t="shared" si="682"/>
        <v xml:space="preserve">    -</v>
      </c>
      <c r="FC283" s="4" t="str">
        <f t="shared" si="683"/>
        <v xml:space="preserve"> 43.5</v>
      </c>
      <c r="FD283" s="4" t="str">
        <f t="shared" si="684"/>
        <v xml:space="preserve"> 54.6</v>
      </c>
      <c r="FE283" s="4" t="str">
        <f t="shared" si="716"/>
        <v xml:space="preserve"> 99.4</v>
      </c>
      <c r="FF283" s="4" t="str">
        <f t="shared" si="685"/>
        <v>105.0</v>
      </c>
      <c r="FG283" s="4" t="str">
        <f t="shared" si="686"/>
        <v>121.1</v>
      </c>
      <c r="FH283" s="4" t="str">
        <f t="shared" si="687"/>
        <v>270.2</v>
      </c>
      <c r="FI283" s="4" t="str">
        <f t="shared" si="688"/>
        <v>113.4</v>
      </c>
      <c r="FJ283" s="4" t="str">
        <f t="shared" si="689"/>
        <v xml:space="preserve"> 55.3</v>
      </c>
      <c r="FK283" s="4" t="str">
        <f t="shared" si="690"/>
        <v xml:space="preserve">  0.0</v>
      </c>
      <c r="FL283" s="4" t="str">
        <f t="shared" si="691"/>
        <v xml:space="preserve">    -</v>
      </c>
      <c r="FM283" s="4" t="str">
        <f t="shared" si="692"/>
        <v xml:space="preserve">  0.0</v>
      </c>
      <c r="FN283" s="4" t="str">
        <f t="shared" si="693"/>
        <v xml:space="preserve"> 65.4</v>
      </c>
      <c r="FO283" s="4" t="str">
        <f t="shared" si="694"/>
        <v xml:space="preserve"> 73.8</v>
      </c>
      <c r="FP283" s="4" t="str">
        <f t="shared" si="695"/>
        <v>103.2</v>
      </c>
      <c r="FQ283" s="4" t="str">
        <f t="shared" si="696"/>
        <v>179.4</v>
      </c>
      <c r="FR283" s="4" t="str">
        <f t="shared" si="697"/>
        <v>139.8</v>
      </c>
      <c r="FS283" s="4" t="str">
        <f t="shared" si="698"/>
        <v xml:space="preserve"> 51.2</v>
      </c>
      <c r="FT283" s="4" t="str">
        <f t="shared" si="717"/>
        <v xml:space="preserve">    -</v>
      </c>
      <c r="FU283" s="4" t="str">
        <f t="shared" si="699"/>
        <v xml:space="preserve">    -</v>
      </c>
      <c r="FV283" s="4" t="str">
        <f t="shared" si="700"/>
        <v xml:space="preserve">  0.0</v>
      </c>
      <c r="FW283" s="4" t="str">
        <f t="shared" si="701"/>
        <v xml:space="preserve">    -</v>
      </c>
      <c r="FX283" s="4" t="str">
        <f t="shared" si="702"/>
        <v xml:space="preserve">  9.8</v>
      </c>
      <c r="FY283" s="4" t="str">
        <f t="shared" si="703"/>
        <v xml:space="preserve"> 15.8</v>
      </c>
      <c r="FZ283" s="4" t="str">
        <f t="shared" si="704"/>
        <v xml:space="preserve"> 83.3</v>
      </c>
      <c r="GA283" s="4" t="str">
        <f t="shared" si="705"/>
        <v/>
      </c>
      <c r="GB283" s="4" t="str">
        <f t="shared" si="706"/>
        <v/>
      </c>
      <c r="GC283" s="4" t="str">
        <f t="shared" si="707"/>
        <v/>
      </c>
      <c r="GD283" s="4" t="str">
        <f t="shared" si="708"/>
        <v/>
      </c>
      <c r="GE283" s="4" t="str">
        <f t="shared" si="709"/>
        <v/>
      </c>
      <c r="GF283" s="4" t="str">
        <f t="shared" si="710"/>
        <v/>
      </c>
      <c r="GG283" s="4" t="str">
        <f t="shared" si="711"/>
        <v>18</v>
      </c>
      <c r="GH283" s="4" t="str">
        <f t="shared" si="712"/>
        <v xml:space="preserve">   11</v>
      </c>
    </row>
    <row r="284" spans="4:190" ht="11.25" customHeight="1">
      <c r="D284" s="2" t="s">
        <v>23854</v>
      </c>
      <c r="E284" s="2" t="s">
        <v>23591</v>
      </c>
      <c r="F284" s="2" t="s">
        <v>23314</v>
      </c>
      <c r="G284" s="2" t="s">
        <v>23054</v>
      </c>
      <c r="H284" s="2" t="s">
        <v>647</v>
      </c>
      <c r="I284" s="2" t="s">
        <v>22496</v>
      </c>
      <c r="J284" s="2" t="s">
        <v>22189</v>
      </c>
      <c r="K284" s="2" t="s">
        <v>647</v>
      </c>
      <c r="L284" s="2" t="s">
        <v>760</v>
      </c>
      <c r="M284" s="2" t="s">
        <v>647</v>
      </c>
      <c r="N284" s="2" t="s">
        <v>81</v>
      </c>
      <c r="O284" s="2" t="s">
        <v>647</v>
      </c>
      <c r="P284" s="2" t="s">
        <v>647</v>
      </c>
      <c r="Q284" s="2" t="s">
        <v>1949</v>
      </c>
      <c r="R284" s="2" t="s">
        <v>647</v>
      </c>
      <c r="S284" s="2" t="s">
        <v>647</v>
      </c>
      <c r="T284" s="2" t="s">
        <v>2634</v>
      </c>
      <c r="U284" s="2" t="s">
        <v>647</v>
      </c>
      <c r="V284" s="2" t="s">
        <v>1913</v>
      </c>
      <c r="W284" s="2" t="s">
        <v>647</v>
      </c>
      <c r="X284" s="2" t="s">
        <v>3475</v>
      </c>
      <c r="Y284" s="2" t="s">
        <v>2806</v>
      </c>
      <c r="Z284" s="2" t="s">
        <v>4035</v>
      </c>
      <c r="AA284" s="2" t="s">
        <v>3407</v>
      </c>
      <c r="AB284" s="2" t="s">
        <v>3718</v>
      </c>
      <c r="AC284" s="2" t="s">
        <v>647</v>
      </c>
      <c r="AD284" s="2" t="s">
        <v>5162</v>
      </c>
      <c r="AE284" s="2" t="s">
        <v>5460</v>
      </c>
      <c r="AF284" s="2" t="s">
        <v>5722</v>
      </c>
      <c r="AG284" s="2" t="s">
        <v>6014</v>
      </c>
      <c r="AH284" s="2" t="s">
        <v>5423</v>
      </c>
      <c r="AI284" s="2" t="s">
        <v>647</v>
      </c>
      <c r="AJ284" s="2" t="s">
        <v>5977</v>
      </c>
      <c r="AK284" s="2" t="s">
        <v>7067</v>
      </c>
      <c r="AL284" s="2" t="s">
        <v>7397</v>
      </c>
      <c r="AM284" s="2" t="s">
        <v>6789</v>
      </c>
      <c r="AN284" s="2" t="s">
        <v>647</v>
      </c>
      <c r="AO284" s="2" t="s">
        <v>8270</v>
      </c>
      <c r="AP284" s="2" t="s">
        <v>7672</v>
      </c>
      <c r="AQ284" s="2" t="s">
        <v>8849</v>
      </c>
      <c r="AR284" s="2" t="s">
        <v>9149</v>
      </c>
      <c r="AS284" s="2" t="s">
        <v>3167</v>
      </c>
      <c r="AT284" s="2" t="s">
        <v>647</v>
      </c>
      <c r="AU284" s="2" t="s">
        <v>9079</v>
      </c>
      <c r="AV284" s="2" t="s">
        <v>647</v>
      </c>
      <c r="AW284" s="2" t="s">
        <v>9664</v>
      </c>
      <c r="AX284" s="2" t="s">
        <v>10836</v>
      </c>
      <c r="AY284" s="2" t="s">
        <v>10247</v>
      </c>
      <c r="AZ284" s="2" t="s">
        <v>11410</v>
      </c>
      <c r="BA284" s="2" t="s">
        <v>10779</v>
      </c>
      <c r="BB284" s="2" t="s">
        <v>11983</v>
      </c>
      <c r="BC284" s="2" t="s">
        <v>12271</v>
      </c>
      <c r="BD284" s="2" t="s">
        <v>12557</v>
      </c>
      <c r="BE284" s="2" t="s">
        <v>9022</v>
      </c>
      <c r="BF284" s="2" t="s">
        <v>647</v>
      </c>
      <c r="BG284" s="2" t="s">
        <v>647</v>
      </c>
      <c r="BH284" s="2" t="s">
        <v>13646</v>
      </c>
      <c r="BI284" s="2" t="s">
        <v>647</v>
      </c>
      <c r="BJ284" s="2" t="s">
        <v>14224</v>
      </c>
      <c r="BK284" s="2" t="s">
        <v>647</v>
      </c>
      <c r="BL284" s="2" t="s">
        <v>14786</v>
      </c>
      <c r="BM284" s="2" t="s">
        <v>14158</v>
      </c>
      <c r="BN284" s="2" t="s">
        <v>14449</v>
      </c>
      <c r="BO284" s="2" t="s">
        <v>14733</v>
      </c>
      <c r="BP284" s="2" t="s">
        <v>15854</v>
      </c>
      <c r="BQ284" s="2" t="s">
        <v>647</v>
      </c>
      <c r="BR284" s="2" t="s">
        <v>16337</v>
      </c>
      <c r="BS284" s="2" t="s">
        <v>16648</v>
      </c>
      <c r="BT284" s="2" t="s">
        <v>16071</v>
      </c>
      <c r="BU284" s="2" t="s">
        <v>16376</v>
      </c>
      <c r="BV284" s="2" t="s">
        <v>17561</v>
      </c>
      <c r="BW284" s="2" t="s">
        <v>16960</v>
      </c>
      <c r="BX284" s="2" t="s">
        <v>18132</v>
      </c>
      <c r="BY284" s="2" t="s">
        <v>17523</v>
      </c>
      <c r="BZ284" s="2" t="s">
        <v>17743</v>
      </c>
      <c r="CA284" s="2" t="s">
        <v>18012</v>
      </c>
      <c r="CB284" s="2" t="s">
        <v>18278</v>
      </c>
      <c r="CC284" s="2" t="s">
        <v>647</v>
      </c>
      <c r="CD284" s="2" t="s">
        <v>18852</v>
      </c>
      <c r="CE284" s="2" t="s">
        <v>20042</v>
      </c>
      <c r="CF284" s="2" t="s">
        <v>19417</v>
      </c>
      <c r="CG284" s="2" t="s">
        <v>19665</v>
      </c>
      <c r="CH284" s="2" t="s">
        <v>20813</v>
      </c>
      <c r="CI284" s="2" t="s">
        <v>19384</v>
      </c>
      <c r="CJ284" s="2" t="s">
        <v>21232</v>
      </c>
      <c r="CK284" s="2" t="s">
        <v>19384</v>
      </c>
      <c r="CL284" s="2" t="s">
        <v>17743</v>
      </c>
      <c r="CM284" s="2" t="s">
        <v>17743</v>
      </c>
      <c r="CN284" s="2" t="s">
        <v>19384</v>
      </c>
      <c r="CO284" s="2" t="s">
        <v>21177</v>
      </c>
      <c r="CV284" s="5">
        <v>19</v>
      </c>
      <c r="CW284" s="4" t="str">
        <f t="shared" si="629"/>
        <v xml:space="preserve">   13</v>
      </c>
      <c r="CX284" s="4" t="str">
        <f t="shared" si="629"/>
        <v xml:space="preserve">    -</v>
      </c>
      <c r="CY284" s="4" t="str">
        <f t="shared" si="630"/>
        <v xml:space="preserve">   12</v>
      </c>
      <c r="CZ284" s="4" t="str">
        <f t="shared" si="631"/>
        <v xml:space="preserve">    -</v>
      </c>
      <c r="DA284" s="4" t="str">
        <f t="shared" si="632"/>
        <v xml:space="preserve">    -</v>
      </c>
      <c r="DB284" s="4" t="str">
        <f t="shared" si="633"/>
        <v xml:space="preserve">    0</v>
      </c>
      <c r="DC284" s="4" t="str">
        <f t="shared" si="634"/>
        <v xml:space="preserve">    -</v>
      </c>
      <c r="DD284" s="4" t="str">
        <f t="shared" si="635"/>
        <v xml:space="preserve">    -</v>
      </c>
      <c r="DE284" s="4" t="str">
        <f t="shared" si="636"/>
        <v xml:space="preserve">   82</v>
      </c>
      <c r="DF284" s="4" t="str">
        <f t="shared" si="637"/>
        <v xml:space="preserve">    -</v>
      </c>
      <c r="DG284" s="4" t="str">
        <f t="shared" si="638"/>
        <v xml:space="preserve">    -</v>
      </c>
      <c r="DH284" s="4" t="str">
        <f t="shared" si="639"/>
        <v xml:space="preserve">    -</v>
      </c>
      <c r="DI284" s="4" t="str">
        <f t="shared" si="640"/>
        <v xml:space="preserve"> 37.0</v>
      </c>
      <c r="DJ284" s="4" t="str">
        <f t="shared" si="641"/>
        <v xml:space="preserve">  0.0</v>
      </c>
      <c r="DK284" s="4" t="str">
        <f t="shared" si="642"/>
        <v xml:space="preserve">  0.0</v>
      </c>
      <c r="DL284" s="4" t="str">
        <f t="shared" si="713"/>
        <v xml:space="preserve"> 20.4</v>
      </c>
      <c r="DM284" s="4" t="str">
        <f t="shared" si="643"/>
        <v xml:space="preserve"> 27.0</v>
      </c>
      <c r="DN284" s="4" t="str">
        <f t="shared" si="644"/>
        <v xml:space="preserve">    -</v>
      </c>
      <c r="DO284" s="4" t="str">
        <f t="shared" si="645"/>
        <v xml:space="preserve"> 98.4</v>
      </c>
      <c r="DP284" s="4" t="str">
        <f t="shared" si="646"/>
        <v>126.0</v>
      </c>
      <c r="DQ284" s="4" t="str">
        <f t="shared" si="647"/>
        <v xml:space="preserve"> 73.8</v>
      </c>
      <c r="DR284" s="4" t="str">
        <f t="shared" si="648"/>
        <v>151.8</v>
      </c>
      <c r="DS284" s="4" t="str">
        <f t="shared" si="649"/>
        <v>115.2</v>
      </c>
      <c r="DT284" s="4" t="str">
        <f t="shared" si="650"/>
        <v xml:space="preserve">    -</v>
      </c>
      <c r="DU284" s="4" t="str">
        <f t="shared" si="651"/>
        <v xml:space="preserve"> 13.8</v>
      </c>
      <c r="DV284" s="4" t="str">
        <f t="shared" si="652"/>
        <v xml:space="preserve"> 10.1</v>
      </c>
      <c r="DW284" s="4" t="str">
        <f t="shared" si="653"/>
        <v xml:space="preserve"> 43.2</v>
      </c>
      <c r="DX284" s="4" t="str">
        <f t="shared" si="654"/>
        <v>119.5</v>
      </c>
      <c r="DY284" s="4" t="str">
        <f t="shared" si="655"/>
        <v xml:space="preserve">    -</v>
      </c>
      <c r="DZ284" s="4" t="str">
        <f t="shared" si="656"/>
        <v>174.2</v>
      </c>
      <c r="EA284" s="4" t="str">
        <f t="shared" si="714"/>
        <v>259.9</v>
      </c>
      <c r="EB284" s="4" t="str">
        <f t="shared" si="657"/>
        <v>153.4</v>
      </c>
      <c r="EC284" s="4" t="str">
        <f t="shared" si="658"/>
        <v>138.2</v>
      </c>
      <c r="ED284" s="4" t="str">
        <f t="shared" si="659"/>
        <v xml:space="preserve">  0.0</v>
      </c>
      <c r="EE284" s="4" t="str">
        <f t="shared" si="660"/>
        <v xml:space="preserve">    -</v>
      </c>
      <c r="EF284" s="4" t="str">
        <f t="shared" si="661"/>
        <v xml:space="preserve"> 49.7</v>
      </c>
      <c r="EG284" s="4" t="str">
        <f t="shared" si="662"/>
        <v xml:space="preserve">    -</v>
      </c>
      <c r="EH284" s="4" t="str">
        <f t="shared" si="663"/>
        <v xml:space="preserve"> 38.9</v>
      </c>
      <c r="EI284" s="4" t="str">
        <f t="shared" si="664"/>
        <v>101.5</v>
      </c>
      <c r="EJ284" s="4" t="str">
        <f t="shared" si="665"/>
        <v>134.6</v>
      </c>
      <c r="EK284" s="4" t="str">
        <f t="shared" si="666"/>
        <v>122.4</v>
      </c>
      <c r="EL284" s="4" t="str">
        <f t="shared" si="667"/>
        <v xml:space="preserve"> 67.0</v>
      </c>
      <c r="EM284" s="4" t="str">
        <f t="shared" si="668"/>
        <v xml:space="preserve"> 92.9</v>
      </c>
      <c r="EN284" s="4" t="str">
        <f t="shared" si="669"/>
        <v xml:space="preserve"> 60.5</v>
      </c>
      <c r="EO284" s="4" t="str">
        <f t="shared" si="670"/>
        <v xml:space="preserve"> 38.9</v>
      </c>
      <c r="EP284" s="4" t="str">
        <f t="shared" si="715"/>
        <v xml:space="preserve">  0.0</v>
      </c>
      <c r="EQ284" s="4" t="str">
        <f t="shared" si="671"/>
        <v xml:space="preserve">    -</v>
      </c>
      <c r="ER284" s="4" t="str">
        <f t="shared" si="672"/>
        <v xml:space="preserve">    -</v>
      </c>
      <c r="ES284" s="4" t="str">
        <f t="shared" si="673"/>
        <v xml:space="preserve"> 16.6</v>
      </c>
      <c r="ET284" s="4" t="str">
        <f t="shared" si="674"/>
        <v xml:space="preserve">    -</v>
      </c>
      <c r="EU284" s="4" t="str">
        <f t="shared" si="675"/>
        <v>157.0</v>
      </c>
      <c r="EV284" s="4" t="str">
        <f t="shared" si="676"/>
        <v xml:space="preserve">    -</v>
      </c>
      <c r="EW284" s="4" t="str">
        <f t="shared" si="677"/>
        <v>200.8</v>
      </c>
      <c r="EX284" s="4" t="str">
        <f t="shared" si="678"/>
        <v>151.4</v>
      </c>
      <c r="EY284" s="4" t="str">
        <f t="shared" si="679"/>
        <v xml:space="preserve"> 79.9</v>
      </c>
      <c r="EZ284" s="4" t="str">
        <f t="shared" si="680"/>
        <v xml:space="preserve"> 18.8</v>
      </c>
      <c r="FA284" s="4" t="str">
        <f t="shared" si="681"/>
        <v xml:space="preserve">  0.0</v>
      </c>
      <c r="FB284" s="4" t="str">
        <f t="shared" si="682"/>
        <v xml:space="preserve">    -</v>
      </c>
      <c r="FC284" s="4" t="str">
        <f t="shared" si="683"/>
        <v xml:space="preserve"> 19.5</v>
      </c>
      <c r="FD284" s="4" t="str">
        <f t="shared" si="684"/>
        <v xml:space="preserve"> 42.2</v>
      </c>
      <c r="FE284" s="4" t="str">
        <f t="shared" si="716"/>
        <v xml:space="preserve"> 90.3</v>
      </c>
      <c r="FF284" s="4" t="str">
        <f t="shared" si="685"/>
        <v>144.9</v>
      </c>
      <c r="FG284" s="4" t="str">
        <f t="shared" si="686"/>
        <v>152.6</v>
      </c>
      <c r="FH284" s="4" t="str">
        <f t="shared" si="687"/>
        <v>259.0</v>
      </c>
      <c r="FI284" s="4" t="str">
        <f t="shared" si="688"/>
        <v>158.9</v>
      </c>
      <c r="FJ284" s="4" t="str">
        <f t="shared" si="689"/>
        <v xml:space="preserve"> 77.0</v>
      </c>
      <c r="FK284" s="4" t="str">
        <f t="shared" si="690"/>
        <v xml:space="preserve">  0.0</v>
      </c>
      <c r="FL284" s="4" t="str">
        <f t="shared" si="691"/>
        <v xml:space="preserve">  9.6</v>
      </c>
      <c r="FM284" s="4" t="str">
        <f t="shared" si="692"/>
        <v xml:space="preserve">  7.2</v>
      </c>
      <c r="FN284" s="4" t="str">
        <f t="shared" si="693"/>
        <v xml:space="preserve">    -</v>
      </c>
      <c r="FO284" s="4" t="str">
        <f t="shared" si="694"/>
        <v xml:space="preserve"> 58.2</v>
      </c>
      <c r="FP284" s="4" t="str">
        <f t="shared" si="695"/>
        <v>127.2</v>
      </c>
      <c r="FQ284" s="4" t="str">
        <f t="shared" si="696"/>
        <v>157.2</v>
      </c>
      <c r="FR284" s="4" t="str">
        <f t="shared" si="697"/>
        <v>148.2</v>
      </c>
      <c r="FS284" s="4" t="str">
        <f t="shared" si="698"/>
        <v xml:space="preserve"> 47.9</v>
      </c>
      <c r="FT284" s="4" t="str">
        <f t="shared" si="717"/>
        <v xml:space="preserve">    -</v>
      </c>
      <c r="FU284" s="4" t="str">
        <f t="shared" si="699"/>
        <v xml:space="preserve"> 17.5</v>
      </c>
      <c r="FV284" s="4" t="str">
        <f t="shared" si="700"/>
        <v xml:space="preserve">    -</v>
      </c>
      <c r="FW284" s="4" t="str">
        <f t="shared" si="701"/>
        <v xml:space="preserve">  0.0</v>
      </c>
      <c r="FX284" s="4" t="str">
        <f t="shared" si="702"/>
        <v xml:space="preserve">  0.0</v>
      </c>
      <c r="FY284" s="4" t="str">
        <f t="shared" si="703"/>
        <v xml:space="preserve">    -</v>
      </c>
      <c r="FZ284" s="4" t="str">
        <f t="shared" si="704"/>
        <v xml:space="preserve"> 75.7</v>
      </c>
      <c r="GA284" s="4" t="str">
        <f t="shared" si="705"/>
        <v/>
      </c>
      <c r="GB284" s="4" t="str">
        <f t="shared" si="706"/>
        <v/>
      </c>
      <c r="GC284" s="4" t="str">
        <f t="shared" si="707"/>
        <v/>
      </c>
      <c r="GD284" s="4" t="str">
        <f t="shared" si="708"/>
        <v/>
      </c>
      <c r="GE284" s="4" t="str">
        <f t="shared" si="709"/>
        <v/>
      </c>
      <c r="GF284" s="4" t="str">
        <f t="shared" si="710"/>
        <v/>
      </c>
      <c r="GG284" s="4" t="str">
        <f t="shared" si="711"/>
        <v>19</v>
      </c>
      <c r="GH284" s="4" t="str">
        <f t="shared" si="712"/>
        <v xml:space="preserve">   13</v>
      </c>
    </row>
    <row r="285" spans="4:190" ht="11.25" customHeight="1">
      <c r="D285" s="2" t="s">
        <v>23855</v>
      </c>
      <c r="E285" s="2" t="s">
        <v>23592</v>
      </c>
      <c r="F285" s="2" t="s">
        <v>23315</v>
      </c>
      <c r="G285" s="2" t="s">
        <v>23055</v>
      </c>
      <c r="H285" s="2" t="s">
        <v>22780</v>
      </c>
      <c r="I285" s="2" t="s">
        <v>23</v>
      </c>
      <c r="J285" s="2" t="s">
        <v>23</v>
      </c>
      <c r="K285" s="2" t="s">
        <v>23</v>
      </c>
      <c r="L285" s="2" t="s">
        <v>761</v>
      </c>
      <c r="M285" s="2" t="s">
        <v>304</v>
      </c>
      <c r="N285" s="2" t="s">
        <v>82</v>
      </c>
      <c r="O285" s="2" t="s">
        <v>1519</v>
      </c>
      <c r="P285" s="2" t="s">
        <v>23</v>
      </c>
      <c r="Q285" s="2" t="s">
        <v>1950</v>
      </c>
      <c r="R285" s="2" t="s">
        <v>2221</v>
      </c>
      <c r="S285" s="2" t="s">
        <v>23</v>
      </c>
      <c r="T285" s="2" t="s">
        <v>2635</v>
      </c>
      <c r="U285" s="2" t="s">
        <v>2842</v>
      </c>
      <c r="V285" s="2" t="s">
        <v>2027</v>
      </c>
      <c r="W285" s="2" t="s">
        <v>23</v>
      </c>
      <c r="X285" s="2" t="s">
        <v>23</v>
      </c>
      <c r="Y285" s="2" t="s">
        <v>2807</v>
      </c>
      <c r="Z285" s="2" t="s">
        <v>23</v>
      </c>
      <c r="AA285" s="2" t="s">
        <v>3408</v>
      </c>
      <c r="AB285" s="2" t="s">
        <v>3719</v>
      </c>
      <c r="AC285" s="2" t="s">
        <v>23</v>
      </c>
      <c r="AD285" s="2" t="s">
        <v>5163</v>
      </c>
      <c r="AE285" s="2" t="s">
        <v>5461</v>
      </c>
      <c r="AF285" s="2" t="s">
        <v>5723</v>
      </c>
      <c r="AG285" s="2" t="s">
        <v>6015</v>
      </c>
      <c r="AH285" s="2" t="s">
        <v>23</v>
      </c>
      <c r="AI285" s="2" t="s">
        <v>23</v>
      </c>
      <c r="AJ285" s="2" t="s">
        <v>23</v>
      </c>
      <c r="AK285" s="2" t="s">
        <v>6228</v>
      </c>
      <c r="AL285" s="2" t="s">
        <v>7398</v>
      </c>
      <c r="AM285" s="2" t="s">
        <v>23</v>
      </c>
      <c r="AN285" s="2" t="s">
        <v>7093</v>
      </c>
      <c r="AO285" s="2" t="s">
        <v>8271</v>
      </c>
      <c r="AP285" s="2" t="s">
        <v>7673</v>
      </c>
      <c r="AQ285" s="2" t="s">
        <v>23</v>
      </c>
      <c r="AR285" s="2" t="s">
        <v>9150</v>
      </c>
      <c r="AS285" s="2" t="s">
        <v>23</v>
      </c>
      <c r="AT285" s="2" t="s">
        <v>9719</v>
      </c>
      <c r="AU285" s="2" t="s">
        <v>9080</v>
      </c>
      <c r="AV285" s="2" t="s">
        <v>9362</v>
      </c>
      <c r="AW285" s="2" t="s">
        <v>9665</v>
      </c>
      <c r="AX285" s="2" t="s">
        <v>10837</v>
      </c>
      <c r="AY285" s="2" t="s">
        <v>10248</v>
      </c>
      <c r="AZ285" s="2" t="s">
        <v>11411</v>
      </c>
      <c r="BA285" s="2" t="s">
        <v>10780</v>
      </c>
      <c r="BB285" s="2" t="s">
        <v>11984</v>
      </c>
      <c r="BC285" s="2" t="s">
        <v>12272</v>
      </c>
      <c r="BD285" s="2" t="s">
        <v>12558</v>
      </c>
      <c r="BE285" s="2" t="s">
        <v>12858</v>
      </c>
      <c r="BF285" s="2" t="s">
        <v>12207</v>
      </c>
      <c r="BG285" s="2" t="s">
        <v>23</v>
      </c>
      <c r="BH285" s="2" t="s">
        <v>23</v>
      </c>
      <c r="BI285" s="2" t="s">
        <v>13045</v>
      </c>
      <c r="BJ285" s="2" t="s">
        <v>14225</v>
      </c>
      <c r="BK285" s="2" t="s">
        <v>14506</v>
      </c>
      <c r="BL285" s="2" t="s">
        <v>23</v>
      </c>
      <c r="BM285" s="2" t="s">
        <v>14159</v>
      </c>
      <c r="BN285" s="2" t="s">
        <v>23</v>
      </c>
      <c r="BO285" s="2" t="s">
        <v>14734</v>
      </c>
      <c r="BP285" s="2" t="s">
        <v>14631</v>
      </c>
      <c r="BQ285" s="2" t="s">
        <v>23</v>
      </c>
      <c r="BR285" s="2" t="s">
        <v>16338</v>
      </c>
      <c r="BS285" s="2" t="s">
        <v>23</v>
      </c>
      <c r="BT285" s="2" t="s">
        <v>16072</v>
      </c>
      <c r="BU285" s="2" t="s">
        <v>16377</v>
      </c>
      <c r="BV285" s="2" t="s">
        <v>23</v>
      </c>
      <c r="BW285" s="2" t="s">
        <v>16961</v>
      </c>
      <c r="BX285" s="2" t="s">
        <v>18133</v>
      </c>
      <c r="BY285" s="2" t="s">
        <v>23</v>
      </c>
      <c r="BZ285" s="2" t="s">
        <v>17744</v>
      </c>
      <c r="CA285" s="2" t="s">
        <v>18013</v>
      </c>
      <c r="CB285" s="2" t="s">
        <v>18279</v>
      </c>
      <c r="CC285" s="2" t="s">
        <v>23</v>
      </c>
      <c r="CD285" s="2" t="s">
        <v>18853</v>
      </c>
      <c r="CE285" s="2" t="s">
        <v>20043</v>
      </c>
      <c r="CF285" s="2" t="s">
        <v>20317</v>
      </c>
      <c r="CG285" s="2" t="s">
        <v>19666</v>
      </c>
      <c r="CH285" s="2" t="s">
        <v>20814</v>
      </c>
      <c r="CI285" s="2" t="s">
        <v>17744</v>
      </c>
      <c r="CJ285" s="2" t="s">
        <v>17744</v>
      </c>
      <c r="CK285" s="2" t="s">
        <v>20113</v>
      </c>
      <c r="CL285" s="2" t="s">
        <v>20113</v>
      </c>
      <c r="CM285" s="2" t="s">
        <v>17744</v>
      </c>
      <c r="CN285" s="2" t="s">
        <v>17744</v>
      </c>
      <c r="CO285" s="2" t="s">
        <v>17744</v>
      </c>
      <c r="CV285" s="5">
        <v>20</v>
      </c>
      <c r="CW285" s="4" t="str">
        <f t="shared" si="629"/>
        <v xml:space="preserve">   17</v>
      </c>
      <c r="CX285" s="4" t="str">
        <f t="shared" si="629"/>
        <v xml:space="preserve">    0</v>
      </c>
      <c r="CY285" s="4" t="str">
        <f t="shared" si="630"/>
        <v xml:space="preserve">   11</v>
      </c>
      <c r="CZ285" s="4" t="str">
        <f t="shared" si="631"/>
        <v xml:space="preserve">    0</v>
      </c>
      <c r="DA285" s="4" t="str">
        <f t="shared" si="632"/>
        <v xml:space="preserve">    -</v>
      </c>
      <c r="DB285" s="4" t="str">
        <f t="shared" si="633"/>
        <v xml:space="preserve">    0</v>
      </c>
      <c r="DC285" s="4" t="str">
        <f t="shared" si="634"/>
        <v xml:space="preserve">  110</v>
      </c>
      <c r="DD285" s="4" t="str">
        <f t="shared" si="635"/>
        <v xml:space="preserve">    -</v>
      </c>
      <c r="DE285" s="4" t="str">
        <f t="shared" si="636"/>
        <v xml:space="preserve">   53</v>
      </c>
      <c r="DF285" s="4" t="str">
        <f t="shared" si="637"/>
        <v xml:space="preserve">  134</v>
      </c>
      <c r="DG285" s="4" t="str">
        <f t="shared" si="638"/>
        <v xml:space="preserve">  243</v>
      </c>
      <c r="DH285" s="4" t="str">
        <f t="shared" si="639"/>
        <v xml:space="preserve">    -</v>
      </c>
      <c r="DI285" s="4" t="str">
        <f t="shared" si="640"/>
        <v xml:space="preserve">    -</v>
      </c>
      <c r="DJ285" s="4" t="str">
        <f t="shared" si="641"/>
        <v xml:space="preserve">  0.0</v>
      </c>
      <c r="DK285" s="4" t="str">
        <f t="shared" si="642"/>
        <v xml:space="preserve">    -</v>
      </c>
      <c r="DL285" s="4" t="str">
        <f t="shared" si="713"/>
        <v xml:space="preserve"> 31.2</v>
      </c>
      <c r="DM285" s="4" t="str">
        <f t="shared" si="643"/>
        <v xml:space="preserve"> 27.0</v>
      </c>
      <c r="DN285" s="4" t="str">
        <f t="shared" si="644"/>
        <v xml:space="preserve">    -</v>
      </c>
      <c r="DO285" s="4" t="str">
        <f t="shared" si="645"/>
        <v xml:space="preserve"> 63.0</v>
      </c>
      <c r="DP285" s="4" t="str">
        <f t="shared" si="646"/>
        <v>133.2</v>
      </c>
      <c r="DQ285" s="4" t="str">
        <f t="shared" si="647"/>
        <v xml:space="preserve"> 87.6</v>
      </c>
      <c r="DR285" s="4" t="str">
        <f t="shared" si="648"/>
        <v>182.4</v>
      </c>
      <c r="DS285" s="4" t="str">
        <f t="shared" si="649"/>
        <v xml:space="preserve">    -</v>
      </c>
      <c r="DT285" s="4" t="str">
        <f t="shared" si="650"/>
        <v xml:space="preserve">    -</v>
      </c>
      <c r="DU285" s="4" t="str">
        <f t="shared" si="651"/>
        <v xml:space="preserve">    -</v>
      </c>
      <c r="DV285" s="4" t="str">
        <f t="shared" si="652"/>
        <v xml:space="preserve"> 10.1</v>
      </c>
      <c r="DW285" s="4" t="str">
        <f t="shared" si="653"/>
        <v xml:space="preserve"> 38.2</v>
      </c>
      <c r="DX285" s="4" t="str">
        <f t="shared" si="654"/>
        <v xml:space="preserve">    -</v>
      </c>
      <c r="DY285" s="4" t="str">
        <f t="shared" si="655"/>
        <v>208.8</v>
      </c>
      <c r="DZ285" s="4" t="str">
        <f t="shared" si="656"/>
        <v>211.7</v>
      </c>
      <c r="EA285" s="4" t="str">
        <f t="shared" si="714"/>
        <v>249.1</v>
      </c>
      <c r="EB285" s="4" t="str">
        <f t="shared" si="657"/>
        <v xml:space="preserve">    -</v>
      </c>
      <c r="EC285" s="4" t="str">
        <f t="shared" si="658"/>
        <v>100.8</v>
      </c>
      <c r="ED285" s="4" t="str">
        <f t="shared" si="659"/>
        <v xml:space="preserve">    -</v>
      </c>
      <c r="EE285" s="4" t="str">
        <f t="shared" si="660"/>
        <v xml:space="preserve">  0.0</v>
      </c>
      <c r="EF285" s="4" t="str">
        <f t="shared" si="661"/>
        <v xml:space="preserve"> 35.3</v>
      </c>
      <c r="EG285" s="4" t="str">
        <f t="shared" si="662"/>
        <v xml:space="preserve"> 59.8</v>
      </c>
      <c r="EH285" s="4" t="str">
        <f t="shared" si="663"/>
        <v xml:space="preserve">  8.6</v>
      </c>
      <c r="EI285" s="4" t="str">
        <f t="shared" si="664"/>
        <v xml:space="preserve"> 80.6</v>
      </c>
      <c r="EJ285" s="4" t="str">
        <f t="shared" si="665"/>
        <v>113.0</v>
      </c>
      <c r="EK285" s="4" t="str">
        <f t="shared" si="666"/>
        <v xml:space="preserve"> 90.7</v>
      </c>
      <c r="EL285" s="4" t="str">
        <f t="shared" si="667"/>
        <v xml:space="preserve"> 49.0</v>
      </c>
      <c r="EM285" s="4" t="str">
        <f t="shared" si="668"/>
        <v xml:space="preserve"> 87.1</v>
      </c>
      <c r="EN285" s="4" t="str">
        <f t="shared" si="669"/>
        <v xml:space="preserve"> 39.6</v>
      </c>
      <c r="EO285" s="4" t="str">
        <f t="shared" si="670"/>
        <v xml:space="preserve"> 48.2</v>
      </c>
      <c r="EP285" s="4" t="str">
        <f t="shared" si="715"/>
        <v xml:space="preserve">  0.0</v>
      </c>
      <c r="EQ285" s="4" t="str">
        <f t="shared" si="671"/>
        <v xml:space="preserve">  0.0</v>
      </c>
      <c r="ER285" s="4" t="str">
        <f t="shared" si="672"/>
        <v xml:space="preserve">    -</v>
      </c>
      <c r="ES285" s="4" t="str">
        <f t="shared" si="673"/>
        <v xml:space="preserve">    -</v>
      </c>
      <c r="ET285" s="4" t="str">
        <f t="shared" si="674"/>
        <v xml:space="preserve"> 82.1</v>
      </c>
      <c r="EU285" s="4" t="str">
        <f t="shared" si="675"/>
        <v>151.9</v>
      </c>
      <c r="EV285" s="4" t="str">
        <f t="shared" si="676"/>
        <v>135.8</v>
      </c>
      <c r="EW285" s="4" t="str">
        <f t="shared" si="677"/>
        <v xml:space="preserve">    -</v>
      </c>
      <c r="EX285" s="4" t="str">
        <f t="shared" si="678"/>
        <v>191.1</v>
      </c>
      <c r="EY285" s="4" t="str">
        <f t="shared" si="679"/>
        <v xml:space="preserve">    -</v>
      </c>
      <c r="EZ285" s="4" t="str">
        <f t="shared" si="680"/>
        <v xml:space="preserve"> 29.9</v>
      </c>
      <c r="FA285" s="4" t="str">
        <f t="shared" si="681"/>
        <v xml:space="preserve">  0.0</v>
      </c>
      <c r="FB285" s="4" t="str">
        <f t="shared" si="682"/>
        <v xml:space="preserve">    -</v>
      </c>
      <c r="FC285" s="4" t="str">
        <f t="shared" si="683"/>
        <v xml:space="preserve"> 27.3</v>
      </c>
      <c r="FD285" s="4" t="str">
        <f t="shared" si="684"/>
        <v xml:space="preserve">    -</v>
      </c>
      <c r="FE285" s="4" t="str">
        <f t="shared" si="716"/>
        <v xml:space="preserve"> 88.2</v>
      </c>
      <c r="FF285" s="4" t="str">
        <f t="shared" si="685"/>
        <v>151.2</v>
      </c>
      <c r="FG285" s="4" t="str">
        <f t="shared" si="686"/>
        <v xml:space="preserve">    -</v>
      </c>
      <c r="FH285" s="4" t="str">
        <f t="shared" si="687"/>
        <v>215.6</v>
      </c>
      <c r="FI285" s="4" t="str">
        <f t="shared" si="688"/>
        <v>111.3</v>
      </c>
      <c r="FJ285" s="4" t="str">
        <f t="shared" si="689"/>
        <v xml:space="preserve">    -</v>
      </c>
      <c r="FK285" s="4" t="str">
        <f t="shared" si="690"/>
        <v xml:space="preserve">    -</v>
      </c>
      <c r="FL285" s="4" t="str">
        <f t="shared" si="691"/>
        <v xml:space="preserve">  0.0</v>
      </c>
      <c r="FM285" s="4" t="str">
        <f t="shared" si="692"/>
        <v xml:space="preserve">  6.6</v>
      </c>
      <c r="FN285" s="4" t="str">
        <f t="shared" si="693"/>
        <v xml:space="preserve">    -</v>
      </c>
      <c r="FO285" s="4" t="str">
        <f t="shared" si="694"/>
        <v xml:space="preserve"> 75.6</v>
      </c>
      <c r="FP285" s="4" t="str">
        <f t="shared" si="695"/>
        <v>124.2</v>
      </c>
      <c r="FQ285" s="4" t="str">
        <f t="shared" si="696"/>
        <v>168.6</v>
      </c>
      <c r="FR285" s="4" t="str">
        <f t="shared" si="697"/>
        <v>147.6</v>
      </c>
      <c r="FS285" s="4" t="str">
        <f t="shared" si="698"/>
        <v xml:space="preserve"> 41.8</v>
      </c>
      <c r="FT285" s="4" t="str">
        <f t="shared" si="717"/>
        <v xml:space="preserve">    -</v>
      </c>
      <c r="FU285" s="4" t="str">
        <f t="shared" si="699"/>
        <v xml:space="preserve">    -</v>
      </c>
      <c r="FV285" s="4" t="str">
        <f t="shared" si="700"/>
        <v xml:space="preserve">  0.0</v>
      </c>
      <c r="FW285" s="4" t="str">
        <f t="shared" si="701"/>
        <v xml:space="preserve">  0.0</v>
      </c>
      <c r="FX285" s="4" t="str">
        <f t="shared" si="702"/>
        <v xml:space="preserve">    -</v>
      </c>
      <c r="FY285" s="4" t="str">
        <f t="shared" si="703"/>
        <v xml:space="preserve">    -</v>
      </c>
      <c r="FZ285" s="4" t="str">
        <f t="shared" si="704"/>
        <v xml:space="preserve">    -</v>
      </c>
      <c r="GA285" s="4" t="str">
        <f t="shared" si="705"/>
        <v/>
      </c>
      <c r="GB285" s="4" t="str">
        <f t="shared" si="706"/>
        <v/>
      </c>
      <c r="GC285" s="4" t="str">
        <f t="shared" si="707"/>
        <v/>
      </c>
      <c r="GD285" s="4" t="str">
        <f t="shared" si="708"/>
        <v/>
      </c>
      <c r="GE285" s="4" t="str">
        <f t="shared" si="709"/>
        <v/>
      </c>
      <c r="GF285" s="4" t="str">
        <f t="shared" si="710"/>
        <v/>
      </c>
      <c r="GG285" s="4" t="str">
        <f t="shared" si="711"/>
        <v>20</v>
      </c>
      <c r="GH285" s="4" t="str">
        <f t="shared" si="712"/>
        <v xml:space="preserve">   17</v>
      </c>
    </row>
    <row r="286" spans="4:190" ht="11.25" customHeight="1">
      <c r="D286" s="2" t="s">
        <v>23856</v>
      </c>
      <c r="E286" s="2" t="s">
        <v>23593</v>
      </c>
      <c r="F286" s="2" t="s">
        <v>616</v>
      </c>
      <c r="G286" s="2" t="s">
        <v>23056</v>
      </c>
      <c r="H286" s="2" t="s">
        <v>616</v>
      </c>
      <c r="I286" s="2" t="s">
        <v>22497</v>
      </c>
      <c r="J286" s="2" t="s">
        <v>616</v>
      </c>
      <c r="K286" s="2" t="s">
        <v>616</v>
      </c>
      <c r="L286" s="2" t="s">
        <v>762</v>
      </c>
      <c r="M286" s="2" t="s">
        <v>616</v>
      </c>
      <c r="N286" s="2" t="s">
        <v>83</v>
      </c>
      <c r="O286" s="2" t="s">
        <v>616</v>
      </c>
      <c r="P286" s="2" t="s">
        <v>616</v>
      </c>
      <c r="Q286" s="2" t="s">
        <v>1951</v>
      </c>
      <c r="R286" s="2" t="s">
        <v>2222</v>
      </c>
      <c r="S286" s="2" t="s">
        <v>616</v>
      </c>
      <c r="T286" s="2" t="s">
        <v>2636</v>
      </c>
      <c r="U286" s="2" t="s">
        <v>616</v>
      </c>
      <c r="V286" s="2" t="s">
        <v>3041</v>
      </c>
      <c r="W286" s="2" t="s">
        <v>616</v>
      </c>
      <c r="X286" s="2" t="s">
        <v>616</v>
      </c>
      <c r="Y286" s="2" t="s">
        <v>2808</v>
      </c>
      <c r="Z286" s="2" t="s">
        <v>616</v>
      </c>
      <c r="AA286" s="2" t="s">
        <v>3409</v>
      </c>
      <c r="AB286" s="2" t="s">
        <v>3720</v>
      </c>
      <c r="AC286" s="2" t="s">
        <v>616</v>
      </c>
      <c r="AD286" s="2" t="s">
        <v>5164</v>
      </c>
      <c r="AE286" s="2" t="s">
        <v>5462</v>
      </c>
      <c r="AF286" s="2" t="s">
        <v>5724</v>
      </c>
      <c r="AG286" s="2" t="s">
        <v>6016</v>
      </c>
      <c r="AH286" s="2" t="s">
        <v>616</v>
      </c>
      <c r="AI286" s="2" t="s">
        <v>6607</v>
      </c>
      <c r="AJ286" s="2" t="s">
        <v>616</v>
      </c>
      <c r="AK286" s="2" t="s">
        <v>616</v>
      </c>
      <c r="AL286" s="2" t="s">
        <v>7399</v>
      </c>
      <c r="AM286" s="2" t="s">
        <v>616</v>
      </c>
      <c r="AN286" s="2" t="s">
        <v>616</v>
      </c>
      <c r="AO286" s="2" t="s">
        <v>8272</v>
      </c>
      <c r="AP286" s="2" t="s">
        <v>7674</v>
      </c>
      <c r="AQ286" s="2" t="s">
        <v>8850</v>
      </c>
      <c r="AR286" s="2" t="s">
        <v>9151</v>
      </c>
      <c r="AS286" s="2" t="s">
        <v>8557</v>
      </c>
      <c r="AT286" s="2" t="s">
        <v>9720</v>
      </c>
      <c r="AU286" s="2" t="s">
        <v>9081</v>
      </c>
      <c r="AV286" s="2" t="s">
        <v>616</v>
      </c>
      <c r="AW286" s="2" t="s">
        <v>9666</v>
      </c>
      <c r="AX286" s="2" t="s">
        <v>10838</v>
      </c>
      <c r="AY286" s="2" t="s">
        <v>10249</v>
      </c>
      <c r="AZ286" s="2" t="s">
        <v>11412</v>
      </c>
      <c r="BA286" s="2" t="s">
        <v>10781</v>
      </c>
      <c r="BB286" s="2" t="s">
        <v>11985</v>
      </c>
      <c r="BC286" s="2" t="s">
        <v>12273</v>
      </c>
      <c r="BD286" s="2" t="s">
        <v>12559</v>
      </c>
      <c r="BE286" s="2" t="s">
        <v>616</v>
      </c>
      <c r="BF286" s="2" t="s">
        <v>616</v>
      </c>
      <c r="BG286" s="2" t="s">
        <v>12473</v>
      </c>
      <c r="BH286" s="2" t="s">
        <v>13647</v>
      </c>
      <c r="BI286" s="2" t="s">
        <v>13046</v>
      </c>
      <c r="BJ286" s="2" t="s">
        <v>14226</v>
      </c>
      <c r="BK286" s="2" t="s">
        <v>14507</v>
      </c>
      <c r="BL286" s="2" t="s">
        <v>616</v>
      </c>
      <c r="BM286" s="2" t="s">
        <v>616</v>
      </c>
      <c r="BN286" s="2" t="s">
        <v>14450</v>
      </c>
      <c r="BO286" s="2" t="s">
        <v>14735</v>
      </c>
      <c r="BP286" s="2" t="s">
        <v>3440</v>
      </c>
      <c r="BQ286" s="2" t="s">
        <v>15188</v>
      </c>
      <c r="BR286" s="2" t="s">
        <v>16339</v>
      </c>
      <c r="BS286" s="2" t="s">
        <v>16649</v>
      </c>
      <c r="BT286" s="2" t="s">
        <v>16073</v>
      </c>
      <c r="BU286" s="2" t="s">
        <v>16378</v>
      </c>
      <c r="BV286" s="2" t="s">
        <v>616</v>
      </c>
      <c r="BW286" s="2" t="s">
        <v>16962</v>
      </c>
      <c r="BX286" s="2" t="s">
        <v>18134</v>
      </c>
      <c r="BY286" s="2" t="s">
        <v>616</v>
      </c>
      <c r="BZ286" s="2" t="s">
        <v>17745</v>
      </c>
      <c r="CA286" s="2" t="s">
        <v>18014</v>
      </c>
      <c r="CB286" s="2" t="s">
        <v>18280</v>
      </c>
      <c r="CC286" s="2" t="s">
        <v>616</v>
      </c>
      <c r="CD286" s="2" t="s">
        <v>18854</v>
      </c>
      <c r="CE286" s="2" t="s">
        <v>20044</v>
      </c>
      <c r="CF286" s="2" t="s">
        <v>20318</v>
      </c>
      <c r="CG286" s="2" t="s">
        <v>17745</v>
      </c>
      <c r="CH286" s="2" t="s">
        <v>20815</v>
      </c>
      <c r="CI286" s="2" t="s">
        <v>21048</v>
      </c>
      <c r="CJ286" s="2" t="s">
        <v>17745</v>
      </c>
      <c r="CK286" s="2" t="s">
        <v>20114</v>
      </c>
      <c r="CL286" s="2" t="s">
        <v>20114</v>
      </c>
      <c r="CM286" s="2" t="s">
        <v>17745</v>
      </c>
      <c r="CN286" s="2" t="s">
        <v>17745</v>
      </c>
      <c r="CO286" s="2" t="s">
        <v>17745</v>
      </c>
      <c r="CV286" s="5">
        <v>21</v>
      </c>
      <c r="CW286" s="4" t="str">
        <f t="shared" si="629"/>
        <v xml:space="preserve">   32</v>
      </c>
      <c r="CX286" s="4" t="str">
        <f t="shared" si="629"/>
        <v xml:space="preserve">    -</v>
      </c>
      <c r="CY286" s="4" t="str">
        <f t="shared" si="630"/>
        <v xml:space="preserve">    0</v>
      </c>
      <c r="CZ286" s="4" t="str">
        <f t="shared" si="631"/>
        <v xml:space="preserve">    -</v>
      </c>
      <c r="DA286" s="4" t="str">
        <f t="shared" si="632"/>
        <v xml:space="preserve">    -</v>
      </c>
      <c r="DB286" s="4" t="str">
        <f t="shared" si="633"/>
        <v xml:space="preserve">    0</v>
      </c>
      <c r="DC286" s="4" t="str">
        <f t="shared" si="634"/>
        <v xml:space="preserve">   82</v>
      </c>
      <c r="DD286" s="4" t="str">
        <f t="shared" si="635"/>
        <v xml:space="preserve">    -</v>
      </c>
      <c r="DE286" s="4" t="str">
        <f t="shared" si="636"/>
        <v xml:space="preserve">   75</v>
      </c>
      <c r="DF286" s="4" t="str">
        <f t="shared" si="637"/>
        <v xml:space="preserve">    -</v>
      </c>
      <c r="DG286" s="4" t="str">
        <f t="shared" si="638"/>
        <v xml:space="preserve">    -</v>
      </c>
      <c r="DH286" s="4" t="str">
        <f t="shared" si="639"/>
        <v xml:space="preserve">    -</v>
      </c>
      <c r="DI286" s="4" t="str">
        <f t="shared" si="640"/>
        <v xml:space="preserve">    -</v>
      </c>
      <c r="DJ286" s="4" t="str">
        <f t="shared" si="641"/>
        <v xml:space="preserve">  6.6</v>
      </c>
      <c r="DK286" s="4" t="str">
        <f t="shared" si="642"/>
        <v xml:space="preserve">    -</v>
      </c>
      <c r="DL286" s="4" t="str">
        <f t="shared" si="713"/>
        <v xml:space="preserve">  7.8</v>
      </c>
      <c r="DM286" s="4" t="str">
        <f t="shared" si="643"/>
        <v xml:space="preserve"> 28.8</v>
      </c>
      <c r="DN286" s="4" t="str">
        <f t="shared" si="644"/>
        <v xml:space="preserve">    -</v>
      </c>
      <c r="DO286" s="4" t="str">
        <f t="shared" si="645"/>
        <v xml:space="preserve"> 75.0</v>
      </c>
      <c r="DP286" s="4" t="str">
        <f t="shared" si="646"/>
        <v>121.8</v>
      </c>
      <c r="DQ286" s="4" t="str">
        <f t="shared" si="647"/>
        <v>100.8</v>
      </c>
      <c r="DR286" s="4" t="str">
        <f t="shared" si="648"/>
        <v>199.2</v>
      </c>
      <c r="DS286" s="4" t="str">
        <f t="shared" si="649"/>
        <v xml:space="preserve">    -</v>
      </c>
      <c r="DT286" s="4" t="str">
        <f t="shared" si="650"/>
        <v xml:space="preserve"> 49.8</v>
      </c>
      <c r="DU286" s="4" t="str">
        <f t="shared" si="651"/>
        <v xml:space="preserve">    -</v>
      </c>
      <c r="DV286" s="4" t="str">
        <f t="shared" si="652"/>
        <v xml:space="preserve">    -</v>
      </c>
      <c r="DW286" s="4" t="str">
        <f t="shared" si="653"/>
        <v xml:space="preserve"> 22.3</v>
      </c>
      <c r="DX286" s="4" t="str">
        <f t="shared" si="654"/>
        <v xml:space="preserve">    -</v>
      </c>
      <c r="DY286" s="4" t="str">
        <f t="shared" si="655"/>
        <v xml:space="preserve">    -</v>
      </c>
      <c r="DZ286" s="4" t="str">
        <f t="shared" si="656"/>
        <v>154.8</v>
      </c>
      <c r="EA286" s="4" t="str">
        <f t="shared" si="714"/>
        <v>242.6</v>
      </c>
      <c r="EB286" s="4" t="str">
        <f t="shared" si="657"/>
        <v>183.6</v>
      </c>
      <c r="EC286" s="4" t="str">
        <f t="shared" si="658"/>
        <v>103.7</v>
      </c>
      <c r="ED286" s="4" t="str">
        <f t="shared" si="659"/>
        <v xml:space="preserve"> 18.0</v>
      </c>
      <c r="EE286" s="4" t="str">
        <f t="shared" si="660"/>
        <v xml:space="preserve">  0.0</v>
      </c>
      <c r="EF286" s="4" t="str">
        <f t="shared" si="661"/>
        <v xml:space="preserve"> 31.0</v>
      </c>
      <c r="EG286" s="4" t="str">
        <f t="shared" si="662"/>
        <v xml:space="preserve">    -</v>
      </c>
      <c r="EH286" s="4" t="str">
        <f t="shared" si="663"/>
        <v xml:space="preserve"> 19.4</v>
      </c>
      <c r="EI286" s="4" t="str">
        <f t="shared" si="664"/>
        <v xml:space="preserve"> 99.4</v>
      </c>
      <c r="EJ286" s="4" t="str">
        <f t="shared" si="665"/>
        <v>123.1</v>
      </c>
      <c r="EK286" s="4" t="str">
        <f t="shared" si="666"/>
        <v>121.0</v>
      </c>
      <c r="EL286" s="4" t="str">
        <f t="shared" si="667"/>
        <v xml:space="preserve"> 51.1</v>
      </c>
      <c r="EM286" s="4" t="str">
        <f t="shared" si="668"/>
        <v xml:space="preserve"> 75.6</v>
      </c>
      <c r="EN286" s="4" t="str">
        <f t="shared" si="669"/>
        <v xml:space="preserve"> 43.2</v>
      </c>
      <c r="EO286" s="4" t="str">
        <f t="shared" si="670"/>
        <v xml:space="preserve"> 58.3</v>
      </c>
      <c r="EP286" s="4" t="str">
        <f t="shared" si="715"/>
        <v xml:space="preserve">    -</v>
      </c>
      <c r="EQ286" s="4" t="str">
        <f t="shared" si="671"/>
        <v xml:space="preserve">    -</v>
      </c>
      <c r="ER286" s="4" t="str">
        <f t="shared" si="672"/>
        <v xml:space="preserve"> 19.4</v>
      </c>
      <c r="ES286" s="4" t="str">
        <f t="shared" si="673"/>
        <v xml:space="preserve"> 25.9</v>
      </c>
      <c r="ET286" s="4" t="str">
        <f t="shared" si="674"/>
        <v xml:space="preserve"> 97.2</v>
      </c>
      <c r="EU286" s="4" t="str">
        <f t="shared" si="675"/>
        <v>157.0</v>
      </c>
      <c r="EV286" s="4" t="str">
        <f t="shared" si="676"/>
        <v>118.3</v>
      </c>
      <c r="EW286" s="4" t="str">
        <f t="shared" si="677"/>
        <v xml:space="preserve">    -</v>
      </c>
      <c r="EX286" s="4" t="str">
        <f t="shared" si="678"/>
        <v xml:space="preserve">    -</v>
      </c>
      <c r="EY286" s="4" t="str">
        <f t="shared" si="679"/>
        <v xml:space="preserve"> 64.3</v>
      </c>
      <c r="EZ286" s="4" t="str">
        <f t="shared" si="680"/>
        <v xml:space="preserve"> 28.6</v>
      </c>
      <c r="FA286" s="4" t="str">
        <f t="shared" si="681"/>
        <v xml:space="preserve">  0.0</v>
      </c>
      <c r="FB286" s="4" t="str">
        <f t="shared" si="682"/>
        <v xml:space="preserve">  7.1</v>
      </c>
      <c r="FC286" s="4" t="str">
        <f t="shared" si="683"/>
        <v xml:space="preserve"> 26.0</v>
      </c>
      <c r="FD286" s="4" t="str">
        <f t="shared" si="684"/>
        <v xml:space="preserve"> 32.5</v>
      </c>
      <c r="FE286" s="4" t="str">
        <f t="shared" si="716"/>
        <v>119.7</v>
      </c>
      <c r="FF286" s="4" t="str">
        <f t="shared" si="685"/>
        <v>175.7</v>
      </c>
      <c r="FG286" s="4" t="str">
        <f t="shared" si="686"/>
        <v xml:space="preserve">    -</v>
      </c>
      <c r="FH286" s="4" t="str">
        <f t="shared" si="687"/>
        <v>215.6</v>
      </c>
      <c r="FI286" s="4" t="str">
        <f t="shared" si="688"/>
        <v xml:space="preserve"> 91.7</v>
      </c>
      <c r="FJ286" s="4" t="str">
        <f t="shared" si="689"/>
        <v xml:space="preserve">    -</v>
      </c>
      <c r="FK286" s="4" t="str">
        <f t="shared" si="690"/>
        <v xml:space="preserve">    -</v>
      </c>
      <c r="FL286" s="4" t="str">
        <f t="shared" si="691"/>
        <v xml:space="preserve">  7.8</v>
      </c>
      <c r="FM286" s="4" t="str">
        <f t="shared" si="692"/>
        <v xml:space="preserve"> 11.4</v>
      </c>
      <c r="FN286" s="4" t="str">
        <f t="shared" si="693"/>
        <v xml:space="preserve">    -</v>
      </c>
      <c r="FO286" s="4" t="str">
        <f t="shared" si="694"/>
        <v xml:space="preserve"> 60.6</v>
      </c>
      <c r="FP286" s="4" t="str">
        <f t="shared" si="695"/>
        <v>121.8</v>
      </c>
      <c r="FQ286" s="4" t="str">
        <f t="shared" si="696"/>
        <v>126.6</v>
      </c>
      <c r="FR286" s="4" t="str">
        <f t="shared" si="697"/>
        <v xml:space="preserve">    -</v>
      </c>
      <c r="FS286" s="4" t="str">
        <f t="shared" si="698"/>
        <v xml:space="preserve"> 34.1</v>
      </c>
      <c r="FT286" s="4" t="str">
        <f t="shared" si="717"/>
        <v xml:space="preserve"> 70.0</v>
      </c>
      <c r="FU286" s="4" t="str">
        <f t="shared" si="699"/>
        <v xml:space="preserve">    -</v>
      </c>
      <c r="FV286" s="4" t="str">
        <f t="shared" si="700"/>
        <v xml:space="preserve">  0.0</v>
      </c>
      <c r="FW286" s="4" t="str">
        <f t="shared" si="701"/>
        <v xml:space="preserve">  0.0</v>
      </c>
      <c r="FX286" s="4" t="str">
        <f t="shared" si="702"/>
        <v xml:space="preserve">    -</v>
      </c>
      <c r="FY286" s="4" t="str">
        <f t="shared" si="703"/>
        <v xml:space="preserve">    -</v>
      </c>
      <c r="FZ286" s="4" t="str">
        <f t="shared" si="704"/>
        <v xml:space="preserve">    -</v>
      </c>
      <c r="GA286" s="4" t="str">
        <f t="shared" si="705"/>
        <v/>
      </c>
      <c r="GB286" s="4" t="str">
        <f t="shared" si="706"/>
        <v/>
      </c>
      <c r="GC286" s="4" t="str">
        <f t="shared" si="707"/>
        <v/>
      </c>
      <c r="GD286" s="4" t="str">
        <f t="shared" si="708"/>
        <v/>
      </c>
      <c r="GE286" s="4" t="str">
        <f t="shared" si="709"/>
        <v/>
      </c>
      <c r="GF286" s="4" t="str">
        <f t="shared" si="710"/>
        <v/>
      </c>
      <c r="GG286" s="4" t="str">
        <f t="shared" si="711"/>
        <v>21</v>
      </c>
      <c r="GH286" s="4" t="str">
        <f t="shared" si="712"/>
        <v xml:space="preserve">   32</v>
      </c>
    </row>
    <row r="287" spans="4:190" ht="11.25" customHeight="1">
      <c r="D287" s="2" t="s">
        <v>23857</v>
      </c>
      <c r="E287" s="2" t="s">
        <v>23594</v>
      </c>
      <c r="F287" s="2" t="s">
        <v>25</v>
      </c>
      <c r="G287" s="2" t="s">
        <v>23057</v>
      </c>
      <c r="H287" s="2" t="s">
        <v>22781</v>
      </c>
      <c r="I287" s="2" t="s">
        <v>22498</v>
      </c>
      <c r="J287" s="2" t="s">
        <v>25</v>
      </c>
      <c r="K287" s="2" t="s">
        <v>21927</v>
      </c>
      <c r="L287" s="2" t="s">
        <v>763</v>
      </c>
      <c r="M287" s="2" t="s">
        <v>25</v>
      </c>
      <c r="N287" s="2" t="s">
        <v>84</v>
      </c>
      <c r="O287" s="2" t="s">
        <v>25</v>
      </c>
      <c r="P287" s="2" t="s">
        <v>25</v>
      </c>
      <c r="Q287" s="2" t="s">
        <v>25</v>
      </c>
      <c r="R287" s="2" t="s">
        <v>2223</v>
      </c>
      <c r="S287" s="2" t="s">
        <v>25</v>
      </c>
      <c r="T287" s="2" t="s">
        <v>2637</v>
      </c>
      <c r="U287" s="2" t="s">
        <v>2843</v>
      </c>
      <c r="V287" s="2" t="s">
        <v>2028</v>
      </c>
      <c r="W287" s="2" t="s">
        <v>3228</v>
      </c>
      <c r="X287" s="2" t="s">
        <v>25</v>
      </c>
      <c r="Y287" s="2" t="s">
        <v>2809</v>
      </c>
      <c r="Z287" s="2" t="s">
        <v>25</v>
      </c>
      <c r="AA287" s="2" t="s">
        <v>25</v>
      </c>
      <c r="AB287" s="2" t="s">
        <v>3721</v>
      </c>
      <c r="AC287" s="2" t="s">
        <v>4904</v>
      </c>
      <c r="AD287" s="2" t="s">
        <v>5165</v>
      </c>
      <c r="AE287" s="2" t="s">
        <v>25</v>
      </c>
      <c r="AF287" s="2" t="s">
        <v>5725</v>
      </c>
      <c r="AG287" s="2" t="s">
        <v>6017</v>
      </c>
      <c r="AH287" s="2" t="s">
        <v>25</v>
      </c>
      <c r="AI287" s="2" t="s">
        <v>6608</v>
      </c>
      <c r="AJ287" s="2" t="s">
        <v>25</v>
      </c>
      <c r="AK287" s="2" t="s">
        <v>6229</v>
      </c>
      <c r="AL287" s="2" t="s">
        <v>25</v>
      </c>
      <c r="AM287" s="2" t="s">
        <v>6790</v>
      </c>
      <c r="AN287" s="2" t="s">
        <v>7094</v>
      </c>
      <c r="AO287" s="2" t="s">
        <v>8273</v>
      </c>
      <c r="AP287" s="2" t="s">
        <v>7675</v>
      </c>
      <c r="AQ287" s="2" t="s">
        <v>25</v>
      </c>
      <c r="AR287" s="2" t="s">
        <v>25</v>
      </c>
      <c r="AS287" s="2" t="s">
        <v>8558</v>
      </c>
      <c r="AT287" s="2" t="s">
        <v>6884</v>
      </c>
      <c r="AU287" s="2" t="s">
        <v>9082</v>
      </c>
      <c r="AV287" s="2" t="s">
        <v>9363</v>
      </c>
      <c r="AW287" s="2" t="s">
        <v>25</v>
      </c>
      <c r="AX287" s="2" t="s">
        <v>10839</v>
      </c>
      <c r="AY287" s="2" t="s">
        <v>25</v>
      </c>
      <c r="AZ287" s="2" t="s">
        <v>25</v>
      </c>
      <c r="BA287" s="2" t="s">
        <v>10782</v>
      </c>
      <c r="BB287" s="2" t="s">
        <v>11986</v>
      </c>
      <c r="BC287" s="2" t="s">
        <v>12274</v>
      </c>
      <c r="BD287" s="2" t="s">
        <v>12560</v>
      </c>
      <c r="BE287" s="2" t="s">
        <v>25</v>
      </c>
      <c r="BF287" s="2" t="s">
        <v>3441</v>
      </c>
      <c r="BG287" s="2" t="s">
        <v>12474</v>
      </c>
      <c r="BH287" s="2" t="s">
        <v>13648</v>
      </c>
      <c r="BI287" s="2" t="s">
        <v>13047</v>
      </c>
      <c r="BJ287" s="2" t="s">
        <v>14227</v>
      </c>
      <c r="BK287" s="2" t="s">
        <v>14508</v>
      </c>
      <c r="BL287" s="2" t="s">
        <v>25</v>
      </c>
      <c r="BM287" s="2" t="s">
        <v>25</v>
      </c>
      <c r="BN287" s="2" t="s">
        <v>14451</v>
      </c>
      <c r="BO287" s="2" t="s">
        <v>25</v>
      </c>
      <c r="BP287" s="2" t="s">
        <v>7050</v>
      </c>
      <c r="BQ287" s="2" t="s">
        <v>15189</v>
      </c>
      <c r="BR287" s="2" t="s">
        <v>16340</v>
      </c>
      <c r="BS287" s="2" t="s">
        <v>25</v>
      </c>
      <c r="BT287" s="2" t="s">
        <v>16074</v>
      </c>
      <c r="BU287" s="2" t="s">
        <v>16379</v>
      </c>
      <c r="BV287" s="2" t="s">
        <v>17562</v>
      </c>
      <c r="BW287" s="2" t="s">
        <v>16963</v>
      </c>
      <c r="BX287" s="2" t="s">
        <v>18135</v>
      </c>
      <c r="BY287" s="2" t="s">
        <v>17524</v>
      </c>
      <c r="BZ287" s="2" t="s">
        <v>17746</v>
      </c>
      <c r="CA287" s="2" t="s">
        <v>18015</v>
      </c>
      <c r="CB287" s="2" t="s">
        <v>25</v>
      </c>
      <c r="CC287" s="2" t="s">
        <v>25</v>
      </c>
      <c r="CD287" s="2" t="s">
        <v>18855</v>
      </c>
      <c r="CE287" s="2" t="s">
        <v>20045</v>
      </c>
      <c r="CF287" s="2" t="s">
        <v>20319</v>
      </c>
      <c r="CG287" s="2" t="s">
        <v>19667</v>
      </c>
      <c r="CH287" s="2" t="s">
        <v>20816</v>
      </c>
      <c r="CI287" s="2" t="s">
        <v>21049</v>
      </c>
      <c r="CJ287" s="2" t="s">
        <v>19295</v>
      </c>
      <c r="CK287" s="2" t="s">
        <v>17746</v>
      </c>
      <c r="CL287" s="2" t="s">
        <v>17746</v>
      </c>
      <c r="CM287" s="2" t="s">
        <v>19295</v>
      </c>
      <c r="CN287" s="2" t="s">
        <v>19295</v>
      </c>
      <c r="CO287" s="2" t="s">
        <v>21178</v>
      </c>
      <c r="CV287" s="5">
        <v>22</v>
      </c>
      <c r="CW287" s="4" t="str">
        <f t="shared" si="629"/>
        <v xml:space="preserve">   41</v>
      </c>
      <c r="CX287" s="4" t="str">
        <f t="shared" si="629"/>
        <v xml:space="preserve">    -</v>
      </c>
      <c r="CY287" s="4" t="str">
        <f t="shared" si="630"/>
        <v xml:space="preserve">    0</v>
      </c>
      <c r="CZ287" s="4" t="str">
        <f t="shared" si="631"/>
        <v xml:space="preserve">    -</v>
      </c>
      <c r="DA287" s="4" t="str">
        <f t="shared" si="632"/>
        <v xml:space="preserve">    -</v>
      </c>
      <c r="DB287" s="4" t="str">
        <f t="shared" si="633"/>
        <v xml:space="preserve">    -</v>
      </c>
      <c r="DC287" s="4" t="str">
        <f t="shared" si="634"/>
        <v xml:space="preserve">   80</v>
      </c>
      <c r="DD287" s="4" t="str">
        <f t="shared" si="635"/>
        <v xml:space="preserve">    -</v>
      </c>
      <c r="DE287" s="4" t="str">
        <f t="shared" si="636"/>
        <v xml:space="preserve">  104</v>
      </c>
      <c r="DF287" s="4" t="str">
        <f t="shared" si="637"/>
        <v xml:space="preserve">  122</v>
      </c>
      <c r="DG287" s="4" t="str">
        <f t="shared" si="638"/>
        <v xml:space="preserve">  172</v>
      </c>
      <c r="DH287" s="4" t="str">
        <f t="shared" si="639"/>
        <v xml:space="preserve"> 86.0</v>
      </c>
      <c r="DI287" s="4" t="str">
        <f t="shared" si="640"/>
        <v xml:space="preserve">    -</v>
      </c>
      <c r="DJ287" s="4" t="str">
        <f t="shared" si="641"/>
        <v xml:space="preserve">  0.0</v>
      </c>
      <c r="DK287" s="4" t="str">
        <f t="shared" si="642"/>
        <v xml:space="preserve">    -</v>
      </c>
      <c r="DL287" s="4" t="str">
        <f t="shared" si="713"/>
        <v xml:space="preserve">    -</v>
      </c>
      <c r="DM287" s="4" t="str">
        <f t="shared" si="643"/>
        <v xml:space="preserve"> 16.8</v>
      </c>
      <c r="DN287" s="4" t="str">
        <f t="shared" si="644"/>
        <v xml:space="preserve"> 62.4</v>
      </c>
      <c r="DO287" s="4" t="str">
        <f t="shared" si="645"/>
        <v xml:space="preserve"> 66.6</v>
      </c>
      <c r="DP287" s="4" t="str">
        <f t="shared" si="646"/>
        <v xml:space="preserve">    -</v>
      </c>
      <c r="DQ287" s="4" t="str">
        <f t="shared" si="647"/>
        <v>148.2</v>
      </c>
      <c r="DR287" s="4" t="str">
        <f t="shared" si="648"/>
        <v>218.4</v>
      </c>
      <c r="DS287" s="4" t="str">
        <f t="shared" si="649"/>
        <v xml:space="preserve">    -</v>
      </c>
      <c r="DT287" s="4" t="str">
        <f t="shared" si="650"/>
        <v xml:space="preserve"> 63.6</v>
      </c>
      <c r="DU287" s="4" t="str">
        <f t="shared" si="651"/>
        <v xml:space="preserve">    -</v>
      </c>
      <c r="DV287" s="4" t="str">
        <f t="shared" si="652"/>
        <v xml:space="preserve">  9.4</v>
      </c>
      <c r="DW287" s="4" t="str">
        <f t="shared" si="653"/>
        <v xml:space="preserve">    -</v>
      </c>
      <c r="DX287" s="4" t="str">
        <f t="shared" si="654"/>
        <v>156.2</v>
      </c>
      <c r="DY287" s="4" t="str">
        <f t="shared" si="655"/>
        <v>134.6</v>
      </c>
      <c r="DZ287" s="4" t="str">
        <f t="shared" si="656"/>
        <v>207.4</v>
      </c>
      <c r="EA287" s="4" t="str">
        <f t="shared" si="714"/>
        <v>243.4</v>
      </c>
      <c r="EB287" s="4" t="str">
        <f t="shared" si="657"/>
        <v xml:space="preserve">    -</v>
      </c>
      <c r="EC287" s="4" t="str">
        <f t="shared" si="658"/>
        <v xml:space="preserve">    -</v>
      </c>
      <c r="ED287" s="4" t="str">
        <f t="shared" si="659"/>
        <v xml:space="preserve"> 18.7</v>
      </c>
      <c r="EE287" s="4" t="str">
        <f t="shared" si="660"/>
        <v xml:space="preserve">  0.0</v>
      </c>
      <c r="EF287" s="4" t="str">
        <f t="shared" si="661"/>
        <v xml:space="preserve"> 31.7</v>
      </c>
      <c r="EG287" s="4" t="str">
        <f t="shared" si="662"/>
        <v xml:space="preserve"> 46.1</v>
      </c>
      <c r="EH287" s="4" t="str">
        <f t="shared" si="663"/>
        <v xml:space="preserve">    -</v>
      </c>
      <c r="EI287" s="4" t="str">
        <f t="shared" si="664"/>
        <v xml:space="preserve"> 83.5</v>
      </c>
      <c r="EJ287" s="4" t="str">
        <f t="shared" si="665"/>
        <v xml:space="preserve">    -</v>
      </c>
      <c r="EK287" s="4" t="str">
        <f t="shared" si="666"/>
        <v xml:space="preserve">    -</v>
      </c>
      <c r="EL287" s="4" t="str">
        <f t="shared" si="667"/>
        <v xml:space="preserve"> 51.1</v>
      </c>
      <c r="EM287" s="4" t="str">
        <f t="shared" si="668"/>
        <v xml:space="preserve"> 83.5</v>
      </c>
      <c r="EN287" s="4" t="str">
        <f t="shared" si="669"/>
        <v xml:space="preserve"> 54.0</v>
      </c>
      <c r="EO287" s="4" t="str">
        <f t="shared" si="670"/>
        <v xml:space="preserve"> 75.6</v>
      </c>
      <c r="EP287" s="4" t="str">
        <f t="shared" si="715"/>
        <v xml:space="preserve">    -</v>
      </c>
      <c r="EQ287" s="4" t="str">
        <f t="shared" si="671"/>
        <v xml:space="preserve">  0.0</v>
      </c>
      <c r="ER287" s="4" t="str">
        <f t="shared" si="672"/>
        <v xml:space="preserve"> 19.4</v>
      </c>
      <c r="ES287" s="4" t="str">
        <f t="shared" si="673"/>
        <v xml:space="preserve"> 28.8</v>
      </c>
      <c r="ET287" s="4" t="str">
        <f t="shared" si="674"/>
        <v xml:space="preserve"> 52.6</v>
      </c>
      <c r="EU287" s="4" t="str">
        <f t="shared" si="675"/>
        <v>195.8</v>
      </c>
      <c r="EV287" s="4" t="str">
        <f t="shared" si="676"/>
        <v xml:space="preserve"> 74.1</v>
      </c>
      <c r="EW287" s="4" t="str">
        <f t="shared" si="677"/>
        <v xml:space="preserve">    -</v>
      </c>
      <c r="EX287" s="4" t="str">
        <f t="shared" si="678"/>
        <v xml:space="preserve">    -</v>
      </c>
      <c r="EY287" s="4" t="str">
        <f t="shared" si="679"/>
        <v xml:space="preserve"> 73.4</v>
      </c>
      <c r="EZ287" s="4" t="str">
        <f t="shared" si="680"/>
        <v xml:space="preserve">    -</v>
      </c>
      <c r="FA287" s="4" t="str">
        <f t="shared" si="681"/>
        <v xml:space="preserve">  0.0</v>
      </c>
      <c r="FB287" s="4" t="str">
        <f t="shared" si="682"/>
        <v xml:space="preserve">  0.0</v>
      </c>
      <c r="FC287" s="4" t="str">
        <f t="shared" si="683"/>
        <v xml:space="preserve">  7.8</v>
      </c>
      <c r="FD287" s="4" t="str">
        <f t="shared" si="684"/>
        <v xml:space="preserve">    -</v>
      </c>
      <c r="FE287" s="4" t="str">
        <f t="shared" si="716"/>
        <v>114.8</v>
      </c>
      <c r="FF287" s="4" t="str">
        <f t="shared" si="685"/>
        <v>180.6</v>
      </c>
      <c r="FG287" s="4" t="str">
        <f t="shared" si="686"/>
        <v>163.8</v>
      </c>
      <c r="FH287" s="4" t="str">
        <f t="shared" si="687"/>
        <v>239.4</v>
      </c>
      <c r="FI287" s="4" t="str">
        <f t="shared" si="688"/>
        <v>142.8</v>
      </c>
      <c r="FJ287" s="4" t="str">
        <f t="shared" si="689"/>
        <v xml:space="preserve"> 38.5</v>
      </c>
      <c r="FK287" s="4" t="str">
        <f t="shared" si="690"/>
        <v xml:space="preserve">  0.0</v>
      </c>
      <c r="FL287" s="4" t="str">
        <f t="shared" si="691"/>
        <v xml:space="preserve">  0.0</v>
      </c>
      <c r="FM287" s="4" t="str">
        <f t="shared" si="692"/>
        <v xml:space="preserve">    -</v>
      </c>
      <c r="FN287" s="4" t="str">
        <f t="shared" si="693"/>
        <v xml:space="preserve">    -</v>
      </c>
      <c r="FO287" s="4" t="str">
        <f t="shared" si="694"/>
        <v xml:space="preserve"> 83.4</v>
      </c>
      <c r="FP287" s="4" t="str">
        <f t="shared" si="695"/>
        <v>114.6</v>
      </c>
      <c r="FQ287" s="4" t="str">
        <f t="shared" si="696"/>
        <v>121.8</v>
      </c>
      <c r="FR287" s="4" t="str">
        <f t="shared" si="697"/>
        <v>136.2</v>
      </c>
      <c r="FS287" s="4" t="str">
        <f t="shared" si="698"/>
        <v xml:space="preserve"> 16.0</v>
      </c>
      <c r="FT287" s="4" t="str">
        <f t="shared" si="717"/>
        <v xml:space="preserve"> 54.6</v>
      </c>
      <c r="FU287" s="4" t="str">
        <f t="shared" si="699"/>
        <v xml:space="preserve">    -</v>
      </c>
      <c r="FV287" s="4" t="str">
        <f t="shared" si="700"/>
        <v xml:space="preserve">  0.0</v>
      </c>
      <c r="FW287" s="4" t="str">
        <f t="shared" si="701"/>
        <v xml:space="preserve">  0.0</v>
      </c>
      <c r="FX287" s="4" t="str">
        <f t="shared" si="702"/>
        <v xml:space="preserve">    -</v>
      </c>
      <c r="FY287" s="4" t="str">
        <f t="shared" si="703"/>
        <v xml:space="preserve">    -</v>
      </c>
      <c r="FZ287" s="4" t="str">
        <f t="shared" si="704"/>
        <v>136.0</v>
      </c>
      <c r="GA287" s="4" t="str">
        <f t="shared" si="705"/>
        <v/>
      </c>
      <c r="GB287" s="4" t="str">
        <f t="shared" si="706"/>
        <v/>
      </c>
      <c r="GC287" s="4" t="str">
        <f t="shared" si="707"/>
        <v/>
      </c>
      <c r="GD287" s="4" t="str">
        <f t="shared" si="708"/>
        <v/>
      </c>
      <c r="GE287" s="4" t="str">
        <f t="shared" si="709"/>
        <v/>
      </c>
      <c r="GF287" s="4" t="str">
        <f t="shared" si="710"/>
        <v/>
      </c>
      <c r="GG287" s="4" t="str">
        <f t="shared" si="711"/>
        <v>22</v>
      </c>
      <c r="GH287" s="4" t="str">
        <f t="shared" si="712"/>
        <v xml:space="preserve">   41</v>
      </c>
    </row>
    <row r="288" spans="4:190" ht="11.25" customHeight="1">
      <c r="D288" s="2" t="s">
        <v>23858</v>
      </c>
      <c r="E288" s="2" t="s">
        <v>26</v>
      </c>
      <c r="F288" s="2" t="s">
        <v>26</v>
      </c>
      <c r="G288" s="2" t="s">
        <v>26</v>
      </c>
      <c r="H288" s="2" t="s">
        <v>22782</v>
      </c>
      <c r="I288" s="2" t="s">
        <v>22499</v>
      </c>
      <c r="J288" s="2" t="s">
        <v>22190</v>
      </c>
      <c r="K288" s="2" t="s">
        <v>21928</v>
      </c>
      <c r="L288" s="2" t="s">
        <v>764</v>
      </c>
      <c r="M288" s="2" t="s">
        <v>26</v>
      </c>
      <c r="N288" s="2" t="s">
        <v>85</v>
      </c>
      <c r="O288" s="2" t="s">
        <v>26</v>
      </c>
      <c r="P288" s="2" t="s">
        <v>26</v>
      </c>
      <c r="Q288" s="2" t="s">
        <v>26</v>
      </c>
      <c r="R288" s="2" t="s">
        <v>2224</v>
      </c>
      <c r="S288" s="2" t="s">
        <v>26</v>
      </c>
      <c r="T288" s="2" t="s">
        <v>2638</v>
      </c>
      <c r="U288" s="2" t="s">
        <v>2844</v>
      </c>
      <c r="V288" s="2" t="s">
        <v>2029</v>
      </c>
      <c r="W288" s="2" t="s">
        <v>3229</v>
      </c>
      <c r="X288" s="2" t="s">
        <v>3476</v>
      </c>
      <c r="Y288" s="2" t="s">
        <v>2810</v>
      </c>
      <c r="Z288" s="2" t="s">
        <v>26</v>
      </c>
      <c r="AA288" s="2" t="s">
        <v>3410</v>
      </c>
      <c r="AB288" s="2" t="s">
        <v>3722</v>
      </c>
      <c r="AC288" s="2" t="s">
        <v>26</v>
      </c>
      <c r="AD288" s="2" t="s">
        <v>5166</v>
      </c>
      <c r="AE288" s="2" t="s">
        <v>5463</v>
      </c>
      <c r="AF288" s="2" t="s">
        <v>5726</v>
      </c>
      <c r="AG288" s="2" t="s">
        <v>6018</v>
      </c>
      <c r="AH288" s="2" t="s">
        <v>26</v>
      </c>
      <c r="AI288" s="2" t="s">
        <v>6609</v>
      </c>
      <c r="AJ288" s="2" t="s">
        <v>5978</v>
      </c>
      <c r="AK288" s="2" t="s">
        <v>6230</v>
      </c>
      <c r="AL288" s="2" t="s">
        <v>7400</v>
      </c>
      <c r="AM288" s="2" t="s">
        <v>26</v>
      </c>
      <c r="AN288" s="2" t="s">
        <v>7095</v>
      </c>
      <c r="AO288" s="2" t="s">
        <v>8274</v>
      </c>
      <c r="AP288" s="2" t="s">
        <v>7676</v>
      </c>
      <c r="AQ288" s="2" t="s">
        <v>8851</v>
      </c>
      <c r="AR288" s="2" t="s">
        <v>9152</v>
      </c>
      <c r="AS288" s="2" t="s">
        <v>8559</v>
      </c>
      <c r="AT288" s="2" t="s">
        <v>3890</v>
      </c>
      <c r="AU288" s="2" t="s">
        <v>9083</v>
      </c>
      <c r="AV288" s="2" t="s">
        <v>9364</v>
      </c>
      <c r="AW288" s="2" t="s">
        <v>26</v>
      </c>
      <c r="AX288" s="2" t="s">
        <v>10840</v>
      </c>
      <c r="AY288" s="2" t="s">
        <v>26</v>
      </c>
      <c r="AZ288" s="2" t="s">
        <v>11413</v>
      </c>
      <c r="BA288" s="2" t="s">
        <v>10783</v>
      </c>
      <c r="BB288" s="2" t="s">
        <v>11987</v>
      </c>
      <c r="BC288" s="2" t="s">
        <v>12275</v>
      </c>
      <c r="BD288" s="2" t="s">
        <v>12561</v>
      </c>
      <c r="BE288" s="2" t="s">
        <v>12859</v>
      </c>
      <c r="BF288" s="2" t="s">
        <v>10097</v>
      </c>
      <c r="BG288" s="2" t="s">
        <v>12475</v>
      </c>
      <c r="BH288" s="2" t="s">
        <v>13649</v>
      </c>
      <c r="BI288" s="2" t="s">
        <v>13048</v>
      </c>
      <c r="BJ288" s="2" t="s">
        <v>14228</v>
      </c>
      <c r="BK288" s="2" t="s">
        <v>14509</v>
      </c>
      <c r="BL288" s="2" t="s">
        <v>14787</v>
      </c>
      <c r="BM288" s="2" t="s">
        <v>14160</v>
      </c>
      <c r="BN288" s="2" t="s">
        <v>26</v>
      </c>
      <c r="BO288" s="2" t="s">
        <v>14736</v>
      </c>
      <c r="BP288" s="2" t="s">
        <v>2676</v>
      </c>
      <c r="BQ288" s="2" t="s">
        <v>26</v>
      </c>
      <c r="BR288" s="2" t="s">
        <v>16341</v>
      </c>
      <c r="BS288" s="2" t="s">
        <v>16650</v>
      </c>
      <c r="BT288" s="2" t="s">
        <v>16075</v>
      </c>
      <c r="BU288" s="2" t="s">
        <v>16380</v>
      </c>
      <c r="BV288" s="2" t="s">
        <v>17563</v>
      </c>
      <c r="BW288" s="2" t="s">
        <v>16964</v>
      </c>
      <c r="BX288" s="2" t="s">
        <v>18136</v>
      </c>
      <c r="BY288" s="2" t="s">
        <v>26</v>
      </c>
      <c r="BZ288" s="2" t="s">
        <v>17747</v>
      </c>
      <c r="CA288" s="2" t="s">
        <v>4105</v>
      </c>
      <c r="CB288" s="2" t="s">
        <v>18281</v>
      </c>
      <c r="CC288" s="2" t="s">
        <v>19447</v>
      </c>
      <c r="CD288" s="2" t="s">
        <v>18856</v>
      </c>
      <c r="CE288" s="2" t="s">
        <v>26</v>
      </c>
      <c r="CF288" s="2" t="s">
        <v>20320</v>
      </c>
      <c r="CG288" s="2" t="s">
        <v>19668</v>
      </c>
      <c r="CH288" s="2" t="s">
        <v>20817</v>
      </c>
      <c r="CI288" s="2" t="s">
        <v>21050</v>
      </c>
      <c r="CJ288" s="2" t="s">
        <v>18698</v>
      </c>
      <c r="CK288" s="2" t="s">
        <v>20115</v>
      </c>
      <c r="CL288" s="2" t="s">
        <v>20115</v>
      </c>
      <c r="CM288" s="2" t="s">
        <v>18698</v>
      </c>
      <c r="CN288" s="2" t="s">
        <v>21314</v>
      </c>
      <c r="CO288" s="2" t="s">
        <v>21179</v>
      </c>
      <c r="CV288" s="5">
        <v>23</v>
      </c>
      <c r="CW288" s="4" t="str">
        <f t="shared" si="629"/>
        <v xml:space="preserve">   19</v>
      </c>
      <c r="CX288" s="4" t="str">
        <f t="shared" si="629"/>
        <v xml:space="preserve">    -</v>
      </c>
      <c r="CY288" s="4" t="str">
        <f t="shared" si="630"/>
        <v xml:space="preserve">    0</v>
      </c>
      <c r="CZ288" s="4" t="str">
        <f t="shared" si="631"/>
        <v xml:space="preserve">    -</v>
      </c>
      <c r="DA288" s="4" t="str">
        <f t="shared" si="632"/>
        <v xml:space="preserve">    -</v>
      </c>
      <c r="DB288" s="4" t="str">
        <f t="shared" si="633"/>
        <v xml:space="preserve">    -</v>
      </c>
      <c r="DC288" s="4" t="str">
        <f t="shared" si="634"/>
        <v xml:space="preserve">   71</v>
      </c>
      <c r="DD288" s="4" t="str">
        <f t="shared" si="635"/>
        <v xml:space="preserve">    -</v>
      </c>
      <c r="DE288" s="4" t="str">
        <f t="shared" si="636"/>
        <v xml:space="preserve">  139</v>
      </c>
      <c r="DF288" s="4" t="str">
        <f t="shared" si="637"/>
        <v xml:space="preserve">   91</v>
      </c>
      <c r="DG288" s="4" t="str">
        <f t="shared" si="638"/>
        <v xml:space="preserve">  219</v>
      </c>
      <c r="DH288" s="4" t="str">
        <f t="shared" si="639"/>
        <v xml:space="preserve"> 96.0</v>
      </c>
      <c r="DI288" s="4" t="str">
        <f t="shared" si="640"/>
        <v xml:space="preserve"> 92.0</v>
      </c>
      <c r="DJ288" s="4" t="str">
        <f t="shared" si="641"/>
        <v xml:space="preserve"> 15.6</v>
      </c>
      <c r="DK288" s="4" t="str">
        <f t="shared" si="642"/>
        <v xml:space="preserve">    -</v>
      </c>
      <c r="DL288" s="4" t="str">
        <f t="shared" si="713"/>
        <v xml:space="preserve">  8.4</v>
      </c>
      <c r="DM288" s="4" t="str">
        <f t="shared" si="643"/>
        <v xml:space="preserve"> 10.2</v>
      </c>
      <c r="DN288" s="4" t="str">
        <f t="shared" si="644"/>
        <v xml:space="preserve">    -</v>
      </c>
      <c r="DO288" s="4" t="str">
        <f t="shared" si="645"/>
        <v xml:space="preserve"> 69.0</v>
      </c>
      <c r="DP288" s="4" t="str">
        <f t="shared" si="646"/>
        <v>220.2</v>
      </c>
      <c r="DQ288" s="4" t="str">
        <f t="shared" si="647"/>
        <v>173.4</v>
      </c>
      <c r="DR288" s="4" t="str">
        <f t="shared" si="648"/>
        <v>189.0</v>
      </c>
      <c r="DS288" s="4" t="str">
        <f t="shared" si="649"/>
        <v xml:space="preserve">    -</v>
      </c>
      <c r="DT288" s="4" t="str">
        <f t="shared" si="650"/>
        <v xml:space="preserve"> 97.2</v>
      </c>
      <c r="DU288" s="4" t="str">
        <f t="shared" si="651"/>
        <v xml:space="preserve"> 14.4</v>
      </c>
      <c r="DV288" s="4" t="str">
        <f t="shared" si="652"/>
        <v xml:space="preserve"> 18.0</v>
      </c>
      <c r="DW288" s="4" t="str">
        <f t="shared" si="653"/>
        <v xml:space="preserve"> 30.2</v>
      </c>
      <c r="DX288" s="4" t="str">
        <f t="shared" si="654"/>
        <v xml:space="preserve">    -</v>
      </c>
      <c r="DY288" s="4" t="str">
        <f t="shared" si="655"/>
        <v>101.5</v>
      </c>
      <c r="DZ288" s="4" t="str">
        <f t="shared" si="656"/>
        <v>206.6</v>
      </c>
      <c r="EA288" s="4" t="str">
        <f t="shared" si="714"/>
        <v>182.9</v>
      </c>
      <c r="EB288" s="4" t="str">
        <f t="shared" si="657"/>
        <v>165.6</v>
      </c>
      <c r="EC288" s="4" t="str">
        <f t="shared" si="658"/>
        <v xml:space="preserve"> 64.1</v>
      </c>
      <c r="ED288" s="4" t="str">
        <f t="shared" si="659"/>
        <v xml:space="preserve"> 53.3</v>
      </c>
      <c r="EE288" s="4" t="str">
        <f t="shared" si="660"/>
        <v xml:space="preserve">  0.0</v>
      </c>
      <c r="EF288" s="4" t="str">
        <f t="shared" si="661"/>
        <v xml:space="preserve"> 32.4</v>
      </c>
      <c r="EG288" s="4" t="str">
        <f t="shared" si="662"/>
        <v xml:space="preserve"> 56.9</v>
      </c>
      <c r="EH288" s="4" t="str">
        <f t="shared" si="663"/>
        <v xml:space="preserve">    -</v>
      </c>
      <c r="EI288" s="4" t="str">
        <f t="shared" si="664"/>
        <v xml:space="preserve"> 69.1</v>
      </c>
      <c r="EJ288" s="4" t="str">
        <f t="shared" si="665"/>
        <v xml:space="preserve">    -</v>
      </c>
      <c r="EK288" s="4" t="str">
        <f t="shared" si="666"/>
        <v>127.4</v>
      </c>
      <c r="EL288" s="4" t="str">
        <f t="shared" si="667"/>
        <v xml:space="preserve"> 51.1</v>
      </c>
      <c r="EM288" s="4" t="str">
        <f t="shared" si="668"/>
        <v xml:space="preserve"> 83.5</v>
      </c>
      <c r="EN288" s="4" t="str">
        <f t="shared" si="669"/>
        <v xml:space="preserve"> 82.8</v>
      </c>
      <c r="EO288" s="4" t="str">
        <f t="shared" si="670"/>
        <v xml:space="preserve"> 55.4</v>
      </c>
      <c r="EP288" s="4" t="str">
        <f t="shared" si="715"/>
        <v xml:space="preserve">  0.0</v>
      </c>
      <c r="EQ288" s="4" t="str">
        <f t="shared" si="671"/>
        <v xml:space="preserve">  0.0</v>
      </c>
      <c r="ER288" s="4" t="str">
        <f t="shared" si="672"/>
        <v xml:space="preserve"> 31.0</v>
      </c>
      <c r="ES288" s="4" t="str">
        <f t="shared" si="673"/>
        <v xml:space="preserve"> 19.4</v>
      </c>
      <c r="ET288" s="4" t="str">
        <f t="shared" si="674"/>
        <v xml:space="preserve"> 88.6</v>
      </c>
      <c r="EU288" s="4" t="str">
        <f t="shared" si="675"/>
        <v>185.8</v>
      </c>
      <c r="EV288" s="4" t="str">
        <f t="shared" si="676"/>
        <v>104.0</v>
      </c>
      <c r="EW288" s="4" t="str">
        <f t="shared" si="677"/>
        <v>176.1</v>
      </c>
      <c r="EX288" s="4" t="str">
        <f t="shared" si="678"/>
        <v>250.2</v>
      </c>
      <c r="EY288" s="4" t="str">
        <f t="shared" si="679"/>
        <v xml:space="preserve">    -</v>
      </c>
      <c r="EZ288" s="4" t="str">
        <f t="shared" si="680"/>
        <v xml:space="preserve">  7.8</v>
      </c>
      <c r="FA288" s="4" t="str">
        <f t="shared" si="681"/>
        <v xml:space="preserve">  0.0</v>
      </c>
      <c r="FB288" s="4" t="str">
        <f t="shared" si="682"/>
        <v xml:space="preserve">    -</v>
      </c>
      <c r="FC288" s="4" t="str">
        <f t="shared" si="683"/>
        <v xml:space="preserve">  9.8</v>
      </c>
      <c r="FD288" s="4" t="str">
        <f t="shared" si="684"/>
        <v xml:space="preserve"> 64.3</v>
      </c>
      <c r="FE288" s="4" t="str">
        <f t="shared" si="716"/>
        <v>122.5</v>
      </c>
      <c r="FF288" s="4" t="str">
        <f t="shared" si="685"/>
        <v>172.9</v>
      </c>
      <c r="FG288" s="4" t="str">
        <f t="shared" si="686"/>
        <v>183.4</v>
      </c>
      <c r="FH288" s="4" t="str">
        <f t="shared" si="687"/>
        <v>180.6</v>
      </c>
      <c r="FI288" s="4" t="str">
        <f t="shared" si="688"/>
        <v>144.9</v>
      </c>
      <c r="FJ288" s="4" t="str">
        <f t="shared" si="689"/>
        <v xml:space="preserve">    -</v>
      </c>
      <c r="FK288" s="4" t="str">
        <f t="shared" si="690"/>
        <v xml:space="preserve">  7.2</v>
      </c>
      <c r="FL288" s="4" t="str">
        <f t="shared" si="691"/>
        <v xml:space="preserve">  0.0</v>
      </c>
      <c r="FM288" s="4" t="str">
        <f t="shared" si="692"/>
        <v xml:space="preserve">  9.0</v>
      </c>
      <c r="FN288" s="4" t="str">
        <f t="shared" si="693"/>
        <v xml:space="preserve"> 84.6</v>
      </c>
      <c r="FO288" s="4" t="str">
        <f t="shared" si="694"/>
        <v xml:space="preserve"> 73.2</v>
      </c>
      <c r="FP288" s="4" t="str">
        <f t="shared" si="695"/>
        <v xml:space="preserve">    -</v>
      </c>
      <c r="FQ288" s="4" t="str">
        <f t="shared" si="696"/>
        <v>139.8</v>
      </c>
      <c r="FR288" s="4" t="str">
        <f t="shared" si="697"/>
        <v>140.4</v>
      </c>
      <c r="FS288" s="4" t="str">
        <f t="shared" si="698"/>
        <v xml:space="preserve"> 33.0</v>
      </c>
      <c r="FT288" s="4" t="str">
        <f t="shared" si="717"/>
        <v xml:space="preserve"> 46.2</v>
      </c>
      <c r="FU288" s="4" t="str">
        <f t="shared" si="699"/>
        <v xml:space="preserve">    -</v>
      </c>
      <c r="FV288" s="4" t="str">
        <f t="shared" si="700"/>
        <v xml:space="preserve">  0.0</v>
      </c>
      <c r="FW288" s="4" t="str">
        <f t="shared" si="701"/>
        <v xml:space="preserve">  0.0</v>
      </c>
      <c r="FX288" s="4" t="str">
        <f t="shared" si="702"/>
        <v xml:space="preserve">    -</v>
      </c>
      <c r="FY288" s="4" t="str">
        <f t="shared" si="703"/>
        <v xml:space="preserve"> 29.2</v>
      </c>
      <c r="FZ288" s="4" t="str">
        <f t="shared" si="704"/>
        <v>119.0</v>
      </c>
      <c r="GA288" s="4" t="str">
        <f t="shared" si="705"/>
        <v/>
      </c>
      <c r="GB288" s="4" t="str">
        <f t="shared" si="706"/>
        <v/>
      </c>
      <c r="GC288" s="4" t="str">
        <f t="shared" si="707"/>
        <v/>
      </c>
      <c r="GD288" s="4" t="str">
        <f t="shared" si="708"/>
        <v/>
      </c>
      <c r="GE288" s="4" t="str">
        <f t="shared" si="709"/>
        <v/>
      </c>
      <c r="GF288" s="4" t="str">
        <f t="shared" si="710"/>
        <v/>
      </c>
      <c r="GG288" s="4" t="str">
        <f t="shared" si="711"/>
        <v>23</v>
      </c>
      <c r="GH288" s="4" t="str">
        <f t="shared" si="712"/>
        <v xml:space="preserve">   19</v>
      </c>
    </row>
    <row r="289" spans="4:190" ht="11.25" customHeight="1">
      <c r="D289" s="2" t="s">
        <v>23859</v>
      </c>
      <c r="E289" s="2" t="s">
        <v>23595</v>
      </c>
      <c r="F289" s="2" t="s">
        <v>23316</v>
      </c>
      <c r="G289" s="2" t="s">
        <v>23058</v>
      </c>
      <c r="H289" s="2" t="s">
        <v>22783</v>
      </c>
      <c r="I289" s="2" t="s">
        <v>2</v>
      </c>
      <c r="J289" s="2" t="s">
        <v>22191</v>
      </c>
      <c r="K289" s="2" t="s">
        <v>2</v>
      </c>
      <c r="L289" s="2" t="s">
        <v>765</v>
      </c>
      <c r="M289" s="2" t="s">
        <v>2</v>
      </c>
      <c r="N289" s="2" t="s">
        <v>86</v>
      </c>
      <c r="O289" s="2" t="s">
        <v>1520</v>
      </c>
      <c r="P289" s="2" t="s">
        <v>2</v>
      </c>
      <c r="Q289" s="2" t="s">
        <v>2</v>
      </c>
      <c r="R289" s="2" t="s">
        <v>2225</v>
      </c>
      <c r="S289" s="2" t="s">
        <v>2</v>
      </c>
      <c r="T289" s="2" t="s">
        <v>2639</v>
      </c>
      <c r="U289" s="2" t="s">
        <v>2845</v>
      </c>
      <c r="V289" s="2" t="s">
        <v>2030</v>
      </c>
      <c r="W289" s="2" t="s">
        <v>3230</v>
      </c>
      <c r="X289" s="2" t="s">
        <v>2</v>
      </c>
      <c r="Y289" s="2" t="s">
        <v>2811</v>
      </c>
      <c r="Z289" s="2" t="s">
        <v>4036</v>
      </c>
      <c r="AA289" s="2" t="s">
        <v>3411</v>
      </c>
      <c r="AB289" s="2" t="s">
        <v>3723</v>
      </c>
      <c r="AC289" s="2" t="s">
        <v>2</v>
      </c>
      <c r="AD289" s="2" t="s">
        <v>5167</v>
      </c>
      <c r="AE289" s="2" t="s">
        <v>5464</v>
      </c>
      <c r="AF289" s="2" t="s">
        <v>5727</v>
      </c>
      <c r="AG289" s="2" t="s">
        <v>6019</v>
      </c>
      <c r="AH289" s="2" t="s">
        <v>2</v>
      </c>
      <c r="AI289" s="2" t="s">
        <v>6610</v>
      </c>
      <c r="AJ289" s="2" t="s">
        <v>5979</v>
      </c>
      <c r="AK289" s="2" t="s">
        <v>6231</v>
      </c>
      <c r="AL289" s="2" t="s">
        <v>7401</v>
      </c>
      <c r="AM289" s="2" t="s">
        <v>6791</v>
      </c>
      <c r="AN289" s="2" t="s">
        <v>7096</v>
      </c>
      <c r="AO289" s="2" t="s">
        <v>2</v>
      </c>
      <c r="AP289" s="2" t="s">
        <v>7677</v>
      </c>
      <c r="AQ289" s="2" t="s">
        <v>8852</v>
      </c>
      <c r="AR289" s="2" t="s">
        <v>9153</v>
      </c>
      <c r="AS289" s="2" t="s">
        <v>8560</v>
      </c>
      <c r="AT289" s="2" t="s">
        <v>3411</v>
      </c>
      <c r="AU289" s="2" t="s">
        <v>9084</v>
      </c>
      <c r="AV289" s="2" t="s">
        <v>2</v>
      </c>
      <c r="AW289" s="2" t="s">
        <v>9667</v>
      </c>
      <c r="AX289" s="2" t="s">
        <v>10841</v>
      </c>
      <c r="AY289" s="2" t="s">
        <v>10250</v>
      </c>
      <c r="AZ289" s="2" t="s">
        <v>11414</v>
      </c>
      <c r="BA289" s="2" t="s">
        <v>10784</v>
      </c>
      <c r="BB289" s="2" t="s">
        <v>11988</v>
      </c>
      <c r="BC289" s="2" t="s">
        <v>12276</v>
      </c>
      <c r="BD289" s="2" t="s">
        <v>12562</v>
      </c>
      <c r="BE289" s="2" t="s">
        <v>3517</v>
      </c>
      <c r="BF289" s="2" t="s">
        <v>3096</v>
      </c>
      <c r="BG289" s="2" t="s">
        <v>12476</v>
      </c>
      <c r="BH289" s="2" t="s">
        <v>13650</v>
      </c>
      <c r="BI289" s="2" t="s">
        <v>13049</v>
      </c>
      <c r="BJ289" s="2" t="s">
        <v>14229</v>
      </c>
      <c r="BK289" s="2" t="s">
        <v>2</v>
      </c>
      <c r="BL289" s="2" t="s">
        <v>2</v>
      </c>
      <c r="BM289" s="2" t="s">
        <v>14161</v>
      </c>
      <c r="BN289" s="2" t="s">
        <v>14452</v>
      </c>
      <c r="BO289" s="2" t="s">
        <v>5889</v>
      </c>
      <c r="BP289" s="2" t="s">
        <v>15855</v>
      </c>
      <c r="BQ289" s="2" t="s">
        <v>15190</v>
      </c>
      <c r="BR289" s="2" t="s">
        <v>16342</v>
      </c>
      <c r="BS289" s="2" t="s">
        <v>16651</v>
      </c>
      <c r="BT289" s="2" t="s">
        <v>16076</v>
      </c>
      <c r="BU289" s="2" t="s">
        <v>16381</v>
      </c>
      <c r="BV289" s="2" t="s">
        <v>17564</v>
      </c>
      <c r="BW289" s="2" t="s">
        <v>16965</v>
      </c>
      <c r="BX289" s="2" t="s">
        <v>18137</v>
      </c>
      <c r="BY289" s="2" t="s">
        <v>2</v>
      </c>
      <c r="BZ289" s="2" t="s">
        <v>17748</v>
      </c>
      <c r="CA289" s="2" t="s">
        <v>2</v>
      </c>
      <c r="CB289" s="2" t="s">
        <v>4106</v>
      </c>
      <c r="CC289" s="2" t="s">
        <v>19448</v>
      </c>
      <c r="CD289" s="2" t="s">
        <v>18857</v>
      </c>
      <c r="CE289" s="2" t="s">
        <v>20046</v>
      </c>
      <c r="CF289" s="2" t="s">
        <v>20321</v>
      </c>
      <c r="CG289" s="2" t="s">
        <v>19669</v>
      </c>
      <c r="CH289" s="2" t="s">
        <v>20818</v>
      </c>
      <c r="CI289" s="2" t="s">
        <v>21051</v>
      </c>
      <c r="CJ289" s="2" t="s">
        <v>20240</v>
      </c>
      <c r="CK289" s="2" t="s">
        <v>21153</v>
      </c>
      <c r="CL289" s="2" t="s">
        <v>21153</v>
      </c>
      <c r="CM289" s="2" t="s">
        <v>20240</v>
      </c>
      <c r="CN289" s="2" t="s">
        <v>21315</v>
      </c>
      <c r="CO289" s="2" t="s">
        <v>21180</v>
      </c>
      <c r="CV289" s="5">
        <v>24</v>
      </c>
      <c r="CW289" s="4" t="str">
        <f t="shared" si="629"/>
        <v xml:space="preserve">   31</v>
      </c>
      <c r="CX289" s="4" t="str">
        <f t="shared" si="629"/>
        <v xml:space="preserve">    -</v>
      </c>
      <c r="CY289" s="4" t="str">
        <f t="shared" si="630"/>
        <v xml:space="preserve">    0</v>
      </c>
      <c r="CZ289" s="4" t="str">
        <f t="shared" si="631"/>
        <v xml:space="preserve">    0</v>
      </c>
      <c r="DA289" s="4" t="str">
        <f t="shared" si="632"/>
        <v xml:space="preserve">    -</v>
      </c>
      <c r="DB289" s="4" t="str">
        <f t="shared" si="633"/>
        <v xml:space="preserve">    -</v>
      </c>
      <c r="DC289" s="4" t="str">
        <f t="shared" si="634"/>
        <v xml:space="preserve">   91</v>
      </c>
      <c r="DD289" s="4" t="str">
        <f t="shared" si="635"/>
        <v xml:space="preserve">    -</v>
      </c>
      <c r="DE289" s="4" t="str">
        <f t="shared" si="636"/>
        <v xml:space="preserve">  170</v>
      </c>
      <c r="DF289" s="4" t="str">
        <f t="shared" si="637"/>
        <v xml:space="preserve">   82</v>
      </c>
      <c r="DG289" s="4" t="str">
        <f t="shared" si="638"/>
        <v xml:space="preserve">  173</v>
      </c>
      <c r="DH289" s="4" t="str">
        <f t="shared" si="639"/>
        <v xml:space="preserve"> 86.0</v>
      </c>
      <c r="DI289" s="4" t="str">
        <f t="shared" si="640"/>
        <v xml:space="preserve">    -</v>
      </c>
      <c r="DJ289" s="4" t="str">
        <f t="shared" si="641"/>
        <v xml:space="preserve"> 18.0</v>
      </c>
      <c r="DK289" s="4" t="str">
        <f t="shared" si="642"/>
        <v xml:space="preserve">  0.0</v>
      </c>
      <c r="DL289" s="4" t="str">
        <f t="shared" si="713"/>
        <v xml:space="preserve">  0.0</v>
      </c>
      <c r="DM289" s="4" t="str">
        <f t="shared" si="643"/>
        <v xml:space="preserve"> 12.0</v>
      </c>
      <c r="DN289" s="4" t="str">
        <f t="shared" si="644"/>
        <v xml:space="preserve">    -</v>
      </c>
      <c r="DO289" s="4" t="str">
        <f t="shared" si="645"/>
        <v xml:space="preserve"> 59.4</v>
      </c>
      <c r="DP289" s="4" t="str">
        <f t="shared" si="646"/>
        <v>216.6</v>
      </c>
      <c r="DQ289" s="4" t="str">
        <f t="shared" si="647"/>
        <v>213.6</v>
      </c>
      <c r="DR289" s="4" t="str">
        <f t="shared" si="648"/>
        <v>219.6</v>
      </c>
      <c r="DS289" s="4" t="str">
        <f t="shared" si="649"/>
        <v xml:space="preserve">    -</v>
      </c>
      <c r="DT289" s="4" t="str">
        <f t="shared" si="650"/>
        <v xml:space="preserve"> 84.6</v>
      </c>
      <c r="DU289" s="4" t="str">
        <f t="shared" si="651"/>
        <v xml:space="preserve">  0.0</v>
      </c>
      <c r="DV289" s="4" t="str">
        <f t="shared" si="652"/>
        <v xml:space="preserve"> 17.3</v>
      </c>
      <c r="DW289" s="4" t="str">
        <f t="shared" si="653"/>
        <v xml:space="preserve"> 40.3</v>
      </c>
      <c r="DX289" s="4" t="str">
        <f t="shared" si="654"/>
        <v>111.6</v>
      </c>
      <c r="DY289" s="4" t="str">
        <f t="shared" si="655"/>
        <v xml:space="preserve"> 55.4</v>
      </c>
      <c r="DZ289" s="4" t="str">
        <f t="shared" si="656"/>
        <v xml:space="preserve">    -</v>
      </c>
      <c r="EA289" s="4" t="str">
        <f t="shared" si="714"/>
        <v>184.3</v>
      </c>
      <c r="EB289" s="4" t="str">
        <f t="shared" si="657"/>
        <v>154.8</v>
      </c>
      <c r="EC289" s="4" t="str">
        <f t="shared" si="658"/>
        <v xml:space="preserve"> 51.8</v>
      </c>
      <c r="ED289" s="4" t="str">
        <f t="shared" si="659"/>
        <v xml:space="preserve"> 31.0</v>
      </c>
      <c r="EE289" s="4" t="str">
        <f t="shared" si="660"/>
        <v xml:space="preserve">  0.0</v>
      </c>
      <c r="EF289" s="4" t="str">
        <f t="shared" si="661"/>
        <v xml:space="preserve"> 32.4</v>
      </c>
      <c r="EG289" s="4" t="str">
        <f t="shared" si="662"/>
        <v xml:space="preserve">    -</v>
      </c>
      <c r="EH289" s="4" t="str">
        <f t="shared" si="663"/>
        <v xml:space="preserve">  9.4</v>
      </c>
      <c r="EI289" s="4" t="str">
        <f t="shared" si="664"/>
        <v xml:space="preserve"> 66.2</v>
      </c>
      <c r="EJ289" s="4" t="str">
        <f t="shared" si="665"/>
        <v>123.8</v>
      </c>
      <c r="EK289" s="4" t="str">
        <f t="shared" si="666"/>
        <v>128.2</v>
      </c>
      <c r="EL289" s="4" t="str">
        <f t="shared" si="667"/>
        <v xml:space="preserve"> 43.2</v>
      </c>
      <c r="EM289" s="4" t="str">
        <f t="shared" si="668"/>
        <v>102.2</v>
      </c>
      <c r="EN289" s="4" t="str">
        <f t="shared" si="669"/>
        <v xml:space="preserve"> 87.8</v>
      </c>
      <c r="EO289" s="4" t="str">
        <f t="shared" si="670"/>
        <v xml:space="preserve"> 62.6</v>
      </c>
      <c r="EP289" s="4" t="str">
        <f t="shared" si="715"/>
        <v xml:space="preserve">  0.0</v>
      </c>
      <c r="EQ289" s="4" t="str">
        <f t="shared" si="671"/>
        <v xml:space="preserve">  0.0</v>
      </c>
      <c r="ER289" s="4" t="str">
        <f t="shared" si="672"/>
        <v xml:space="preserve"> 21.6</v>
      </c>
      <c r="ES289" s="4" t="str">
        <f t="shared" si="673"/>
        <v xml:space="preserve"> 20.9</v>
      </c>
      <c r="ET289" s="4" t="str">
        <f t="shared" si="674"/>
        <v xml:space="preserve"> 84.2</v>
      </c>
      <c r="EU289" s="4" t="str">
        <f t="shared" si="675"/>
        <v>119.5</v>
      </c>
      <c r="EV289" s="4" t="str">
        <f t="shared" si="676"/>
        <v xml:space="preserve">    -</v>
      </c>
      <c r="EW289" s="4" t="str">
        <f t="shared" si="677"/>
        <v xml:space="preserve">    -</v>
      </c>
      <c r="EX289" s="4" t="str">
        <f t="shared" si="678"/>
        <v>215.1</v>
      </c>
      <c r="EY289" s="4" t="str">
        <f t="shared" si="679"/>
        <v xml:space="preserve"> 77.3</v>
      </c>
      <c r="EZ289" s="4" t="str">
        <f t="shared" si="680"/>
        <v xml:space="preserve">  0.0</v>
      </c>
      <c r="FA289" s="4" t="str">
        <f t="shared" si="681"/>
        <v xml:space="preserve">  7.8</v>
      </c>
      <c r="FB289" s="4" t="str">
        <f t="shared" si="682"/>
        <v xml:space="preserve">  0.0</v>
      </c>
      <c r="FC289" s="4" t="str">
        <f t="shared" si="683"/>
        <v xml:space="preserve">  8.4</v>
      </c>
      <c r="FD289" s="4" t="str">
        <f t="shared" si="684"/>
        <v xml:space="preserve"> 76.0</v>
      </c>
      <c r="FE289" s="4" t="str">
        <f t="shared" si="716"/>
        <v>121.1</v>
      </c>
      <c r="FF289" s="4" t="str">
        <f t="shared" si="685"/>
        <v>172.2</v>
      </c>
      <c r="FG289" s="4" t="str">
        <f t="shared" si="686"/>
        <v>184.1</v>
      </c>
      <c r="FH289" s="4" t="str">
        <f t="shared" si="687"/>
        <v>205.1</v>
      </c>
      <c r="FI289" s="4" t="str">
        <f t="shared" si="688"/>
        <v>138.6</v>
      </c>
      <c r="FJ289" s="4" t="str">
        <f t="shared" si="689"/>
        <v xml:space="preserve">    -</v>
      </c>
      <c r="FK289" s="4" t="str">
        <f t="shared" si="690"/>
        <v xml:space="preserve">  7.2</v>
      </c>
      <c r="FL289" s="4" t="str">
        <f t="shared" si="691"/>
        <v xml:space="preserve">    -</v>
      </c>
      <c r="FM289" s="4" t="str">
        <f t="shared" si="692"/>
        <v xml:space="preserve">  0.0</v>
      </c>
      <c r="FN289" s="4" t="str">
        <f t="shared" si="693"/>
        <v xml:space="preserve"> 91.8</v>
      </c>
      <c r="FO289" s="4" t="str">
        <f t="shared" si="694"/>
        <v xml:space="preserve"> 36.6</v>
      </c>
      <c r="FP289" s="4" t="str">
        <f t="shared" si="695"/>
        <v>105.6</v>
      </c>
      <c r="FQ289" s="4" t="str">
        <f t="shared" si="696"/>
        <v>193.8</v>
      </c>
      <c r="FR289" s="4" t="str">
        <f t="shared" si="697"/>
        <v>138.6</v>
      </c>
      <c r="FS289" s="4" t="str">
        <f t="shared" si="698"/>
        <v xml:space="preserve"> 33.5</v>
      </c>
      <c r="FT289" s="4" t="str">
        <f t="shared" si="717"/>
        <v xml:space="preserve"> 45.5</v>
      </c>
      <c r="FU289" s="4" t="str">
        <f t="shared" si="699"/>
        <v xml:space="preserve">    -</v>
      </c>
      <c r="FV289" s="4" t="str">
        <f t="shared" si="700"/>
        <v xml:space="preserve">  0.0</v>
      </c>
      <c r="FW289" s="4" t="str">
        <f t="shared" si="701"/>
        <v xml:space="preserve">  0.0</v>
      </c>
      <c r="FX289" s="4" t="str">
        <f t="shared" si="702"/>
        <v xml:space="preserve">    -</v>
      </c>
      <c r="FY289" s="4" t="str">
        <f t="shared" si="703"/>
        <v xml:space="preserve">  9.8</v>
      </c>
      <c r="FZ289" s="4" t="str">
        <f t="shared" si="704"/>
        <v>110.5</v>
      </c>
      <c r="GA289" s="4" t="str">
        <f t="shared" si="705"/>
        <v/>
      </c>
      <c r="GB289" s="4" t="str">
        <f t="shared" si="706"/>
        <v/>
      </c>
      <c r="GC289" s="4" t="str">
        <f t="shared" si="707"/>
        <v/>
      </c>
      <c r="GD289" s="4" t="str">
        <f t="shared" si="708"/>
        <v/>
      </c>
      <c r="GE289" s="4" t="str">
        <f t="shared" si="709"/>
        <v/>
      </c>
      <c r="GF289" s="4" t="str">
        <f t="shared" si="710"/>
        <v/>
      </c>
      <c r="GG289" s="4" t="str">
        <f t="shared" si="711"/>
        <v>24</v>
      </c>
      <c r="GH289" s="4" t="str">
        <f t="shared" si="712"/>
        <v xml:space="preserve">   31</v>
      </c>
    </row>
    <row r="290" spans="4:190" ht="11.25" customHeight="1">
      <c r="D290" s="2" t="s">
        <v>3</v>
      </c>
      <c r="E290" s="2" t="s">
        <v>3</v>
      </c>
      <c r="F290" s="2" t="s">
        <v>3</v>
      </c>
      <c r="G290" s="2" t="s">
        <v>23059</v>
      </c>
      <c r="H290" s="2" t="s">
        <v>22784</v>
      </c>
      <c r="I290" s="2" t="s">
        <v>22500</v>
      </c>
      <c r="J290" s="2" t="s">
        <v>22192</v>
      </c>
      <c r="K290" s="2" t="s">
        <v>21929</v>
      </c>
      <c r="L290" s="2" t="s">
        <v>766</v>
      </c>
      <c r="M290" s="2" t="s">
        <v>305</v>
      </c>
      <c r="N290" s="2" t="s">
        <v>87</v>
      </c>
      <c r="O290" s="2" t="s">
        <v>1521</v>
      </c>
      <c r="P290" s="2" t="s">
        <v>3</v>
      </c>
      <c r="Q290" s="2" t="s">
        <v>3</v>
      </c>
      <c r="R290" s="2" t="s">
        <v>2226</v>
      </c>
      <c r="S290" s="2" t="s">
        <v>3</v>
      </c>
      <c r="T290" s="2" t="s">
        <v>3</v>
      </c>
      <c r="U290" s="2" t="s">
        <v>2846</v>
      </c>
      <c r="V290" s="2" t="s">
        <v>2031</v>
      </c>
      <c r="W290" s="2" t="s">
        <v>3231</v>
      </c>
      <c r="X290" s="2" t="s">
        <v>3</v>
      </c>
      <c r="Y290" s="2" t="s">
        <v>2812</v>
      </c>
      <c r="Z290" s="2" t="s">
        <v>4037</v>
      </c>
      <c r="AA290" s="2" t="s">
        <v>3412</v>
      </c>
      <c r="AB290" s="2" t="s">
        <v>3724</v>
      </c>
      <c r="AC290" s="2" t="s">
        <v>3</v>
      </c>
      <c r="AD290" s="2" t="s">
        <v>5168</v>
      </c>
      <c r="AE290" s="2" t="s">
        <v>5465</v>
      </c>
      <c r="AF290" s="2" t="s">
        <v>5728</v>
      </c>
      <c r="AG290" s="2" t="s">
        <v>6020</v>
      </c>
      <c r="AH290" s="2" t="s">
        <v>5424</v>
      </c>
      <c r="AI290" s="2" t="s">
        <v>6611</v>
      </c>
      <c r="AJ290" s="2" t="s">
        <v>3</v>
      </c>
      <c r="AK290" s="2" t="s">
        <v>6232</v>
      </c>
      <c r="AL290" s="2" t="s">
        <v>7402</v>
      </c>
      <c r="AM290" s="2" t="s">
        <v>7688</v>
      </c>
      <c r="AN290" s="2" t="s">
        <v>3</v>
      </c>
      <c r="AO290" s="2" t="s">
        <v>8275</v>
      </c>
      <c r="AP290" s="2" t="s">
        <v>7678</v>
      </c>
      <c r="AQ290" s="2" t="s">
        <v>8853</v>
      </c>
      <c r="AR290" s="2" t="s">
        <v>9154</v>
      </c>
      <c r="AS290" s="2" t="s">
        <v>8561</v>
      </c>
      <c r="AT290" s="2" t="s">
        <v>9721</v>
      </c>
      <c r="AU290" s="2" t="s">
        <v>9085</v>
      </c>
      <c r="AV290" s="2" t="s">
        <v>9365</v>
      </c>
      <c r="AW290" s="2" t="s">
        <v>9668</v>
      </c>
      <c r="AX290" s="2" t="s">
        <v>10842</v>
      </c>
      <c r="AY290" s="2" t="s">
        <v>10251</v>
      </c>
      <c r="AZ290" s="2" t="s">
        <v>11415</v>
      </c>
      <c r="BA290" s="2" t="s">
        <v>10785</v>
      </c>
      <c r="BB290" s="2" t="s">
        <v>11989</v>
      </c>
      <c r="BC290" s="2" t="s">
        <v>12277</v>
      </c>
      <c r="BD290" s="2" t="s">
        <v>12563</v>
      </c>
      <c r="BE290" s="2" t="s">
        <v>12860</v>
      </c>
      <c r="BF290" s="2" t="s">
        <v>4107</v>
      </c>
      <c r="BG290" s="2" t="s">
        <v>12477</v>
      </c>
      <c r="BH290" s="2" t="s">
        <v>13651</v>
      </c>
      <c r="BI290" s="2" t="s">
        <v>13050</v>
      </c>
      <c r="BJ290" s="2" t="s">
        <v>14230</v>
      </c>
      <c r="BK290" s="2" t="s">
        <v>14510</v>
      </c>
      <c r="BL290" s="2" t="s">
        <v>3</v>
      </c>
      <c r="BM290" s="2" t="s">
        <v>14162</v>
      </c>
      <c r="BN290" s="2" t="s">
        <v>3</v>
      </c>
      <c r="BO290" s="2" t="s">
        <v>3412</v>
      </c>
      <c r="BP290" s="2" t="s">
        <v>15856</v>
      </c>
      <c r="BQ290" s="2" t="s">
        <v>4107</v>
      </c>
      <c r="BR290" s="2" t="s">
        <v>16343</v>
      </c>
      <c r="BS290" s="2" t="s">
        <v>16652</v>
      </c>
      <c r="BT290" s="2" t="s">
        <v>16077</v>
      </c>
      <c r="BU290" s="2" t="s">
        <v>16382</v>
      </c>
      <c r="BV290" s="2" t="s">
        <v>17565</v>
      </c>
      <c r="BW290" s="2" t="s">
        <v>16966</v>
      </c>
      <c r="BX290" s="2" t="s">
        <v>18138</v>
      </c>
      <c r="BY290" s="2" t="s">
        <v>17525</v>
      </c>
      <c r="BZ290" s="2" t="s">
        <v>17749</v>
      </c>
      <c r="CA290" s="2" t="s">
        <v>3</v>
      </c>
      <c r="CB290" s="2" t="s">
        <v>18282</v>
      </c>
      <c r="CC290" s="2" t="s">
        <v>19449</v>
      </c>
      <c r="CD290" s="2" t="s">
        <v>18858</v>
      </c>
      <c r="CE290" s="2" t="s">
        <v>20047</v>
      </c>
      <c r="CF290" s="2" t="s">
        <v>20322</v>
      </c>
      <c r="CG290" s="2" t="s">
        <v>19670</v>
      </c>
      <c r="CH290" s="2" t="s">
        <v>20819</v>
      </c>
      <c r="CI290" s="2" t="s">
        <v>18700</v>
      </c>
      <c r="CJ290" s="2" t="s">
        <v>18700</v>
      </c>
      <c r="CK290" s="2" t="s">
        <v>17749</v>
      </c>
      <c r="CL290" s="2" t="s">
        <v>17749</v>
      </c>
      <c r="CM290" s="2" t="s">
        <v>20712</v>
      </c>
      <c r="CN290" s="2" t="s">
        <v>21316</v>
      </c>
      <c r="CO290" s="2" t="s">
        <v>18700</v>
      </c>
      <c r="CV290" s="5">
        <v>25</v>
      </c>
      <c r="CW290" s="4" t="str">
        <f t="shared" si="629"/>
        <v xml:space="preserve">   29</v>
      </c>
      <c r="CX290" s="4" t="str">
        <f t="shared" si="629"/>
        <v xml:space="preserve">    0</v>
      </c>
      <c r="CY290" s="4" t="str">
        <f t="shared" si="630"/>
        <v xml:space="preserve">    0</v>
      </c>
      <c r="CZ290" s="4" t="str">
        <f t="shared" si="631"/>
        <v xml:space="preserve">    0</v>
      </c>
      <c r="DA290" s="4" t="str">
        <f t="shared" si="632"/>
        <v xml:space="preserve">    -</v>
      </c>
      <c r="DB290" s="4" t="str">
        <f t="shared" si="633"/>
        <v xml:space="preserve">    -</v>
      </c>
      <c r="DC290" s="4" t="str">
        <f t="shared" si="634"/>
        <v xml:space="preserve">   61</v>
      </c>
      <c r="DD290" s="4" t="str">
        <f t="shared" si="635"/>
        <v xml:space="preserve">    -</v>
      </c>
      <c r="DE290" s="4" t="str">
        <f t="shared" si="636"/>
        <v xml:space="preserve">    -</v>
      </c>
      <c r="DF290" s="4" t="str">
        <f t="shared" si="637"/>
        <v xml:space="preserve">   85</v>
      </c>
      <c r="DG290" s="4" t="str">
        <f t="shared" si="638"/>
        <v xml:space="preserve">   - </v>
      </c>
      <c r="DH290" s="4" t="str">
        <f t="shared" si="639"/>
        <v>109.0</v>
      </c>
      <c r="DI290" s="4" t="str">
        <f t="shared" si="640"/>
        <v xml:space="preserve">    -</v>
      </c>
      <c r="DJ290" s="4" t="str">
        <f t="shared" si="641"/>
        <v xml:space="preserve"> 39.0</v>
      </c>
      <c r="DK290" s="4" t="str">
        <f t="shared" si="642"/>
        <v xml:space="preserve">  0.0</v>
      </c>
      <c r="DL290" s="4" t="str">
        <f t="shared" si="713"/>
        <v xml:space="preserve">  0.0</v>
      </c>
      <c r="DM290" s="4" t="str">
        <f t="shared" si="643"/>
        <v xml:space="preserve"> 12.0</v>
      </c>
      <c r="DN290" s="4" t="str">
        <f t="shared" si="644"/>
        <v xml:space="preserve">    -</v>
      </c>
      <c r="DO290" s="4" t="str">
        <f t="shared" si="645"/>
        <v xml:space="preserve"> 49.8</v>
      </c>
      <c r="DP290" s="4" t="str">
        <f t="shared" si="646"/>
        <v>256.2</v>
      </c>
      <c r="DQ290" s="4" t="str">
        <f t="shared" si="647"/>
        <v>214.2</v>
      </c>
      <c r="DR290" s="4" t="str">
        <f t="shared" si="648"/>
        <v>178.2</v>
      </c>
      <c r="DS290" s="4" t="str">
        <f t="shared" si="649"/>
        <v xml:space="preserve"> 60.6</v>
      </c>
      <c r="DT290" s="4" t="str">
        <f t="shared" si="650"/>
        <v xml:space="preserve"> 86.4</v>
      </c>
      <c r="DU290" s="4" t="str">
        <f t="shared" si="651"/>
        <v xml:space="preserve">    -</v>
      </c>
      <c r="DV290" s="4" t="str">
        <f t="shared" si="652"/>
        <v xml:space="preserve">  7.9</v>
      </c>
      <c r="DW290" s="4" t="str">
        <f t="shared" si="653"/>
        <v xml:space="preserve"> 46.1</v>
      </c>
      <c r="DX290" s="4" t="str">
        <f t="shared" si="654"/>
        <v>113.0</v>
      </c>
      <c r="DY290" s="4" t="str">
        <f t="shared" si="655"/>
        <v xml:space="preserve">    -</v>
      </c>
      <c r="DZ290" s="4" t="str">
        <f t="shared" si="656"/>
        <v>233.3</v>
      </c>
      <c r="EA290" s="4" t="str">
        <f t="shared" si="714"/>
        <v>176.4</v>
      </c>
      <c r="EB290" s="4" t="str">
        <f t="shared" si="657"/>
        <v>161.3</v>
      </c>
      <c r="EC290" s="4" t="str">
        <f t="shared" si="658"/>
        <v xml:space="preserve"> 72.7</v>
      </c>
      <c r="ED290" s="4" t="str">
        <f t="shared" si="659"/>
        <v xml:space="preserve"> 22.3</v>
      </c>
      <c r="EE290" s="4" t="str">
        <f t="shared" si="660"/>
        <v xml:space="preserve">  0.0</v>
      </c>
      <c r="EF290" s="4" t="str">
        <f t="shared" si="661"/>
        <v xml:space="preserve"> 33.1</v>
      </c>
      <c r="EG290" s="4" t="str">
        <f t="shared" si="662"/>
        <v xml:space="preserve"> 69.8</v>
      </c>
      <c r="EH290" s="4" t="str">
        <f t="shared" si="663"/>
        <v xml:space="preserve"> 17.3</v>
      </c>
      <c r="EI290" s="4" t="str">
        <f t="shared" si="664"/>
        <v xml:space="preserve"> 65.5</v>
      </c>
      <c r="EJ290" s="4" t="str">
        <f t="shared" si="665"/>
        <v>103.0</v>
      </c>
      <c r="EK290" s="4" t="str">
        <f t="shared" si="666"/>
        <v>172.8</v>
      </c>
      <c r="EL290" s="4" t="str">
        <f t="shared" si="667"/>
        <v xml:space="preserve"> 41.8</v>
      </c>
      <c r="EM290" s="4" t="str">
        <f t="shared" si="668"/>
        <v>125.3</v>
      </c>
      <c r="EN290" s="4" t="str">
        <f t="shared" si="669"/>
        <v xml:space="preserve"> 94.3</v>
      </c>
      <c r="EO290" s="4" t="str">
        <f t="shared" si="670"/>
        <v xml:space="preserve"> 67.7</v>
      </c>
      <c r="EP290" s="4" t="str">
        <f t="shared" si="715"/>
        <v xml:space="preserve">  0.0</v>
      </c>
      <c r="EQ290" s="4" t="str">
        <f t="shared" si="671"/>
        <v xml:space="preserve">  0.0</v>
      </c>
      <c r="ER290" s="4" t="str">
        <f t="shared" si="672"/>
        <v xml:space="preserve"> 21.6</v>
      </c>
      <c r="ES290" s="4" t="str">
        <f t="shared" si="673"/>
        <v xml:space="preserve"> 11.5</v>
      </c>
      <c r="ET290" s="4" t="str">
        <f t="shared" si="674"/>
        <v xml:space="preserve"> 84.2</v>
      </c>
      <c r="EU290" s="4" t="str">
        <f t="shared" si="675"/>
        <v xml:space="preserve"> 92.2</v>
      </c>
      <c r="EV290" s="4" t="str">
        <f t="shared" si="676"/>
        <v>116.3</v>
      </c>
      <c r="EW290" s="4" t="str">
        <f t="shared" si="677"/>
        <v xml:space="preserve">    -</v>
      </c>
      <c r="EX290" s="4" t="str">
        <f t="shared" si="678"/>
        <v>206.0</v>
      </c>
      <c r="EY290" s="4" t="str">
        <f t="shared" si="679"/>
        <v xml:space="preserve">    -</v>
      </c>
      <c r="EZ290" s="4" t="str">
        <f t="shared" si="680"/>
        <v xml:space="preserve">  0.0</v>
      </c>
      <c r="FA290" s="4" t="str">
        <f t="shared" si="681"/>
        <v xml:space="preserve">  8.4</v>
      </c>
      <c r="FB290" s="4" t="str">
        <f t="shared" si="682"/>
        <v xml:space="preserve">  0.0</v>
      </c>
      <c r="FC290" s="4" t="str">
        <f t="shared" si="683"/>
        <v xml:space="preserve">  8.4</v>
      </c>
      <c r="FD290" s="4" t="str">
        <f t="shared" si="684"/>
        <v xml:space="preserve"> 52.0</v>
      </c>
      <c r="FE290" s="4" t="str">
        <f t="shared" si="716"/>
        <v xml:space="preserve"> 94.5</v>
      </c>
      <c r="FF290" s="4" t="str">
        <f t="shared" si="685"/>
        <v>219.8</v>
      </c>
      <c r="FG290" s="4" t="str">
        <f t="shared" si="686"/>
        <v>189.0</v>
      </c>
      <c r="FH290" s="4" t="str">
        <f t="shared" si="687"/>
        <v>133.7</v>
      </c>
      <c r="FI290" s="4" t="str">
        <f t="shared" si="688"/>
        <v xml:space="preserve"> 88.9</v>
      </c>
      <c r="FJ290" s="4" t="str">
        <f t="shared" si="689"/>
        <v xml:space="preserve"> 28.7</v>
      </c>
      <c r="FK290" s="4" t="str">
        <f t="shared" si="690"/>
        <v xml:space="preserve">  0.0</v>
      </c>
      <c r="FL290" s="4" t="str">
        <f t="shared" si="691"/>
        <v xml:space="preserve">    -</v>
      </c>
      <c r="FM290" s="4" t="str">
        <f t="shared" si="692"/>
        <v xml:space="preserve">  0.0</v>
      </c>
      <c r="FN290" s="4" t="str">
        <f t="shared" si="693"/>
        <v>103.8</v>
      </c>
      <c r="FO290" s="4" t="str">
        <f t="shared" si="694"/>
        <v xml:space="preserve"> 61.8</v>
      </c>
      <c r="FP290" s="4" t="str">
        <f t="shared" si="695"/>
        <v xml:space="preserve"> 82.2</v>
      </c>
      <c r="FQ290" s="4" t="str">
        <f t="shared" si="696"/>
        <v>229.2</v>
      </c>
      <c r="FR290" s="4" t="str">
        <f t="shared" si="697"/>
        <v>147.6</v>
      </c>
      <c r="FS290" s="4" t="str">
        <f t="shared" si="698"/>
        <v xml:space="preserve"> 44.0</v>
      </c>
      <c r="FT290" s="4" t="str">
        <f t="shared" si="717"/>
        <v xml:space="preserve">    -</v>
      </c>
      <c r="FU290" s="4" t="str">
        <f t="shared" si="699"/>
        <v xml:space="preserve">    -</v>
      </c>
      <c r="FV290" s="4" t="str">
        <f t="shared" si="700"/>
        <v xml:space="preserve">  0.0</v>
      </c>
      <c r="FW290" s="4" t="str">
        <f t="shared" si="701"/>
        <v xml:space="preserve">  0.0</v>
      </c>
      <c r="FX290" s="4" t="str">
        <f t="shared" si="702"/>
        <v xml:space="preserve"> 12.3</v>
      </c>
      <c r="FY290" s="4" t="str">
        <f t="shared" si="703"/>
        <v xml:space="preserve"> 20.2</v>
      </c>
      <c r="FZ290" s="4" t="str">
        <f t="shared" si="704"/>
        <v xml:space="preserve">    -</v>
      </c>
      <c r="GA290" s="4" t="str">
        <f t="shared" si="705"/>
        <v/>
      </c>
      <c r="GB290" s="4" t="str">
        <f t="shared" si="706"/>
        <v/>
      </c>
      <c r="GC290" s="4" t="str">
        <f t="shared" si="707"/>
        <v/>
      </c>
      <c r="GD290" s="4" t="str">
        <f t="shared" si="708"/>
        <v/>
      </c>
      <c r="GE290" s="4" t="str">
        <f t="shared" si="709"/>
        <v/>
      </c>
      <c r="GF290" s="4" t="str">
        <f t="shared" si="710"/>
        <v/>
      </c>
      <c r="GG290" s="4" t="str">
        <f t="shared" si="711"/>
        <v>25</v>
      </c>
      <c r="GH290" s="4" t="str">
        <f t="shared" si="712"/>
        <v xml:space="preserve">   29</v>
      </c>
    </row>
    <row r="291" spans="4:190" ht="11.25" customHeight="1">
      <c r="D291" s="2" t="s">
        <v>654</v>
      </c>
      <c r="E291" s="2" t="s">
        <v>654</v>
      </c>
      <c r="F291" s="2" t="s">
        <v>654</v>
      </c>
      <c r="G291" s="2" t="s">
        <v>23060</v>
      </c>
      <c r="H291" s="2" t="s">
        <v>22785</v>
      </c>
      <c r="I291" s="2" t="s">
        <v>22501</v>
      </c>
      <c r="J291" s="2" t="s">
        <v>22193</v>
      </c>
      <c r="K291" s="2" t="s">
        <v>654</v>
      </c>
      <c r="L291" s="2" t="s">
        <v>767</v>
      </c>
      <c r="M291" s="2" t="s">
        <v>306</v>
      </c>
      <c r="N291" s="2" t="s">
        <v>654</v>
      </c>
      <c r="O291" s="2" t="s">
        <v>654</v>
      </c>
      <c r="P291" s="2" t="s">
        <v>578</v>
      </c>
      <c r="Q291" s="2" t="s">
        <v>654</v>
      </c>
      <c r="R291" s="2" t="s">
        <v>2227</v>
      </c>
      <c r="S291" s="2" t="s">
        <v>654</v>
      </c>
      <c r="T291" s="2" t="s">
        <v>2640</v>
      </c>
      <c r="U291" s="2" t="s">
        <v>654</v>
      </c>
      <c r="V291" s="2" t="s">
        <v>2979</v>
      </c>
      <c r="W291" s="2" t="s">
        <v>3232</v>
      </c>
      <c r="X291" s="2" t="s">
        <v>654</v>
      </c>
      <c r="Y291" s="2" t="s">
        <v>654</v>
      </c>
      <c r="Z291" s="2" t="s">
        <v>3098</v>
      </c>
      <c r="AA291" s="2" t="s">
        <v>3413</v>
      </c>
      <c r="AB291" s="2" t="s">
        <v>3725</v>
      </c>
      <c r="AC291" s="2" t="s">
        <v>654</v>
      </c>
      <c r="AD291" s="2" t="s">
        <v>5169</v>
      </c>
      <c r="AE291" s="2" t="s">
        <v>5466</v>
      </c>
      <c r="AF291" s="2" t="s">
        <v>5729</v>
      </c>
      <c r="AG291" s="2" t="s">
        <v>6021</v>
      </c>
      <c r="AH291" s="2" t="s">
        <v>5425</v>
      </c>
      <c r="AI291" s="2" t="s">
        <v>6612</v>
      </c>
      <c r="AJ291" s="2" t="s">
        <v>5980</v>
      </c>
      <c r="AK291" s="2" t="s">
        <v>6233</v>
      </c>
      <c r="AL291" s="2" t="s">
        <v>7403</v>
      </c>
      <c r="AM291" s="2" t="s">
        <v>7689</v>
      </c>
      <c r="AN291" s="2" t="s">
        <v>654</v>
      </c>
      <c r="AO291" s="2" t="s">
        <v>8276</v>
      </c>
      <c r="AP291" s="2" t="s">
        <v>7679</v>
      </c>
      <c r="AQ291" s="2" t="s">
        <v>8854</v>
      </c>
      <c r="AR291" s="2" t="s">
        <v>9155</v>
      </c>
      <c r="AS291" s="2" t="s">
        <v>8562</v>
      </c>
      <c r="AT291" s="2" t="s">
        <v>3263</v>
      </c>
      <c r="AU291" s="2" t="s">
        <v>9086</v>
      </c>
      <c r="AV291" s="2" t="s">
        <v>9366</v>
      </c>
      <c r="AW291" s="2" t="s">
        <v>9669</v>
      </c>
      <c r="AX291" s="2" t="s">
        <v>654</v>
      </c>
      <c r="AY291" s="2" t="s">
        <v>654</v>
      </c>
      <c r="AZ291" s="2" t="s">
        <v>11416</v>
      </c>
      <c r="BA291" s="2" t="s">
        <v>10786</v>
      </c>
      <c r="BB291" s="2" t="s">
        <v>11990</v>
      </c>
      <c r="BC291" s="2" t="s">
        <v>12278</v>
      </c>
      <c r="BD291" s="2" t="s">
        <v>12564</v>
      </c>
      <c r="BE291" s="2" t="s">
        <v>12861</v>
      </c>
      <c r="BF291" s="2" t="s">
        <v>11947</v>
      </c>
      <c r="BG291" s="2" t="s">
        <v>12478</v>
      </c>
      <c r="BH291" s="2" t="s">
        <v>13652</v>
      </c>
      <c r="BI291" s="2" t="s">
        <v>13051</v>
      </c>
      <c r="BJ291" s="2" t="s">
        <v>14231</v>
      </c>
      <c r="BK291" s="2" t="s">
        <v>654</v>
      </c>
      <c r="BL291" s="2" t="s">
        <v>654</v>
      </c>
      <c r="BM291" s="2" t="s">
        <v>654</v>
      </c>
      <c r="BN291" s="2" t="s">
        <v>14453</v>
      </c>
      <c r="BO291" s="2" t="s">
        <v>14737</v>
      </c>
      <c r="BP291" s="2" t="s">
        <v>15857</v>
      </c>
      <c r="BQ291" s="2" t="s">
        <v>15896</v>
      </c>
      <c r="BR291" s="2" t="s">
        <v>16344</v>
      </c>
      <c r="BS291" s="2" t="s">
        <v>16653</v>
      </c>
      <c r="BT291" s="2" t="s">
        <v>16078</v>
      </c>
      <c r="BU291" s="2" t="s">
        <v>654</v>
      </c>
      <c r="BV291" s="2" t="s">
        <v>16677</v>
      </c>
      <c r="BW291" s="2" t="s">
        <v>16967</v>
      </c>
      <c r="BX291" s="2" t="s">
        <v>654</v>
      </c>
      <c r="BY291" s="2" t="s">
        <v>17526</v>
      </c>
      <c r="BZ291" s="2" t="s">
        <v>17750</v>
      </c>
      <c r="CA291" s="2" t="s">
        <v>18016</v>
      </c>
      <c r="CB291" s="2" t="s">
        <v>18283</v>
      </c>
      <c r="CC291" s="2" t="s">
        <v>654</v>
      </c>
      <c r="CD291" s="2" t="s">
        <v>18859</v>
      </c>
      <c r="CE291" s="2" t="s">
        <v>20048</v>
      </c>
      <c r="CF291" s="2" t="s">
        <v>20323</v>
      </c>
      <c r="CG291" s="2" t="s">
        <v>18673</v>
      </c>
      <c r="CH291" s="2" t="s">
        <v>20820</v>
      </c>
      <c r="CI291" s="2" t="s">
        <v>18673</v>
      </c>
      <c r="CJ291" s="2" t="s">
        <v>18673</v>
      </c>
      <c r="CK291" s="2" t="s">
        <v>18673</v>
      </c>
      <c r="CL291" s="2" t="s">
        <v>17750</v>
      </c>
      <c r="CM291" s="2" t="s">
        <v>18673</v>
      </c>
      <c r="CN291" s="2" t="s">
        <v>21317</v>
      </c>
      <c r="CO291" s="2" t="s">
        <v>21181</v>
      </c>
      <c r="CV291" s="5">
        <v>26</v>
      </c>
      <c r="CW291" s="4" t="str">
        <f t="shared" si="629"/>
        <v xml:space="preserve">   15</v>
      </c>
      <c r="CX291" s="4" t="str">
        <f t="shared" si="629"/>
        <v xml:space="preserve">    0</v>
      </c>
      <c r="CY291" s="4" t="str">
        <f t="shared" si="630"/>
        <v xml:space="preserve">    -</v>
      </c>
      <c r="CZ291" s="4" t="str">
        <f t="shared" si="631"/>
        <v xml:space="preserve">    -</v>
      </c>
      <c r="DA291" s="4" t="str">
        <f t="shared" si="632"/>
        <v xml:space="preserve">   14</v>
      </c>
      <c r="DB291" s="4" t="str">
        <f t="shared" si="633"/>
        <v xml:space="preserve">    -</v>
      </c>
      <c r="DC291" s="4" t="str">
        <f t="shared" si="634"/>
        <v xml:space="preserve">   90</v>
      </c>
      <c r="DD291" s="4" t="str">
        <f t="shared" si="635"/>
        <v xml:space="preserve">    -</v>
      </c>
      <c r="DE291" s="4" t="str">
        <f t="shared" si="636"/>
        <v xml:space="preserve">  205</v>
      </c>
      <c r="DF291" s="4" t="str">
        <f t="shared" si="637"/>
        <v xml:space="preserve">    -</v>
      </c>
      <c r="DG291" s="4" t="str">
        <f t="shared" si="638"/>
        <v xml:space="preserve">    -</v>
      </c>
      <c r="DH291" s="4" t="str">
        <f t="shared" si="639"/>
        <v xml:space="preserve"> 88.0</v>
      </c>
      <c r="DI291" s="4" t="str">
        <f t="shared" si="640"/>
        <v xml:space="preserve">    -</v>
      </c>
      <c r="DJ291" s="4" t="str">
        <f t="shared" si="641"/>
        <v xml:space="preserve">    -</v>
      </c>
      <c r="DK291" s="4" t="str">
        <f t="shared" si="642"/>
        <v xml:space="preserve">  0.0</v>
      </c>
      <c r="DL291" s="4" t="str">
        <f t="shared" si="713"/>
        <v xml:space="preserve">  7.2</v>
      </c>
      <c r="DM291" s="4" t="str">
        <f t="shared" si="643"/>
        <v xml:space="preserve"> 13.8</v>
      </c>
      <c r="DN291" s="4" t="str">
        <f t="shared" si="644"/>
        <v xml:space="preserve">    -</v>
      </c>
      <c r="DO291" s="4" t="str">
        <f t="shared" si="645"/>
        <v xml:space="preserve"> 52.8</v>
      </c>
      <c r="DP291" s="4" t="str">
        <f t="shared" si="646"/>
        <v>237.6</v>
      </c>
      <c r="DQ291" s="4" t="str">
        <f t="shared" si="647"/>
        <v>193.8</v>
      </c>
      <c r="DR291" s="4" t="str">
        <f t="shared" si="648"/>
        <v>111.6</v>
      </c>
      <c r="DS291" s="4" t="str">
        <f t="shared" si="649"/>
        <v xml:space="preserve"> 54.6</v>
      </c>
      <c r="DT291" s="4" t="str">
        <f t="shared" si="650"/>
        <v xml:space="preserve"> 71.4</v>
      </c>
      <c r="DU291" s="4" t="str">
        <f t="shared" si="651"/>
        <v xml:space="preserve">  0.0</v>
      </c>
      <c r="DV291" s="4" t="str">
        <f t="shared" si="652"/>
        <v xml:space="preserve"> 18.7</v>
      </c>
      <c r="DW291" s="4" t="str">
        <f t="shared" si="653"/>
        <v xml:space="preserve"> 34.6</v>
      </c>
      <c r="DX291" s="4" t="str">
        <f t="shared" si="654"/>
        <v xml:space="preserve"> 99.4</v>
      </c>
      <c r="DY291" s="4" t="str">
        <f t="shared" si="655"/>
        <v xml:space="preserve">    -</v>
      </c>
      <c r="DZ291" s="4" t="str">
        <f t="shared" si="656"/>
        <v>263.5</v>
      </c>
      <c r="EA291" s="4" t="str">
        <f t="shared" si="714"/>
        <v>145.4</v>
      </c>
      <c r="EB291" s="4" t="str">
        <f t="shared" si="657"/>
        <v>159.8</v>
      </c>
      <c r="EC291" s="4" t="str">
        <f t="shared" si="658"/>
        <v xml:space="preserve">  7.9</v>
      </c>
      <c r="ED291" s="4" t="str">
        <f t="shared" si="659"/>
        <v xml:space="preserve"> 54.0</v>
      </c>
      <c r="EE291" s="4" t="str">
        <f t="shared" si="660"/>
        <v xml:space="preserve">  0.0</v>
      </c>
      <c r="EF291" s="4" t="str">
        <f t="shared" si="661"/>
        <v xml:space="preserve"> 44.6</v>
      </c>
      <c r="EG291" s="4" t="str">
        <f t="shared" si="662"/>
        <v xml:space="preserve"> 80.6</v>
      </c>
      <c r="EH291" s="4" t="str">
        <f t="shared" si="663"/>
        <v xml:space="preserve">  9.4</v>
      </c>
      <c r="EI291" s="4" t="str">
        <f t="shared" si="664"/>
        <v xml:space="preserve">    -</v>
      </c>
      <c r="EJ291" s="4" t="str">
        <f t="shared" si="665"/>
        <v xml:space="preserve">    -</v>
      </c>
      <c r="EK291" s="4" t="str">
        <f t="shared" si="666"/>
        <v>167.8</v>
      </c>
      <c r="EL291" s="4" t="str">
        <f t="shared" si="667"/>
        <v xml:space="preserve"> 56.9</v>
      </c>
      <c r="EM291" s="4" t="str">
        <f t="shared" si="668"/>
        <v>110.9</v>
      </c>
      <c r="EN291" s="4" t="str">
        <f t="shared" si="669"/>
        <v>111.6</v>
      </c>
      <c r="EO291" s="4" t="str">
        <f t="shared" si="670"/>
        <v xml:space="preserve"> 58.3</v>
      </c>
      <c r="EP291" s="4" t="str">
        <f t="shared" si="715"/>
        <v xml:space="preserve">  0.0</v>
      </c>
      <c r="EQ291" s="4" t="str">
        <f t="shared" si="671"/>
        <v xml:space="preserve">  0.0</v>
      </c>
      <c r="ER291" s="4" t="str">
        <f t="shared" si="672"/>
        <v xml:space="preserve"> 14.4</v>
      </c>
      <c r="ES291" s="4" t="str">
        <f t="shared" si="673"/>
        <v xml:space="preserve"> 18.7</v>
      </c>
      <c r="ET291" s="4" t="str">
        <f t="shared" si="674"/>
        <v>102.2</v>
      </c>
      <c r="EU291" s="4" t="str">
        <f t="shared" si="675"/>
        <v xml:space="preserve"> 85.7</v>
      </c>
      <c r="EV291" s="4" t="str">
        <f t="shared" si="676"/>
        <v xml:space="preserve">    -</v>
      </c>
      <c r="EW291" s="4" t="str">
        <f t="shared" si="677"/>
        <v xml:space="preserve">    -</v>
      </c>
      <c r="EX291" s="4" t="str">
        <f t="shared" si="678"/>
        <v xml:space="preserve">    -</v>
      </c>
      <c r="EY291" s="4" t="str">
        <f t="shared" si="679"/>
        <v xml:space="preserve"> 87.1</v>
      </c>
      <c r="EZ291" s="4" t="str">
        <f t="shared" si="680"/>
        <v xml:space="preserve">  0.0</v>
      </c>
      <c r="FA291" s="4" t="str">
        <f t="shared" si="681"/>
        <v xml:space="preserve">  7.8</v>
      </c>
      <c r="FB291" s="4" t="str">
        <f t="shared" si="682"/>
        <v xml:space="preserve">  0.0</v>
      </c>
      <c r="FC291" s="4" t="str">
        <f t="shared" si="683"/>
        <v xml:space="preserve"> 10.4</v>
      </c>
      <c r="FD291" s="4" t="str">
        <f t="shared" si="684"/>
        <v xml:space="preserve"> 45.5</v>
      </c>
      <c r="FE291" s="4" t="str">
        <f t="shared" si="716"/>
        <v xml:space="preserve"> 93.1</v>
      </c>
      <c r="FF291" s="4" t="str">
        <f t="shared" si="685"/>
        <v xml:space="preserve">    -</v>
      </c>
      <c r="FG291" s="4" t="str">
        <f t="shared" si="686"/>
        <v>224.7</v>
      </c>
      <c r="FH291" s="4" t="str">
        <f t="shared" si="687"/>
        <v>162.4</v>
      </c>
      <c r="FI291" s="4" t="str">
        <f t="shared" si="688"/>
        <v xml:space="preserve">    -</v>
      </c>
      <c r="FJ291" s="4" t="str">
        <f t="shared" si="689"/>
        <v xml:space="preserve"> 21.0</v>
      </c>
      <c r="FK291" s="4" t="str">
        <f t="shared" si="690"/>
        <v xml:space="preserve">  0.0</v>
      </c>
      <c r="FL291" s="4" t="str">
        <f t="shared" si="691"/>
        <v xml:space="preserve"> 10.8</v>
      </c>
      <c r="FM291" s="4" t="str">
        <f t="shared" si="692"/>
        <v xml:space="preserve">  7.8</v>
      </c>
      <c r="FN291" s="4" t="str">
        <f t="shared" si="693"/>
        <v xml:space="preserve">    -</v>
      </c>
      <c r="FO291" s="4" t="str">
        <f t="shared" si="694"/>
        <v xml:space="preserve"> 58.2</v>
      </c>
      <c r="FP291" s="4" t="str">
        <f t="shared" si="695"/>
        <v xml:space="preserve"> 65.4</v>
      </c>
      <c r="FQ291" s="4" t="str">
        <f t="shared" si="696"/>
        <v>230.4</v>
      </c>
      <c r="FR291" s="4" t="str">
        <f t="shared" si="697"/>
        <v xml:space="preserve">    -</v>
      </c>
      <c r="FS291" s="4" t="str">
        <f t="shared" si="698"/>
        <v xml:space="preserve"> 47.3</v>
      </c>
      <c r="FT291" s="4" t="str">
        <f t="shared" si="717"/>
        <v xml:space="preserve">    -</v>
      </c>
      <c r="FU291" s="4" t="str">
        <f t="shared" si="699"/>
        <v xml:space="preserve">    -</v>
      </c>
      <c r="FV291" s="4" t="str">
        <f t="shared" si="700"/>
        <v xml:space="preserve">    -</v>
      </c>
      <c r="FW291" s="4" t="str">
        <f t="shared" si="701"/>
        <v xml:space="preserve">  0.0</v>
      </c>
      <c r="FX291" s="4" t="str">
        <f t="shared" si="702"/>
        <v xml:space="preserve">    -</v>
      </c>
      <c r="FY291" s="4" t="str">
        <f t="shared" si="703"/>
        <v xml:space="preserve"> 21.0</v>
      </c>
      <c r="FZ291" s="4" t="str">
        <f t="shared" si="704"/>
        <v xml:space="preserve"> 79.9</v>
      </c>
      <c r="GA291" s="4" t="str">
        <f t="shared" si="705"/>
        <v/>
      </c>
      <c r="GB291" s="4" t="str">
        <f t="shared" si="706"/>
        <v/>
      </c>
      <c r="GC291" s="4" t="str">
        <f t="shared" si="707"/>
        <v/>
      </c>
      <c r="GD291" s="4" t="str">
        <f t="shared" si="708"/>
        <v/>
      </c>
      <c r="GE291" s="4" t="str">
        <f t="shared" si="709"/>
        <v/>
      </c>
      <c r="GF291" s="4" t="str">
        <f t="shared" si="710"/>
        <v/>
      </c>
      <c r="GG291" s="4" t="str">
        <f t="shared" si="711"/>
        <v>26</v>
      </c>
      <c r="GH291" s="4" t="str">
        <f t="shared" si="712"/>
        <v xml:space="preserve">   15</v>
      </c>
    </row>
    <row r="292" spans="4:190" ht="11.25" customHeight="1">
      <c r="D292" s="2" t="s">
        <v>23860</v>
      </c>
      <c r="E292" s="2" t="s">
        <v>655</v>
      </c>
      <c r="F292" s="2" t="s">
        <v>655</v>
      </c>
      <c r="G292" s="2" t="s">
        <v>23061</v>
      </c>
      <c r="H292" s="2" t="s">
        <v>22786</v>
      </c>
      <c r="I292" s="2" t="s">
        <v>22502</v>
      </c>
      <c r="J292" s="2" t="s">
        <v>22194</v>
      </c>
      <c r="K292" s="2" t="s">
        <v>21930</v>
      </c>
      <c r="L292" s="2" t="s">
        <v>768</v>
      </c>
      <c r="M292" s="2" t="s">
        <v>307</v>
      </c>
      <c r="N292" s="2" t="s">
        <v>88</v>
      </c>
      <c r="O292" s="2" t="s">
        <v>1522</v>
      </c>
      <c r="P292" s="2" t="s">
        <v>655</v>
      </c>
      <c r="Q292" s="2" t="s">
        <v>1952</v>
      </c>
      <c r="R292" s="2" t="s">
        <v>2228</v>
      </c>
      <c r="S292" s="2" t="s">
        <v>655</v>
      </c>
      <c r="T292" s="2" t="s">
        <v>2641</v>
      </c>
      <c r="U292" s="2" t="s">
        <v>655</v>
      </c>
      <c r="V292" s="2" t="s">
        <v>3047</v>
      </c>
      <c r="W292" s="2" t="s">
        <v>3233</v>
      </c>
      <c r="X292" s="2" t="s">
        <v>3477</v>
      </c>
      <c r="Y292" s="2" t="s">
        <v>2813</v>
      </c>
      <c r="Z292" s="2" t="s">
        <v>4038</v>
      </c>
      <c r="AA292" s="2" t="s">
        <v>3414</v>
      </c>
      <c r="AB292" s="2" t="s">
        <v>3726</v>
      </c>
      <c r="AC292" s="2" t="s">
        <v>4905</v>
      </c>
      <c r="AD292" s="2" t="s">
        <v>5170</v>
      </c>
      <c r="AE292" s="2" t="s">
        <v>655</v>
      </c>
      <c r="AF292" s="2" t="s">
        <v>5730</v>
      </c>
      <c r="AG292" s="2" t="s">
        <v>6022</v>
      </c>
      <c r="AH292" s="2" t="s">
        <v>655</v>
      </c>
      <c r="AI292" s="2" t="s">
        <v>6613</v>
      </c>
      <c r="AJ292" s="2" t="s">
        <v>5981</v>
      </c>
      <c r="AK292" s="2" t="s">
        <v>6234</v>
      </c>
      <c r="AL292" s="2" t="s">
        <v>7404</v>
      </c>
      <c r="AM292" s="2" t="s">
        <v>7690</v>
      </c>
      <c r="AN292" s="2" t="s">
        <v>7097</v>
      </c>
      <c r="AO292" s="2" t="s">
        <v>8277</v>
      </c>
      <c r="AP292" s="2" t="s">
        <v>655</v>
      </c>
      <c r="AQ292" s="2" t="s">
        <v>655</v>
      </c>
      <c r="AR292" s="2" t="s">
        <v>9156</v>
      </c>
      <c r="AS292" s="2" t="s">
        <v>8563</v>
      </c>
      <c r="AT292" s="2" t="s">
        <v>4015</v>
      </c>
      <c r="AU292" s="2" t="s">
        <v>9087</v>
      </c>
      <c r="AV292" s="2" t="s">
        <v>9367</v>
      </c>
      <c r="AW292" s="2" t="s">
        <v>9670</v>
      </c>
      <c r="AX292" s="2" t="s">
        <v>655</v>
      </c>
      <c r="AY292" s="2" t="s">
        <v>10252</v>
      </c>
      <c r="AZ292" s="2" t="s">
        <v>11417</v>
      </c>
      <c r="BA292" s="2" t="s">
        <v>10787</v>
      </c>
      <c r="BB292" s="2" t="s">
        <v>11991</v>
      </c>
      <c r="BC292" s="2" t="s">
        <v>12279</v>
      </c>
      <c r="BD292" s="2" t="s">
        <v>12565</v>
      </c>
      <c r="BE292" s="2" t="s">
        <v>12862</v>
      </c>
      <c r="BF292" s="2" t="s">
        <v>12060</v>
      </c>
      <c r="BG292" s="2" t="s">
        <v>12479</v>
      </c>
      <c r="BH292" s="2" t="s">
        <v>13653</v>
      </c>
      <c r="BI292" s="2" t="s">
        <v>13052</v>
      </c>
      <c r="BJ292" s="2" t="s">
        <v>14232</v>
      </c>
      <c r="BK292" s="2" t="s">
        <v>14511</v>
      </c>
      <c r="BL292" s="2" t="s">
        <v>655</v>
      </c>
      <c r="BM292" s="2" t="s">
        <v>655</v>
      </c>
      <c r="BN292" s="2" t="s">
        <v>14454</v>
      </c>
      <c r="BO292" s="2" t="s">
        <v>14738</v>
      </c>
      <c r="BP292" s="2" t="s">
        <v>15858</v>
      </c>
      <c r="BQ292" s="2" t="s">
        <v>3099</v>
      </c>
      <c r="BR292" s="2" t="s">
        <v>16345</v>
      </c>
      <c r="BS292" s="2" t="s">
        <v>16654</v>
      </c>
      <c r="BT292" s="2" t="s">
        <v>16079</v>
      </c>
      <c r="BU292" s="2" t="s">
        <v>16383</v>
      </c>
      <c r="BV292" s="2" t="s">
        <v>16678</v>
      </c>
      <c r="BW292" s="2" t="s">
        <v>16968</v>
      </c>
      <c r="BX292" s="2" t="s">
        <v>18139</v>
      </c>
      <c r="BY292" s="2" t="s">
        <v>17527</v>
      </c>
      <c r="BZ292" s="2" t="s">
        <v>17751</v>
      </c>
      <c r="CA292" s="2" t="s">
        <v>18017</v>
      </c>
      <c r="CB292" s="2" t="s">
        <v>18284</v>
      </c>
      <c r="CC292" s="2" t="s">
        <v>19450</v>
      </c>
      <c r="CD292" s="2" t="s">
        <v>18860</v>
      </c>
      <c r="CE292" s="2" t="s">
        <v>20049</v>
      </c>
      <c r="CF292" s="2" t="s">
        <v>17830</v>
      </c>
      <c r="CG292" s="2" t="s">
        <v>19671</v>
      </c>
      <c r="CH292" s="2" t="s">
        <v>20821</v>
      </c>
      <c r="CI292" s="2" t="s">
        <v>21052</v>
      </c>
      <c r="CJ292" s="2" t="s">
        <v>17830</v>
      </c>
      <c r="CK292" s="2" t="s">
        <v>17830</v>
      </c>
      <c r="CL292" s="2" t="s">
        <v>20544</v>
      </c>
      <c r="CM292" s="2" t="s">
        <v>17830</v>
      </c>
      <c r="CN292" s="2" t="s">
        <v>21318</v>
      </c>
      <c r="CO292" s="2" t="s">
        <v>21182</v>
      </c>
      <c r="CV292" s="5">
        <v>27</v>
      </c>
      <c r="CW292" s="4" t="str">
        <f t="shared" si="629"/>
        <v xml:space="preserve">   17</v>
      </c>
      <c r="CX292" s="4" t="str">
        <f t="shared" si="629"/>
        <v xml:space="preserve">    0</v>
      </c>
      <c r="CY292" s="4" t="str">
        <f t="shared" si="630"/>
        <v xml:space="preserve">    0</v>
      </c>
      <c r="CZ292" s="4" t="str">
        <f t="shared" si="631"/>
        <v xml:space="preserve">    0</v>
      </c>
      <c r="DA292" s="4" t="str">
        <f t="shared" si="632"/>
        <v xml:space="preserve">    -</v>
      </c>
      <c r="DB292" s="4" t="str">
        <f t="shared" si="633"/>
        <v xml:space="preserve">   16</v>
      </c>
      <c r="DC292" s="4" t="str">
        <f t="shared" si="634"/>
        <v xml:space="preserve">   42</v>
      </c>
      <c r="DD292" s="4" t="str">
        <f t="shared" si="635"/>
        <v xml:space="preserve">    -</v>
      </c>
      <c r="DE292" s="4" t="str">
        <f t="shared" si="636"/>
        <v xml:space="preserve">  122</v>
      </c>
      <c r="DF292" s="4" t="str">
        <f t="shared" si="637"/>
        <v xml:space="preserve">    -</v>
      </c>
      <c r="DG292" s="4" t="str">
        <f t="shared" si="638"/>
        <v xml:space="preserve">    -</v>
      </c>
      <c r="DH292" s="4" t="str">
        <f t="shared" si="639"/>
        <v>137.0</v>
      </c>
      <c r="DI292" s="4" t="str">
        <f t="shared" si="640"/>
        <v xml:space="preserve"> 68.0</v>
      </c>
      <c r="DJ292" s="4" t="str">
        <f t="shared" si="641"/>
        <v xml:space="preserve"> 32.4</v>
      </c>
      <c r="DK292" s="4" t="str">
        <f t="shared" si="642"/>
        <v xml:space="preserve">  7.2</v>
      </c>
      <c r="DL292" s="4" t="str">
        <f t="shared" si="713"/>
        <v xml:space="preserve">  7.2</v>
      </c>
      <c r="DM292" s="4" t="str">
        <f t="shared" si="643"/>
        <v xml:space="preserve"> 20.4</v>
      </c>
      <c r="DN292" s="4" t="str">
        <f t="shared" si="644"/>
        <v xml:space="preserve"> 75.0</v>
      </c>
      <c r="DO292" s="4" t="str">
        <f t="shared" si="645"/>
        <v xml:space="preserve"> 64.2</v>
      </c>
      <c r="DP292" s="4" t="str">
        <f t="shared" si="646"/>
        <v xml:space="preserve">    -</v>
      </c>
      <c r="DQ292" s="4" t="str">
        <f t="shared" si="647"/>
        <v>206.4</v>
      </c>
      <c r="DR292" s="4" t="str">
        <f t="shared" si="648"/>
        <v>120.0</v>
      </c>
      <c r="DS292" s="4" t="str">
        <f t="shared" si="649"/>
        <v xml:space="preserve">    -</v>
      </c>
      <c r="DT292" s="4" t="str">
        <f t="shared" si="650"/>
        <v xml:space="preserve"> 70.2</v>
      </c>
      <c r="DU292" s="4" t="str">
        <f t="shared" si="651"/>
        <v xml:space="preserve">  0.0</v>
      </c>
      <c r="DV292" s="4" t="str">
        <f t="shared" si="652"/>
        <v xml:space="preserve"> 25.2</v>
      </c>
      <c r="DW292" s="4" t="str">
        <f t="shared" si="653"/>
        <v xml:space="preserve"> 25.9</v>
      </c>
      <c r="DX292" s="4" t="str">
        <f t="shared" si="654"/>
        <v xml:space="preserve"> 78.5</v>
      </c>
      <c r="DY292" s="4" t="str">
        <f t="shared" si="655"/>
        <v xml:space="preserve"> 18.0</v>
      </c>
      <c r="DZ292" s="4" t="str">
        <f t="shared" si="656"/>
        <v>259.9</v>
      </c>
      <c r="EA292" s="4" t="str">
        <f t="shared" si="714"/>
        <v xml:space="preserve">    -</v>
      </c>
      <c r="EB292" s="4" t="str">
        <f t="shared" si="657"/>
        <v xml:space="preserve">    -</v>
      </c>
      <c r="EC292" s="4" t="str">
        <f t="shared" si="658"/>
        <v xml:space="preserve">  7.9</v>
      </c>
      <c r="ED292" s="4" t="str">
        <f t="shared" si="659"/>
        <v xml:space="preserve"> 55.4</v>
      </c>
      <c r="EE292" s="4" t="str">
        <f t="shared" si="660"/>
        <v xml:space="preserve">  0.0</v>
      </c>
      <c r="EF292" s="4" t="str">
        <f t="shared" si="661"/>
        <v xml:space="preserve"> 41.0</v>
      </c>
      <c r="EG292" s="4" t="str">
        <f t="shared" si="662"/>
        <v xml:space="preserve"> 68.4</v>
      </c>
      <c r="EH292" s="4" t="str">
        <f t="shared" si="663"/>
        <v xml:space="preserve"> 10.8</v>
      </c>
      <c r="EI292" s="4" t="str">
        <f t="shared" si="664"/>
        <v xml:space="preserve">    -</v>
      </c>
      <c r="EJ292" s="4" t="str">
        <f t="shared" si="665"/>
        <v xml:space="preserve"> 87.1</v>
      </c>
      <c r="EK292" s="4" t="str">
        <f t="shared" si="666"/>
        <v>198.7</v>
      </c>
      <c r="EL292" s="4" t="str">
        <f t="shared" si="667"/>
        <v xml:space="preserve"> 43.2</v>
      </c>
      <c r="EM292" s="4" t="str">
        <f t="shared" si="668"/>
        <v>125.3</v>
      </c>
      <c r="EN292" s="4" t="str">
        <f t="shared" si="669"/>
        <v>172.8</v>
      </c>
      <c r="EO292" s="4" t="str">
        <f t="shared" si="670"/>
        <v xml:space="preserve"> 51.1</v>
      </c>
      <c r="EP292" s="4" t="str">
        <f t="shared" si="715"/>
        <v xml:space="preserve"> 10.1</v>
      </c>
      <c r="EQ292" s="4" t="str">
        <f t="shared" si="671"/>
        <v xml:space="preserve">  0.0</v>
      </c>
      <c r="ER292" s="4" t="str">
        <f t="shared" si="672"/>
        <v xml:space="preserve"> 19.4</v>
      </c>
      <c r="ES292" s="4" t="str">
        <f t="shared" si="673"/>
        <v xml:space="preserve">  9.4</v>
      </c>
      <c r="ET292" s="4" t="str">
        <f t="shared" si="674"/>
        <v xml:space="preserve"> 82.1</v>
      </c>
      <c r="EU292" s="4" t="str">
        <f t="shared" si="675"/>
        <v xml:space="preserve"> 92.9</v>
      </c>
      <c r="EV292" s="4" t="str">
        <f t="shared" si="676"/>
        <v>134.5</v>
      </c>
      <c r="EW292" s="4" t="str">
        <f t="shared" si="677"/>
        <v xml:space="preserve">    -</v>
      </c>
      <c r="EX292" s="4" t="str">
        <f t="shared" si="678"/>
        <v xml:space="preserve">    -</v>
      </c>
      <c r="EY292" s="4" t="str">
        <f t="shared" si="679"/>
        <v xml:space="preserve"> 83.8</v>
      </c>
      <c r="EZ292" s="4" t="str">
        <f t="shared" si="680"/>
        <v xml:space="preserve">  8.4</v>
      </c>
      <c r="FA292" s="4" t="str">
        <f t="shared" si="681"/>
        <v xml:space="preserve">  9.8</v>
      </c>
      <c r="FB292" s="4" t="str">
        <f t="shared" si="682"/>
        <v xml:space="preserve">  0.0</v>
      </c>
      <c r="FC292" s="4" t="str">
        <f t="shared" si="683"/>
        <v xml:space="preserve"> 18.2</v>
      </c>
      <c r="FD292" s="4" t="str">
        <f t="shared" si="684"/>
        <v xml:space="preserve"> 61.1</v>
      </c>
      <c r="FE292" s="4" t="str">
        <f t="shared" si="716"/>
        <v>100.8</v>
      </c>
      <c r="FF292" s="4" t="str">
        <f t="shared" si="685"/>
        <v>180.6</v>
      </c>
      <c r="FG292" s="4" t="str">
        <f t="shared" si="686"/>
        <v>217.0</v>
      </c>
      <c r="FH292" s="4" t="str">
        <f t="shared" si="687"/>
        <v>135.8</v>
      </c>
      <c r="FI292" s="4" t="str">
        <f t="shared" si="688"/>
        <v>114.8</v>
      </c>
      <c r="FJ292" s="4" t="str">
        <f t="shared" si="689"/>
        <v xml:space="preserve"> 16.8</v>
      </c>
      <c r="FK292" s="4" t="str">
        <f t="shared" si="690"/>
        <v xml:space="preserve">  0.0</v>
      </c>
      <c r="FL292" s="4" t="str">
        <f t="shared" si="691"/>
        <v xml:space="preserve">  8.4</v>
      </c>
      <c r="FM292" s="4" t="str">
        <f t="shared" si="692"/>
        <v xml:space="preserve">  6.6</v>
      </c>
      <c r="FN292" s="4" t="str">
        <f t="shared" si="693"/>
        <v>112.8</v>
      </c>
      <c r="FO292" s="4" t="str">
        <f t="shared" si="694"/>
        <v xml:space="preserve"> 45.0</v>
      </c>
      <c r="FP292" s="4" t="str">
        <f t="shared" si="695"/>
        <v xml:space="preserve"> 62.4</v>
      </c>
      <c r="FQ292" s="4" t="str">
        <f t="shared" si="696"/>
        <v xml:space="preserve">    -</v>
      </c>
      <c r="FR292" s="4" t="str">
        <f t="shared" si="697"/>
        <v>135.6</v>
      </c>
      <c r="FS292" s="4" t="str">
        <f t="shared" si="698"/>
        <v xml:space="preserve"> 36.3</v>
      </c>
      <c r="FT292" s="4" t="str">
        <f t="shared" si="717"/>
        <v xml:space="preserve"> 17.5</v>
      </c>
      <c r="FU292" s="4" t="str">
        <f t="shared" si="699"/>
        <v xml:space="preserve">    -</v>
      </c>
      <c r="FV292" s="4" t="str">
        <f t="shared" si="700"/>
        <v xml:space="preserve">    -</v>
      </c>
      <c r="FW292" s="4" t="str">
        <f t="shared" si="701"/>
        <v xml:space="preserve">  9.8</v>
      </c>
      <c r="FX292" s="4" t="str">
        <f t="shared" si="702"/>
        <v xml:space="preserve">    -</v>
      </c>
      <c r="FY292" s="4" t="str">
        <f t="shared" si="703"/>
        <v xml:space="preserve"> 18.8</v>
      </c>
      <c r="FZ292" s="4" t="str">
        <f t="shared" si="704"/>
        <v xml:space="preserve"> 70.6</v>
      </c>
      <c r="GA292" s="4" t="str">
        <f t="shared" si="705"/>
        <v/>
      </c>
      <c r="GB292" s="4" t="str">
        <f t="shared" si="706"/>
        <v/>
      </c>
      <c r="GC292" s="4" t="str">
        <f t="shared" si="707"/>
        <v/>
      </c>
      <c r="GD292" s="4" t="str">
        <f t="shared" si="708"/>
        <v/>
      </c>
      <c r="GE292" s="4" t="str">
        <f t="shared" si="709"/>
        <v/>
      </c>
      <c r="GF292" s="4" t="str">
        <f t="shared" si="710"/>
        <v/>
      </c>
      <c r="GG292" s="4" t="str">
        <f t="shared" si="711"/>
        <v>27</v>
      </c>
      <c r="GH292" s="4" t="str">
        <f t="shared" si="712"/>
        <v xml:space="preserve">   17</v>
      </c>
    </row>
    <row r="293" spans="4:190" ht="11.25" customHeight="1">
      <c r="D293" s="2" t="s">
        <v>623</v>
      </c>
      <c r="E293" s="2" t="s">
        <v>23596</v>
      </c>
      <c r="F293" s="2" t="s">
        <v>23317</v>
      </c>
      <c r="G293" s="2" t="s">
        <v>23062</v>
      </c>
      <c r="H293" s="2" t="s">
        <v>22787</v>
      </c>
      <c r="I293" s="2" t="s">
        <v>22503</v>
      </c>
      <c r="J293" s="2" t="s">
        <v>22195</v>
      </c>
      <c r="K293" s="2" t="s">
        <v>623</v>
      </c>
      <c r="L293" s="2" t="s">
        <v>6</v>
      </c>
      <c r="M293" s="2" t="s">
        <v>623</v>
      </c>
      <c r="N293" s="2" t="s">
        <v>89</v>
      </c>
      <c r="O293" s="2" t="s">
        <v>1523</v>
      </c>
      <c r="P293" s="2" t="s">
        <v>439</v>
      </c>
      <c r="Q293" s="2" t="s">
        <v>1953</v>
      </c>
      <c r="R293" s="2" t="s">
        <v>2229</v>
      </c>
      <c r="S293" s="2" t="s">
        <v>1279</v>
      </c>
      <c r="T293" s="2" t="s">
        <v>623</v>
      </c>
      <c r="U293" s="2" t="s">
        <v>623</v>
      </c>
      <c r="V293" s="2" t="s">
        <v>2010</v>
      </c>
      <c r="W293" s="2" t="s">
        <v>623</v>
      </c>
      <c r="X293" s="2" t="s">
        <v>3478</v>
      </c>
      <c r="Y293" s="2" t="s">
        <v>2814</v>
      </c>
      <c r="Z293" s="2" t="s">
        <v>4039</v>
      </c>
      <c r="AA293" s="2" t="s">
        <v>3415</v>
      </c>
      <c r="AB293" s="2" t="s">
        <v>3727</v>
      </c>
      <c r="AC293" s="2" t="s">
        <v>4906</v>
      </c>
      <c r="AD293" s="2" t="s">
        <v>5171</v>
      </c>
      <c r="AE293" s="2" t="s">
        <v>5467</v>
      </c>
      <c r="AF293" s="2" t="s">
        <v>5731</v>
      </c>
      <c r="AG293" s="2" t="s">
        <v>6023</v>
      </c>
      <c r="AH293" s="2" t="s">
        <v>623</v>
      </c>
      <c r="AI293" s="2" t="s">
        <v>6614</v>
      </c>
      <c r="AJ293" s="2" t="s">
        <v>5982</v>
      </c>
      <c r="AK293" s="2" t="s">
        <v>623</v>
      </c>
      <c r="AL293" s="2" t="s">
        <v>623</v>
      </c>
      <c r="AM293" s="2" t="s">
        <v>7691</v>
      </c>
      <c r="AN293" s="2" t="s">
        <v>623</v>
      </c>
      <c r="AO293" s="2" t="s">
        <v>8278</v>
      </c>
      <c r="AP293" s="2" t="s">
        <v>7680</v>
      </c>
      <c r="AQ293" s="2" t="s">
        <v>8855</v>
      </c>
      <c r="AR293" s="2" t="s">
        <v>9157</v>
      </c>
      <c r="AS293" s="2" t="s">
        <v>8564</v>
      </c>
      <c r="AT293" s="2" t="s">
        <v>3100</v>
      </c>
      <c r="AU293" s="2" t="s">
        <v>9088</v>
      </c>
      <c r="AV293" s="2" t="s">
        <v>9368</v>
      </c>
      <c r="AW293" s="2" t="s">
        <v>623</v>
      </c>
      <c r="AX293" s="2" t="s">
        <v>10843</v>
      </c>
      <c r="AY293" s="2" t="s">
        <v>10253</v>
      </c>
      <c r="AZ293" s="2" t="s">
        <v>11418</v>
      </c>
      <c r="BA293" s="2" t="s">
        <v>10788</v>
      </c>
      <c r="BB293" s="2" t="s">
        <v>623</v>
      </c>
      <c r="BC293" s="2" t="s">
        <v>12280</v>
      </c>
      <c r="BD293" s="2" t="s">
        <v>12566</v>
      </c>
      <c r="BE293" s="2" t="s">
        <v>12863</v>
      </c>
      <c r="BF293" s="2" t="s">
        <v>8445</v>
      </c>
      <c r="BG293" s="2" t="s">
        <v>12480</v>
      </c>
      <c r="BH293" s="2" t="s">
        <v>623</v>
      </c>
      <c r="BI293" s="2" t="s">
        <v>13053</v>
      </c>
      <c r="BJ293" s="2" t="s">
        <v>14233</v>
      </c>
      <c r="BK293" s="2" t="s">
        <v>14512</v>
      </c>
      <c r="BL293" s="2" t="s">
        <v>623</v>
      </c>
      <c r="BM293" s="2" t="s">
        <v>14163</v>
      </c>
      <c r="BN293" s="2" t="s">
        <v>14455</v>
      </c>
      <c r="BO293" s="2" t="s">
        <v>14739</v>
      </c>
      <c r="BP293" s="2" t="s">
        <v>15859</v>
      </c>
      <c r="BQ293" s="2" t="s">
        <v>8445</v>
      </c>
      <c r="BR293" s="2" t="s">
        <v>16346</v>
      </c>
      <c r="BS293" s="2" t="s">
        <v>16655</v>
      </c>
      <c r="BT293" s="2" t="s">
        <v>16080</v>
      </c>
      <c r="BU293" s="2" t="s">
        <v>655</v>
      </c>
      <c r="BV293" s="2" t="s">
        <v>16679</v>
      </c>
      <c r="BW293" s="2" t="s">
        <v>16969</v>
      </c>
      <c r="BX293" s="2" t="s">
        <v>18140</v>
      </c>
      <c r="BY293" s="2" t="s">
        <v>17528</v>
      </c>
      <c r="BZ293" s="2" t="s">
        <v>17752</v>
      </c>
      <c r="CA293" s="2" t="s">
        <v>18018</v>
      </c>
      <c r="CB293" s="2" t="s">
        <v>18285</v>
      </c>
      <c r="CC293" s="2" t="s">
        <v>19451</v>
      </c>
      <c r="CD293" s="2" t="s">
        <v>18861</v>
      </c>
      <c r="CE293" s="2" t="s">
        <v>20050</v>
      </c>
      <c r="CF293" s="2" t="s">
        <v>20243</v>
      </c>
      <c r="CG293" s="2" t="s">
        <v>20577</v>
      </c>
      <c r="CH293" s="2" t="s">
        <v>20822</v>
      </c>
      <c r="CI293" s="2" t="s">
        <v>20061</v>
      </c>
      <c r="CJ293" s="2" t="s">
        <v>21154</v>
      </c>
      <c r="CK293" s="2" t="s">
        <v>20243</v>
      </c>
      <c r="CL293" s="2" t="s">
        <v>20545</v>
      </c>
      <c r="CM293" s="2" t="s">
        <v>20713</v>
      </c>
      <c r="CN293" s="2" t="s">
        <v>21319</v>
      </c>
      <c r="CO293" s="2" t="s">
        <v>21183</v>
      </c>
      <c r="CV293" s="5">
        <v>28</v>
      </c>
      <c r="CW293" s="4" t="str">
        <f t="shared" si="629"/>
        <v xml:space="preserve">    -</v>
      </c>
      <c r="CX293" s="4" t="str">
        <f t="shared" si="629"/>
        <v xml:space="preserve">    -</v>
      </c>
      <c r="CY293" s="4" t="str">
        <f t="shared" si="630"/>
        <v xml:space="preserve">    0</v>
      </c>
      <c r="CZ293" s="4" t="str">
        <f t="shared" si="631"/>
        <v xml:space="preserve">   11</v>
      </c>
      <c r="DA293" s="4" t="str">
        <f t="shared" si="632"/>
        <v xml:space="preserve">   - </v>
      </c>
      <c r="DB293" s="4" t="str">
        <f t="shared" si="633"/>
        <v xml:space="preserve">   12</v>
      </c>
      <c r="DC293" s="4" t="str">
        <f t="shared" si="634"/>
        <v xml:space="preserve">   32</v>
      </c>
      <c r="DD293" s="4" t="str">
        <f t="shared" si="635"/>
        <v xml:space="preserve">   60</v>
      </c>
      <c r="DE293" s="4" t="str">
        <f t="shared" si="636"/>
        <v xml:space="preserve">    -</v>
      </c>
      <c r="DF293" s="4" t="str">
        <f t="shared" si="637"/>
        <v xml:space="preserve">    -</v>
      </c>
      <c r="DG293" s="4" t="str">
        <f t="shared" si="638"/>
        <v xml:space="preserve">    -</v>
      </c>
      <c r="DH293" s="4" t="str">
        <f t="shared" si="639"/>
        <v xml:space="preserve">    -</v>
      </c>
      <c r="DI293" s="4" t="str">
        <f t="shared" si="640"/>
        <v>135.0</v>
      </c>
      <c r="DJ293" s="4" t="str">
        <f t="shared" si="641"/>
        <v xml:space="preserve">  6.6</v>
      </c>
      <c r="DK293" s="4" t="str">
        <f t="shared" si="642"/>
        <v xml:space="preserve"> 10.8</v>
      </c>
      <c r="DL293" s="4" t="str">
        <f t="shared" si="713"/>
        <v xml:space="preserve"> 13.8</v>
      </c>
      <c r="DM293" s="4" t="str">
        <f t="shared" si="643"/>
        <v xml:space="preserve"> 13.8</v>
      </c>
      <c r="DN293" s="4" t="str">
        <f t="shared" si="644"/>
        <v xml:space="preserve"> 60.0</v>
      </c>
      <c r="DO293" s="4" t="str">
        <f t="shared" si="645"/>
        <v xml:space="preserve"> 55.2</v>
      </c>
      <c r="DP293" s="4" t="str">
        <f t="shared" si="646"/>
        <v>127.8</v>
      </c>
      <c r="DQ293" s="4" t="str">
        <f t="shared" si="647"/>
        <v>192.6</v>
      </c>
      <c r="DR293" s="4" t="str">
        <f t="shared" si="648"/>
        <v xml:space="preserve"> 94.8</v>
      </c>
      <c r="DS293" s="4" t="str">
        <f t="shared" si="649"/>
        <v xml:space="preserve">    -</v>
      </c>
      <c r="DT293" s="4" t="str">
        <f t="shared" si="650"/>
        <v xml:space="preserve"> 76.2</v>
      </c>
      <c r="DU293" s="4" t="str">
        <f t="shared" si="651"/>
        <v xml:space="preserve">  7.2</v>
      </c>
      <c r="DV293" s="4" t="str">
        <f t="shared" si="652"/>
        <v xml:space="preserve">    -</v>
      </c>
      <c r="DW293" s="4" t="str">
        <f t="shared" si="653"/>
        <v xml:space="preserve">    -</v>
      </c>
      <c r="DX293" s="4" t="str">
        <f t="shared" si="654"/>
        <v xml:space="preserve"> 47.5</v>
      </c>
      <c r="DY293" s="4" t="str">
        <f t="shared" si="655"/>
        <v xml:space="preserve">    -</v>
      </c>
      <c r="DZ293" s="4" t="str">
        <f t="shared" si="656"/>
        <v>256.3</v>
      </c>
      <c r="EA293" s="4" t="str">
        <f t="shared" si="714"/>
        <v>142.6</v>
      </c>
      <c r="EB293" s="4" t="str">
        <f t="shared" si="657"/>
        <v>135.4</v>
      </c>
      <c r="EC293" s="4" t="str">
        <f t="shared" si="658"/>
        <v xml:space="preserve"> 47.5</v>
      </c>
      <c r="ED293" s="4" t="str">
        <f t="shared" si="659"/>
        <v xml:space="preserve"> 30.2</v>
      </c>
      <c r="EE293" s="4" t="str">
        <f t="shared" si="660"/>
        <v xml:space="preserve">  0.0</v>
      </c>
      <c r="EF293" s="4" t="str">
        <f t="shared" si="661"/>
        <v xml:space="preserve"> 29.5</v>
      </c>
      <c r="EG293" s="4" t="str">
        <f t="shared" si="662"/>
        <v xml:space="preserve"> 66.2</v>
      </c>
      <c r="EH293" s="4" t="str">
        <f t="shared" si="663"/>
        <v xml:space="preserve">    -</v>
      </c>
      <c r="EI293" s="4" t="str">
        <f t="shared" si="664"/>
        <v>139.7</v>
      </c>
      <c r="EJ293" s="4" t="str">
        <f t="shared" si="665"/>
        <v xml:space="preserve"> 82.1</v>
      </c>
      <c r="EK293" s="4" t="str">
        <f t="shared" si="666"/>
        <v>204.5</v>
      </c>
      <c r="EL293" s="4" t="str">
        <f t="shared" si="667"/>
        <v xml:space="preserve"> 56.2</v>
      </c>
      <c r="EM293" s="4" t="str">
        <f t="shared" si="668"/>
        <v xml:space="preserve">    -</v>
      </c>
      <c r="EN293" s="4" t="str">
        <f t="shared" si="669"/>
        <v>128.9</v>
      </c>
      <c r="EO293" s="4" t="str">
        <f t="shared" si="670"/>
        <v xml:space="preserve"> 57.6</v>
      </c>
      <c r="EP293" s="4" t="str">
        <f t="shared" si="715"/>
        <v xml:space="preserve">  0.0</v>
      </c>
      <c r="EQ293" s="4" t="str">
        <f t="shared" si="671"/>
        <v xml:space="preserve">  0.0</v>
      </c>
      <c r="ER293" s="4" t="str">
        <f t="shared" si="672"/>
        <v xml:space="preserve">  8.6</v>
      </c>
      <c r="ES293" s="4" t="str">
        <f t="shared" si="673"/>
        <v xml:space="preserve">    -</v>
      </c>
      <c r="ET293" s="4" t="str">
        <f t="shared" si="674"/>
        <v xml:space="preserve"> 41.8</v>
      </c>
      <c r="EU293" s="4" t="str">
        <f t="shared" si="675"/>
        <v xml:space="preserve"> 96.5</v>
      </c>
      <c r="EV293" s="4" t="str">
        <f t="shared" si="676"/>
        <v>160.5</v>
      </c>
      <c r="EW293" s="4" t="str">
        <f t="shared" si="677"/>
        <v xml:space="preserve">    -</v>
      </c>
      <c r="EX293" s="4" t="str">
        <f t="shared" si="678"/>
        <v>162.5</v>
      </c>
      <c r="EY293" s="4" t="str">
        <f t="shared" si="679"/>
        <v xml:space="preserve"> 85.8</v>
      </c>
      <c r="EZ293" s="4" t="str">
        <f t="shared" si="680"/>
        <v xml:space="preserve"> 10.4</v>
      </c>
      <c r="FA293" s="4" t="str">
        <f t="shared" si="681"/>
        <v xml:space="preserve">  7.8</v>
      </c>
      <c r="FB293" s="4" t="str">
        <f t="shared" si="682"/>
        <v xml:space="preserve">  0.0</v>
      </c>
      <c r="FC293" s="4" t="str">
        <f t="shared" si="683"/>
        <v xml:space="preserve"> 43.5</v>
      </c>
      <c r="FD293" s="4" t="str">
        <f t="shared" si="684"/>
        <v xml:space="preserve"> 57.8</v>
      </c>
      <c r="FE293" s="4" t="str">
        <f t="shared" si="716"/>
        <v>102.9</v>
      </c>
      <c r="FF293" s="4" t="str">
        <f t="shared" si="685"/>
        <v xml:space="preserve">    -</v>
      </c>
      <c r="FG293" s="4" t="str">
        <f t="shared" si="686"/>
        <v>182.7</v>
      </c>
      <c r="FH293" s="4" t="str">
        <f t="shared" si="687"/>
        <v>147.0</v>
      </c>
      <c r="FI293" s="4" t="str">
        <f t="shared" si="688"/>
        <v>158.9</v>
      </c>
      <c r="FJ293" s="4" t="str">
        <f t="shared" si="689"/>
        <v xml:space="preserve"> 28.7</v>
      </c>
      <c r="FK293" s="4" t="str">
        <f t="shared" si="690"/>
        <v xml:space="preserve">  9.0</v>
      </c>
      <c r="FL293" s="4" t="str">
        <f t="shared" si="691"/>
        <v xml:space="preserve"> 19.2</v>
      </c>
      <c r="FM293" s="4" t="str">
        <f t="shared" si="692"/>
        <v xml:space="preserve">  6.6</v>
      </c>
      <c r="FN293" s="4" t="str">
        <f t="shared" si="693"/>
        <v>127.2</v>
      </c>
      <c r="FO293" s="4" t="str">
        <f t="shared" si="694"/>
        <v xml:space="preserve"> 43.2</v>
      </c>
      <c r="FP293" s="4" t="str">
        <f t="shared" si="695"/>
        <v xml:space="preserve"> 66.0</v>
      </c>
      <c r="FQ293" s="4" t="str">
        <f t="shared" si="696"/>
        <v xml:space="preserve">    -</v>
      </c>
      <c r="FR293" s="4" t="str">
        <f t="shared" si="697"/>
        <v>131.4</v>
      </c>
      <c r="FS293" s="4" t="str">
        <f t="shared" si="698"/>
        <v xml:space="preserve"> 45.7</v>
      </c>
      <c r="FT293" s="4" t="str">
        <f t="shared" si="717"/>
        <v xml:space="preserve"> 13.3</v>
      </c>
      <c r="FU293" s="4" t="str">
        <f t="shared" si="699"/>
        <v xml:space="preserve">  0.0</v>
      </c>
      <c r="FV293" s="4" t="str">
        <f t="shared" si="700"/>
        <v xml:space="preserve">    -</v>
      </c>
      <c r="FW293" s="4" t="str">
        <f t="shared" si="701"/>
        <v xml:space="preserve"> 15.6</v>
      </c>
      <c r="FX293" s="4" t="str">
        <f t="shared" si="702"/>
        <v xml:space="preserve"> 17.5</v>
      </c>
      <c r="FY293" s="4" t="str">
        <f t="shared" si="703"/>
        <v xml:space="preserve"> 29.2</v>
      </c>
      <c r="FZ293" s="4" t="str">
        <f t="shared" si="704"/>
        <v xml:space="preserve"> 68.0</v>
      </c>
      <c r="GA293" s="4" t="str">
        <f t="shared" si="705"/>
        <v/>
      </c>
      <c r="GB293" s="4" t="str">
        <f t="shared" si="706"/>
        <v/>
      </c>
      <c r="GC293" s="4" t="str">
        <f t="shared" si="707"/>
        <v/>
      </c>
      <c r="GD293" s="4" t="str">
        <f t="shared" si="708"/>
        <v/>
      </c>
      <c r="GE293" s="4" t="str">
        <f t="shared" si="709"/>
        <v/>
      </c>
      <c r="GF293" s="4" t="str">
        <f t="shared" si="710"/>
        <v/>
      </c>
      <c r="GG293" s="4" t="str">
        <f t="shared" si="711"/>
        <v>28</v>
      </c>
      <c r="GH293" s="4" t="str">
        <f t="shared" si="712"/>
        <v xml:space="preserve">    -</v>
      </c>
    </row>
    <row r="294" spans="4:190" ht="11.25" customHeight="1">
      <c r="D294" s="2" t="s">
        <v>6</v>
      </c>
      <c r="E294" s="2" t="s">
        <v>23597</v>
      </c>
      <c r="F294" s="2" t="s">
        <v>23318</v>
      </c>
      <c r="G294" s="2" t="s">
        <v>23063</v>
      </c>
      <c r="H294" s="2" t="s">
        <v>22788</v>
      </c>
      <c r="I294" s="2" t="s">
        <v>6</v>
      </c>
      <c r="J294" s="2" t="s">
        <v>22196</v>
      </c>
      <c r="K294" s="2" t="s">
        <v>6</v>
      </c>
      <c r="L294" s="2" t="s">
        <v>769</v>
      </c>
      <c r="M294" s="2" t="s">
        <v>6</v>
      </c>
      <c r="N294" s="2" t="s">
        <v>90</v>
      </c>
      <c r="O294" s="2" t="s">
        <v>6</v>
      </c>
      <c r="P294" s="2" t="s">
        <v>579</v>
      </c>
      <c r="Q294" s="2" t="s">
        <v>1954</v>
      </c>
      <c r="R294" s="2" t="s">
        <v>6</v>
      </c>
      <c r="S294" s="2" t="s">
        <v>6</v>
      </c>
      <c r="T294" s="2" t="s">
        <v>6</v>
      </c>
      <c r="U294" s="2" t="s">
        <v>6</v>
      </c>
      <c r="V294" s="2" t="s">
        <v>2011</v>
      </c>
      <c r="W294" s="2" t="s">
        <v>3234</v>
      </c>
      <c r="X294" s="2" t="s">
        <v>3479</v>
      </c>
      <c r="Y294" s="2" t="s">
        <v>2815</v>
      </c>
      <c r="Z294" s="2" t="s">
        <v>4040</v>
      </c>
      <c r="AA294" s="2" t="s">
        <v>3416</v>
      </c>
      <c r="AB294" s="2" t="s">
        <v>6</v>
      </c>
      <c r="AC294" s="2" t="s">
        <v>4907</v>
      </c>
      <c r="AD294" s="2" t="s">
        <v>5172</v>
      </c>
      <c r="AE294" s="2" t="s">
        <v>5468</v>
      </c>
      <c r="AF294" s="2" t="s">
        <v>5732</v>
      </c>
      <c r="AG294" s="2" t="s">
        <v>6024</v>
      </c>
      <c r="AH294" s="2" t="s">
        <v>5426</v>
      </c>
      <c r="AI294" s="2" t="s">
        <v>6615</v>
      </c>
      <c r="AJ294" s="2" t="s">
        <v>5983</v>
      </c>
      <c r="AK294" s="2" t="s">
        <v>6235</v>
      </c>
      <c r="AL294" s="2" t="s">
        <v>6</v>
      </c>
      <c r="AM294" s="2" t="s">
        <v>7692</v>
      </c>
      <c r="AN294" s="2" t="s">
        <v>7098</v>
      </c>
      <c r="AO294" s="2" t="s">
        <v>8279</v>
      </c>
      <c r="AP294" s="2" t="s">
        <v>6</v>
      </c>
      <c r="AQ294" s="2" t="s">
        <v>8856</v>
      </c>
      <c r="AR294" s="2" t="s">
        <v>9158</v>
      </c>
      <c r="AS294" s="2" t="s">
        <v>8565</v>
      </c>
      <c r="AT294" s="2" t="s">
        <v>9722</v>
      </c>
      <c r="AU294" s="2" t="s">
        <v>9089</v>
      </c>
      <c r="AV294" s="2" t="s">
        <v>9369</v>
      </c>
      <c r="AW294" s="2" t="s">
        <v>6</v>
      </c>
      <c r="AX294" s="2" t="s">
        <v>10844</v>
      </c>
      <c r="AY294" s="2" t="s">
        <v>10254</v>
      </c>
      <c r="AZ294" s="2" t="s">
        <v>11419</v>
      </c>
      <c r="BA294" s="2" t="s">
        <v>10789</v>
      </c>
      <c r="BB294" s="2" t="s">
        <v>11992</v>
      </c>
      <c r="BC294" s="2" t="s">
        <v>12281</v>
      </c>
      <c r="BD294" s="2" t="s">
        <v>12567</v>
      </c>
      <c r="BE294" s="2" t="s">
        <v>12864</v>
      </c>
      <c r="BF294" s="2" t="s">
        <v>12208</v>
      </c>
      <c r="BG294" s="2" t="s">
        <v>12481</v>
      </c>
      <c r="BH294" s="2" t="s">
        <v>13654</v>
      </c>
      <c r="BI294" s="2" t="s">
        <v>13054</v>
      </c>
      <c r="BJ294" s="2" t="s">
        <v>6</v>
      </c>
      <c r="BK294" s="2" t="s">
        <v>14513</v>
      </c>
      <c r="BL294" s="2" t="s">
        <v>14788</v>
      </c>
      <c r="BM294" s="2" t="s">
        <v>14164</v>
      </c>
      <c r="BN294" s="2" t="s">
        <v>14456</v>
      </c>
      <c r="BO294" s="2" t="s">
        <v>14740</v>
      </c>
      <c r="BP294" s="2" t="s">
        <v>15860</v>
      </c>
      <c r="BQ294" s="2" t="s">
        <v>9009</v>
      </c>
      <c r="BR294" s="2" t="s">
        <v>16347</v>
      </c>
      <c r="BS294" s="2" t="s">
        <v>16656</v>
      </c>
      <c r="BT294" s="2" t="s">
        <v>6</v>
      </c>
      <c r="BU294" s="2" t="s">
        <v>16384</v>
      </c>
      <c r="BV294" s="2" t="s">
        <v>16680</v>
      </c>
      <c r="BW294" s="2" t="s">
        <v>16970</v>
      </c>
      <c r="BX294" s="2" t="s">
        <v>18141</v>
      </c>
      <c r="BY294" s="2" t="s">
        <v>17529</v>
      </c>
      <c r="BZ294" s="2" t="s">
        <v>17753</v>
      </c>
      <c r="CA294" s="2" t="s">
        <v>18019</v>
      </c>
      <c r="CB294" s="2" t="s">
        <v>6</v>
      </c>
      <c r="CC294" s="2" t="s">
        <v>6</v>
      </c>
      <c r="CD294" s="2" t="s">
        <v>18862</v>
      </c>
      <c r="CE294" s="2" t="s">
        <v>20051</v>
      </c>
      <c r="CF294" s="2" t="s">
        <v>20324</v>
      </c>
      <c r="CG294" s="2" t="s">
        <v>19407</v>
      </c>
      <c r="CH294" s="2" t="s">
        <v>20823</v>
      </c>
      <c r="CI294" s="2" t="s">
        <v>21053</v>
      </c>
      <c r="CJ294" s="2" t="s">
        <v>21228</v>
      </c>
      <c r="CK294" s="2" t="s">
        <v>21228</v>
      </c>
      <c r="CL294" s="2" t="s">
        <v>20546</v>
      </c>
      <c r="CM294" s="2" t="s">
        <v>19407</v>
      </c>
      <c r="CN294" s="2" t="s">
        <v>21320</v>
      </c>
      <c r="CO294" s="2" t="s">
        <v>21184</v>
      </c>
      <c r="CV294" s="5">
        <v>29</v>
      </c>
      <c r="CW294" s="4" t="str">
        <f t="shared" si="629"/>
        <v xml:space="preserve">   12</v>
      </c>
      <c r="CX294" s="4" t="str">
        <f t="shared" si="629"/>
        <v xml:space="preserve">    -</v>
      </c>
      <c r="CY294" s="4" t="str">
        <f t="shared" si="630"/>
        <v xml:space="preserve">    0</v>
      </c>
      <c r="CZ294" s="4" t="str">
        <f t="shared" si="631"/>
        <v xml:space="preserve">    -</v>
      </c>
      <c r="DA294" s="4" t="str">
        <f t="shared" si="632"/>
        <v xml:space="preserve">   15</v>
      </c>
      <c r="DB294" s="4" t="str">
        <f t="shared" si="633"/>
        <v xml:space="preserve">   41</v>
      </c>
      <c r="DC294" s="4" t="str">
        <f t="shared" si="634"/>
        <v xml:space="preserve">    -</v>
      </c>
      <c r="DD294" s="4" t="str">
        <f t="shared" si="635"/>
        <v xml:space="preserve">    -</v>
      </c>
      <c r="DE294" s="4" t="str">
        <f t="shared" si="636"/>
        <v xml:space="preserve">    -</v>
      </c>
      <c r="DF294" s="4" t="str">
        <f t="shared" si="637"/>
        <v xml:space="preserve">    -</v>
      </c>
      <c r="DG294" s="4" t="str">
        <f t="shared" si="638"/>
        <v xml:space="preserve">    -</v>
      </c>
      <c r="DH294" s="4" t="str">
        <f t="shared" si="639"/>
        <v>152.0</v>
      </c>
      <c r="DI294" s="4" t="str">
        <f t="shared" si="640"/>
        <v xml:space="preserve"> 80.0</v>
      </c>
      <c r="DJ294" s="4" t="str">
        <f t="shared" si="641"/>
        <v xml:space="preserve">  0.0</v>
      </c>
      <c r="DK294" s="4" t="str">
        <f t="shared" si="642"/>
        <v xml:space="preserve"> 13.2</v>
      </c>
      <c r="DL294" s="4" t="str">
        <f t="shared" si="713"/>
        <v xml:space="preserve">  0.0</v>
      </c>
      <c r="DM294" s="4" t="str">
        <f t="shared" si="643"/>
        <v xml:space="preserve">    -</v>
      </c>
      <c r="DN294" s="4" t="str">
        <f t="shared" si="644"/>
        <v xml:space="preserve"> 84.6</v>
      </c>
      <c r="DO294" s="4" t="str">
        <f t="shared" si="645"/>
        <v xml:space="preserve"> 33.0</v>
      </c>
      <c r="DP294" s="4" t="str">
        <f t="shared" si="646"/>
        <v>211.8</v>
      </c>
      <c r="DQ294" s="4" t="str">
        <f t="shared" si="647"/>
        <v>148.8</v>
      </c>
      <c r="DR294" s="4" t="str">
        <f t="shared" si="648"/>
        <v xml:space="preserve"> 66.0</v>
      </c>
      <c r="DS294" s="4" t="str">
        <f t="shared" si="649"/>
        <v>106.8</v>
      </c>
      <c r="DT294" s="4" t="str">
        <f t="shared" si="650"/>
        <v xml:space="preserve"> 76.2</v>
      </c>
      <c r="DU294" s="4" t="str">
        <f t="shared" si="651"/>
        <v xml:space="preserve"> 12.0</v>
      </c>
      <c r="DV294" s="4" t="str">
        <f t="shared" si="652"/>
        <v xml:space="preserve"> 58.3</v>
      </c>
      <c r="DW294" s="4" t="str">
        <f t="shared" si="653"/>
        <v xml:space="preserve">    -</v>
      </c>
      <c r="DX294" s="4" t="str">
        <f t="shared" si="654"/>
        <v xml:space="preserve"> 85.0</v>
      </c>
      <c r="DY294" s="4" t="str">
        <f t="shared" si="655"/>
        <v xml:space="preserve"> 32.4</v>
      </c>
      <c r="DZ294" s="4" t="str">
        <f t="shared" si="656"/>
        <v>231.8</v>
      </c>
      <c r="EA294" s="4" t="str">
        <f t="shared" si="714"/>
        <v xml:space="preserve">    -</v>
      </c>
      <c r="EB294" s="4" t="str">
        <f t="shared" si="657"/>
        <v>148.3</v>
      </c>
      <c r="EC294" s="4" t="str">
        <f t="shared" si="658"/>
        <v xml:space="preserve"> 46.1</v>
      </c>
      <c r="ED294" s="4" t="str">
        <f t="shared" si="659"/>
        <v xml:space="preserve"> 38.2</v>
      </c>
      <c r="EE294" s="4" t="str">
        <f t="shared" si="660"/>
        <v xml:space="preserve">  0.0</v>
      </c>
      <c r="EF294" s="4" t="str">
        <f t="shared" si="661"/>
        <v xml:space="preserve"> 36.0</v>
      </c>
      <c r="EG294" s="4" t="str">
        <f t="shared" si="662"/>
        <v xml:space="preserve"> 49.7</v>
      </c>
      <c r="EH294" s="4" t="str">
        <f t="shared" si="663"/>
        <v xml:space="preserve">    -</v>
      </c>
      <c r="EI294" s="4" t="str">
        <f t="shared" si="664"/>
        <v>113.8</v>
      </c>
      <c r="EJ294" s="4" t="str">
        <f t="shared" si="665"/>
        <v xml:space="preserve"> 77.8</v>
      </c>
      <c r="EK294" s="4" t="str">
        <f t="shared" si="666"/>
        <v>185.0</v>
      </c>
      <c r="EL294" s="4" t="str">
        <f t="shared" si="667"/>
        <v xml:space="preserve"> 76.3</v>
      </c>
      <c r="EM294" s="4" t="str">
        <f t="shared" si="668"/>
        <v>107.3</v>
      </c>
      <c r="EN294" s="4" t="str">
        <f t="shared" si="669"/>
        <v>169.9</v>
      </c>
      <c r="EO294" s="4" t="str">
        <f t="shared" si="670"/>
        <v xml:space="preserve"> 54.7</v>
      </c>
      <c r="EP294" s="4" t="str">
        <f t="shared" si="715"/>
        <v xml:space="preserve">  0.0</v>
      </c>
      <c r="EQ294" s="4" t="str">
        <f t="shared" si="671"/>
        <v xml:space="preserve">  0.0</v>
      </c>
      <c r="ER294" s="4" t="str">
        <f t="shared" si="672"/>
        <v xml:space="preserve">  7.9</v>
      </c>
      <c r="ES294" s="4" t="str">
        <f t="shared" si="673"/>
        <v xml:space="preserve"> 10.1</v>
      </c>
      <c r="ET294" s="4" t="str">
        <f t="shared" si="674"/>
        <v xml:space="preserve"> 28.8</v>
      </c>
      <c r="EU294" s="4" t="str">
        <f t="shared" si="675"/>
        <v xml:space="preserve">    -</v>
      </c>
      <c r="EV294" s="4" t="str">
        <f t="shared" si="676"/>
        <v>170.9</v>
      </c>
      <c r="EW294" s="4" t="str">
        <f t="shared" si="677"/>
        <v>245.7</v>
      </c>
      <c r="EX294" s="4" t="str">
        <f t="shared" si="678"/>
        <v>148.8</v>
      </c>
      <c r="EY294" s="4" t="str">
        <f t="shared" si="679"/>
        <v>107.2</v>
      </c>
      <c r="EZ294" s="4" t="str">
        <f t="shared" si="680"/>
        <v xml:space="preserve"> 17.5</v>
      </c>
      <c r="FA294" s="4" t="str">
        <f t="shared" si="681"/>
        <v xml:space="preserve">  7.8</v>
      </c>
      <c r="FB294" s="4" t="str">
        <f t="shared" si="682"/>
        <v xml:space="preserve">  0.0</v>
      </c>
      <c r="FC294" s="4" t="str">
        <f t="shared" si="683"/>
        <v xml:space="preserve"> 21.4</v>
      </c>
      <c r="FD294" s="4" t="str">
        <f t="shared" si="684"/>
        <v xml:space="preserve"> 63.7</v>
      </c>
      <c r="FE294" s="4" t="str">
        <f t="shared" si="716"/>
        <v xml:space="preserve">    -</v>
      </c>
      <c r="FF294" s="4" t="str">
        <f t="shared" si="685"/>
        <v>167.3</v>
      </c>
      <c r="FG294" s="4" t="str">
        <f t="shared" si="686"/>
        <v>218.4</v>
      </c>
      <c r="FH294" s="4" t="str">
        <f t="shared" si="687"/>
        <v>134.4</v>
      </c>
      <c r="FI294" s="4" t="str">
        <f t="shared" si="688"/>
        <v>157.5</v>
      </c>
      <c r="FJ294" s="4" t="str">
        <f t="shared" si="689"/>
        <v xml:space="preserve"> 18.2</v>
      </c>
      <c r="FK294" s="4" t="str">
        <f t="shared" si="690"/>
        <v xml:space="preserve"> 10.8</v>
      </c>
      <c r="FL294" s="4" t="str">
        <f t="shared" si="691"/>
        <v xml:space="preserve"> 18.6</v>
      </c>
      <c r="FM294" s="4" t="str">
        <f t="shared" si="692"/>
        <v xml:space="preserve">    -</v>
      </c>
      <c r="FN294" s="4" t="str">
        <f t="shared" si="693"/>
        <v xml:space="preserve">    -</v>
      </c>
      <c r="FO294" s="4" t="str">
        <f t="shared" si="694"/>
        <v xml:space="preserve"> 46.2</v>
      </c>
      <c r="FP294" s="4" t="str">
        <f t="shared" si="695"/>
        <v xml:space="preserve"> 68.4</v>
      </c>
      <c r="FQ294" s="4" t="str">
        <f t="shared" si="696"/>
        <v>176.4</v>
      </c>
      <c r="FR294" s="4" t="str">
        <f t="shared" si="697"/>
        <v xml:space="preserve">    -</v>
      </c>
      <c r="FS294" s="4" t="str">
        <f t="shared" si="698"/>
        <v xml:space="preserve"> 40.7</v>
      </c>
      <c r="FT294" s="4" t="str">
        <f t="shared" si="717"/>
        <v xml:space="preserve"> 11.2</v>
      </c>
      <c r="FU294" s="4" t="str">
        <f t="shared" si="699"/>
        <v xml:space="preserve">  0.0</v>
      </c>
      <c r="FV294" s="4" t="str">
        <f t="shared" si="700"/>
        <v xml:space="preserve">  0.0</v>
      </c>
      <c r="FW294" s="4" t="str">
        <f t="shared" si="701"/>
        <v xml:space="preserve"> 11.7</v>
      </c>
      <c r="FX294" s="4" t="str">
        <f t="shared" si="702"/>
        <v xml:space="preserve">    -</v>
      </c>
      <c r="FY294" s="4" t="str">
        <f t="shared" si="703"/>
        <v xml:space="preserve"> 40.5</v>
      </c>
      <c r="FZ294" s="4" t="str">
        <f t="shared" si="704"/>
        <v xml:space="preserve"> 59.5</v>
      </c>
      <c r="GA294" s="4" t="str">
        <f t="shared" si="705"/>
        <v/>
      </c>
      <c r="GB294" s="4" t="str">
        <f t="shared" si="706"/>
        <v/>
      </c>
      <c r="GC294" s="4" t="str">
        <f t="shared" si="707"/>
        <v/>
      </c>
      <c r="GD294" s="4" t="str">
        <f t="shared" si="708"/>
        <v/>
      </c>
      <c r="GE294" s="4" t="str">
        <f t="shared" si="709"/>
        <v/>
      </c>
      <c r="GF294" s="4" t="str">
        <f t="shared" si="710"/>
        <v/>
      </c>
      <c r="GG294" s="4" t="str">
        <f t="shared" si="711"/>
        <v>29</v>
      </c>
      <c r="GH294" s="4" t="str">
        <f t="shared" si="712"/>
        <v xml:space="preserve">   12</v>
      </c>
    </row>
    <row r="295" spans="4:190" ht="11.25" customHeight="1">
      <c r="D295" s="2" t="s">
        <v>23861</v>
      </c>
      <c r="E295" s="2" t="s">
        <v>54</v>
      </c>
      <c r="F295" s="2" t="s">
        <v>23319</v>
      </c>
      <c r="G295" s="2" t="s">
        <v>23064</v>
      </c>
      <c r="H295" s="2" t="s">
        <v>22789</v>
      </c>
      <c r="I295" s="2" t="s">
        <v>54</v>
      </c>
      <c r="J295" s="2" t="s">
        <v>22197</v>
      </c>
      <c r="K295" s="2" t="s">
        <v>21931</v>
      </c>
      <c r="L295" s="2" t="s">
        <v>770</v>
      </c>
      <c r="M295" s="2" t="s">
        <v>308</v>
      </c>
      <c r="N295" s="2" t="s">
        <v>91</v>
      </c>
      <c r="O295" s="2" t="s">
        <v>54</v>
      </c>
      <c r="P295" s="2" t="s">
        <v>580</v>
      </c>
      <c r="Q295" s="2" t="s">
        <v>54</v>
      </c>
      <c r="R295" s="2" t="s">
        <v>54</v>
      </c>
      <c r="S295" s="2" t="s">
        <v>54</v>
      </c>
      <c r="T295" s="2" t="s">
        <v>2642</v>
      </c>
      <c r="U295" s="2" t="s">
        <v>2847</v>
      </c>
      <c r="V295" s="2" t="s">
        <v>2032</v>
      </c>
      <c r="W295" s="2" t="s">
        <v>3235</v>
      </c>
      <c r="X295" s="2" t="s">
        <v>54</v>
      </c>
      <c r="Y295" s="2" t="s">
        <v>54</v>
      </c>
      <c r="Z295" s="2" t="s">
        <v>4041</v>
      </c>
      <c r="AA295" s="2" t="s">
        <v>3417</v>
      </c>
      <c r="AB295" s="2" t="s">
        <v>3728</v>
      </c>
      <c r="AC295" s="2" t="s">
        <v>54</v>
      </c>
      <c r="AD295" s="2" t="s">
        <v>5173</v>
      </c>
      <c r="AE295" s="2" t="s">
        <v>54</v>
      </c>
      <c r="AF295" s="2" t="s">
        <v>5733</v>
      </c>
      <c r="AG295" s="2" t="s">
        <v>6025</v>
      </c>
      <c r="AH295" s="2" t="s">
        <v>5427</v>
      </c>
      <c r="AI295" s="2" t="s">
        <v>6616</v>
      </c>
      <c r="AJ295" s="2" t="s">
        <v>5984</v>
      </c>
      <c r="AK295" s="2" t="s">
        <v>6236</v>
      </c>
      <c r="AL295" s="2" t="s">
        <v>7405</v>
      </c>
      <c r="AM295" s="2" t="s">
        <v>7693</v>
      </c>
      <c r="AN295" s="2" t="s">
        <v>54</v>
      </c>
      <c r="AO295" s="2" t="s">
        <v>8280</v>
      </c>
      <c r="AP295" s="2" t="s">
        <v>54</v>
      </c>
      <c r="AQ295" s="2" t="s">
        <v>8857</v>
      </c>
      <c r="AR295" s="2" t="s">
        <v>9159</v>
      </c>
      <c r="AS295" s="2" t="s">
        <v>8566</v>
      </c>
      <c r="AT295" s="2" t="s">
        <v>6120</v>
      </c>
      <c r="AU295" s="2" t="s">
        <v>9090</v>
      </c>
      <c r="AV295" s="2" t="s">
        <v>9370</v>
      </c>
      <c r="AW295" s="2" t="s">
        <v>54</v>
      </c>
      <c r="AX295" s="2" t="s">
        <v>10845</v>
      </c>
      <c r="AY295" s="2" t="s">
        <v>10255</v>
      </c>
      <c r="AZ295" s="2" t="s">
        <v>54</v>
      </c>
      <c r="BA295" s="2" t="s">
        <v>10790</v>
      </c>
      <c r="BB295" s="2" t="s">
        <v>11993</v>
      </c>
      <c r="BC295" s="2" t="s">
        <v>54</v>
      </c>
      <c r="BD295" s="2" t="s">
        <v>12568</v>
      </c>
      <c r="BE295" s="2" t="s">
        <v>6076</v>
      </c>
      <c r="BF295" s="2" t="s">
        <v>9235</v>
      </c>
      <c r="BG295" s="2" t="s">
        <v>12482</v>
      </c>
      <c r="BH295" s="2" t="s">
        <v>13655</v>
      </c>
      <c r="BI295" s="2" t="s">
        <v>13055</v>
      </c>
      <c r="BJ295" s="2" t="s">
        <v>14234</v>
      </c>
      <c r="BK295" s="2" t="s">
        <v>14514</v>
      </c>
      <c r="BL295" s="2" t="s">
        <v>14789</v>
      </c>
      <c r="BM295" s="2" t="s">
        <v>14165</v>
      </c>
      <c r="BN295" s="2" t="s">
        <v>14457</v>
      </c>
      <c r="BO295" s="2" t="s">
        <v>14741</v>
      </c>
      <c r="BP295" s="2" t="s">
        <v>15861</v>
      </c>
      <c r="BQ295" s="2" t="s">
        <v>8919</v>
      </c>
      <c r="BR295" s="2" t="s">
        <v>16348</v>
      </c>
      <c r="BS295" s="2" t="s">
        <v>16657</v>
      </c>
      <c r="BT295" s="2" t="s">
        <v>16081</v>
      </c>
      <c r="BU295" s="2" t="s">
        <v>16385</v>
      </c>
      <c r="BV295" s="2" t="s">
        <v>16681</v>
      </c>
      <c r="BW295" s="2" t="s">
        <v>16971</v>
      </c>
      <c r="BX295" s="2" t="s">
        <v>54</v>
      </c>
      <c r="BY295" s="2" t="s">
        <v>18423</v>
      </c>
      <c r="BZ295" s="2" t="s">
        <v>17754</v>
      </c>
      <c r="CA295" s="2" t="s">
        <v>18020</v>
      </c>
      <c r="CB295" s="2" t="s">
        <v>18286</v>
      </c>
      <c r="CC295" s="2" t="s">
        <v>54</v>
      </c>
      <c r="CD295" s="2" t="s">
        <v>18863</v>
      </c>
      <c r="CE295" s="2" t="s">
        <v>20052</v>
      </c>
      <c r="CF295" s="2" t="s">
        <v>20325</v>
      </c>
      <c r="CG295" s="2" t="s">
        <v>17754</v>
      </c>
      <c r="CH295" s="2" t="s">
        <v>20824</v>
      </c>
      <c r="CI295" s="2" t="s">
        <v>17754</v>
      </c>
      <c r="CJ295" s="2" t="s">
        <v>17754</v>
      </c>
      <c r="CK295" s="2" t="s">
        <v>17754</v>
      </c>
      <c r="CL295" s="2" t="s">
        <v>20528</v>
      </c>
      <c r="CM295" s="2" t="s">
        <v>20714</v>
      </c>
      <c r="CN295" s="2" t="s">
        <v>17754</v>
      </c>
      <c r="CO295" s="2" t="s">
        <v>21185</v>
      </c>
      <c r="CV295" s="5">
        <v>30</v>
      </c>
      <c r="CW295" s="4" t="str">
        <f t="shared" si="629"/>
        <v xml:space="preserve">   12</v>
      </c>
      <c r="CX295" s="4" t="str">
        <f t="shared" si="629"/>
        <v xml:space="preserve">    0</v>
      </c>
      <c r="CY295" s="4" t="str">
        <f t="shared" si="630"/>
        <v xml:space="preserve">    0</v>
      </c>
      <c r="CZ295" s="4" t="str">
        <f t="shared" si="631"/>
        <v xml:space="preserve">    -</v>
      </c>
      <c r="DA295" s="4" t="str">
        <f t="shared" si="632"/>
        <v xml:space="preserve">   24</v>
      </c>
      <c r="DB295" s="4" t="str">
        <f t="shared" si="633"/>
        <v xml:space="preserve">    -</v>
      </c>
      <c r="DC295" s="4" t="str">
        <f t="shared" si="634"/>
        <v xml:space="preserve">    -</v>
      </c>
      <c r="DD295" s="4" t="str">
        <f t="shared" si="635"/>
        <v xml:space="preserve">    -</v>
      </c>
      <c r="DE295" s="4" t="str">
        <f t="shared" si="636"/>
        <v xml:space="preserve">  156</v>
      </c>
      <c r="DF295" s="4" t="str">
        <f t="shared" si="637"/>
        <v xml:space="preserve">   46</v>
      </c>
      <c r="DG295" s="4" t="str">
        <f t="shared" si="638"/>
        <v xml:space="preserve">  123</v>
      </c>
      <c r="DH295" s="4" t="str">
        <f t="shared" si="639"/>
        <v>170.0</v>
      </c>
      <c r="DI295" s="4" t="str">
        <f t="shared" si="640"/>
        <v xml:space="preserve">    -</v>
      </c>
      <c r="DJ295" s="4" t="str">
        <f t="shared" si="641"/>
        <v xml:space="preserve">    -</v>
      </c>
      <c r="DK295" s="4" t="str">
        <f t="shared" si="642"/>
        <v xml:space="preserve"> 13.2</v>
      </c>
      <c r="DL295" s="4" t="str">
        <f t="shared" si="713"/>
        <v xml:space="preserve">  0.0</v>
      </c>
      <c r="DM295" s="4" t="str">
        <f t="shared" si="643"/>
        <v xml:space="preserve"> 14.4</v>
      </c>
      <c r="DN295" s="4" t="str">
        <f t="shared" si="644"/>
        <v xml:space="preserve">    -</v>
      </c>
      <c r="DO295" s="4" t="str">
        <f t="shared" si="645"/>
        <v xml:space="preserve"> 45.6</v>
      </c>
      <c r="DP295" s="4" t="str">
        <f t="shared" si="646"/>
        <v xml:space="preserve">    -</v>
      </c>
      <c r="DQ295" s="4" t="str">
        <f t="shared" si="647"/>
        <v>167.4</v>
      </c>
      <c r="DR295" s="4" t="str">
        <f t="shared" si="648"/>
        <v>109.8</v>
      </c>
      <c r="DS295" s="4" t="str">
        <f t="shared" si="649"/>
        <v>154.2</v>
      </c>
      <c r="DT295" s="4" t="str">
        <f t="shared" si="650"/>
        <v xml:space="preserve"> 57.6</v>
      </c>
      <c r="DU295" s="4" t="str">
        <f t="shared" si="651"/>
        <v xml:space="preserve"> 16.2</v>
      </c>
      <c r="DV295" s="4" t="str">
        <f t="shared" si="652"/>
        <v xml:space="preserve"> 57.6</v>
      </c>
      <c r="DW295" s="4" t="str">
        <f t="shared" si="653"/>
        <v xml:space="preserve"> 23.8</v>
      </c>
      <c r="DX295" s="4" t="str">
        <f t="shared" si="654"/>
        <v>107.3</v>
      </c>
      <c r="DY295" s="4" t="str">
        <f t="shared" si="655"/>
        <v xml:space="preserve">    -</v>
      </c>
      <c r="DZ295" s="4" t="str">
        <f t="shared" si="656"/>
        <v>199.4</v>
      </c>
      <c r="EA295" s="4" t="str">
        <f t="shared" si="714"/>
        <v xml:space="preserve">    -</v>
      </c>
      <c r="EB295" s="4" t="str">
        <f t="shared" si="657"/>
        <v>157.7</v>
      </c>
      <c r="EC295" s="4" t="str">
        <f t="shared" si="658"/>
        <v xml:space="preserve"> 41.8</v>
      </c>
      <c r="ED295" s="4" t="str">
        <f t="shared" si="659"/>
        <v xml:space="preserve"> 25.9</v>
      </c>
      <c r="EE295" s="4" t="str">
        <f t="shared" si="660"/>
        <v xml:space="preserve">  0.0</v>
      </c>
      <c r="EF295" s="4" t="str">
        <f t="shared" si="661"/>
        <v xml:space="preserve"> 31.7</v>
      </c>
      <c r="EG295" s="4" t="str">
        <f t="shared" si="662"/>
        <v xml:space="preserve"> 52.6</v>
      </c>
      <c r="EH295" s="4" t="str">
        <f t="shared" si="663"/>
        <v xml:space="preserve">    -</v>
      </c>
      <c r="EI295" s="4" t="str">
        <f t="shared" si="664"/>
        <v>119.5</v>
      </c>
      <c r="EJ295" s="4" t="str">
        <f t="shared" si="665"/>
        <v xml:space="preserve"> 98.6</v>
      </c>
      <c r="EK295" s="4" t="str">
        <f t="shared" si="666"/>
        <v xml:space="preserve">    -</v>
      </c>
      <c r="EL295" s="4" t="str">
        <f t="shared" si="667"/>
        <v xml:space="preserve"> 83.5</v>
      </c>
      <c r="EM295" s="4" t="str">
        <f t="shared" si="668"/>
        <v>104.4</v>
      </c>
      <c r="EN295" s="4" t="str">
        <f t="shared" si="669"/>
        <v xml:space="preserve">    -</v>
      </c>
      <c r="EO295" s="4" t="str">
        <f t="shared" si="670"/>
        <v xml:space="preserve"> 54.0</v>
      </c>
      <c r="EP295" s="4" t="str">
        <f t="shared" si="715"/>
        <v xml:space="preserve">  0.0</v>
      </c>
      <c r="EQ295" s="4" t="str">
        <f t="shared" si="671"/>
        <v xml:space="preserve">  0.0</v>
      </c>
      <c r="ER295" s="4" t="str">
        <f t="shared" si="672"/>
        <v xml:space="preserve"> 28.8</v>
      </c>
      <c r="ES295" s="4" t="str">
        <f t="shared" si="673"/>
        <v xml:space="preserve">  8.6</v>
      </c>
      <c r="ET295" s="4" t="str">
        <f t="shared" si="674"/>
        <v xml:space="preserve"> 31.7</v>
      </c>
      <c r="EU295" s="4" t="str">
        <f t="shared" si="675"/>
        <v xml:space="preserve"> 72.7</v>
      </c>
      <c r="EV295" s="4" t="str">
        <f t="shared" si="676"/>
        <v>189.1</v>
      </c>
      <c r="EW295" s="4" t="str">
        <f t="shared" si="677"/>
        <v>255.4</v>
      </c>
      <c r="EX295" s="4" t="str">
        <f t="shared" si="678"/>
        <v>109.8</v>
      </c>
      <c r="EY295" s="4" t="str">
        <f t="shared" si="679"/>
        <v xml:space="preserve"> 99.4</v>
      </c>
      <c r="EZ295" s="4" t="str">
        <f t="shared" si="680"/>
        <v xml:space="preserve"> 22.8</v>
      </c>
      <c r="FA295" s="4" t="str">
        <f t="shared" si="681"/>
        <v xml:space="preserve">  9.8</v>
      </c>
      <c r="FB295" s="4" t="str">
        <f t="shared" si="682"/>
        <v xml:space="preserve">  0.0</v>
      </c>
      <c r="FC295" s="4" t="str">
        <f t="shared" si="683"/>
        <v xml:space="preserve"> 24.7</v>
      </c>
      <c r="FD295" s="4" t="str">
        <f t="shared" si="684"/>
        <v xml:space="preserve"> 35.8</v>
      </c>
      <c r="FE295" s="4" t="str">
        <f t="shared" si="716"/>
        <v xml:space="preserve"> 87.5</v>
      </c>
      <c r="FF295" s="4" t="str">
        <f t="shared" si="685"/>
        <v>212.1</v>
      </c>
      <c r="FG295" s="4" t="str">
        <f t="shared" si="686"/>
        <v>226.1</v>
      </c>
      <c r="FH295" s="4" t="str">
        <f t="shared" si="687"/>
        <v>147.0</v>
      </c>
      <c r="FI295" s="4" t="str">
        <f t="shared" si="688"/>
        <v xml:space="preserve">    -</v>
      </c>
      <c r="FJ295" s="4" t="str">
        <f t="shared" si="689"/>
        <v xml:space="preserve"> 16.1</v>
      </c>
      <c r="FK295" s="4" t="str">
        <f t="shared" si="690"/>
        <v xml:space="preserve">    -</v>
      </c>
      <c r="FL295" s="4" t="str">
        <f t="shared" si="691"/>
        <v xml:space="preserve"> 16.2</v>
      </c>
      <c r="FM295" s="4" t="str">
        <f t="shared" si="692"/>
        <v xml:space="preserve"> 22.2</v>
      </c>
      <c r="FN295" s="4" t="str">
        <f t="shared" si="693"/>
        <v xml:space="preserve">    -</v>
      </c>
      <c r="FO295" s="4" t="str">
        <f t="shared" si="694"/>
        <v xml:space="preserve"> 56.4</v>
      </c>
      <c r="FP295" s="4" t="str">
        <f t="shared" si="695"/>
        <v xml:space="preserve"> 57.6</v>
      </c>
      <c r="FQ295" s="4" t="str">
        <f t="shared" si="696"/>
        <v>154.2</v>
      </c>
      <c r="FR295" s="4" t="str">
        <f t="shared" si="697"/>
        <v xml:space="preserve">    -</v>
      </c>
      <c r="FS295" s="4" t="str">
        <f t="shared" si="698"/>
        <v xml:space="preserve"> 50.0</v>
      </c>
      <c r="FT295" s="4" t="str">
        <f t="shared" si="717"/>
        <v xml:space="preserve">    -</v>
      </c>
      <c r="FU295" s="4" t="str">
        <f t="shared" si="699"/>
        <v xml:space="preserve">    -</v>
      </c>
      <c r="FV295" s="4" t="str">
        <f t="shared" si="700"/>
        <v xml:space="preserve">    -</v>
      </c>
      <c r="FW295" s="4" t="str">
        <f t="shared" si="701"/>
        <v xml:space="preserve"> 11.7</v>
      </c>
      <c r="FX295" s="4" t="str">
        <f t="shared" si="702"/>
        <v xml:space="preserve"> 19.5</v>
      </c>
      <c r="FY295" s="4" t="str">
        <f t="shared" si="703"/>
        <v xml:space="preserve">    -</v>
      </c>
      <c r="FZ295" s="4" t="str">
        <f t="shared" si="704"/>
        <v xml:space="preserve"> 52.7</v>
      </c>
      <c r="GA295" s="4" t="str">
        <f t="shared" si="705"/>
        <v/>
      </c>
      <c r="GB295" s="4" t="str">
        <f t="shared" si="706"/>
        <v/>
      </c>
      <c r="GC295" s="4" t="str">
        <f t="shared" si="707"/>
        <v/>
      </c>
      <c r="GD295" s="4" t="str">
        <f t="shared" si="708"/>
        <v/>
      </c>
      <c r="GE295" s="4" t="str">
        <f t="shared" si="709"/>
        <v/>
      </c>
      <c r="GF295" s="4" t="str">
        <f t="shared" si="710"/>
        <v/>
      </c>
      <c r="GG295" s="4" t="str">
        <f t="shared" si="711"/>
        <v>30</v>
      </c>
      <c r="GH295" s="4" t="str">
        <f t="shared" si="712"/>
        <v xml:space="preserve">   12</v>
      </c>
    </row>
    <row r="296" spans="4:190" ht="11.25" customHeight="1">
      <c r="D296" s="2" t="s">
        <v>23862</v>
      </c>
      <c r="E296" s="2" t="s">
        <v>23598</v>
      </c>
      <c r="F296" s="2" t="s">
        <v>23320</v>
      </c>
      <c r="G296" s="2" t="s">
        <v>23065</v>
      </c>
      <c r="H296" s="2" t="s">
        <v>22790</v>
      </c>
      <c r="I296" s="2" t="s">
        <v>8</v>
      </c>
      <c r="J296" s="2" t="s">
        <v>22198</v>
      </c>
      <c r="K296" s="2" t="s">
        <v>8</v>
      </c>
      <c r="M296" s="2" t="s">
        <v>8</v>
      </c>
      <c r="N296" s="2" t="s">
        <v>92</v>
      </c>
      <c r="O296" s="2" t="s">
        <v>1524</v>
      </c>
      <c r="P296" s="2" t="s">
        <v>581</v>
      </c>
      <c r="Q296" s="2" t="s">
        <v>1955</v>
      </c>
      <c r="R296" s="2" t="s">
        <v>8</v>
      </c>
      <c r="S296" s="2" t="s">
        <v>8</v>
      </c>
      <c r="T296" s="2" t="s">
        <v>2643</v>
      </c>
      <c r="U296" s="2" t="s">
        <v>2848</v>
      </c>
      <c r="V296" s="2" t="s">
        <v>2033</v>
      </c>
      <c r="W296" s="2" t="s">
        <v>8</v>
      </c>
      <c r="X296" s="2" t="s">
        <v>8</v>
      </c>
      <c r="Y296" s="2" t="s">
        <v>2816</v>
      </c>
      <c r="Z296" s="2" t="s">
        <v>4042</v>
      </c>
      <c r="AA296" s="2" t="s">
        <v>3418</v>
      </c>
      <c r="AB296" s="2" t="s">
        <v>3729</v>
      </c>
      <c r="AC296" s="2" t="s">
        <v>4908</v>
      </c>
      <c r="AD296" s="2" t="s">
        <v>5174</v>
      </c>
      <c r="AE296" s="2" t="s">
        <v>5469</v>
      </c>
      <c r="AF296" s="2" t="s">
        <v>5734</v>
      </c>
      <c r="AG296" s="2" t="s">
        <v>6026</v>
      </c>
      <c r="AH296" s="2" t="s">
        <v>5428</v>
      </c>
      <c r="AI296" s="2" t="s">
        <v>6617</v>
      </c>
      <c r="AJ296" s="2" t="s">
        <v>5985</v>
      </c>
      <c r="AK296" s="2" t="s">
        <v>6237</v>
      </c>
      <c r="AL296" s="2" t="s">
        <v>7406</v>
      </c>
      <c r="AM296" s="2" t="s">
        <v>7694</v>
      </c>
      <c r="AN296" s="2" t="s">
        <v>7099</v>
      </c>
      <c r="AO296" s="2" t="s">
        <v>8281</v>
      </c>
      <c r="AP296" s="2" t="s">
        <v>7681</v>
      </c>
      <c r="AQ296" s="2" t="s">
        <v>8858</v>
      </c>
      <c r="AR296" s="2" t="s">
        <v>9160</v>
      </c>
      <c r="AS296" s="2" t="s">
        <v>8567</v>
      </c>
      <c r="AT296" s="2" t="s">
        <v>9723</v>
      </c>
      <c r="AU296" s="2" t="s">
        <v>9091</v>
      </c>
      <c r="AV296" s="2" t="s">
        <v>9371</v>
      </c>
      <c r="AW296" s="2" t="s">
        <v>9671</v>
      </c>
      <c r="AX296" s="2" t="s">
        <v>10846</v>
      </c>
      <c r="AY296" s="2" t="s">
        <v>10256</v>
      </c>
      <c r="AZ296" s="2" t="s">
        <v>11420</v>
      </c>
      <c r="BA296" s="2" t="s">
        <v>10791</v>
      </c>
      <c r="BB296" s="2" t="s">
        <v>8</v>
      </c>
      <c r="BC296" s="2" t="s">
        <v>8</v>
      </c>
      <c r="BD296" s="2" t="s">
        <v>12569</v>
      </c>
      <c r="BE296" s="2" t="s">
        <v>12865</v>
      </c>
      <c r="BF296" s="2" t="s">
        <v>12209</v>
      </c>
      <c r="BG296" s="2" t="s">
        <v>8</v>
      </c>
      <c r="BH296" s="2" t="s">
        <v>13656</v>
      </c>
      <c r="BI296" s="2" t="s">
        <v>13056</v>
      </c>
      <c r="BJ296" s="2" t="s">
        <v>14235</v>
      </c>
      <c r="BK296" s="2" t="s">
        <v>14515</v>
      </c>
      <c r="BL296" s="2" t="s">
        <v>14790</v>
      </c>
      <c r="BM296" s="2" t="s">
        <v>14166</v>
      </c>
      <c r="BN296" s="2" t="s">
        <v>14458</v>
      </c>
      <c r="BO296" s="2" t="s">
        <v>14742</v>
      </c>
      <c r="BP296" s="2" t="s">
        <v>13656</v>
      </c>
      <c r="BQ296" s="2" t="s">
        <v>15191</v>
      </c>
      <c r="BR296" s="2" t="s">
        <v>8</v>
      </c>
      <c r="BS296" s="2" t="s">
        <v>16658</v>
      </c>
      <c r="BT296" s="2" t="s">
        <v>16082</v>
      </c>
      <c r="BU296" s="2" t="s">
        <v>16386</v>
      </c>
      <c r="BV296" s="2" t="s">
        <v>16682</v>
      </c>
      <c r="BW296" s="2" t="s">
        <v>16972</v>
      </c>
      <c r="BX296" s="2" t="s">
        <v>18142</v>
      </c>
      <c r="BZ296" s="2" t="s">
        <v>17755</v>
      </c>
      <c r="CA296" s="2" t="s">
        <v>18021</v>
      </c>
      <c r="CB296" s="2" t="s">
        <v>18287</v>
      </c>
      <c r="CC296" s="2" t="s">
        <v>8</v>
      </c>
      <c r="CD296" s="2" t="s">
        <v>18864</v>
      </c>
      <c r="CE296" s="2" t="s">
        <v>20053</v>
      </c>
      <c r="CF296" s="2" t="s">
        <v>18781</v>
      </c>
      <c r="CG296" s="2" t="s">
        <v>18781</v>
      </c>
      <c r="CH296" s="2" t="s">
        <v>20825</v>
      </c>
      <c r="CI296" s="2" t="s">
        <v>21054</v>
      </c>
      <c r="CJ296" s="2" t="s">
        <v>18781</v>
      </c>
      <c r="CK296" s="2" t="s">
        <v>17755</v>
      </c>
      <c r="CL296" s="2" t="s">
        <v>20547</v>
      </c>
      <c r="CM296" s="2" t="s">
        <v>20715</v>
      </c>
      <c r="CN296" s="2" t="s">
        <v>21321</v>
      </c>
      <c r="CO296" s="2" t="s">
        <v>21186</v>
      </c>
      <c r="CV296" s="5">
        <v>31</v>
      </c>
      <c r="CW296" s="4" t="str">
        <f t="shared" si="629"/>
        <v/>
      </c>
      <c r="CX296" s="4" t="str">
        <f t="shared" si="629"/>
        <v xml:space="preserve">    -</v>
      </c>
      <c r="CY296" s="4" t="str">
        <f t="shared" si="630"/>
        <v xml:space="preserve">    0</v>
      </c>
      <c r="CZ296" s="4" t="str">
        <f t="shared" si="631"/>
        <v xml:space="preserve">   11</v>
      </c>
      <c r="DA296" s="4" t="str">
        <f t="shared" si="632"/>
        <v xml:space="preserve">   24</v>
      </c>
      <c r="DB296" s="4" t="str">
        <f t="shared" si="633"/>
        <v xml:space="preserve">   87</v>
      </c>
      <c r="DC296" s="4" t="str">
        <f t="shared" si="634"/>
        <v xml:space="preserve">    -</v>
      </c>
      <c r="DD296" s="4" t="str">
        <f t="shared" si="635"/>
        <v xml:space="preserve">    -</v>
      </c>
      <c r="DE296" s="4" t="str">
        <f t="shared" si="636"/>
        <v xml:space="preserve">  189</v>
      </c>
      <c r="DF296" s="4" t="str">
        <f t="shared" si="637"/>
        <v xml:space="preserve">   50</v>
      </c>
      <c r="DG296" s="4" t="str">
        <f t="shared" si="638"/>
        <v xml:space="preserve">  101</v>
      </c>
      <c r="DH296" s="4" t="str">
        <f t="shared" si="639"/>
        <v xml:space="preserve">    -</v>
      </c>
      <c r="DI296" s="4" t="str">
        <f t="shared" si="640"/>
        <v xml:space="preserve">    -</v>
      </c>
      <c r="DJ296" s="4" t="str">
        <f t="shared" si="641"/>
        <v xml:space="preserve">  0.0</v>
      </c>
      <c r="DK296" s="4" t="str">
        <f t="shared" si="642"/>
        <v xml:space="preserve"> 22.2</v>
      </c>
      <c r="DL296" s="4" t="str">
        <f t="shared" si="713"/>
        <v xml:space="preserve">  7.2</v>
      </c>
      <c r="DM296" s="4" t="str">
        <f t="shared" si="643"/>
        <v xml:space="preserve">  7.8</v>
      </c>
      <c r="DN296" s="4" t="str">
        <f t="shared" si="644"/>
        <v xml:space="preserve"> 48.6</v>
      </c>
      <c r="DO296" s="4" t="str">
        <f t="shared" si="645"/>
        <v xml:space="preserve"> 54.0</v>
      </c>
      <c r="DP296" s="4" t="str">
        <f t="shared" si="646"/>
        <v>210.0</v>
      </c>
      <c r="DQ296" s="4" t="str">
        <f t="shared" si="647"/>
        <v>153.6</v>
      </c>
      <c r="DR296" s="4" t="str">
        <f t="shared" si="648"/>
        <v>138.6</v>
      </c>
      <c r="DS296" s="4" t="str">
        <f t="shared" si="649"/>
        <v>157.2</v>
      </c>
      <c r="DT296" s="4" t="str">
        <f t="shared" si="650"/>
        <v xml:space="preserve"> 67.8</v>
      </c>
      <c r="DU296" s="4" t="str">
        <f t="shared" si="651"/>
        <v xml:space="preserve"> 14.4</v>
      </c>
      <c r="DV296" s="4" t="str">
        <f t="shared" si="652"/>
        <v xml:space="preserve"> 53.3</v>
      </c>
      <c r="DW296" s="4" t="str">
        <f t="shared" si="653"/>
        <v xml:space="preserve"> 16.6</v>
      </c>
      <c r="DX296" s="4" t="str">
        <f t="shared" si="654"/>
        <v>136.1</v>
      </c>
      <c r="DY296" s="4" t="str">
        <f t="shared" si="655"/>
        <v xml:space="preserve"> 56.9</v>
      </c>
      <c r="DZ296" s="4" t="str">
        <f t="shared" si="656"/>
        <v>224.6</v>
      </c>
      <c r="EA296" s="4" t="str">
        <f t="shared" si="714"/>
        <v xml:space="preserve"> 95.0</v>
      </c>
      <c r="EB296" s="4" t="str">
        <f t="shared" si="657"/>
        <v>169.2</v>
      </c>
      <c r="EC296" s="4" t="str">
        <f t="shared" si="658"/>
        <v xml:space="preserve"> 61.9</v>
      </c>
      <c r="ED296" s="4" t="str">
        <f t="shared" si="659"/>
        <v xml:space="preserve">  7.9</v>
      </c>
      <c r="EE296" s="4" t="str">
        <f t="shared" si="660"/>
        <v xml:space="preserve">  8.6</v>
      </c>
      <c r="EF296" s="4" t="str">
        <f t="shared" si="661"/>
        <v xml:space="preserve"> 31.7</v>
      </c>
      <c r="EG296" s="4" t="str">
        <f t="shared" si="662"/>
        <v xml:space="preserve"> 43.2</v>
      </c>
      <c r="EH296" s="4" t="str">
        <f t="shared" si="663"/>
        <v xml:space="preserve"> 38.2</v>
      </c>
      <c r="EI296" s="4" t="str">
        <f t="shared" si="664"/>
        <v>152.6</v>
      </c>
      <c r="EJ296" s="4" t="str">
        <f t="shared" si="665"/>
        <v xml:space="preserve"> 83.5</v>
      </c>
      <c r="EK296" s="4" t="str">
        <f t="shared" si="666"/>
        <v>152.6</v>
      </c>
      <c r="EL296" s="4" t="str">
        <f t="shared" si="667"/>
        <v>113.8</v>
      </c>
      <c r="EM296" s="4" t="str">
        <f t="shared" si="668"/>
        <v xml:space="preserve">    -</v>
      </c>
      <c r="EN296" s="4" t="str">
        <f t="shared" si="669"/>
        <v xml:space="preserve">    -</v>
      </c>
      <c r="EO296" s="4" t="str">
        <f t="shared" si="670"/>
        <v xml:space="preserve"> 63.4</v>
      </c>
      <c r="EP296" s="4" t="str">
        <f t="shared" si="715"/>
        <v xml:space="preserve">  7.9</v>
      </c>
      <c r="EQ296" s="4" t="str">
        <f t="shared" si="671"/>
        <v xml:space="preserve">  0.0</v>
      </c>
      <c r="ER296" s="4" t="str">
        <f t="shared" si="672"/>
        <v xml:space="preserve">    -</v>
      </c>
      <c r="ES296" s="4" t="str">
        <f t="shared" si="673"/>
        <v xml:space="preserve">  0.0</v>
      </c>
      <c r="ET296" s="4" t="str">
        <f t="shared" si="674"/>
        <v xml:space="preserve"> 36.7</v>
      </c>
      <c r="EU296" s="4" t="str">
        <f t="shared" si="675"/>
        <v xml:space="preserve"> 85.7</v>
      </c>
      <c r="EV296" s="4" t="str">
        <f t="shared" si="676"/>
        <v>247.0</v>
      </c>
      <c r="EW296" s="4" t="str">
        <f t="shared" si="677"/>
        <v>287.9</v>
      </c>
      <c r="EX296" s="4" t="str">
        <f t="shared" si="678"/>
        <v>131.3</v>
      </c>
      <c r="EY296" s="4" t="str">
        <f t="shared" si="679"/>
        <v>109.2</v>
      </c>
      <c r="EZ296" s="4" t="str">
        <f t="shared" si="680"/>
        <v xml:space="preserve"> 23.4</v>
      </c>
      <c r="FA296" s="4" t="str">
        <f t="shared" si="681"/>
        <v xml:space="preserve">  0.0</v>
      </c>
      <c r="FB296" s="4" t="str">
        <f t="shared" si="682"/>
        <v xml:space="preserve">  0.0</v>
      </c>
      <c r="FC296" s="4" t="str">
        <f t="shared" si="683"/>
        <v xml:space="preserve">    -</v>
      </c>
      <c r="FD296" s="4" t="str">
        <f t="shared" si="684"/>
        <v xml:space="preserve"> 70.8</v>
      </c>
      <c r="FE296" s="4" t="str">
        <f t="shared" si="716"/>
        <v>110.6</v>
      </c>
      <c r="FF296" s="4" t="str">
        <f t="shared" si="685"/>
        <v>241.5</v>
      </c>
      <c r="FG296" s="4" t="str">
        <f t="shared" si="686"/>
        <v>259.0</v>
      </c>
      <c r="FH296" s="4" t="str">
        <f t="shared" si="687"/>
        <v>146.3</v>
      </c>
      <c r="FI296" s="4" t="str">
        <f t="shared" si="688"/>
        <v>170.1</v>
      </c>
      <c r="FJ296" s="4" t="str">
        <f t="shared" si="689"/>
        <v/>
      </c>
      <c r="FK296" s="4" t="str">
        <f t="shared" si="690"/>
        <v xml:space="preserve">  0.0</v>
      </c>
      <c r="FL296" s="4" t="str">
        <f t="shared" si="691"/>
        <v xml:space="preserve">  8.4</v>
      </c>
      <c r="FM296" s="4" t="str">
        <f t="shared" si="692"/>
        <v xml:space="preserve"> 16.2</v>
      </c>
      <c r="FN296" s="4" t="str">
        <f t="shared" si="693"/>
        <v xml:space="preserve">    -</v>
      </c>
      <c r="FO296" s="4" t="str">
        <f t="shared" si="694"/>
        <v xml:space="preserve"> 96.0</v>
      </c>
      <c r="FP296" s="4" t="str">
        <f t="shared" si="695"/>
        <v xml:space="preserve"> 61.2</v>
      </c>
      <c r="FQ296" s="4" t="str">
        <f t="shared" si="696"/>
        <v xml:space="preserve">    -</v>
      </c>
      <c r="FR296" s="4" t="str">
        <f t="shared" si="697"/>
        <v xml:space="preserve">    -</v>
      </c>
      <c r="FS296" s="4" t="str">
        <f t="shared" si="698"/>
        <v xml:space="preserve"> 67.7</v>
      </c>
      <c r="FT296" s="4" t="str">
        <f t="shared" si="717"/>
        <v xml:space="preserve"> 14.7</v>
      </c>
      <c r="FU296" s="4" t="str">
        <f t="shared" si="699"/>
        <v xml:space="preserve">    -</v>
      </c>
      <c r="FV296" s="4" t="str">
        <f t="shared" si="700"/>
        <v xml:space="preserve">  0.0</v>
      </c>
      <c r="FW296" s="4" t="str">
        <f t="shared" si="701"/>
        <v xml:space="preserve">  9.8</v>
      </c>
      <c r="FX296" s="4" t="str">
        <f t="shared" si="702"/>
        <v xml:space="preserve"> 31.2</v>
      </c>
      <c r="FY296" s="4" t="str">
        <f t="shared" si="703"/>
        <v xml:space="preserve"> 16.5</v>
      </c>
      <c r="FZ296" s="4" t="str">
        <f t="shared" si="704"/>
        <v>104.6</v>
      </c>
      <c r="GA296" s="4" t="str">
        <f t="shared" si="705"/>
        <v/>
      </c>
      <c r="GB296" s="4" t="str">
        <f t="shared" si="706"/>
        <v/>
      </c>
      <c r="GC296" s="4" t="str">
        <f t="shared" si="707"/>
        <v/>
      </c>
      <c r="GD296" s="4" t="str">
        <f t="shared" si="708"/>
        <v/>
      </c>
      <c r="GE296" s="4" t="str">
        <f t="shared" si="709"/>
        <v/>
      </c>
      <c r="GF296" s="4" t="str">
        <f t="shared" si="710"/>
        <v/>
      </c>
      <c r="GG296" s="4" t="str">
        <f t="shared" si="711"/>
        <v>31</v>
      </c>
      <c r="GH296" s="4" t="str">
        <f t="shared" si="712"/>
        <v/>
      </c>
    </row>
    <row r="297" spans="4:190" ht="11.25" customHeight="1">
      <c r="M297" s="2" t="s">
        <v>629</v>
      </c>
      <c r="T297" s="2" t="s">
        <v>629</v>
      </c>
      <c r="U297" s="2" t="s">
        <v>629</v>
      </c>
      <c r="V297" s="2" t="s">
        <v>629</v>
      </c>
      <c r="CV297" s="3"/>
      <c r="CW297" s="4" t="str">
        <f t="shared" si="629"/>
        <v/>
      </c>
      <c r="CX297" s="4" t="str">
        <f t="shared" si="629"/>
        <v xml:space="preserve"> </v>
      </c>
      <c r="CY297" s="4" t="str">
        <f t="shared" si="630"/>
        <v/>
      </c>
      <c r="CZ297" s="4" t="str">
        <f t="shared" si="631"/>
        <v/>
      </c>
      <c r="DA297" s="4" t="str">
        <f t="shared" si="632"/>
        <v/>
      </c>
      <c r="DB297" s="4" t="str">
        <f t="shared" si="633"/>
        <v/>
      </c>
      <c r="DC297" s="4" t="str">
        <f t="shared" si="634"/>
        <v/>
      </c>
      <c r="DD297" s="4" t="str">
        <f t="shared" si="635"/>
        <v/>
      </c>
      <c r="DE297" s="4" t="str">
        <f t="shared" si="636"/>
        <v xml:space="preserve"> </v>
      </c>
      <c r="DF297" s="4" t="str">
        <f t="shared" si="637"/>
        <v xml:space="preserve"> </v>
      </c>
      <c r="DG297" s="4" t="str">
        <f t="shared" si="638"/>
        <v xml:space="preserve"> </v>
      </c>
      <c r="DH297" s="4" t="str">
        <f t="shared" si="639"/>
        <v/>
      </c>
      <c r="DI297" s="4" t="str">
        <f t="shared" si="640"/>
        <v/>
      </c>
      <c r="DJ297" s="4" t="str">
        <f t="shared" si="641"/>
        <v/>
      </c>
      <c r="DK297" s="4" t="str">
        <f t="shared" si="642"/>
        <v/>
      </c>
      <c r="DL297" s="4" t="str">
        <f>RIGHT(AA297,5)</f>
        <v/>
      </c>
      <c r="DM297" s="4" t="str">
        <f t="shared" si="643"/>
        <v/>
      </c>
      <c r="DN297" s="4" t="str">
        <f t="shared" si="644"/>
        <v/>
      </c>
      <c r="DO297" s="4" t="str">
        <f t="shared" si="645"/>
        <v/>
      </c>
      <c r="DP297" s="4" t="str">
        <f t="shared" si="646"/>
        <v/>
      </c>
      <c r="DQ297" s="4" t="str">
        <f t="shared" si="647"/>
        <v/>
      </c>
      <c r="DR297" s="4" t="str">
        <f t="shared" si="648"/>
        <v/>
      </c>
      <c r="DS297" s="4" t="str">
        <f t="shared" si="649"/>
        <v/>
      </c>
      <c r="DT297" s="4" t="str">
        <f t="shared" si="650"/>
        <v/>
      </c>
      <c r="DU297" s="4" t="str">
        <f t="shared" si="651"/>
        <v/>
      </c>
      <c r="DV297" s="4" t="str">
        <f t="shared" si="652"/>
        <v/>
      </c>
      <c r="DW297" s="4" t="str">
        <f t="shared" si="653"/>
        <v/>
      </c>
      <c r="DX297" s="4" t="str">
        <f t="shared" si="654"/>
        <v/>
      </c>
      <c r="DY297" s="4" t="str">
        <f t="shared" si="655"/>
        <v/>
      </c>
      <c r="DZ297" s="4" t="str">
        <f t="shared" si="656"/>
        <v/>
      </c>
      <c r="EA297" s="4" t="str">
        <f>RIGHT(AP297,5)</f>
        <v/>
      </c>
      <c r="EB297" s="4" t="str">
        <f t="shared" si="657"/>
        <v/>
      </c>
      <c r="EC297" s="4" t="str">
        <f t="shared" si="658"/>
        <v/>
      </c>
      <c r="ED297" s="4" t="str">
        <f t="shared" si="659"/>
        <v/>
      </c>
      <c r="EE297" s="4" t="str">
        <f t="shared" si="660"/>
        <v/>
      </c>
      <c r="EF297" s="4" t="str">
        <f t="shared" si="661"/>
        <v/>
      </c>
      <c r="EG297" s="4" t="str">
        <f t="shared" si="662"/>
        <v/>
      </c>
      <c r="EH297" s="4" t="str">
        <f t="shared" si="663"/>
        <v/>
      </c>
      <c r="EI297" s="4" t="str">
        <f t="shared" si="664"/>
        <v/>
      </c>
      <c r="EJ297" s="4" t="str">
        <f t="shared" si="665"/>
        <v/>
      </c>
      <c r="EK297" s="4" t="str">
        <f t="shared" si="666"/>
        <v/>
      </c>
      <c r="EL297" s="4" t="str">
        <f t="shared" si="667"/>
        <v/>
      </c>
      <c r="EM297" s="4" t="str">
        <f t="shared" si="668"/>
        <v/>
      </c>
      <c r="EN297" s="4" t="str">
        <f t="shared" si="669"/>
        <v/>
      </c>
      <c r="EO297" s="4" t="str">
        <f t="shared" si="670"/>
        <v/>
      </c>
      <c r="EP297" s="4" t="str">
        <f>RIGHT(BE297,5)</f>
        <v/>
      </c>
      <c r="EQ297" s="4" t="str">
        <f t="shared" si="671"/>
        <v/>
      </c>
      <c r="ER297" s="4" t="str">
        <f t="shared" si="672"/>
        <v/>
      </c>
      <c r="ES297" s="4" t="str">
        <f t="shared" si="673"/>
        <v/>
      </c>
      <c r="ET297" s="4" t="str">
        <f t="shared" si="674"/>
        <v/>
      </c>
      <c r="EU297" s="4" t="str">
        <f t="shared" si="675"/>
        <v/>
      </c>
      <c r="EV297" s="4" t="str">
        <f t="shared" si="676"/>
        <v/>
      </c>
      <c r="EW297" s="4" t="str">
        <f t="shared" si="677"/>
        <v/>
      </c>
      <c r="EX297" s="4" t="str">
        <f t="shared" si="678"/>
        <v/>
      </c>
      <c r="EY297" s="4" t="str">
        <f t="shared" si="679"/>
        <v/>
      </c>
      <c r="EZ297" s="4" t="str">
        <f t="shared" si="680"/>
        <v/>
      </c>
      <c r="FA297" s="4" t="str">
        <f t="shared" si="681"/>
        <v/>
      </c>
      <c r="FB297" s="4" t="str">
        <f t="shared" si="682"/>
        <v/>
      </c>
      <c r="FC297" s="4" t="str">
        <f t="shared" si="683"/>
        <v/>
      </c>
      <c r="FD297" s="4" t="str">
        <f t="shared" si="684"/>
        <v/>
      </c>
      <c r="FE297" s="4" t="str">
        <f>RIGHT(BT297,5)</f>
        <v/>
      </c>
      <c r="FF297" s="4" t="str">
        <f t="shared" si="685"/>
        <v/>
      </c>
      <c r="FG297" s="4" t="str">
        <f t="shared" si="686"/>
        <v/>
      </c>
      <c r="FH297" s="4" t="str">
        <f t="shared" si="687"/>
        <v/>
      </c>
      <c r="FI297" s="4" t="str">
        <f t="shared" si="688"/>
        <v/>
      </c>
      <c r="FJ297" s="4" t="str">
        <f t="shared" si="689"/>
        <v/>
      </c>
      <c r="FK297" s="4" t="str">
        <f t="shared" si="690"/>
        <v/>
      </c>
      <c r="FL297" s="4" t="str">
        <f t="shared" si="691"/>
        <v/>
      </c>
      <c r="FM297" s="4" t="str">
        <f t="shared" si="692"/>
        <v/>
      </c>
      <c r="FN297" s="4" t="str">
        <f t="shared" si="693"/>
        <v/>
      </c>
      <c r="FO297" s="4" t="str">
        <f t="shared" si="694"/>
        <v/>
      </c>
      <c r="FP297" s="4" t="str">
        <f t="shared" si="695"/>
        <v/>
      </c>
      <c r="FQ297" s="4" t="str">
        <f t="shared" si="696"/>
        <v/>
      </c>
      <c r="FR297" s="4" t="str">
        <f t="shared" si="697"/>
        <v/>
      </c>
      <c r="FS297" s="4" t="str">
        <f t="shared" si="698"/>
        <v/>
      </c>
      <c r="FT297" s="4" t="str">
        <f>RIGHT(CI297,5)</f>
        <v/>
      </c>
      <c r="FU297" s="4" t="str">
        <f t="shared" si="699"/>
        <v/>
      </c>
      <c r="FV297" s="4" t="str">
        <f t="shared" si="700"/>
        <v/>
      </c>
      <c r="FW297" s="4" t="str">
        <f t="shared" si="701"/>
        <v/>
      </c>
      <c r="FX297" s="4" t="str">
        <f t="shared" si="702"/>
        <v/>
      </c>
      <c r="FY297" s="4" t="str">
        <f t="shared" si="703"/>
        <v/>
      </c>
      <c r="FZ297" s="4" t="str">
        <f t="shared" si="704"/>
        <v/>
      </c>
      <c r="GA297" s="4" t="str">
        <f t="shared" si="705"/>
        <v/>
      </c>
      <c r="GB297" s="4" t="str">
        <f t="shared" si="706"/>
        <v/>
      </c>
      <c r="GC297" s="4" t="str">
        <f t="shared" si="707"/>
        <v/>
      </c>
      <c r="GD297" s="4" t="str">
        <f t="shared" si="708"/>
        <v/>
      </c>
      <c r="GE297" s="4" t="str">
        <f t="shared" si="709"/>
        <v/>
      </c>
      <c r="GF297" s="4" t="str">
        <f t="shared" si="710"/>
        <v/>
      </c>
      <c r="GG297" s="4" t="str">
        <f t="shared" si="711"/>
        <v/>
      </c>
      <c r="GH297" s="4" t="str">
        <f t="shared" si="712"/>
        <v/>
      </c>
    </row>
    <row r="298" spans="4:190" ht="11.25" customHeight="1">
      <c r="D298" s="2" t="s">
        <v>23863</v>
      </c>
      <c r="E298" s="2" t="s">
        <v>23599</v>
      </c>
      <c r="F298" s="2" t="s">
        <v>23321</v>
      </c>
      <c r="G298" s="2" t="s">
        <v>23066</v>
      </c>
      <c r="H298" s="2" t="s">
        <v>22791</v>
      </c>
      <c r="I298" s="2" t="s">
        <v>22504</v>
      </c>
      <c r="J298" s="2" t="s">
        <v>22199</v>
      </c>
      <c r="K298" s="2" t="s">
        <v>21932</v>
      </c>
      <c r="L298" s="2" t="s">
        <v>771</v>
      </c>
      <c r="M298" s="2" t="s">
        <v>309</v>
      </c>
      <c r="N298" s="2" t="s">
        <v>93</v>
      </c>
      <c r="O298" s="2" t="s">
        <v>1525</v>
      </c>
      <c r="P298" s="2" t="s">
        <v>582</v>
      </c>
      <c r="Q298" s="2" t="s">
        <v>1956</v>
      </c>
      <c r="R298" s="2" t="s">
        <v>2230</v>
      </c>
      <c r="S298" s="2" t="s">
        <v>1280</v>
      </c>
      <c r="T298" s="2" t="s">
        <v>2644</v>
      </c>
      <c r="U298" s="2" t="s">
        <v>2849</v>
      </c>
      <c r="V298" s="2" t="s">
        <v>2034</v>
      </c>
      <c r="W298" s="2" t="s">
        <v>3236</v>
      </c>
      <c r="X298" s="2" t="s">
        <v>3480</v>
      </c>
      <c r="Y298" s="2" t="s">
        <v>2817</v>
      </c>
      <c r="Z298" s="2" t="s">
        <v>4043</v>
      </c>
      <c r="AA298" s="2" t="s">
        <v>3419</v>
      </c>
      <c r="AB298" s="2" t="s">
        <v>3730</v>
      </c>
      <c r="AC298" s="2" t="s">
        <v>4909</v>
      </c>
      <c r="AD298" s="2" t="s">
        <v>5175</v>
      </c>
      <c r="AE298" s="2" t="s">
        <v>5470</v>
      </c>
      <c r="AF298" s="2" t="s">
        <v>5735</v>
      </c>
      <c r="AG298" s="2" t="s">
        <v>6027</v>
      </c>
      <c r="AH298" s="2" t="s">
        <v>5429</v>
      </c>
      <c r="AI298" s="2" t="s">
        <v>6618</v>
      </c>
      <c r="AJ298" s="2" t="s">
        <v>5986</v>
      </c>
      <c r="AK298" s="2" t="s">
        <v>6238</v>
      </c>
      <c r="AL298" s="2" t="s">
        <v>7407</v>
      </c>
      <c r="AM298" s="2" t="s">
        <v>7695</v>
      </c>
      <c r="AN298" s="2" t="s">
        <v>7100</v>
      </c>
      <c r="AO298" s="2" t="s">
        <v>8282</v>
      </c>
      <c r="AP298" s="2" t="s">
        <v>7682</v>
      </c>
      <c r="AQ298" s="2" t="s">
        <v>8859</v>
      </c>
      <c r="AR298" s="2" t="s">
        <v>9161</v>
      </c>
      <c r="AS298" s="2" t="s">
        <v>8568</v>
      </c>
      <c r="AT298" s="2" t="s">
        <v>9724</v>
      </c>
      <c r="AU298" s="2" t="s">
        <v>9092</v>
      </c>
      <c r="AV298" s="2" t="s">
        <v>9372</v>
      </c>
      <c r="AW298" s="2" t="s">
        <v>9672</v>
      </c>
      <c r="AX298" s="2" t="s">
        <v>10847</v>
      </c>
      <c r="AY298" s="2" t="s">
        <v>10257</v>
      </c>
      <c r="AZ298" s="2" t="s">
        <v>11421</v>
      </c>
      <c r="BA298" s="2" t="s">
        <v>10792</v>
      </c>
      <c r="BB298" s="2" t="s">
        <v>11994</v>
      </c>
      <c r="BC298" s="2" t="s">
        <v>12282</v>
      </c>
      <c r="BD298" s="2" t="s">
        <v>11673</v>
      </c>
      <c r="BE298" s="2" t="s">
        <v>12866</v>
      </c>
      <c r="BF298" s="2" t="s">
        <v>12210</v>
      </c>
      <c r="BG298" s="2" t="s">
        <v>12483</v>
      </c>
      <c r="BH298" s="2" t="s">
        <v>13657</v>
      </c>
      <c r="BI298" s="2" t="s">
        <v>13057</v>
      </c>
      <c r="BJ298" s="2" t="s">
        <v>14236</v>
      </c>
      <c r="BK298" s="2" t="s">
        <v>14516</v>
      </c>
      <c r="BL298" s="2" t="s">
        <v>14791</v>
      </c>
      <c r="BM298" s="2" t="s">
        <v>14167</v>
      </c>
      <c r="BN298" s="2" t="s">
        <v>14459</v>
      </c>
      <c r="BO298" s="2" t="s">
        <v>14743</v>
      </c>
      <c r="BP298" s="2" t="s">
        <v>15862</v>
      </c>
      <c r="BQ298" s="2" t="s">
        <v>15192</v>
      </c>
      <c r="BR298" s="2" t="s">
        <v>16349</v>
      </c>
      <c r="BS298" s="2" t="s">
        <v>16659</v>
      </c>
      <c r="BT298" s="2" t="s">
        <v>16083</v>
      </c>
      <c r="BU298" s="2" t="s">
        <v>16387</v>
      </c>
      <c r="BV298" s="2" t="s">
        <v>16683</v>
      </c>
      <c r="BW298" s="2" t="s">
        <v>16973</v>
      </c>
      <c r="BX298" s="2" t="s">
        <v>18143</v>
      </c>
      <c r="BY298" s="2" t="s">
        <v>18424</v>
      </c>
      <c r="BZ298" s="2" t="s">
        <v>17756</v>
      </c>
      <c r="CA298" s="2" t="s">
        <v>18022</v>
      </c>
      <c r="CB298" s="2" t="s">
        <v>18288</v>
      </c>
      <c r="CC298" s="2" t="s">
        <v>19452</v>
      </c>
      <c r="CD298" s="2" t="s">
        <v>18865</v>
      </c>
      <c r="CE298" s="2" t="s">
        <v>20054</v>
      </c>
      <c r="CF298" s="2" t="s">
        <v>20326</v>
      </c>
      <c r="CG298" s="2" t="s">
        <v>20578</v>
      </c>
      <c r="CH298" s="2" t="s">
        <v>20826</v>
      </c>
      <c r="CI298" s="2" t="s">
        <v>21055</v>
      </c>
      <c r="CJ298" s="2" t="s">
        <v>20253</v>
      </c>
      <c r="CK298" s="2" t="s">
        <v>20435</v>
      </c>
      <c r="CL298" s="2" t="s">
        <v>20548</v>
      </c>
      <c r="CM298" s="2" t="s">
        <v>20716</v>
      </c>
      <c r="CN298" s="2" t="s">
        <v>21322</v>
      </c>
      <c r="CO298" s="2" t="s">
        <v>21187</v>
      </c>
      <c r="CV298" s="3"/>
      <c r="CW298" s="4" t="str">
        <f t="shared" ref="CW298:EB298" si="718">RIGHT(L298,6)</f>
        <v xml:space="preserve"> 18.19</v>
      </c>
      <c r="CX298" s="4" t="str">
        <f t="shared" si="718"/>
        <v xml:space="preserve">  1.40</v>
      </c>
      <c r="CY298" s="4" t="str">
        <f t="shared" si="718"/>
        <v xml:space="preserve">  0.92</v>
      </c>
      <c r="CZ298" s="4" t="str">
        <f t="shared" si="718"/>
        <v xml:space="preserve">  5.63</v>
      </c>
      <c r="DA298" s="4" t="str">
        <f t="shared" si="718"/>
        <v xml:space="preserve"> 14.29</v>
      </c>
      <c r="DB298" s="4" t="str">
        <f t="shared" si="718"/>
        <v xml:space="preserve"> 35.92</v>
      </c>
      <c r="DC298" s="4" t="str">
        <f t="shared" si="718"/>
        <v xml:space="preserve"> 60.08</v>
      </c>
      <c r="DD298" s="4" t="str">
        <f t="shared" si="718"/>
        <v xml:space="preserve"> 60.75</v>
      </c>
      <c r="DE298" s="4" t="str">
        <f t="shared" si="718"/>
        <v xml:space="preserve">97.48 </v>
      </c>
      <c r="DF298" s="4" t="str">
        <f t="shared" si="718"/>
        <v xml:space="preserve"> 87.82</v>
      </c>
      <c r="DG298" s="4" t="str">
        <f t="shared" si="718"/>
        <v>167.00</v>
      </c>
      <c r="DH298" s="4" t="str">
        <f t="shared" si="718"/>
        <v xml:space="preserve"> 111.0</v>
      </c>
      <c r="DI298" s="4" t="str">
        <f t="shared" si="718"/>
        <v xml:space="preserve">  82.4</v>
      </c>
      <c r="DJ298" s="4" t="str">
        <f t="shared" si="718"/>
        <v xml:space="preserve">   8.1</v>
      </c>
      <c r="DK298" s="4" t="str">
        <f t="shared" si="718"/>
        <v xml:space="preserve">   6.3</v>
      </c>
      <c r="DL298" s="4" t="str">
        <f t="shared" si="718"/>
        <v xml:space="preserve">  12.0</v>
      </c>
      <c r="DM298" s="4" t="str">
        <f t="shared" si="718"/>
        <v xml:space="preserve">  33.3</v>
      </c>
      <c r="DN298" s="4" t="str">
        <f t="shared" si="718"/>
        <v xml:space="preserve">  63.7</v>
      </c>
      <c r="DO298" s="4" t="str">
        <f t="shared" si="718"/>
        <v xml:space="preserve">  81.8</v>
      </c>
      <c r="DP298" s="4" t="str">
        <f t="shared" si="718"/>
        <v xml:space="preserve"> 208.2</v>
      </c>
      <c r="DQ298" s="4" t="str">
        <f t="shared" si="718"/>
        <v xml:space="preserve"> 153.0</v>
      </c>
      <c r="DR298" s="4" t="str">
        <f t="shared" si="718"/>
        <v xml:space="preserve"> 137.1</v>
      </c>
      <c r="DS298" s="4" t="str">
        <f t="shared" si="718"/>
        <v xml:space="preserve"> 107.6</v>
      </c>
      <c r="DT298" s="4" t="str">
        <f t="shared" si="718"/>
        <v xml:space="preserve">  35.4</v>
      </c>
      <c r="DU298" s="4" t="str">
        <f t="shared" si="718"/>
        <v xml:space="preserve">  10.5</v>
      </c>
      <c r="DV298" s="4" t="str">
        <f t="shared" si="718"/>
        <v xml:space="preserve">  32.9</v>
      </c>
      <c r="DW298" s="4" t="str">
        <f t="shared" si="718"/>
        <v xml:space="preserve">  59.0</v>
      </c>
      <c r="DX298" s="4" t="str">
        <f t="shared" si="718"/>
        <v xml:space="preserve"> 104.6</v>
      </c>
      <c r="DY298" s="4" t="str">
        <f t="shared" si="718"/>
        <v xml:space="preserve"> 114.4</v>
      </c>
      <c r="DZ298" s="4" t="str">
        <f t="shared" si="718"/>
        <v xml:space="preserve"> 182.5</v>
      </c>
      <c r="EA298" s="4" t="str">
        <f t="shared" si="718"/>
        <v xml:space="preserve"> 170.5</v>
      </c>
      <c r="EB298" s="4" t="str">
        <f t="shared" si="718"/>
        <v xml:space="preserve"> 170.4</v>
      </c>
      <c r="EC298" s="4" t="str">
        <f t="shared" ref="EC298:FH298" si="719">RIGHT(AR298,6)</f>
        <v xml:space="preserve">  85.6</v>
      </c>
      <c r="ED298" s="4" t="str">
        <f t="shared" si="719"/>
        <v xml:space="preserve">  24.1</v>
      </c>
      <c r="EE298" s="4" t="str">
        <f t="shared" si="719"/>
        <v xml:space="preserve">   2.3</v>
      </c>
      <c r="EF298" s="4" t="str">
        <f t="shared" si="719"/>
        <v xml:space="preserve">  32.0</v>
      </c>
      <c r="EG298" s="4" t="str">
        <f t="shared" si="719"/>
        <v xml:space="preserve">  55.3</v>
      </c>
      <c r="EH298" s="4" t="str">
        <f t="shared" si="719"/>
        <v xml:space="preserve">  31.9</v>
      </c>
      <c r="EI298" s="4" t="str">
        <f t="shared" si="719"/>
        <v xml:space="preserve"> 104.4</v>
      </c>
      <c r="EJ298" s="4" t="str">
        <f t="shared" si="719"/>
        <v xml:space="preserve">  93.4</v>
      </c>
      <c r="EK298" s="4" t="str">
        <f t="shared" si="719"/>
        <v xml:space="preserve"> 129.6</v>
      </c>
      <c r="EL298" s="4" t="str">
        <f t="shared" si="719"/>
        <v xml:space="preserve">  73.0</v>
      </c>
      <c r="EM298" s="4" t="str">
        <f t="shared" si="719"/>
        <v xml:space="preserve">  89.8</v>
      </c>
      <c r="EN298" s="4" t="str">
        <f t="shared" si="719"/>
        <v xml:space="preserve">  84.7</v>
      </c>
      <c r="EO298" s="4" t="str">
        <f t="shared" si="719"/>
        <v xml:space="preserve">  51.5</v>
      </c>
      <c r="EP298" s="4" t="str">
        <f t="shared" si="719"/>
        <v xml:space="preserve">   7.1</v>
      </c>
      <c r="EQ298" s="4" t="str">
        <f t="shared" si="719"/>
        <v xml:space="preserve">   1.7</v>
      </c>
      <c r="ER298" s="4" t="str">
        <f t="shared" si="719"/>
        <v xml:space="preserve">  17.4</v>
      </c>
      <c r="ES298" s="4" t="str">
        <f t="shared" si="719"/>
        <v xml:space="preserve">  19.1</v>
      </c>
      <c r="ET298" s="4" t="str">
        <f t="shared" si="719"/>
        <v xml:space="preserve">  68.7</v>
      </c>
      <c r="EU298" s="4" t="str">
        <f t="shared" si="719"/>
        <v xml:space="preserve"> 128.8</v>
      </c>
      <c r="EV298" s="4" t="str">
        <f t="shared" si="719"/>
        <v xml:space="preserve"> 141.7</v>
      </c>
      <c r="EW298" s="4" t="str">
        <f t="shared" si="719"/>
        <v xml:space="preserve"> 185.5</v>
      </c>
      <c r="EX298" s="4" t="str">
        <f t="shared" si="719"/>
        <v xml:space="preserve"> 164.8</v>
      </c>
      <c r="EY298" s="4" t="str">
        <f t="shared" si="719"/>
        <v xml:space="preserve"> 115.9</v>
      </c>
      <c r="EZ298" s="4" t="str">
        <f t="shared" si="719"/>
        <v xml:space="preserve">  26.2</v>
      </c>
      <c r="FA298" s="4" t="str">
        <f t="shared" si="719"/>
        <v xml:space="preserve">   3.8</v>
      </c>
      <c r="FB298" s="4" t="str">
        <f t="shared" si="719"/>
        <v xml:space="preserve">   5.8</v>
      </c>
      <c r="FC298" s="4" t="str">
        <f t="shared" si="719"/>
        <v xml:space="preserve">  33.7</v>
      </c>
      <c r="FD298" s="4" t="str">
        <f t="shared" si="719"/>
        <v xml:space="preserve">  61.8</v>
      </c>
      <c r="FE298" s="4" t="str">
        <f t="shared" si="719"/>
        <v xml:space="preserve">  89.3</v>
      </c>
      <c r="FF298" s="4" t="str">
        <f t="shared" si="719"/>
        <v xml:space="preserve"> 142.6</v>
      </c>
      <c r="FG298" s="4" t="str">
        <f t="shared" si="719"/>
        <v xml:space="preserve"> 171.6</v>
      </c>
      <c r="FH298" s="4" t="str">
        <f t="shared" si="719"/>
        <v xml:space="preserve"> 173.2</v>
      </c>
      <c r="FI298" s="4" t="str">
        <f t="shared" ref="FI298:GH298" si="720">RIGHT(BX298,6)</f>
        <v xml:space="preserve"> 108.9</v>
      </c>
      <c r="FJ298" s="4" t="str">
        <f t="shared" si="720"/>
        <v xml:space="preserve">  30.8</v>
      </c>
      <c r="FK298" s="4" t="str">
        <f t="shared" si="720"/>
        <v xml:space="preserve">   2.0</v>
      </c>
      <c r="FL298" s="4" t="str">
        <f t="shared" si="720"/>
        <v xml:space="preserve">  14.8</v>
      </c>
      <c r="FM298" s="4" t="str">
        <f t="shared" si="720"/>
        <v xml:space="preserve">  13.3</v>
      </c>
      <c r="FN298" s="4" t="str">
        <f t="shared" si="720"/>
        <v xml:space="preserve">  79.4</v>
      </c>
      <c r="FO298" s="4" t="str">
        <f t="shared" si="720"/>
        <v xml:space="preserve">  73.4</v>
      </c>
      <c r="FP298" s="4" t="str">
        <f t="shared" si="720"/>
        <v xml:space="preserve"> 110.0</v>
      </c>
      <c r="FQ298" s="4" t="str">
        <f t="shared" si="720"/>
        <v xml:space="preserve"> 175.7</v>
      </c>
      <c r="FR298" s="4" t="str">
        <f t="shared" si="720"/>
        <v xml:space="preserve"> 134.4</v>
      </c>
      <c r="FS298" s="4" t="str">
        <f t="shared" si="720"/>
        <v xml:space="preserve">  46.4</v>
      </c>
      <c r="FT298" s="4" t="str">
        <f t="shared" si="720"/>
        <v xml:space="preserve">  43.1</v>
      </c>
      <c r="FU298" s="4" t="str">
        <f t="shared" si="720"/>
        <v xml:space="preserve">   3.0</v>
      </c>
      <c r="FV298" s="4" t="str">
        <f t="shared" si="720"/>
        <v xml:space="preserve">   3.2</v>
      </c>
      <c r="FW298" s="4" t="str">
        <f t="shared" si="720"/>
        <v xml:space="preserve">   8.0</v>
      </c>
      <c r="FX298" s="4" t="str">
        <f t="shared" si="720"/>
        <v xml:space="preserve">  18.0</v>
      </c>
      <c r="FY298" s="4" t="str">
        <f t="shared" si="720"/>
        <v xml:space="preserve">  24.7</v>
      </c>
      <c r="FZ298" s="4" t="str">
        <f t="shared" si="720"/>
        <v xml:space="preserve">  91.8</v>
      </c>
      <c r="GA298" s="4" t="str">
        <f t="shared" si="720"/>
        <v/>
      </c>
      <c r="GB298" s="4" t="str">
        <f t="shared" si="720"/>
        <v/>
      </c>
      <c r="GC298" s="4" t="str">
        <f t="shared" si="720"/>
        <v/>
      </c>
      <c r="GD298" s="4" t="str">
        <f t="shared" si="720"/>
        <v/>
      </c>
      <c r="GE298" s="4" t="str">
        <f t="shared" si="720"/>
        <v/>
      </c>
      <c r="GF298" s="4" t="str">
        <f t="shared" si="720"/>
        <v/>
      </c>
      <c r="GG298" s="4" t="str">
        <f t="shared" si="720"/>
        <v/>
      </c>
      <c r="GH298" s="4" t="str">
        <f t="shared" si="720"/>
        <v xml:space="preserve"> 18.19</v>
      </c>
    </row>
    <row r="299" spans="4:190" ht="11.25" customHeight="1">
      <c r="S299" s="2" t="s">
        <v>629</v>
      </c>
      <c r="U299" s="2" t="s">
        <v>629</v>
      </c>
      <c r="V299" s="2" t="s">
        <v>1574</v>
      </c>
      <c r="CV299" s="3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</row>
    <row r="300" spans="4:190" ht="11.25" customHeight="1">
      <c r="D300" s="2" t="s">
        <v>628</v>
      </c>
      <c r="E300" s="2" t="s">
        <v>628</v>
      </c>
      <c r="F300" s="2" t="s">
        <v>628</v>
      </c>
      <c r="G300" s="2" t="s">
        <v>628</v>
      </c>
      <c r="H300" s="2" t="s">
        <v>628</v>
      </c>
      <c r="I300" s="2" t="s">
        <v>628</v>
      </c>
      <c r="J300" s="2" t="s">
        <v>628</v>
      </c>
      <c r="K300" s="2" t="s">
        <v>628</v>
      </c>
      <c r="L300" s="2" t="s">
        <v>628</v>
      </c>
      <c r="M300" s="2" t="s">
        <v>628</v>
      </c>
      <c r="N300" s="2" t="s">
        <v>628</v>
      </c>
      <c r="O300" s="2" t="s">
        <v>628</v>
      </c>
      <c r="P300" s="2" t="s">
        <v>628</v>
      </c>
      <c r="Q300" s="2" t="s">
        <v>628</v>
      </c>
      <c r="R300" s="2" t="s">
        <v>628</v>
      </c>
      <c r="S300" s="2" t="s">
        <v>628</v>
      </c>
      <c r="T300" s="2" t="s">
        <v>1931</v>
      </c>
      <c r="U300" s="2" t="s">
        <v>628</v>
      </c>
      <c r="V300" s="2" t="s">
        <v>628</v>
      </c>
      <c r="W300" s="2" t="s">
        <v>3137</v>
      </c>
      <c r="X300" s="2" t="s">
        <v>3137</v>
      </c>
      <c r="Y300" s="2" t="s">
        <v>3137</v>
      </c>
      <c r="Z300" s="2" t="s">
        <v>3137</v>
      </c>
      <c r="AA300" s="2" t="s">
        <v>3137</v>
      </c>
      <c r="AB300" s="2" t="s">
        <v>3137</v>
      </c>
      <c r="AC300" s="2" t="s">
        <v>3137</v>
      </c>
      <c r="AD300" s="2" t="s">
        <v>3137</v>
      </c>
      <c r="AE300" s="2" t="s">
        <v>3137</v>
      </c>
      <c r="AF300" s="2" t="s">
        <v>3137</v>
      </c>
      <c r="AG300" s="2" t="s">
        <v>3137</v>
      </c>
      <c r="AH300" s="2" t="s">
        <v>3137</v>
      </c>
      <c r="AI300" s="2" t="s">
        <v>3137</v>
      </c>
      <c r="AJ300" s="2" t="s">
        <v>3137</v>
      </c>
      <c r="AK300" s="2" t="s">
        <v>3137</v>
      </c>
      <c r="AL300" s="2" t="s">
        <v>3137</v>
      </c>
      <c r="AM300" s="2" t="s">
        <v>3137</v>
      </c>
      <c r="AN300" s="2" t="s">
        <v>3137</v>
      </c>
      <c r="AO300" s="2" t="s">
        <v>3137</v>
      </c>
      <c r="AP300" s="2" t="s">
        <v>3137</v>
      </c>
      <c r="AQ300" s="2" t="s">
        <v>3137</v>
      </c>
      <c r="AR300" s="2" t="s">
        <v>3137</v>
      </c>
      <c r="AS300" s="2" t="s">
        <v>3137</v>
      </c>
      <c r="AT300" s="2" t="s">
        <v>3137</v>
      </c>
      <c r="AU300" s="2" t="s">
        <v>3137</v>
      </c>
      <c r="AV300" s="2" t="s">
        <v>3137</v>
      </c>
      <c r="AW300" s="2" t="s">
        <v>3137</v>
      </c>
      <c r="AX300" s="2" t="s">
        <v>3137</v>
      </c>
      <c r="AY300" s="2" t="s">
        <v>3137</v>
      </c>
      <c r="AZ300" s="2" t="s">
        <v>3137</v>
      </c>
      <c r="BA300" s="2" t="s">
        <v>3137</v>
      </c>
      <c r="BB300" s="2" t="s">
        <v>3137</v>
      </c>
      <c r="BC300" s="2" t="s">
        <v>3137</v>
      </c>
      <c r="BD300" s="2" t="s">
        <v>3137</v>
      </c>
      <c r="BE300" s="2" t="s">
        <v>3137</v>
      </c>
      <c r="BF300" s="2" t="s">
        <v>3137</v>
      </c>
      <c r="BG300" s="2" t="s">
        <v>3137</v>
      </c>
      <c r="BH300" s="2" t="s">
        <v>3137</v>
      </c>
      <c r="BI300" s="2" t="s">
        <v>3137</v>
      </c>
      <c r="BJ300" s="2" t="s">
        <v>3137</v>
      </c>
      <c r="BK300" s="2" t="s">
        <v>3137</v>
      </c>
      <c r="BL300" s="2" t="s">
        <v>3137</v>
      </c>
      <c r="BM300" s="2" t="s">
        <v>3137</v>
      </c>
      <c r="BN300" s="2" t="s">
        <v>3137</v>
      </c>
      <c r="BO300" s="2" t="s">
        <v>3137</v>
      </c>
      <c r="BP300" s="2" t="s">
        <v>3137</v>
      </c>
      <c r="BQ300" s="2" t="s">
        <v>3137</v>
      </c>
      <c r="BR300" s="2" t="s">
        <v>3137</v>
      </c>
      <c r="BS300" s="2" t="s">
        <v>3137</v>
      </c>
      <c r="BT300" s="2" t="s">
        <v>3137</v>
      </c>
      <c r="BU300" s="2" t="s">
        <v>3137</v>
      </c>
      <c r="BV300" s="2" t="s">
        <v>3137</v>
      </c>
      <c r="BW300" s="2" t="s">
        <v>3137</v>
      </c>
      <c r="BX300" s="2" t="s">
        <v>3137</v>
      </c>
      <c r="BY300" s="2" t="s">
        <v>3137</v>
      </c>
      <c r="BZ300" s="2" t="s">
        <v>3137</v>
      </c>
      <c r="CA300" s="2" t="s">
        <v>3137</v>
      </c>
      <c r="CB300" s="2" t="s">
        <v>3137</v>
      </c>
      <c r="CC300" s="2" t="s">
        <v>3137</v>
      </c>
      <c r="CD300" s="2" t="s">
        <v>3137</v>
      </c>
      <c r="CE300" s="2" t="s">
        <v>3137</v>
      </c>
      <c r="CF300" s="2" t="s">
        <v>3137</v>
      </c>
      <c r="CG300" s="2" t="s">
        <v>3137</v>
      </c>
      <c r="CH300" s="2" t="s">
        <v>3137</v>
      </c>
      <c r="CI300" s="2" t="s">
        <v>3137</v>
      </c>
      <c r="CJ300" s="2" t="s">
        <v>3137</v>
      </c>
      <c r="CK300" s="2" t="s">
        <v>3137</v>
      </c>
      <c r="CL300" s="2" t="s">
        <v>3137</v>
      </c>
      <c r="CM300" s="2" t="s">
        <v>3137</v>
      </c>
      <c r="CN300" s="2" t="s">
        <v>3137</v>
      </c>
      <c r="CO300" s="2" t="s">
        <v>3137</v>
      </c>
      <c r="CV300" s="3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</row>
    <row r="301" spans="4:190" ht="11.25" customHeight="1">
      <c r="U301" s="2" t="s">
        <v>629</v>
      </c>
      <c r="CV301" s="3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</row>
    <row r="302" spans="4:190" ht="11.25" customHeight="1">
      <c r="D302" s="2" t="s">
        <v>23864</v>
      </c>
      <c r="E302" s="2" t="s">
        <v>23600</v>
      </c>
      <c r="F302" s="2" t="s">
        <v>23322</v>
      </c>
      <c r="G302" s="2" t="s">
        <v>23067</v>
      </c>
      <c r="H302" s="2" t="s">
        <v>22792</v>
      </c>
      <c r="I302" s="2" t="s">
        <v>22505</v>
      </c>
      <c r="J302" s="2" t="s">
        <v>22200</v>
      </c>
      <c r="K302" s="2" t="s">
        <v>21933</v>
      </c>
      <c r="L302" s="2" t="s">
        <v>772</v>
      </c>
      <c r="M302" s="2" t="s">
        <v>310</v>
      </c>
      <c r="N302" s="2" t="s">
        <v>94</v>
      </c>
      <c r="O302" s="2" t="s">
        <v>1526</v>
      </c>
      <c r="P302" s="2" t="s">
        <v>583</v>
      </c>
      <c r="Q302" s="2" t="s">
        <v>1957</v>
      </c>
      <c r="R302" s="2" t="s">
        <v>2231</v>
      </c>
      <c r="S302" s="2" t="s">
        <v>1281</v>
      </c>
      <c r="T302" s="2" t="s">
        <v>2645</v>
      </c>
      <c r="U302" s="2" t="s">
        <v>2850</v>
      </c>
      <c r="V302" s="2" t="s">
        <v>2035</v>
      </c>
      <c r="W302" s="2" t="s">
        <v>3237</v>
      </c>
      <c r="X302" s="2" t="s">
        <v>3481</v>
      </c>
      <c r="Y302" s="2" t="s">
        <v>2818</v>
      </c>
      <c r="Z302" s="2" t="s">
        <v>4044</v>
      </c>
      <c r="AA302" s="2" t="s">
        <v>3420</v>
      </c>
      <c r="AB302" s="2" t="s">
        <v>3731</v>
      </c>
      <c r="AC302" s="2" t="s">
        <v>4910</v>
      </c>
      <c r="AD302" s="2" t="s">
        <v>5176</v>
      </c>
      <c r="AE302" s="2" t="s">
        <v>5471</v>
      </c>
      <c r="AF302" s="2" t="s">
        <v>4840</v>
      </c>
      <c r="AG302" s="2" t="s">
        <v>6028</v>
      </c>
      <c r="AH302" s="2" t="s">
        <v>5430</v>
      </c>
      <c r="AI302" s="2" t="s">
        <v>6619</v>
      </c>
      <c r="AJ302" s="2" t="s">
        <v>5987</v>
      </c>
      <c r="AK302" s="2" t="s">
        <v>6239</v>
      </c>
      <c r="AL302" s="2" t="s">
        <v>7408</v>
      </c>
      <c r="AM302" s="2" t="s">
        <v>7696</v>
      </c>
      <c r="AN302" s="2" t="s">
        <v>7101</v>
      </c>
      <c r="AO302" s="2" t="s">
        <v>8283</v>
      </c>
      <c r="AP302" s="2" t="s">
        <v>7683</v>
      </c>
      <c r="AQ302" s="2" t="s">
        <v>8860</v>
      </c>
      <c r="AR302" s="2" t="s">
        <v>9162</v>
      </c>
      <c r="AS302" s="2" t="s">
        <v>8569</v>
      </c>
      <c r="AT302" s="2" t="s">
        <v>9725</v>
      </c>
      <c r="AU302" s="2" t="s">
        <v>9093</v>
      </c>
      <c r="AV302" s="2" t="s">
        <v>9373</v>
      </c>
      <c r="AW302" s="2" t="s">
        <v>9673</v>
      </c>
      <c r="AX302" s="2" t="s">
        <v>10848</v>
      </c>
      <c r="AY302" s="2" t="s">
        <v>10258</v>
      </c>
      <c r="AZ302" s="2" t="s">
        <v>11422</v>
      </c>
      <c r="BA302" s="2" t="s">
        <v>10793</v>
      </c>
      <c r="BB302" s="2" t="s">
        <v>11995</v>
      </c>
      <c r="BC302" s="2" t="s">
        <v>12283</v>
      </c>
      <c r="BD302" s="2" t="s">
        <v>11674</v>
      </c>
      <c r="BE302" s="2" t="s">
        <v>12867</v>
      </c>
      <c r="BF302" s="2" t="s">
        <v>12211</v>
      </c>
      <c r="BG302" s="2" t="s">
        <v>12484</v>
      </c>
      <c r="BH302" s="2" t="s">
        <v>13658</v>
      </c>
      <c r="BI302" s="2" t="s">
        <v>13952</v>
      </c>
      <c r="BJ302" s="2" t="s">
        <v>14237</v>
      </c>
      <c r="BK302" s="2" t="s">
        <v>14517</v>
      </c>
      <c r="BL302" s="2" t="s">
        <v>14792</v>
      </c>
      <c r="BM302" s="2" t="s">
        <v>14168</v>
      </c>
      <c r="BN302" s="2" t="s">
        <v>14460</v>
      </c>
      <c r="BO302" s="2" t="s">
        <v>14744</v>
      </c>
      <c r="BP302" s="2" t="s">
        <v>15863</v>
      </c>
      <c r="BQ302" s="2" t="s">
        <v>15193</v>
      </c>
      <c r="BR302" s="2" t="s">
        <v>16350</v>
      </c>
      <c r="BS302" s="2" t="s">
        <v>16660</v>
      </c>
      <c r="BT302" s="2" t="s">
        <v>16084</v>
      </c>
      <c r="BU302" s="2" t="s">
        <v>16388</v>
      </c>
      <c r="BV302" s="2" t="s">
        <v>16684</v>
      </c>
      <c r="BW302" s="2" t="s">
        <v>16974</v>
      </c>
      <c r="BX302" s="2" t="s">
        <v>18144</v>
      </c>
      <c r="BY302" s="2" t="s">
        <v>18425</v>
      </c>
      <c r="BZ302" s="2" t="s">
        <v>17757</v>
      </c>
      <c r="CA302" s="2" t="s">
        <v>18023</v>
      </c>
      <c r="CB302" s="2" t="s">
        <v>18289</v>
      </c>
      <c r="CC302" s="2" t="s">
        <v>19453</v>
      </c>
      <c r="CD302" s="2" t="s">
        <v>18866</v>
      </c>
      <c r="CE302" s="2" t="s">
        <v>20055</v>
      </c>
      <c r="CF302" s="2" t="s">
        <v>20327</v>
      </c>
      <c r="CG302" s="2" t="s">
        <v>20579</v>
      </c>
      <c r="CH302" s="2" t="s">
        <v>20827</v>
      </c>
      <c r="CI302" s="2" t="s">
        <v>21056</v>
      </c>
      <c r="CJ302" s="2" t="s">
        <v>21233</v>
      </c>
      <c r="CK302" s="2" t="s">
        <v>20436</v>
      </c>
      <c r="CL302" s="2" t="s">
        <v>20549</v>
      </c>
      <c r="CM302" s="2" t="s">
        <v>20717</v>
      </c>
      <c r="CN302" s="2" t="s">
        <v>21323</v>
      </c>
      <c r="CO302" s="2" t="s">
        <v>21188</v>
      </c>
      <c r="CV302" s="3"/>
      <c r="CW302" s="4" t="str">
        <f t="shared" ref="CW302:EB302" si="721">LEFT(L302,7)</f>
        <v xml:space="preserve"> August</v>
      </c>
      <c r="CX302" s="4" t="str">
        <f t="shared" si="721"/>
        <v xml:space="preserve"> August</v>
      </c>
      <c r="CY302" s="4" t="str">
        <f t="shared" si="721"/>
        <v xml:space="preserve">August </v>
      </c>
      <c r="CZ302" s="4" t="str">
        <f t="shared" si="721"/>
        <v xml:space="preserve"> August</v>
      </c>
      <c r="DA302" s="4" t="str">
        <f t="shared" si="721"/>
        <v xml:space="preserve"> August</v>
      </c>
      <c r="DB302" s="4" t="str">
        <f t="shared" si="721"/>
        <v xml:space="preserve"> August</v>
      </c>
      <c r="DC302" s="4" t="str">
        <f t="shared" si="721"/>
        <v xml:space="preserve"> August</v>
      </c>
      <c r="DD302" s="4" t="str">
        <f t="shared" si="721"/>
        <v xml:space="preserve"> August</v>
      </c>
      <c r="DE302" s="4" t="str">
        <f t="shared" si="721"/>
        <v xml:space="preserve"> August</v>
      </c>
      <c r="DF302" s="4" t="str">
        <f t="shared" si="721"/>
        <v xml:space="preserve"> August</v>
      </c>
      <c r="DG302" s="4" t="str">
        <f t="shared" si="721"/>
        <v xml:space="preserve"> August</v>
      </c>
      <c r="DH302" s="4" t="str">
        <f t="shared" si="721"/>
        <v xml:space="preserve"> August</v>
      </c>
      <c r="DI302" s="4" t="str">
        <f t="shared" si="721"/>
        <v xml:space="preserve"> August</v>
      </c>
      <c r="DJ302" s="4" t="str">
        <f t="shared" si="721"/>
        <v xml:space="preserve"> August</v>
      </c>
      <c r="DK302" s="4" t="str">
        <f t="shared" si="721"/>
        <v xml:space="preserve"> August</v>
      </c>
      <c r="DL302" s="4" t="str">
        <f t="shared" si="721"/>
        <v xml:space="preserve"> August</v>
      </c>
      <c r="DM302" s="4" t="str">
        <f t="shared" si="721"/>
        <v xml:space="preserve"> August</v>
      </c>
      <c r="DN302" s="4" t="str">
        <f t="shared" si="721"/>
        <v xml:space="preserve"> August</v>
      </c>
      <c r="DO302" s="4" t="str">
        <f t="shared" si="721"/>
        <v xml:space="preserve"> August</v>
      </c>
      <c r="DP302" s="4" t="str">
        <f t="shared" si="721"/>
        <v xml:space="preserve"> August</v>
      </c>
      <c r="DQ302" s="4" t="str">
        <f t="shared" si="721"/>
        <v xml:space="preserve"> August</v>
      </c>
      <c r="DR302" s="4" t="str">
        <f t="shared" si="721"/>
        <v xml:space="preserve"> August</v>
      </c>
      <c r="DS302" s="4" t="str">
        <f t="shared" si="721"/>
        <v xml:space="preserve"> August</v>
      </c>
      <c r="DT302" s="4" t="str">
        <f t="shared" si="721"/>
        <v xml:space="preserve"> August</v>
      </c>
      <c r="DU302" s="4" t="str">
        <f t="shared" si="721"/>
        <v xml:space="preserve"> August</v>
      </c>
      <c r="DV302" s="4" t="str">
        <f t="shared" si="721"/>
        <v xml:space="preserve"> August</v>
      </c>
      <c r="DW302" s="4" t="str">
        <f t="shared" si="721"/>
        <v xml:space="preserve"> August</v>
      </c>
      <c r="DX302" s="4" t="str">
        <f t="shared" si="721"/>
        <v xml:space="preserve"> August</v>
      </c>
      <c r="DY302" s="4" t="str">
        <f t="shared" si="721"/>
        <v xml:space="preserve"> August</v>
      </c>
      <c r="DZ302" s="4" t="str">
        <f t="shared" si="721"/>
        <v xml:space="preserve"> August</v>
      </c>
      <c r="EA302" s="4" t="str">
        <f t="shared" si="721"/>
        <v xml:space="preserve"> August</v>
      </c>
      <c r="EB302" s="4" t="str">
        <f t="shared" si="721"/>
        <v xml:space="preserve"> August</v>
      </c>
      <c r="EC302" s="4" t="str">
        <f t="shared" ref="EC302:FH302" si="722">LEFT(AR302,7)</f>
        <v xml:space="preserve"> August</v>
      </c>
      <c r="ED302" s="4" t="str">
        <f t="shared" si="722"/>
        <v xml:space="preserve"> August</v>
      </c>
      <c r="EE302" s="4" t="str">
        <f t="shared" si="722"/>
        <v xml:space="preserve"> August</v>
      </c>
      <c r="EF302" s="4" t="str">
        <f t="shared" si="722"/>
        <v xml:space="preserve"> August</v>
      </c>
      <c r="EG302" s="4" t="str">
        <f t="shared" si="722"/>
        <v xml:space="preserve"> August</v>
      </c>
      <c r="EH302" s="4" t="str">
        <f t="shared" si="722"/>
        <v xml:space="preserve"> August</v>
      </c>
      <c r="EI302" s="4" t="str">
        <f t="shared" si="722"/>
        <v xml:space="preserve"> August</v>
      </c>
      <c r="EJ302" s="4" t="str">
        <f t="shared" si="722"/>
        <v xml:space="preserve"> August</v>
      </c>
      <c r="EK302" s="4" t="str">
        <f t="shared" si="722"/>
        <v xml:space="preserve"> August</v>
      </c>
      <c r="EL302" s="4" t="str">
        <f t="shared" si="722"/>
        <v xml:space="preserve"> August</v>
      </c>
      <c r="EM302" s="4" t="str">
        <f t="shared" si="722"/>
        <v xml:space="preserve"> August</v>
      </c>
      <c r="EN302" s="4" t="str">
        <f t="shared" si="722"/>
        <v xml:space="preserve"> August</v>
      </c>
      <c r="EO302" s="4" t="str">
        <f t="shared" si="722"/>
        <v xml:space="preserve"> August</v>
      </c>
      <c r="EP302" s="4" t="str">
        <f t="shared" si="722"/>
        <v xml:space="preserve"> August</v>
      </c>
      <c r="EQ302" s="4" t="str">
        <f t="shared" si="722"/>
        <v xml:space="preserve"> August</v>
      </c>
      <c r="ER302" s="4" t="str">
        <f t="shared" si="722"/>
        <v xml:space="preserve"> August</v>
      </c>
      <c r="ES302" s="4" t="str">
        <f t="shared" si="722"/>
        <v xml:space="preserve"> August</v>
      </c>
      <c r="ET302" s="4" t="str">
        <f t="shared" si="722"/>
        <v xml:space="preserve"> August</v>
      </c>
      <c r="EU302" s="4" t="str">
        <f t="shared" si="722"/>
        <v xml:space="preserve"> August</v>
      </c>
      <c r="EV302" s="4" t="str">
        <f t="shared" si="722"/>
        <v xml:space="preserve"> August</v>
      </c>
      <c r="EW302" s="4" t="str">
        <f t="shared" si="722"/>
        <v xml:space="preserve"> August</v>
      </c>
      <c r="EX302" s="4" t="str">
        <f t="shared" si="722"/>
        <v xml:space="preserve"> August</v>
      </c>
      <c r="EY302" s="4" t="str">
        <f t="shared" si="722"/>
        <v xml:space="preserve"> August</v>
      </c>
      <c r="EZ302" s="4" t="str">
        <f t="shared" si="722"/>
        <v xml:space="preserve"> August</v>
      </c>
      <c r="FA302" s="4" t="str">
        <f t="shared" si="722"/>
        <v xml:space="preserve"> August</v>
      </c>
      <c r="FB302" s="4" t="str">
        <f t="shared" si="722"/>
        <v xml:space="preserve"> August</v>
      </c>
      <c r="FC302" s="4" t="str">
        <f t="shared" si="722"/>
        <v xml:space="preserve"> August</v>
      </c>
      <c r="FD302" s="4" t="str">
        <f t="shared" si="722"/>
        <v xml:space="preserve"> August</v>
      </c>
      <c r="FE302" s="4" t="str">
        <f t="shared" si="722"/>
        <v xml:space="preserve"> August</v>
      </c>
      <c r="FF302" s="4" t="str">
        <f t="shared" si="722"/>
        <v xml:space="preserve"> August</v>
      </c>
      <c r="FG302" s="4" t="str">
        <f t="shared" si="722"/>
        <v xml:space="preserve"> August</v>
      </c>
      <c r="FH302" s="4" t="str">
        <f t="shared" si="722"/>
        <v xml:space="preserve"> August</v>
      </c>
      <c r="FI302" s="4" t="str">
        <f t="shared" ref="FI302:GH302" si="723">LEFT(BX302,7)</f>
        <v xml:space="preserve"> August</v>
      </c>
      <c r="FJ302" s="4" t="str">
        <f t="shared" si="723"/>
        <v xml:space="preserve"> August</v>
      </c>
      <c r="FK302" s="4" t="str">
        <f t="shared" si="723"/>
        <v xml:space="preserve"> August</v>
      </c>
      <c r="FL302" s="4" t="str">
        <f t="shared" si="723"/>
        <v xml:space="preserve"> August</v>
      </c>
      <c r="FM302" s="4" t="str">
        <f t="shared" si="723"/>
        <v xml:space="preserve"> August</v>
      </c>
      <c r="FN302" s="4" t="str">
        <f t="shared" si="723"/>
        <v xml:space="preserve"> August</v>
      </c>
      <c r="FO302" s="4" t="str">
        <f t="shared" si="723"/>
        <v xml:space="preserve"> August</v>
      </c>
      <c r="FP302" s="4" t="str">
        <f t="shared" si="723"/>
        <v xml:space="preserve"> August</v>
      </c>
      <c r="FQ302" s="4" t="str">
        <f t="shared" si="723"/>
        <v xml:space="preserve"> August</v>
      </c>
      <c r="FR302" s="4" t="str">
        <f t="shared" si="723"/>
        <v xml:space="preserve"> August</v>
      </c>
      <c r="FS302" s="4" t="str">
        <f t="shared" si="723"/>
        <v xml:space="preserve"> August</v>
      </c>
      <c r="FT302" s="4" t="str">
        <f t="shared" si="723"/>
        <v xml:space="preserve"> August</v>
      </c>
      <c r="FU302" s="4" t="str">
        <f t="shared" si="723"/>
        <v xml:space="preserve"> August</v>
      </c>
      <c r="FV302" s="4" t="str">
        <f t="shared" si="723"/>
        <v xml:space="preserve"> August</v>
      </c>
      <c r="FW302" s="4" t="str">
        <f t="shared" si="723"/>
        <v xml:space="preserve"> August</v>
      </c>
      <c r="FX302" s="4" t="str">
        <f t="shared" si="723"/>
        <v xml:space="preserve"> August</v>
      </c>
      <c r="FY302" s="4" t="str">
        <f t="shared" si="723"/>
        <v xml:space="preserve"> August</v>
      </c>
      <c r="FZ302" s="4" t="str">
        <f t="shared" si="723"/>
        <v xml:space="preserve"> August</v>
      </c>
      <c r="GA302" s="4" t="str">
        <f t="shared" si="723"/>
        <v/>
      </c>
      <c r="GB302" s="4" t="str">
        <f t="shared" si="723"/>
        <v/>
      </c>
      <c r="GC302" s="4" t="str">
        <f t="shared" si="723"/>
        <v/>
      </c>
      <c r="GD302" s="4" t="str">
        <f t="shared" si="723"/>
        <v/>
      </c>
      <c r="GE302" s="4" t="str">
        <f t="shared" si="723"/>
        <v/>
      </c>
      <c r="GF302" s="4" t="str">
        <f t="shared" si="723"/>
        <v/>
      </c>
      <c r="GG302" s="4" t="str">
        <f t="shared" si="723"/>
        <v/>
      </c>
      <c r="GH302" s="4" t="str">
        <f t="shared" si="723"/>
        <v xml:space="preserve"> August</v>
      </c>
    </row>
    <row r="303" spans="4:190" ht="11.25" customHeight="1">
      <c r="U303" s="2" t="s">
        <v>1574</v>
      </c>
      <c r="CV303" s="3"/>
      <c r="CW303" s="4" t="str">
        <f t="shared" ref="CW303:EB303" si="724">MID(L302,11,4)</f>
        <v>2010</v>
      </c>
      <c r="CX303" s="4" t="str">
        <f t="shared" si="724"/>
        <v>2009</v>
      </c>
      <c r="CY303" s="4" t="str">
        <f t="shared" si="724"/>
        <v>2008</v>
      </c>
      <c r="CZ303" s="4" t="str">
        <f t="shared" si="724"/>
        <v xml:space="preserve"> 200</v>
      </c>
      <c r="DA303" s="4" t="str">
        <f t="shared" si="724"/>
        <v xml:space="preserve">006 </v>
      </c>
      <c r="DB303" s="4" t="str">
        <f t="shared" si="724"/>
        <v xml:space="preserve">  20</v>
      </c>
      <c r="DC303" s="4" t="str">
        <f t="shared" si="724"/>
        <v xml:space="preserve"> 200</v>
      </c>
      <c r="DD303" s="4" t="str">
        <f t="shared" si="724"/>
        <v xml:space="preserve"> 200</v>
      </c>
      <c r="DE303" s="4" t="str">
        <f t="shared" si="724"/>
        <v xml:space="preserve">002 </v>
      </c>
      <c r="DF303" s="4" t="str">
        <f t="shared" si="724"/>
        <v xml:space="preserve">01  </v>
      </c>
      <c r="DG303" s="4" t="str">
        <f t="shared" si="724"/>
        <v xml:space="preserve">000 </v>
      </c>
      <c r="DH303" s="4" t="str">
        <f t="shared" si="724"/>
        <v xml:space="preserve">  19</v>
      </c>
      <c r="DI303" s="4" t="str">
        <f t="shared" si="724"/>
        <v xml:space="preserve"> 199</v>
      </c>
      <c r="DJ303" s="4" t="str">
        <f t="shared" si="724"/>
        <v xml:space="preserve"> 199</v>
      </c>
      <c r="DK303" s="4" t="str">
        <f t="shared" si="724"/>
        <v xml:space="preserve"> 199</v>
      </c>
      <c r="DL303" s="4" t="str">
        <f t="shared" si="724"/>
        <v xml:space="preserve"> 199</v>
      </c>
      <c r="DM303" s="4" t="str">
        <f t="shared" si="724"/>
        <v xml:space="preserve"> 199</v>
      </c>
      <c r="DN303" s="4" t="str">
        <f t="shared" si="724"/>
        <v xml:space="preserve"> 199</v>
      </c>
      <c r="DO303" s="4" t="str">
        <f t="shared" si="724"/>
        <v xml:space="preserve"> 199</v>
      </c>
      <c r="DP303" s="4" t="str">
        <f t="shared" si="724"/>
        <v xml:space="preserve"> 199</v>
      </c>
      <c r="DQ303" s="4" t="str">
        <f t="shared" si="724"/>
        <v xml:space="preserve"> 199</v>
      </c>
      <c r="DR303" s="4" t="str">
        <f t="shared" si="724"/>
        <v xml:space="preserve"> 198</v>
      </c>
      <c r="DS303" s="4" t="str">
        <f t="shared" si="724"/>
        <v xml:space="preserve"> 198</v>
      </c>
      <c r="DT303" s="4" t="str">
        <f t="shared" si="724"/>
        <v xml:space="preserve"> 198</v>
      </c>
      <c r="DU303" s="4" t="str">
        <f t="shared" si="724"/>
        <v xml:space="preserve"> 198</v>
      </c>
      <c r="DV303" s="4" t="str">
        <f t="shared" si="724"/>
        <v xml:space="preserve"> 198</v>
      </c>
      <c r="DW303" s="4" t="str">
        <f t="shared" si="724"/>
        <v xml:space="preserve"> 198</v>
      </c>
      <c r="DX303" s="4" t="str">
        <f t="shared" si="724"/>
        <v xml:space="preserve"> 198</v>
      </c>
      <c r="DY303" s="4" t="str">
        <f t="shared" si="724"/>
        <v xml:space="preserve"> 198</v>
      </c>
      <c r="DZ303" s="4" t="str">
        <f t="shared" si="724"/>
        <v xml:space="preserve"> 198</v>
      </c>
      <c r="EA303" s="4" t="str">
        <f t="shared" si="724"/>
        <v xml:space="preserve"> 198</v>
      </c>
      <c r="EB303" s="4" t="str">
        <f t="shared" si="724"/>
        <v xml:space="preserve"> 197</v>
      </c>
      <c r="EC303" s="4" t="str">
        <f t="shared" ref="EC303:FH303" si="725">MID(AR302,11,4)</f>
        <v xml:space="preserve"> 197</v>
      </c>
      <c r="ED303" s="4" t="str">
        <f t="shared" si="725"/>
        <v xml:space="preserve"> 197</v>
      </c>
      <c r="EE303" s="4" t="str">
        <f t="shared" si="725"/>
        <v xml:space="preserve"> 197</v>
      </c>
      <c r="EF303" s="4" t="str">
        <f t="shared" si="725"/>
        <v xml:space="preserve"> 197</v>
      </c>
      <c r="EG303" s="4" t="str">
        <f t="shared" si="725"/>
        <v xml:space="preserve"> 197</v>
      </c>
      <c r="EH303" s="4" t="str">
        <f t="shared" si="725"/>
        <v xml:space="preserve"> 197</v>
      </c>
      <c r="EI303" s="4" t="str">
        <f t="shared" si="725"/>
        <v xml:space="preserve"> 197</v>
      </c>
      <c r="EJ303" s="4" t="str">
        <f t="shared" si="725"/>
        <v xml:space="preserve"> 197</v>
      </c>
      <c r="EK303" s="4" t="str">
        <f t="shared" si="725"/>
        <v xml:space="preserve"> 197</v>
      </c>
      <c r="EL303" s="4" t="str">
        <f t="shared" si="725"/>
        <v xml:space="preserve"> 196</v>
      </c>
      <c r="EM303" s="4" t="str">
        <f t="shared" si="725"/>
        <v xml:space="preserve"> 196</v>
      </c>
      <c r="EN303" s="4" t="str">
        <f t="shared" si="725"/>
        <v xml:space="preserve"> 196</v>
      </c>
      <c r="EO303" s="4" t="str">
        <f t="shared" si="725"/>
        <v xml:space="preserve"> 196</v>
      </c>
      <c r="EP303" s="4" t="str">
        <f t="shared" si="725"/>
        <v xml:space="preserve"> 196</v>
      </c>
      <c r="EQ303" s="4" t="str">
        <f t="shared" si="725"/>
        <v xml:space="preserve"> 196</v>
      </c>
      <c r="ER303" s="4" t="str">
        <f t="shared" si="725"/>
        <v xml:space="preserve"> 196</v>
      </c>
      <c r="ES303" s="4" t="str">
        <f t="shared" si="725"/>
        <v xml:space="preserve"> 196</v>
      </c>
      <c r="ET303" s="4" t="str">
        <f t="shared" si="725"/>
        <v xml:space="preserve"> 196</v>
      </c>
      <c r="EU303" s="4" t="str">
        <f t="shared" si="725"/>
        <v xml:space="preserve"> 196</v>
      </c>
      <c r="EV303" s="4" t="str">
        <f t="shared" si="725"/>
        <v xml:space="preserve"> 195</v>
      </c>
      <c r="EW303" s="4" t="str">
        <f t="shared" si="725"/>
        <v xml:space="preserve"> 195</v>
      </c>
      <c r="EX303" s="4" t="str">
        <f t="shared" si="725"/>
        <v xml:space="preserve"> 195</v>
      </c>
      <c r="EY303" s="4" t="str">
        <f t="shared" si="725"/>
        <v xml:space="preserve"> 195</v>
      </c>
      <c r="EZ303" s="4" t="str">
        <f t="shared" si="725"/>
        <v xml:space="preserve"> 195</v>
      </c>
      <c r="FA303" s="4" t="str">
        <f t="shared" si="725"/>
        <v xml:space="preserve"> 195</v>
      </c>
      <c r="FB303" s="4" t="str">
        <f t="shared" si="725"/>
        <v xml:space="preserve"> 195</v>
      </c>
      <c r="FC303" s="4" t="str">
        <f t="shared" si="725"/>
        <v xml:space="preserve"> 195</v>
      </c>
      <c r="FD303" s="4" t="str">
        <f t="shared" si="725"/>
        <v xml:space="preserve"> 195</v>
      </c>
      <c r="FE303" s="4" t="str">
        <f t="shared" si="725"/>
        <v xml:space="preserve"> 195</v>
      </c>
      <c r="FF303" s="4" t="str">
        <f t="shared" si="725"/>
        <v xml:space="preserve"> 194</v>
      </c>
      <c r="FG303" s="4" t="str">
        <f t="shared" si="725"/>
        <v xml:space="preserve"> 194</v>
      </c>
      <c r="FH303" s="4" t="str">
        <f t="shared" si="725"/>
        <v xml:space="preserve"> 194</v>
      </c>
      <c r="FI303" s="4" t="str">
        <f t="shared" ref="FI303:GH303" si="726">MID(BX302,11,4)</f>
        <v xml:space="preserve"> 194</v>
      </c>
      <c r="FJ303" s="4" t="str">
        <f t="shared" si="726"/>
        <v xml:space="preserve"> 194</v>
      </c>
      <c r="FK303" s="4" t="str">
        <f t="shared" si="726"/>
        <v xml:space="preserve"> 194</v>
      </c>
      <c r="FL303" s="4" t="str">
        <f t="shared" si="726"/>
        <v xml:space="preserve"> 194</v>
      </c>
      <c r="FM303" s="4" t="str">
        <f t="shared" si="726"/>
        <v xml:space="preserve"> 194</v>
      </c>
      <c r="FN303" s="4" t="str">
        <f t="shared" si="726"/>
        <v xml:space="preserve"> 194</v>
      </c>
      <c r="FO303" s="4" t="str">
        <f t="shared" si="726"/>
        <v xml:space="preserve"> 194</v>
      </c>
      <c r="FP303" s="4" t="str">
        <f t="shared" si="726"/>
        <v xml:space="preserve"> 193</v>
      </c>
      <c r="FQ303" s="4" t="str">
        <f t="shared" si="726"/>
        <v xml:space="preserve"> 193</v>
      </c>
      <c r="FR303" s="4" t="str">
        <f t="shared" si="726"/>
        <v xml:space="preserve"> 193</v>
      </c>
      <c r="FS303" s="4" t="str">
        <f t="shared" si="726"/>
        <v xml:space="preserve"> 193</v>
      </c>
      <c r="FT303" s="4" t="str">
        <f t="shared" si="726"/>
        <v xml:space="preserve"> 193</v>
      </c>
      <c r="FU303" s="4" t="str">
        <f t="shared" si="726"/>
        <v xml:space="preserve"> 193</v>
      </c>
      <c r="FV303" s="4" t="str">
        <f t="shared" si="726"/>
        <v xml:space="preserve"> 193</v>
      </c>
      <c r="FW303" s="4" t="str">
        <f t="shared" si="726"/>
        <v xml:space="preserve"> 193</v>
      </c>
      <c r="FX303" s="4" t="str">
        <f t="shared" si="726"/>
        <v xml:space="preserve"> 193</v>
      </c>
      <c r="FY303" s="4" t="str">
        <f t="shared" si="726"/>
        <v xml:space="preserve"> 193</v>
      </c>
      <c r="FZ303" s="4" t="str">
        <f t="shared" si="726"/>
        <v xml:space="preserve"> 192</v>
      </c>
      <c r="GA303" s="4" t="str">
        <f t="shared" si="726"/>
        <v/>
      </c>
      <c r="GB303" s="4" t="str">
        <f t="shared" si="726"/>
        <v/>
      </c>
      <c r="GC303" s="4" t="str">
        <f t="shared" si="726"/>
        <v/>
      </c>
      <c r="GD303" s="4" t="str">
        <f t="shared" si="726"/>
        <v/>
      </c>
      <c r="GE303" s="4" t="str">
        <f t="shared" si="726"/>
        <v/>
      </c>
      <c r="GF303" s="4" t="str">
        <f t="shared" si="726"/>
        <v/>
      </c>
      <c r="GG303" s="4" t="str">
        <f t="shared" si="726"/>
        <v/>
      </c>
      <c r="GH303" s="4" t="str">
        <f t="shared" si="726"/>
        <v/>
      </c>
    </row>
    <row r="304" spans="4:190" ht="11.25" customHeight="1">
      <c r="D304" s="2" t="s">
        <v>595</v>
      </c>
      <c r="E304" s="2" t="s">
        <v>595</v>
      </c>
      <c r="F304" s="2" t="s">
        <v>595</v>
      </c>
      <c r="G304" s="2" t="s">
        <v>595</v>
      </c>
      <c r="H304" s="2" t="s">
        <v>595</v>
      </c>
      <c r="I304" s="2" t="s">
        <v>595</v>
      </c>
      <c r="J304" s="2" t="s">
        <v>595</v>
      </c>
      <c r="K304" s="2" t="s">
        <v>595</v>
      </c>
      <c r="L304" s="2" t="s">
        <v>595</v>
      </c>
      <c r="M304" s="2" t="s">
        <v>595</v>
      </c>
      <c r="N304" s="2" t="s">
        <v>595</v>
      </c>
      <c r="O304" s="2" t="s">
        <v>595</v>
      </c>
      <c r="P304" s="2" t="s">
        <v>595</v>
      </c>
      <c r="Q304" s="2" t="s">
        <v>595</v>
      </c>
      <c r="R304" s="2" t="s">
        <v>595</v>
      </c>
      <c r="S304" s="2" t="s">
        <v>595</v>
      </c>
      <c r="T304" s="2" t="s">
        <v>595</v>
      </c>
      <c r="U304" s="2" t="s">
        <v>2740</v>
      </c>
      <c r="V304" s="2" t="s">
        <v>2740</v>
      </c>
      <c r="W304" s="2" t="s">
        <v>3108</v>
      </c>
      <c r="X304" s="2" t="s">
        <v>3108</v>
      </c>
      <c r="Y304" s="2" t="s">
        <v>3108</v>
      </c>
      <c r="Z304" s="2" t="s">
        <v>3108</v>
      </c>
      <c r="AA304" s="2" t="s">
        <v>3108</v>
      </c>
      <c r="AB304" s="2" t="s">
        <v>3108</v>
      </c>
      <c r="AC304" s="2" t="s">
        <v>3108</v>
      </c>
      <c r="AD304" s="2" t="s">
        <v>3108</v>
      </c>
      <c r="AE304" s="2" t="s">
        <v>3108</v>
      </c>
      <c r="AF304" s="2" t="s">
        <v>3108</v>
      </c>
      <c r="AG304" s="2" t="s">
        <v>3108</v>
      </c>
      <c r="AH304" s="2" t="s">
        <v>3108</v>
      </c>
      <c r="AI304" s="2" t="s">
        <v>3108</v>
      </c>
      <c r="AJ304" s="2" t="s">
        <v>3108</v>
      </c>
      <c r="AK304" s="2" t="s">
        <v>3108</v>
      </c>
      <c r="AL304" s="2" t="s">
        <v>3108</v>
      </c>
      <c r="AM304" s="2" t="s">
        <v>3108</v>
      </c>
      <c r="AN304" s="2" t="s">
        <v>3108</v>
      </c>
      <c r="AO304" s="2" t="s">
        <v>3108</v>
      </c>
      <c r="AP304" s="2" t="s">
        <v>3108</v>
      </c>
      <c r="AQ304" s="2" t="s">
        <v>3108</v>
      </c>
      <c r="AR304" s="2" t="s">
        <v>3108</v>
      </c>
      <c r="AS304" s="2" t="s">
        <v>3108</v>
      </c>
      <c r="AT304" s="2" t="s">
        <v>3108</v>
      </c>
      <c r="AU304" s="2" t="s">
        <v>3108</v>
      </c>
      <c r="AV304" s="2" t="s">
        <v>3108</v>
      </c>
      <c r="AW304" s="2" t="s">
        <v>3108</v>
      </c>
      <c r="AX304" s="2" t="s">
        <v>3108</v>
      </c>
      <c r="AY304" s="2" t="s">
        <v>3108</v>
      </c>
      <c r="AZ304" s="2" t="s">
        <v>3108</v>
      </c>
      <c r="BA304" s="2" t="s">
        <v>3108</v>
      </c>
      <c r="BB304" s="2" t="s">
        <v>3108</v>
      </c>
      <c r="BC304" s="2" t="s">
        <v>3108</v>
      </c>
      <c r="BD304" s="2" t="s">
        <v>3108</v>
      </c>
      <c r="BE304" s="2" t="s">
        <v>3108</v>
      </c>
      <c r="BF304" s="2" t="s">
        <v>3108</v>
      </c>
      <c r="BG304" s="2" t="s">
        <v>3108</v>
      </c>
      <c r="BH304" s="2" t="s">
        <v>3108</v>
      </c>
      <c r="BI304" s="2" t="s">
        <v>3108</v>
      </c>
      <c r="BJ304" s="2" t="s">
        <v>3108</v>
      </c>
      <c r="BK304" s="2" t="s">
        <v>3108</v>
      </c>
      <c r="BL304" s="2" t="s">
        <v>3108</v>
      </c>
      <c r="BM304" s="2" t="s">
        <v>3108</v>
      </c>
      <c r="BN304" s="2" t="s">
        <v>3108</v>
      </c>
      <c r="BO304" s="2" t="s">
        <v>3108</v>
      </c>
      <c r="BP304" s="2" t="s">
        <v>3108</v>
      </c>
      <c r="BQ304" s="2" t="s">
        <v>3108</v>
      </c>
      <c r="BR304" s="2" t="s">
        <v>3108</v>
      </c>
      <c r="BS304" s="2" t="s">
        <v>3108</v>
      </c>
      <c r="BT304" s="2" t="s">
        <v>3108</v>
      </c>
      <c r="BU304" s="2" t="s">
        <v>3108</v>
      </c>
      <c r="BV304" s="2" t="s">
        <v>3108</v>
      </c>
      <c r="BW304" s="2" t="s">
        <v>3108</v>
      </c>
      <c r="BX304" s="2" t="s">
        <v>3108</v>
      </c>
      <c r="BY304" s="2" t="s">
        <v>3108</v>
      </c>
      <c r="BZ304" s="2" t="s">
        <v>3108</v>
      </c>
      <c r="CA304" s="2" t="s">
        <v>3108</v>
      </c>
      <c r="CB304" s="2" t="s">
        <v>3108</v>
      </c>
      <c r="CC304" s="2" t="s">
        <v>3108</v>
      </c>
      <c r="CD304" s="2" t="s">
        <v>3108</v>
      </c>
      <c r="CE304" s="2" t="s">
        <v>3108</v>
      </c>
      <c r="CF304" s="2" t="s">
        <v>3108</v>
      </c>
      <c r="CG304" s="2" t="s">
        <v>3108</v>
      </c>
      <c r="CH304" s="2" t="s">
        <v>3108</v>
      </c>
      <c r="CI304" s="2" t="s">
        <v>3108</v>
      </c>
      <c r="CJ304" s="2" t="s">
        <v>3108</v>
      </c>
      <c r="CK304" s="2" t="s">
        <v>3108</v>
      </c>
      <c r="CL304" s="2" t="s">
        <v>3108</v>
      </c>
      <c r="CM304" s="2" t="s">
        <v>3108</v>
      </c>
      <c r="CN304" s="2" t="s">
        <v>3108</v>
      </c>
      <c r="CO304" s="2" t="s">
        <v>3108</v>
      </c>
      <c r="CV304" s="3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</row>
    <row r="305" spans="4:190" ht="11.25" customHeight="1">
      <c r="D305" s="2" t="s">
        <v>596</v>
      </c>
      <c r="E305" s="2" t="s">
        <v>596</v>
      </c>
      <c r="F305" s="2" t="s">
        <v>596</v>
      </c>
      <c r="G305" s="2" t="s">
        <v>596</v>
      </c>
      <c r="H305" s="2" t="s">
        <v>596</v>
      </c>
      <c r="I305" s="2" t="s">
        <v>596</v>
      </c>
      <c r="J305" s="2" t="s">
        <v>596</v>
      </c>
      <c r="K305" s="2" t="s">
        <v>596</v>
      </c>
      <c r="L305" s="2" t="s">
        <v>596</v>
      </c>
      <c r="M305" s="2" t="s">
        <v>596</v>
      </c>
      <c r="N305" s="2" t="s">
        <v>596</v>
      </c>
      <c r="O305" s="2" t="s">
        <v>596</v>
      </c>
      <c r="P305" s="2" t="s">
        <v>596</v>
      </c>
      <c r="Q305" s="2" t="s">
        <v>596</v>
      </c>
      <c r="R305" s="2" t="s">
        <v>596</v>
      </c>
      <c r="S305" s="2" t="s">
        <v>596</v>
      </c>
      <c r="T305" s="2" t="s">
        <v>596</v>
      </c>
      <c r="U305" s="2" t="s">
        <v>596</v>
      </c>
      <c r="V305" s="2" t="s">
        <v>1894</v>
      </c>
      <c r="W305" s="2" t="s">
        <v>3109</v>
      </c>
      <c r="X305" s="2" t="s">
        <v>3109</v>
      </c>
      <c r="Y305" s="2" t="s">
        <v>3109</v>
      </c>
      <c r="Z305" s="2" t="s">
        <v>3109</v>
      </c>
      <c r="AA305" s="2" t="s">
        <v>3109</v>
      </c>
      <c r="AB305" s="2" t="s">
        <v>3109</v>
      </c>
      <c r="AC305" s="2" t="s">
        <v>3109</v>
      </c>
      <c r="AD305" s="2" t="s">
        <v>3109</v>
      </c>
      <c r="AE305" s="2" t="s">
        <v>3109</v>
      </c>
      <c r="AF305" s="2" t="s">
        <v>3109</v>
      </c>
      <c r="AG305" s="2" t="s">
        <v>3109</v>
      </c>
      <c r="AH305" s="2" t="s">
        <v>3109</v>
      </c>
      <c r="AI305" s="2" t="s">
        <v>3109</v>
      </c>
      <c r="AJ305" s="2" t="s">
        <v>3109</v>
      </c>
      <c r="AK305" s="2" t="s">
        <v>3109</v>
      </c>
      <c r="AL305" s="2" t="s">
        <v>3109</v>
      </c>
      <c r="AM305" s="2" t="s">
        <v>3109</v>
      </c>
      <c r="AN305" s="2" t="s">
        <v>3109</v>
      </c>
      <c r="AO305" s="2" t="s">
        <v>3109</v>
      </c>
      <c r="AP305" s="2" t="s">
        <v>3109</v>
      </c>
      <c r="AQ305" s="2" t="s">
        <v>3109</v>
      </c>
      <c r="AR305" s="2" t="s">
        <v>3109</v>
      </c>
      <c r="AS305" s="2" t="s">
        <v>3109</v>
      </c>
      <c r="AT305" s="2" t="s">
        <v>3109</v>
      </c>
      <c r="AU305" s="2" t="s">
        <v>3109</v>
      </c>
      <c r="AV305" s="2" t="s">
        <v>3109</v>
      </c>
      <c r="AW305" s="2" t="s">
        <v>3109</v>
      </c>
      <c r="AX305" s="2" t="s">
        <v>3109</v>
      </c>
      <c r="AY305" s="2" t="s">
        <v>3109</v>
      </c>
      <c r="AZ305" s="2" t="s">
        <v>3109</v>
      </c>
      <c r="BA305" s="2" t="s">
        <v>3109</v>
      </c>
      <c r="BB305" s="2" t="s">
        <v>3109</v>
      </c>
      <c r="BC305" s="2" t="s">
        <v>3109</v>
      </c>
      <c r="BD305" s="2" t="s">
        <v>3109</v>
      </c>
      <c r="BE305" s="2" t="s">
        <v>3109</v>
      </c>
      <c r="BF305" s="2" t="s">
        <v>3109</v>
      </c>
      <c r="BG305" s="2" t="s">
        <v>3109</v>
      </c>
      <c r="BH305" s="2" t="s">
        <v>3109</v>
      </c>
      <c r="BI305" s="2" t="s">
        <v>3109</v>
      </c>
      <c r="BJ305" s="2" t="s">
        <v>3109</v>
      </c>
      <c r="BK305" s="2" t="s">
        <v>3109</v>
      </c>
      <c r="BL305" s="2" t="s">
        <v>3109</v>
      </c>
      <c r="BM305" s="2" t="s">
        <v>3109</v>
      </c>
      <c r="BN305" s="2" t="s">
        <v>3109</v>
      </c>
      <c r="BO305" s="2" t="s">
        <v>3109</v>
      </c>
      <c r="BP305" s="2" t="s">
        <v>3109</v>
      </c>
      <c r="BQ305" s="2" t="s">
        <v>3109</v>
      </c>
      <c r="BR305" s="2" t="s">
        <v>3109</v>
      </c>
      <c r="BS305" s="2" t="s">
        <v>3109</v>
      </c>
      <c r="BT305" s="2" t="s">
        <v>3109</v>
      </c>
      <c r="BU305" s="2" t="s">
        <v>3109</v>
      </c>
      <c r="BV305" s="2" t="s">
        <v>3109</v>
      </c>
      <c r="BW305" s="2" t="s">
        <v>3109</v>
      </c>
      <c r="BX305" s="2" t="s">
        <v>3109</v>
      </c>
      <c r="BY305" s="2" t="s">
        <v>3109</v>
      </c>
      <c r="BZ305" s="2" t="s">
        <v>3109</v>
      </c>
      <c r="CA305" s="2" t="s">
        <v>3109</v>
      </c>
      <c r="CB305" s="2" t="s">
        <v>3109</v>
      </c>
      <c r="CC305" s="2" t="s">
        <v>3109</v>
      </c>
      <c r="CD305" s="2" t="s">
        <v>3109</v>
      </c>
      <c r="CE305" s="2" t="s">
        <v>3109</v>
      </c>
      <c r="CF305" s="2" t="s">
        <v>3109</v>
      </c>
      <c r="CG305" s="2" t="s">
        <v>3109</v>
      </c>
      <c r="CH305" s="2" t="s">
        <v>3109</v>
      </c>
      <c r="CI305" s="2" t="s">
        <v>3109</v>
      </c>
      <c r="CJ305" s="2" t="s">
        <v>3109</v>
      </c>
      <c r="CK305" s="2" t="s">
        <v>3109</v>
      </c>
      <c r="CL305" s="2" t="s">
        <v>3109</v>
      </c>
      <c r="CM305" s="2" t="s">
        <v>3109</v>
      </c>
      <c r="CN305" s="2" t="s">
        <v>3109</v>
      </c>
      <c r="CO305" s="2" t="s">
        <v>3109</v>
      </c>
      <c r="CV305" s="3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</row>
    <row r="306" spans="4:190" ht="11.25" customHeight="1">
      <c r="D306" s="2" t="s">
        <v>23865</v>
      </c>
      <c r="E306" s="2" t="s">
        <v>631</v>
      </c>
      <c r="F306" s="2" t="s">
        <v>23323</v>
      </c>
      <c r="G306" s="2" t="s">
        <v>23068</v>
      </c>
      <c r="H306" s="2" t="s">
        <v>22793</v>
      </c>
      <c r="I306" s="2" t="s">
        <v>22506</v>
      </c>
      <c r="J306" s="2" t="s">
        <v>22201</v>
      </c>
      <c r="K306" s="2" t="s">
        <v>631</v>
      </c>
      <c r="L306" s="2" t="s">
        <v>631</v>
      </c>
      <c r="M306" s="2" t="s">
        <v>631</v>
      </c>
      <c r="N306" s="2" t="s">
        <v>95</v>
      </c>
      <c r="O306" s="2" t="s">
        <v>1527</v>
      </c>
      <c r="P306" s="2" t="s">
        <v>631</v>
      </c>
      <c r="Q306" s="2" t="s">
        <v>1958</v>
      </c>
      <c r="R306" s="2" t="s">
        <v>2232</v>
      </c>
      <c r="S306" s="2" t="s">
        <v>631</v>
      </c>
      <c r="T306" s="2" t="s">
        <v>2646</v>
      </c>
      <c r="U306" s="2" t="s">
        <v>2851</v>
      </c>
      <c r="V306" s="2" t="s">
        <v>2036</v>
      </c>
      <c r="W306" s="2" t="s">
        <v>3238</v>
      </c>
      <c r="X306" s="2" t="s">
        <v>631</v>
      </c>
      <c r="Y306" s="2" t="s">
        <v>2819</v>
      </c>
      <c r="Z306" s="2" t="s">
        <v>4045</v>
      </c>
      <c r="AA306" s="2" t="s">
        <v>3421</v>
      </c>
      <c r="AB306" s="2" t="s">
        <v>3732</v>
      </c>
      <c r="AC306" s="2" t="s">
        <v>4911</v>
      </c>
      <c r="AD306" s="2" t="s">
        <v>5177</v>
      </c>
      <c r="AE306" s="2" t="s">
        <v>5472</v>
      </c>
      <c r="AF306" s="2" t="s">
        <v>4841</v>
      </c>
      <c r="AG306" s="2" t="s">
        <v>631</v>
      </c>
      <c r="AH306" s="2" t="s">
        <v>5431</v>
      </c>
      <c r="AI306" s="2" t="s">
        <v>6620</v>
      </c>
      <c r="AJ306" s="2" t="s">
        <v>5988</v>
      </c>
      <c r="AK306" s="2" t="s">
        <v>6240</v>
      </c>
      <c r="AL306" s="2" t="s">
        <v>7409</v>
      </c>
      <c r="AM306" s="2" t="s">
        <v>631</v>
      </c>
      <c r="AN306" s="2" t="s">
        <v>631</v>
      </c>
      <c r="AO306" s="2" t="s">
        <v>8284</v>
      </c>
      <c r="AP306" s="2" t="s">
        <v>7684</v>
      </c>
      <c r="AQ306" s="2" t="s">
        <v>8861</v>
      </c>
      <c r="AR306" s="2" t="s">
        <v>9163</v>
      </c>
      <c r="AS306" s="2" t="s">
        <v>8570</v>
      </c>
      <c r="AT306" s="2" t="s">
        <v>9726</v>
      </c>
      <c r="AU306" s="2" t="s">
        <v>9094</v>
      </c>
      <c r="AV306" s="2" t="s">
        <v>9374</v>
      </c>
      <c r="AW306" s="2" t="s">
        <v>9674</v>
      </c>
      <c r="AX306" s="2" t="s">
        <v>10849</v>
      </c>
      <c r="AY306" s="2" t="s">
        <v>631</v>
      </c>
      <c r="AZ306" s="2" t="s">
        <v>11423</v>
      </c>
      <c r="BA306" s="2" t="s">
        <v>631</v>
      </c>
      <c r="BB306" s="2" t="s">
        <v>631</v>
      </c>
      <c r="BC306" s="2" t="s">
        <v>12284</v>
      </c>
      <c r="BD306" s="2" t="s">
        <v>11675</v>
      </c>
      <c r="BE306" s="2" t="s">
        <v>12868</v>
      </c>
      <c r="BF306" s="2" t="s">
        <v>12212</v>
      </c>
      <c r="BG306" s="2" t="s">
        <v>12485</v>
      </c>
      <c r="BH306" s="2" t="s">
        <v>6315</v>
      </c>
      <c r="BI306" s="2" t="s">
        <v>13953</v>
      </c>
      <c r="BJ306" s="2" t="s">
        <v>14238</v>
      </c>
      <c r="BK306" s="2" t="s">
        <v>14518</v>
      </c>
      <c r="BL306" s="2" t="s">
        <v>14793</v>
      </c>
      <c r="BM306" s="2" t="s">
        <v>14169</v>
      </c>
      <c r="BN306" s="2" t="s">
        <v>14461</v>
      </c>
      <c r="BO306" s="2" t="s">
        <v>14745</v>
      </c>
      <c r="BP306" s="2" t="s">
        <v>6315</v>
      </c>
      <c r="BQ306" s="2" t="s">
        <v>15194</v>
      </c>
      <c r="BR306" s="2" t="s">
        <v>16351</v>
      </c>
      <c r="BS306" s="2" t="s">
        <v>16661</v>
      </c>
      <c r="BT306" s="2" t="s">
        <v>16085</v>
      </c>
      <c r="BU306" s="2" t="s">
        <v>16389</v>
      </c>
      <c r="BV306" s="2" t="s">
        <v>16685</v>
      </c>
      <c r="BW306" s="2" t="s">
        <v>631</v>
      </c>
      <c r="BX306" s="2" t="s">
        <v>18145</v>
      </c>
      <c r="BY306" s="2" t="s">
        <v>18426</v>
      </c>
      <c r="BZ306" s="2" t="s">
        <v>17725</v>
      </c>
      <c r="CA306" s="2" t="s">
        <v>8901</v>
      </c>
      <c r="CB306" s="2" t="s">
        <v>18290</v>
      </c>
      <c r="CC306" s="2" t="s">
        <v>631</v>
      </c>
      <c r="CD306" s="2" t="s">
        <v>18867</v>
      </c>
      <c r="CE306" s="2" t="s">
        <v>20056</v>
      </c>
      <c r="CF306" s="2" t="s">
        <v>18707</v>
      </c>
      <c r="CG306" s="2" t="s">
        <v>20580</v>
      </c>
      <c r="CH306" s="2" t="s">
        <v>20828</v>
      </c>
      <c r="CI306" s="2" t="s">
        <v>21057</v>
      </c>
      <c r="CJ306" s="2" t="s">
        <v>18707</v>
      </c>
      <c r="CK306" s="2" t="s">
        <v>17725</v>
      </c>
      <c r="CL306" s="2" t="s">
        <v>20550</v>
      </c>
      <c r="CM306" s="2" t="s">
        <v>20718</v>
      </c>
      <c r="CN306" s="2" t="s">
        <v>18707</v>
      </c>
      <c r="CO306" s="2" t="s">
        <v>21189</v>
      </c>
      <c r="CV306" s="5">
        <v>1</v>
      </c>
      <c r="CW306" s="4" t="str">
        <f t="shared" ref="CW306:CX337" si="727">RIGHT(L306,5)</f>
        <v xml:space="preserve">    -</v>
      </c>
      <c r="CX306" s="4" t="str">
        <f t="shared" si="727"/>
        <v xml:space="preserve">    -</v>
      </c>
      <c r="CY306" s="4" t="str">
        <f t="shared" ref="CY306:CY337" si="728">RIGHT(N306,5)</f>
        <v xml:space="preserve">    0</v>
      </c>
      <c r="CZ306" s="4" t="str">
        <f t="shared" ref="CZ306:CZ337" si="729">RIGHT(O306,5)</f>
        <v xml:space="preserve">    0</v>
      </c>
      <c r="DA306" s="4" t="str">
        <f t="shared" ref="DA306:DA337" si="730">RIGHT(P306,5)</f>
        <v xml:space="preserve">    -</v>
      </c>
      <c r="DB306" s="4" t="str">
        <f t="shared" ref="DB306:DB337" si="731">RIGHT(Q306,5)</f>
        <v xml:space="preserve">   72</v>
      </c>
      <c r="DC306" s="4" t="str">
        <f t="shared" ref="DC306:DC337" si="732">RIGHT(R306,5)</f>
        <v xml:space="preserve">   28</v>
      </c>
      <c r="DD306" s="4" t="str">
        <f t="shared" ref="DD306:DD337" si="733">RIGHT(S306,5)</f>
        <v xml:space="preserve">    -</v>
      </c>
      <c r="DE306" s="4" t="str">
        <f t="shared" ref="DE306:DE337" si="734">RIGHT(T306,5)</f>
        <v xml:space="preserve">  137</v>
      </c>
      <c r="DF306" s="4" t="str">
        <f t="shared" ref="DF306:DF337" si="735">RIGHT(U306,5)</f>
        <v xml:space="preserve">   54</v>
      </c>
      <c r="DG306" s="4" t="str">
        <f t="shared" ref="DG306:DG337" si="736">RIGHT(V306,5)</f>
        <v xml:space="preserve">  120</v>
      </c>
      <c r="DH306" s="4" t="str">
        <f t="shared" ref="DH306:DH337" si="737">RIGHT(W306,5)</f>
        <v>162.0</v>
      </c>
      <c r="DI306" s="4" t="str">
        <f t="shared" ref="DI306:DI337" si="738">RIGHT(X306,5)</f>
        <v xml:space="preserve">    -</v>
      </c>
      <c r="DJ306" s="4" t="str">
        <f t="shared" ref="DJ306:DJ337" si="739">RIGHT(Y306,5)</f>
        <v xml:space="preserve">  0.0</v>
      </c>
      <c r="DK306" s="4" t="str">
        <f t="shared" ref="DK306:DK337" si="740">RIGHT(Z306,5)</f>
        <v xml:space="preserve"> 18.0</v>
      </c>
      <c r="DL306" s="4" t="str">
        <f>RIGHT(AA306,5)</f>
        <v xml:space="preserve"> 11.4</v>
      </c>
      <c r="DM306" s="4" t="str">
        <f t="shared" ref="DM306:DM337" si="741">RIGHT(AB306,5)</f>
        <v xml:space="preserve">  7.2</v>
      </c>
      <c r="DN306" s="4" t="str">
        <f t="shared" ref="DN306:DN337" si="742">RIGHT(AC306,5)</f>
        <v xml:space="preserve"> 36.0</v>
      </c>
      <c r="DO306" s="4" t="str">
        <f t="shared" ref="DO306:DO337" si="743">RIGHT(AD306,5)</f>
        <v xml:space="preserve"> 42.6</v>
      </c>
      <c r="DP306" s="4" t="str">
        <f t="shared" ref="DP306:DP337" si="744">RIGHT(AE306,5)</f>
        <v>166.2</v>
      </c>
      <c r="DQ306" s="4" t="str">
        <f t="shared" ref="DQ306:DQ337" si="745">RIGHT(AF306,5)</f>
        <v>201.0</v>
      </c>
      <c r="DR306" s="4" t="str">
        <f t="shared" ref="DR306:DR337" si="746">RIGHT(AG306,5)</f>
        <v xml:space="preserve">    -</v>
      </c>
      <c r="DS306" s="4" t="str">
        <f t="shared" ref="DS306:DS337" si="747">RIGHT(AH306,5)</f>
        <v>182.4</v>
      </c>
      <c r="DT306" s="4" t="str">
        <f t="shared" ref="DT306:DT337" si="748">RIGHT(AI306,5)</f>
        <v xml:space="preserve"> 53.4</v>
      </c>
      <c r="DU306" s="4" t="str">
        <f t="shared" ref="DU306:DU337" si="749">RIGHT(AJ306,5)</f>
        <v xml:space="preserve"> 11.4</v>
      </c>
      <c r="DV306" s="4" t="str">
        <f t="shared" ref="DV306:DV337" si="750">RIGHT(AK306,5)</f>
        <v xml:space="preserve"> 45.4</v>
      </c>
      <c r="DW306" s="4" t="str">
        <f t="shared" ref="DW306:DW337" si="751">RIGHT(AL306,5)</f>
        <v xml:space="preserve"> 20.2</v>
      </c>
      <c r="DX306" s="4" t="str">
        <f t="shared" ref="DX306:DX337" si="752">RIGHT(AM306,5)</f>
        <v xml:space="preserve">    -</v>
      </c>
      <c r="DY306" s="4" t="str">
        <f t="shared" ref="DY306:DY337" si="753">RIGHT(AN306,5)</f>
        <v xml:space="preserve">    -</v>
      </c>
      <c r="DZ306" s="4" t="str">
        <f t="shared" ref="DZ306:DZ337" si="754">RIGHT(AO306,5)</f>
        <v>172.8</v>
      </c>
      <c r="EA306" s="4" t="str">
        <f>RIGHT(AP306,5)</f>
        <v xml:space="preserve"> 78.5</v>
      </c>
      <c r="EB306" s="4" t="str">
        <f t="shared" ref="EB306:EB337" si="755">RIGHT(AQ306,5)</f>
        <v>159.1</v>
      </c>
      <c r="EC306" s="4" t="str">
        <f t="shared" ref="EC306:EC337" si="756">RIGHT(AR306,5)</f>
        <v xml:space="preserve"> 31.7</v>
      </c>
      <c r="ED306" s="4" t="str">
        <f t="shared" ref="ED306:ED337" si="757">RIGHT(AS306,5)</f>
        <v xml:space="preserve"> 36.7</v>
      </c>
      <c r="EE306" s="4" t="str">
        <f t="shared" ref="EE306:EE337" si="758">RIGHT(AT306,5)</f>
        <v xml:space="preserve">  9.4</v>
      </c>
      <c r="EF306" s="4" t="str">
        <f t="shared" ref="EF306:EF337" si="759">RIGHT(AU306,5)</f>
        <v xml:space="preserve"> 41.8</v>
      </c>
      <c r="EG306" s="4" t="str">
        <f t="shared" ref="EG306:EG337" si="760">RIGHT(AV306,5)</f>
        <v xml:space="preserve"> 38.9</v>
      </c>
      <c r="EH306" s="4" t="str">
        <f t="shared" ref="EH306:EH337" si="761">RIGHT(AW306,5)</f>
        <v xml:space="preserve"> 39.6</v>
      </c>
      <c r="EI306" s="4" t="str">
        <f t="shared" ref="EI306:EI337" si="762">RIGHT(AX306,5)</f>
        <v>122.4</v>
      </c>
      <c r="EJ306" s="4" t="str">
        <f t="shared" ref="EJ306:EJ337" si="763">RIGHT(AY306,5)</f>
        <v xml:space="preserve">    -</v>
      </c>
      <c r="EK306" s="4" t="str">
        <f t="shared" ref="EK306:EK337" si="764">RIGHT(AZ306,5)</f>
        <v>100.8</v>
      </c>
      <c r="EL306" s="4" t="str">
        <f t="shared" ref="EL306:EL337" si="765">RIGHT(BA306,5)</f>
        <v xml:space="preserve">    -</v>
      </c>
      <c r="EM306" s="4" t="str">
        <f t="shared" ref="EM306:EM337" si="766">RIGHT(BB306,5)</f>
        <v xml:space="preserve">    -</v>
      </c>
      <c r="EN306" s="4" t="str">
        <f t="shared" ref="EN306:EN337" si="767">RIGHT(BC306,5)</f>
        <v>110.9</v>
      </c>
      <c r="EO306" s="4" t="str">
        <f t="shared" ref="EO306:EO337" si="768">RIGHT(BD306,5)</f>
        <v>114.5</v>
      </c>
      <c r="EP306" s="4" t="str">
        <f>RIGHT(BE306,5)</f>
        <v xml:space="preserve">  7.9</v>
      </c>
      <c r="EQ306" s="4" t="str">
        <f t="shared" ref="EQ306:EQ337" si="769">RIGHT(BF306,5)</f>
        <v xml:space="preserve">  9.4</v>
      </c>
      <c r="ER306" s="4" t="str">
        <f t="shared" ref="ER306:ER337" si="770">RIGHT(BG306,5)</f>
        <v xml:space="preserve"> 49.7</v>
      </c>
      <c r="ES306" s="4" t="str">
        <f t="shared" ref="ES306:ES337" si="771">RIGHT(BH306,5)</f>
        <v xml:space="preserve">  0.0</v>
      </c>
      <c r="ET306" s="4" t="str">
        <f t="shared" ref="ET306:ET337" si="772">RIGHT(BI306,5)</f>
        <v xml:space="preserve"> 36.0</v>
      </c>
      <c r="EU306" s="4" t="str">
        <f t="shared" ref="EU306:EU337" si="773">RIGHT(BJ306,5)</f>
        <v xml:space="preserve"> 83.5</v>
      </c>
      <c r="EV306" s="4" t="str">
        <f t="shared" ref="EV306:EV337" si="774">RIGHT(BK306,5)</f>
        <v>203.4</v>
      </c>
      <c r="EW306" s="4" t="str">
        <f t="shared" ref="EW306:EW337" si="775">RIGHT(BL306,5)</f>
        <v>261.9</v>
      </c>
      <c r="EX306" s="4" t="str">
        <f t="shared" ref="EX306:EX337" si="776">RIGHT(BM306,5)</f>
        <v>104.6</v>
      </c>
      <c r="EY306" s="4" t="str">
        <f t="shared" ref="EY306:EY337" si="777">RIGHT(BN306,5)</f>
        <v>143.6</v>
      </c>
      <c r="EZ306" s="4" t="str">
        <f t="shared" ref="EZ306:EZ337" si="778">RIGHT(BO306,5)</f>
        <v xml:space="preserve"> 37.0</v>
      </c>
      <c r="FA306" s="4" t="str">
        <f t="shared" ref="FA306:FA337" si="779">RIGHT(BP306,5)</f>
        <v xml:space="preserve">  0.0</v>
      </c>
      <c r="FB306" s="4" t="str">
        <f t="shared" ref="FB306:FB337" si="780">RIGHT(BQ306,5)</f>
        <v xml:space="preserve">  0.0</v>
      </c>
      <c r="FC306" s="4" t="str">
        <f t="shared" ref="FC306:FC337" si="781">RIGHT(BR306,5)</f>
        <v xml:space="preserve"> 50.7</v>
      </c>
      <c r="FD306" s="4" t="str">
        <f t="shared" ref="FD306:FD337" si="782">RIGHT(BS306,5)</f>
        <v xml:space="preserve"> 46.1</v>
      </c>
      <c r="FE306" s="4" t="str">
        <f>RIGHT(BT306,5)</f>
        <v>120.4</v>
      </c>
      <c r="FF306" s="4" t="str">
        <f t="shared" ref="FF306:FF337" si="783">RIGHT(BU306,5)</f>
        <v>184.1</v>
      </c>
      <c r="FG306" s="4" t="str">
        <f t="shared" ref="FG306:FG337" si="784">RIGHT(BV306,5)</f>
        <v>233.8</v>
      </c>
      <c r="FH306" s="4" t="str">
        <f t="shared" ref="FH306:FH337" si="785">RIGHT(BW306,5)</f>
        <v xml:space="preserve">    -</v>
      </c>
      <c r="FI306" s="4" t="str">
        <f t="shared" ref="FI306:FI337" si="786">RIGHT(BX306,5)</f>
        <v>150.5</v>
      </c>
      <c r="FJ306" s="4" t="str">
        <f t="shared" ref="FJ306:FJ337" si="787">RIGHT(BY306,5)</f>
        <v xml:space="preserve">  9.1</v>
      </c>
      <c r="FK306" s="4" t="str">
        <f t="shared" ref="FK306:FK337" si="788">RIGHT(BZ306,5)</f>
        <v xml:space="preserve">  0.0</v>
      </c>
      <c r="FL306" s="4" t="str">
        <f t="shared" ref="FL306:FL337" si="789">RIGHT(CA306,5)</f>
        <v xml:space="preserve">  0.0</v>
      </c>
      <c r="FM306" s="4" t="str">
        <f t="shared" ref="FM306:FM337" si="790">RIGHT(CB306,5)</f>
        <v xml:space="preserve"> 17.4</v>
      </c>
      <c r="FN306" s="4" t="str">
        <f t="shared" ref="FN306:FN337" si="791">RIGHT(CC306,5)</f>
        <v xml:space="preserve">    -</v>
      </c>
      <c r="FO306" s="4" t="str">
        <f t="shared" ref="FO306:FO337" si="792">RIGHT(CD306,5)</f>
        <v xml:space="preserve"> 79.2</v>
      </c>
      <c r="FP306" s="4" t="str">
        <f t="shared" ref="FP306:FP337" si="793">RIGHT(CE306,5)</f>
        <v xml:space="preserve"> 70.8</v>
      </c>
      <c r="FQ306" s="4" t="str">
        <f t="shared" ref="FQ306:FQ337" si="794">RIGHT(CF306,5)</f>
        <v xml:space="preserve">    -</v>
      </c>
      <c r="FR306" s="4" t="str">
        <f t="shared" ref="FR306:FR337" si="795">RIGHT(CG306,5)</f>
        <v>170.4</v>
      </c>
      <c r="FS306" s="4" t="str">
        <f t="shared" ref="FS306:FS337" si="796">RIGHT(CH306,5)</f>
        <v xml:space="preserve"> 74.2</v>
      </c>
      <c r="FT306" s="4" t="str">
        <f>RIGHT(CI306,5)</f>
        <v xml:space="preserve"> 15.4</v>
      </c>
      <c r="FU306" s="4" t="str">
        <f t="shared" ref="FU306:FU337" si="797">RIGHT(CJ306,5)</f>
        <v xml:space="preserve">    -</v>
      </c>
      <c r="FV306" s="4" t="str">
        <f t="shared" ref="FV306:FV337" si="798">RIGHT(CK306,5)</f>
        <v xml:space="preserve">  0.0</v>
      </c>
      <c r="FW306" s="4" t="str">
        <f t="shared" ref="FW306:FW337" si="799">RIGHT(CL306,5)</f>
        <v xml:space="preserve"> 12.3</v>
      </c>
      <c r="FX306" s="4" t="str">
        <f t="shared" ref="FX306:FX337" si="800">RIGHT(CM306,5)</f>
        <v xml:space="preserve"> 35.1</v>
      </c>
      <c r="FY306" s="4" t="str">
        <f t="shared" ref="FY306:FY337" si="801">RIGHT(CN306,5)</f>
        <v xml:space="preserve">    -</v>
      </c>
      <c r="FZ306" s="4" t="str">
        <f t="shared" ref="FZ306:FZ337" si="802">RIGHT(CO306,5)</f>
        <v xml:space="preserve"> 85.0</v>
      </c>
      <c r="GA306" s="4" t="str">
        <f t="shared" ref="GA306:GA337" si="803">RIGHT(CP306,5)</f>
        <v/>
      </c>
      <c r="GB306" s="4" t="str">
        <f t="shared" ref="GB306:GB337" si="804">RIGHT(CQ306,5)</f>
        <v/>
      </c>
      <c r="GC306" s="4" t="str">
        <f t="shared" ref="GC306:GC337" si="805">RIGHT(CR306,5)</f>
        <v/>
      </c>
      <c r="GD306" s="4" t="str">
        <f t="shared" ref="GD306:GD337" si="806">RIGHT(CS306,5)</f>
        <v/>
      </c>
      <c r="GE306" s="4" t="str">
        <f t="shared" ref="GE306:GE337" si="807">RIGHT(CT306,5)</f>
        <v/>
      </c>
      <c r="GF306" s="4" t="str">
        <f t="shared" ref="GF306:GF337" si="808">RIGHT(CU306,5)</f>
        <v/>
      </c>
      <c r="GG306" s="4" t="str">
        <f t="shared" ref="GG306:GG337" si="809">RIGHT(CV306,5)</f>
        <v>1</v>
      </c>
      <c r="GH306" s="4" t="str">
        <f t="shared" ref="GH306:GH337" si="810">RIGHT(CW306,5)</f>
        <v xml:space="preserve">    -</v>
      </c>
    </row>
    <row r="307" spans="4:190" ht="11.25" customHeight="1">
      <c r="D307" s="2" t="s">
        <v>23866</v>
      </c>
      <c r="E307" s="2" t="s">
        <v>632</v>
      </c>
      <c r="F307" s="2" t="s">
        <v>23324</v>
      </c>
      <c r="G307" s="2" t="s">
        <v>23069</v>
      </c>
      <c r="H307" s="2" t="s">
        <v>22794</v>
      </c>
      <c r="I307" s="2" t="s">
        <v>632</v>
      </c>
      <c r="J307" s="2" t="s">
        <v>22202</v>
      </c>
      <c r="K307" s="2" t="s">
        <v>21934</v>
      </c>
      <c r="L307" s="2" t="s">
        <v>632</v>
      </c>
      <c r="M307" s="2" t="s">
        <v>632</v>
      </c>
      <c r="N307" s="2" t="s">
        <v>96</v>
      </c>
      <c r="O307" s="2" t="s">
        <v>1528</v>
      </c>
      <c r="P307" s="2" t="s">
        <v>632</v>
      </c>
      <c r="Q307" s="2" t="s">
        <v>632</v>
      </c>
      <c r="R307" s="2" t="s">
        <v>2233</v>
      </c>
      <c r="S307" s="2" t="s">
        <v>1282</v>
      </c>
      <c r="T307" s="2" t="s">
        <v>2647</v>
      </c>
      <c r="U307" s="2" t="s">
        <v>632</v>
      </c>
      <c r="V307" s="2" t="s">
        <v>2037</v>
      </c>
      <c r="W307" s="2" t="s">
        <v>632</v>
      </c>
      <c r="X307" s="2" t="s">
        <v>632</v>
      </c>
      <c r="Y307" s="2" t="s">
        <v>2820</v>
      </c>
      <c r="Z307" s="2" t="s">
        <v>4046</v>
      </c>
      <c r="AA307" s="2" t="s">
        <v>3422</v>
      </c>
      <c r="AB307" s="2" t="s">
        <v>3733</v>
      </c>
      <c r="AC307" s="2" t="s">
        <v>632</v>
      </c>
      <c r="AD307" s="2" t="s">
        <v>632</v>
      </c>
      <c r="AE307" s="2" t="s">
        <v>5473</v>
      </c>
      <c r="AF307" s="2" t="s">
        <v>4842</v>
      </c>
      <c r="AG307" s="2" t="s">
        <v>6029</v>
      </c>
      <c r="AH307" s="2" t="s">
        <v>632</v>
      </c>
      <c r="AI307" s="2" t="s">
        <v>632</v>
      </c>
      <c r="AJ307" s="2" t="s">
        <v>5989</v>
      </c>
      <c r="AK307" s="2" t="s">
        <v>7137</v>
      </c>
      <c r="AL307" s="2" t="s">
        <v>7410</v>
      </c>
      <c r="AM307" s="2" t="s">
        <v>7697</v>
      </c>
      <c r="AN307" s="2" t="s">
        <v>7102</v>
      </c>
      <c r="AO307" s="2" t="s">
        <v>8285</v>
      </c>
      <c r="AP307" s="2" t="s">
        <v>632</v>
      </c>
      <c r="AQ307" s="2" t="s">
        <v>8862</v>
      </c>
      <c r="AR307" s="2" t="s">
        <v>9164</v>
      </c>
      <c r="AS307" s="2" t="s">
        <v>8571</v>
      </c>
      <c r="AT307" s="2" t="s">
        <v>9727</v>
      </c>
      <c r="AU307" s="2" t="s">
        <v>9095</v>
      </c>
      <c r="AV307" s="2" t="s">
        <v>9375</v>
      </c>
      <c r="AW307" s="2" t="s">
        <v>9675</v>
      </c>
      <c r="AX307" s="2" t="s">
        <v>10850</v>
      </c>
      <c r="AY307" s="2" t="s">
        <v>10259</v>
      </c>
      <c r="AZ307" s="2" t="s">
        <v>11424</v>
      </c>
      <c r="BA307" s="2" t="s">
        <v>10794</v>
      </c>
      <c r="BB307" s="2" t="s">
        <v>632</v>
      </c>
      <c r="BC307" s="2" t="s">
        <v>12285</v>
      </c>
      <c r="BD307" s="2" t="s">
        <v>11676</v>
      </c>
      <c r="BE307" s="2" t="s">
        <v>12869</v>
      </c>
      <c r="BF307" s="2" t="s">
        <v>12213</v>
      </c>
      <c r="BG307" s="2" t="s">
        <v>12486</v>
      </c>
      <c r="BH307" s="2" t="s">
        <v>2685</v>
      </c>
      <c r="BI307" s="2" t="s">
        <v>13954</v>
      </c>
      <c r="BJ307" s="2" t="s">
        <v>14239</v>
      </c>
      <c r="BK307" s="2" t="s">
        <v>14519</v>
      </c>
      <c r="BL307" s="2" t="s">
        <v>14794</v>
      </c>
      <c r="BM307" s="2" t="s">
        <v>14170</v>
      </c>
      <c r="BN307" s="2" t="s">
        <v>14462</v>
      </c>
      <c r="BO307" s="2" t="s">
        <v>14746</v>
      </c>
      <c r="BP307" s="2" t="s">
        <v>15864</v>
      </c>
      <c r="BQ307" s="2" t="s">
        <v>8796</v>
      </c>
      <c r="BR307" s="2" t="s">
        <v>16352</v>
      </c>
      <c r="BS307" s="2" t="s">
        <v>16662</v>
      </c>
      <c r="BT307" s="2" t="s">
        <v>16086</v>
      </c>
      <c r="BU307" s="2" t="s">
        <v>16390</v>
      </c>
      <c r="BV307" s="2" t="s">
        <v>16686</v>
      </c>
      <c r="BW307" s="2" t="s">
        <v>16975</v>
      </c>
      <c r="BX307" s="2" t="s">
        <v>632</v>
      </c>
      <c r="BY307" s="2" t="s">
        <v>18427</v>
      </c>
      <c r="BZ307" s="2" t="s">
        <v>17758</v>
      </c>
      <c r="CA307" s="2" t="s">
        <v>18024</v>
      </c>
      <c r="CB307" s="2" t="s">
        <v>18291</v>
      </c>
      <c r="CC307" s="2" t="s">
        <v>19454</v>
      </c>
      <c r="CD307" s="2" t="s">
        <v>18868</v>
      </c>
      <c r="CE307" s="2" t="s">
        <v>20057</v>
      </c>
      <c r="CF307" s="2" t="s">
        <v>17726</v>
      </c>
      <c r="CG307" s="2" t="s">
        <v>20581</v>
      </c>
      <c r="CH307" s="2" t="s">
        <v>17726</v>
      </c>
      <c r="CI307" s="2" t="s">
        <v>21058</v>
      </c>
      <c r="CJ307" s="2" t="s">
        <v>17758</v>
      </c>
      <c r="CK307" s="2" t="s">
        <v>17726</v>
      </c>
      <c r="CL307" s="2" t="s">
        <v>20551</v>
      </c>
      <c r="CM307" s="2" t="s">
        <v>20719</v>
      </c>
      <c r="CN307" s="2" t="s">
        <v>17726</v>
      </c>
      <c r="CO307" s="2" t="s">
        <v>21190</v>
      </c>
      <c r="CV307" s="5">
        <v>2</v>
      </c>
      <c r="CW307" s="4" t="str">
        <f t="shared" si="727"/>
        <v xml:space="preserve">    -</v>
      </c>
      <c r="CX307" s="4" t="str">
        <f t="shared" si="727"/>
        <v xml:space="preserve">    -</v>
      </c>
      <c r="CY307" s="4" t="str">
        <f t="shared" si="728"/>
        <v xml:space="preserve">    0</v>
      </c>
      <c r="CZ307" s="4" t="str">
        <f t="shared" si="729"/>
        <v xml:space="preserve">    0</v>
      </c>
      <c r="DA307" s="4" t="str">
        <f t="shared" si="730"/>
        <v xml:space="preserve">    -</v>
      </c>
      <c r="DB307" s="4" t="str">
        <f t="shared" si="731"/>
        <v xml:space="preserve">    -</v>
      </c>
      <c r="DC307" s="4" t="str">
        <f t="shared" si="732"/>
        <v xml:space="preserve">   30</v>
      </c>
      <c r="DD307" s="4" t="str">
        <f t="shared" si="733"/>
        <v xml:space="preserve">   64</v>
      </c>
      <c r="DE307" s="4" t="str">
        <f t="shared" si="734"/>
        <v xml:space="preserve">  134</v>
      </c>
      <c r="DF307" s="4" t="str">
        <f t="shared" si="735"/>
        <v xml:space="preserve">    -</v>
      </c>
      <c r="DG307" s="4" t="str">
        <f t="shared" si="736"/>
        <v xml:space="preserve">  117</v>
      </c>
      <c r="DH307" s="4" t="str">
        <f t="shared" si="737"/>
        <v xml:space="preserve">    -</v>
      </c>
      <c r="DI307" s="4" t="str">
        <f t="shared" si="738"/>
        <v xml:space="preserve">    -</v>
      </c>
      <c r="DJ307" s="4" t="str">
        <f t="shared" si="739"/>
        <v xml:space="preserve">  0.0</v>
      </c>
      <c r="DK307" s="4" t="str">
        <f t="shared" si="740"/>
        <v xml:space="preserve"> 31.2</v>
      </c>
      <c r="DL307" s="4" t="str">
        <f t="shared" ref="DL307:DL336" si="811">RIGHT(AA307,5)</f>
        <v xml:space="preserve"> 12.0</v>
      </c>
      <c r="DM307" s="4" t="str">
        <f t="shared" si="741"/>
        <v xml:space="preserve">  7.2</v>
      </c>
      <c r="DN307" s="4" t="str">
        <f t="shared" si="742"/>
        <v xml:space="preserve">    -</v>
      </c>
      <c r="DO307" s="4" t="str">
        <f t="shared" si="743"/>
        <v xml:space="preserve">    -</v>
      </c>
      <c r="DP307" s="4" t="str">
        <f t="shared" si="744"/>
        <v>160.2</v>
      </c>
      <c r="DQ307" s="4" t="str">
        <f t="shared" si="745"/>
        <v>235.2</v>
      </c>
      <c r="DR307" s="4" t="str">
        <f t="shared" si="746"/>
        <v>189.6</v>
      </c>
      <c r="DS307" s="4" t="str">
        <f t="shared" si="747"/>
        <v xml:space="preserve">    -</v>
      </c>
      <c r="DT307" s="4" t="str">
        <f t="shared" si="748"/>
        <v xml:space="preserve">    -</v>
      </c>
      <c r="DU307" s="4" t="str">
        <f t="shared" si="749"/>
        <v xml:space="preserve"> 12.0</v>
      </c>
      <c r="DV307" s="4" t="str">
        <f t="shared" si="750"/>
        <v xml:space="preserve"> 47.5</v>
      </c>
      <c r="DW307" s="4" t="str">
        <f t="shared" si="751"/>
        <v xml:space="preserve"> 12.2</v>
      </c>
      <c r="DX307" s="4" t="str">
        <f t="shared" si="752"/>
        <v>144.0</v>
      </c>
      <c r="DY307" s="4" t="str">
        <f t="shared" si="753"/>
        <v xml:space="preserve"> 97.2</v>
      </c>
      <c r="DZ307" s="4" t="str">
        <f t="shared" si="754"/>
        <v>131.8</v>
      </c>
      <c r="EA307" s="4" t="str">
        <f t="shared" ref="EA307:EA336" si="812">RIGHT(AP307,5)</f>
        <v xml:space="preserve">    -</v>
      </c>
      <c r="EB307" s="4" t="str">
        <f t="shared" si="755"/>
        <v>113.0</v>
      </c>
      <c r="EC307" s="4" t="str">
        <f t="shared" si="756"/>
        <v xml:space="preserve"> 56.2</v>
      </c>
      <c r="ED307" s="4" t="str">
        <f t="shared" si="757"/>
        <v xml:space="preserve"> 38.2</v>
      </c>
      <c r="EE307" s="4" t="str">
        <f t="shared" si="758"/>
        <v xml:space="preserve"> 18.0</v>
      </c>
      <c r="EF307" s="4" t="str">
        <f t="shared" si="759"/>
        <v xml:space="preserve"> 39.6</v>
      </c>
      <c r="EG307" s="4" t="str">
        <f t="shared" si="760"/>
        <v xml:space="preserve"> 38.9</v>
      </c>
      <c r="EH307" s="4" t="str">
        <f t="shared" si="761"/>
        <v xml:space="preserve"> 35.3</v>
      </c>
      <c r="EI307" s="4" t="str">
        <f t="shared" si="762"/>
        <v>116.6</v>
      </c>
      <c r="EJ307" s="4" t="str">
        <f t="shared" si="763"/>
        <v xml:space="preserve"> 73.4</v>
      </c>
      <c r="EK307" s="4" t="str">
        <f t="shared" si="764"/>
        <v xml:space="preserve"> 86.4</v>
      </c>
      <c r="EL307" s="4" t="str">
        <f t="shared" si="765"/>
        <v>169.9</v>
      </c>
      <c r="EM307" s="4" t="str">
        <f t="shared" si="766"/>
        <v xml:space="preserve">    -</v>
      </c>
      <c r="EN307" s="4" t="str">
        <f t="shared" si="767"/>
        <v>123.8</v>
      </c>
      <c r="EO307" s="4" t="str">
        <f t="shared" si="768"/>
        <v xml:space="preserve"> 86.4</v>
      </c>
      <c r="EP307" s="4" t="str">
        <f t="shared" ref="EP307:EP336" si="813">RIGHT(BE307,5)</f>
        <v xml:space="preserve">  0.0</v>
      </c>
      <c r="EQ307" s="4" t="str">
        <f t="shared" si="769"/>
        <v xml:space="preserve"> 19.4</v>
      </c>
      <c r="ER307" s="4" t="str">
        <f t="shared" si="770"/>
        <v xml:space="preserve"> 53.3</v>
      </c>
      <c r="ES307" s="4" t="str">
        <f t="shared" si="771"/>
        <v xml:space="preserve">  0.0</v>
      </c>
      <c r="ET307" s="4" t="str">
        <f t="shared" si="772"/>
        <v xml:space="preserve"> 30.2</v>
      </c>
      <c r="EU307" s="4" t="str">
        <f t="shared" si="773"/>
        <v xml:space="preserve"> 67.0</v>
      </c>
      <c r="EV307" s="4" t="str">
        <f t="shared" si="774"/>
        <v>222.3</v>
      </c>
      <c r="EW307" s="4" t="str">
        <f t="shared" si="775"/>
        <v>213.8</v>
      </c>
      <c r="EX307" s="4" t="str">
        <f t="shared" si="776"/>
        <v>137.8</v>
      </c>
      <c r="EY307" s="4" t="str">
        <f t="shared" si="777"/>
        <v>145.6</v>
      </c>
      <c r="EZ307" s="4" t="str">
        <f t="shared" si="778"/>
        <v xml:space="preserve"> 26.0</v>
      </c>
      <c r="FA307" s="4" t="str">
        <f t="shared" si="779"/>
        <v xml:space="preserve">  9.1</v>
      </c>
      <c r="FB307" s="4" t="str">
        <f t="shared" si="780"/>
        <v xml:space="preserve">  0.0</v>
      </c>
      <c r="FC307" s="4" t="str">
        <f t="shared" si="781"/>
        <v xml:space="preserve"> 55.2</v>
      </c>
      <c r="FD307" s="4" t="str">
        <f t="shared" si="782"/>
        <v xml:space="preserve"> 62.4</v>
      </c>
      <c r="FE307" s="4" t="str">
        <f t="shared" ref="FE307:FE336" si="814">RIGHT(BT307,5)</f>
        <v>149.1</v>
      </c>
      <c r="FF307" s="4" t="str">
        <f t="shared" si="783"/>
        <v>171.5</v>
      </c>
      <c r="FG307" s="4" t="str">
        <f t="shared" si="784"/>
        <v>242.2</v>
      </c>
      <c r="FH307" s="4" t="str">
        <f t="shared" si="785"/>
        <v>193.2</v>
      </c>
      <c r="FI307" s="4" t="str">
        <f t="shared" si="786"/>
        <v xml:space="preserve">    -</v>
      </c>
      <c r="FJ307" s="4" t="str">
        <f t="shared" si="787"/>
        <v xml:space="preserve"> 27.3</v>
      </c>
      <c r="FK307" s="4" t="str">
        <f t="shared" si="788"/>
        <v xml:space="preserve">  0.0</v>
      </c>
      <c r="FL307" s="4" t="str">
        <f t="shared" si="789"/>
        <v xml:space="preserve"> 15.0</v>
      </c>
      <c r="FM307" s="4" t="str">
        <f t="shared" si="790"/>
        <v xml:space="preserve">  9.6</v>
      </c>
      <c r="FN307" s="4" t="str">
        <f t="shared" si="791"/>
        <v>135.0</v>
      </c>
      <c r="FO307" s="4" t="str">
        <f t="shared" si="792"/>
        <v xml:space="preserve"> 82.8</v>
      </c>
      <c r="FP307" s="4" t="str">
        <f t="shared" si="793"/>
        <v xml:space="preserve"> 75.6</v>
      </c>
      <c r="FQ307" s="4" t="str">
        <f t="shared" si="794"/>
        <v xml:space="preserve">    -</v>
      </c>
      <c r="FR307" s="4" t="str">
        <f t="shared" si="795"/>
        <v>192.6</v>
      </c>
      <c r="FS307" s="4" t="str">
        <f t="shared" si="796"/>
        <v xml:space="preserve">    -</v>
      </c>
      <c r="FT307" s="4" t="str">
        <f t="shared" ref="FT307:FT336" si="815">RIGHT(CI307,5)</f>
        <v xml:space="preserve"> 16.8</v>
      </c>
      <c r="FU307" s="4" t="str">
        <f t="shared" si="797"/>
        <v xml:space="preserve">  0.0</v>
      </c>
      <c r="FV307" s="4" t="str">
        <f t="shared" si="798"/>
        <v xml:space="preserve">    -</v>
      </c>
      <c r="FW307" s="4" t="str">
        <f t="shared" si="799"/>
        <v xml:space="preserve"> 12.3</v>
      </c>
      <c r="FX307" s="4" t="str">
        <f t="shared" si="800"/>
        <v xml:space="preserve"> 50.7</v>
      </c>
      <c r="FY307" s="4" t="str">
        <f t="shared" si="801"/>
        <v xml:space="preserve">    -</v>
      </c>
      <c r="FZ307" s="4" t="str">
        <f t="shared" si="802"/>
        <v>119.0</v>
      </c>
      <c r="GA307" s="4" t="str">
        <f t="shared" si="803"/>
        <v/>
      </c>
      <c r="GB307" s="4" t="str">
        <f t="shared" si="804"/>
        <v/>
      </c>
      <c r="GC307" s="4" t="str">
        <f t="shared" si="805"/>
        <v/>
      </c>
      <c r="GD307" s="4" t="str">
        <f t="shared" si="806"/>
        <v/>
      </c>
      <c r="GE307" s="4" t="str">
        <f t="shared" si="807"/>
        <v/>
      </c>
      <c r="GF307" s="4" t="str">
        <f t="shared" si="808"/>
        <v/>
      </c>
      <c r="GG307" s="4" t="str">
        <f t="shared" si="809"/>
        <v>2</v>
      </c>
      <c r="GH307" s="4" t="str">
        <f t="shared" si="810"/>
        <v xml:space="preserve">    -</v>
      </c>
    </row>
    <row r="308" spans="4:190" ht="11.25" customHeight="1">
      <c r="D308" s="2" t="s">
        <v>23867</v>
      </c>
      <c r="E308" s="2" t="s">
        <v>23601</v>
      </c>
      <c r="F308" s="2" t="s">
        <v>23325</v>
      </c>
      <c r="G308" s="2" t="s">
        <v>23070</v>
      </c>
      <c r="H308" s="2" t="s">
        <v>22795</v>
      </c>
      <c r="I308" s="2" t="s">
        <v>22507</v>
      </c>
      <c r="J308" s="2" t="s">
        <v>22203</v>
      </c>
      <c r="K308" s="2" t="s">
        <v>750</v>
      </c>
      <c r="L308" s="2" t="s">
        <v>773</v>
      </c>
      <c r="M308" s="2" t="s">
        <v>311</v>
      </c>
      <c r="N308" s="2" t="s">
        <v>97</v>
      </c>
      <c r="O308" s="2" t="s">
        <v>1529</v>
      </c>
      <c r="P308" s="2" t="s">
        <v>584</v>
      </c>
      <c r="Q308" s="2" t="s">
        <v>1959</v>
      </c>
      <c r="R308" s="2" t="s">
        <v>2234</v>
      </c>
      <c r="S308" s="2" t="s">
        <v>1283</v>
      </c>
      <c r="T308" s="2" t="s">
        <v>2648</v>
      </c>
      <c r="U308" s="2" t="s">
        <v>2852</v>
      </c>
      <c r="V308" s="2" t="s">
        <v>2038</v>
      </c>
      <c r="W308" s="2" t="s">
        <v>3239</v>
      </c>
      <c r="X308" s="2" t="s">
        <v>3482</v>
      </c>
      <c r="Y308" s="2" t="s">
        <v>2821</v>
      </c>
      <c r="Z308" s="2" t="s">
        <v>750</v>
      </c>
      <c r="AA308" s="2" t="s">
        <v>3423</v>
      </c>
      <c r="AB308" s="2" t="s">
        <v>3734</v>
      </c>
      <c r="AC308" s="2" t="s">
        <v>750</v>
      </c>
      <c r="AD308" s="2" t="s">
        <v>750</v>
      </c>
      <c r="AE308" s="2" t="s">
        <v>5474</v>
      </c>
      <c r="AF308" s="2" t="s">
        <v>4843</v>
      </c>
      <c r="AG308" s="2" t="s">
        <v>6030</v>
      </c>
      <c r="AH308" s="2" t="s">
        <v>750</v>
      </c>
      <c r="AI308" s="2" t="s">
        <v>750</v>
      </c>
      <c r="AJ308" s="2" t="s">
        <v>5990</v>
      </c>
      <c r="AK308" s="2" t="s">
        <v>7138</v>
      </c>
      <c r="AL308" s="2" t="s">
        <v>7411</v>
      </c>
      <c r="AM308" s="2" t="s">
        <v>7698</v>
      </c>
      <c r="AN308" s="2" t="s">
        <v>750</v>
      </c>
      <c r="AO308" s="2" t="s">
        <v>8286</v>
      </c>
      <c r="AP308" s="2" t="s">
        <v>750</v>
      </c>
      <c r="AQ308" s="2" t="s">
        <v>8863</v>
      </c>
      <c r="AR308" s="2" t="s">
        <v>9165</v>
      </c>
      <c r="AS308" s="2" t="s">
        <v>8572</v>
      </c>
      <c r="AT308" s="2" t="s">
        <v>750</v>
      </c>
      <c r="AU308" s="2" t="s">
        <v>9096</v>
      </c>
      <c r="AV308" s="2" t="s">
        <v>9376</v>
      </c>
      <c r="AW308" s="2" t="s">
        <v>9676</v>
      </c>
      <c r="AX308" s="2" t="s">
        <v>10851</v>
      </c>
      <c r="AY308" s="2" t="s">
        <v>10260</v>
      </c>
      <c r="AZ308" s="2" t="s">
        <v>750</v>
      </c>
      <c r="BA308" s="2" t="s">
        <v>10795</v>
      </c>
      <c r="BB308" s="2" t="s">
        <v>11996</v>
      </c>
      <c r="BC308" s="2" t="s">
        <v>12286</v>
      </c>
      <c r="BD308" s="2" t="s">
        <v>750</v>
      </c>
      <c r="BE308" s="2" t="s">
        <v>12870</v>
      </c>
      <c r="BF308" s="2" t="s">
        <v>12214</v>
      </c>
      <c r="BG308" s="2" t="s">
        <v>12487</v>
      </c>
      <c r="BH308" s="2" t="s">
        <v>13003</v>
      </c>
      <c r="BI308" s="2" t="s">
        <v>750</v>
      </c>
      <c r="BJ308" s="2" t="s">
        <v>14240</v>
      </c>
      <c r="BK308" s="2" t="s">
        <v>14520</v>
      </c>
      <c r="BL308" s="2" t="s">
        <v>14795</v>
      </c>
      <c r="BM308" s="2" t="s">
        <v>14171</v>
      </c>
      <c r="BN308" s="2" t="s">
        <v>14463</v>
      </c>
      <c r="BO308" s="2" t="s">
        <v>14747</v>
      </c>
      <c r="BP308" s="2" t="s">
        <v>15865</v>
      </c>
      <c r="BQ308" s="2" t="s">
        <v>14892</v>
      </c>
      <c r="BR308" s="2" t="s">
        <v>16353</v>
      </c>
      <c r="BS308" s="2" t="s">
        <v>16663</v>
      </c>
      <c r="BT308" s="2" t="s">
        <v>750</v>
      </c>
      <c r="BU308" s="2" t="s">
        <v>16391</v>
      </c>
      <c r="BV308" s="2" t="s">
        <v>16687</v>
      </c>
      <c r="BW308" s="2" t="s">
        <v>16976</v>
      </c>
      <c r="BX308" s="2" t="s">
        <v>18146</v>
      </c>
      <c r="BY308" s="2" t="s">
        <v>18428</v>
      </c>
      <c r="BZ308" s="2" t="s">
        <v>17759</v>
      </c>
      <c r="CA308" s="2" t="s">
        <v>18025</v>
      </c>
      <c r="CB308" s="2" t="s">
        <v>18292</v>
      </c>
      <c r="CC308" s="2" t="s">
        <v>19455</v>
      </c>
      <c r="CD308" s="2" t="s">
        <v>18869</v>
      </c>
      <c r="CE308" s="2" t="s">
        <v>20058</v>
      </c>
      <c r="CF308" s="2" t="s">
        <v>17838</v>
      </c>
      <c r="CG308" s="2" t="s">
        <v>20582</v>
      </c>
      <c r="CH308" s="2" t="s">
        <v>17838</v>
      </c>
      <c r="CI308" s="2" t="s">
        <v>17838</v>
      </c>
      <c r="CJ308" s="2" t="s">
        <v>17759</v>
      </c>
      <c r="CK308" s="2" t="s">
        <v>17838</v>
      </c>
      <c r="CL308" s="2" t="s">
        <v>21255</v>
      </c>
      <c r="CM308" s="2" t="s">
        <v>20720</v>
      </c>
      <c r="CN308" s="2" t="s">
        <v>21324</v>
      </c>
      <c r="CO308" s="2" t="s">
        <v>21191</v>
      </c>
      <c r="CV308" s="5">
        <v>3</v>
      </c>
      <c r="CW308" s="4" t="str">
        <f t="shared" si="727"/>
        <v xml:space="preserve">   39</v>
      </c>
      <c r="CX308" s="4" t="str">
        <f t="shared" si="727"/>
        <v xml:space="preserve">    0</v>
      </c>
      <c r="CY308" s="4" t="str">
        <f t="shared" si="728"/>
        <v xml:space="preserve">    0</v>
      </c>
      <c r="CZ308" s="4" t="str">
        <f t="shared" si="729"/>
        <v xml:space="preserve">    0</v>
      </c>
      <c r="DA308" s="4" t="str">
        <f t="shared" si="730"/>
        <v xml:space="preserve">   11</v>
      </c>
      <c r="DB308" s="4" t="str">
        <f t="shared" si="731"/>
        <v xml:space="preserve">   44</v>
      </c>
      <c r="DC308" s="4" t="str">
        <f t="shared" si="732"/>
        <v xml:space="preserve">   39</v>
      </c>
      <c r="DD308" s="4" t="str">
        <f t="shared" si="733"/>
        <v xml:space="preserve">   90</v>
      </c>
      <c r="DE308" s="4" t="str">
        <f t="shared" si="734"/>
        <v xml:space="preserve">  103</v>
      </c>
      <c r="DF308" s="4" t="str">
        <f t="shared" si="735"/>
        <v xml:space="preserve">   95</v>
      </c>
      <c r="DG308" s="4" t="str">
        <f t="shared" si="736"/>
        <v xml:space="preserve">  111</v>
      </c>
      <c r="DH308" s="4" t="str">
        <f t="shared" si="737"/>
        <v>148.0</v>
      </c>
      <c r="DI308" s="4" t="str">
        <f t="shared" si="738"/>
        <v xml:space="preserve"> 68.0</v>
      </c>
      <c r="DJ308" s="4" t="str">
        <f t="shared" si="739"/>
        <v xml:space="preserve"> 14.4</v>
      </c>
      <c r="DK308" s="4" t="str">
        <f t="shared" si="740"/>
        <v xml:space="preserve">    -</v>
      </c>
      <c r="DL308" s="4" t="str">
        <f t="shared" si="811"/>
        <v xml:space="preserve"> 15.0</v>
      </c>
      <c r="DM308" s="4" t="str">
        <f t="shared" si="741"/>
        <v xml:space="preserve"> 18.0</v>
      </c>
      <c r="DN308" s="4" t="str">
        <f t="shared" si="742"/>
        <v xml:space="preserve">    -</v>
      </c>
      <c r="DO308" s="4" t="str">
        <f t="shared" si="743"/>
        <v xml:space="preserve">    -</v>
      </c>
      <c r="DP308" s="4" t="str">
        <f t="shared" si="744"/>
        <v>212.4</v>
      </c>
      <c r="DQ308" s="4" t="str">
        <f t="shared" si="745"/>
        <v>150.6</v>
      </c>
      <c r="DR308" s="4" t="str">
        <f t="shared" si="746"/>
        <v>194.4</v>
      </c>
      <c r="DS308" s="4" t="str">
        <f t="shared" si="747"/>
        <v xml:space="preserve">    -</v>
      </c>
      <c r="DT308" s="4" t="str">
        <f t="shared" si="748"/>
        <v xml:space="preserve">    -</v>
      </c>
      <c r="DU308" s="4" t="str">
        <f t="shared" si="749"/>
        <v xml:space="preserve"> 10.2</v>
      </c>
      <c r="DV308" s="4" t="str">
        <f t="shared" si="750"/>
        <v xml:space="preserve"> 32.4</v>
      </c>
      <c r="DW308" s="4" t="str">
        <f t="shared" si="751"/>
        <v xml:space="preserve"> 15.8</v>
      </c>
      <c r="DX308" s="4" t="str">
        <f t="shared" si="752"/>
        <v>193.7</v>
      </c>
      <c r="DY308" s="4" t="str">
        <f t="shared" si="753"/>
        <v xml:space="preserve">    -</v>
      </c>
      <c r="DZ308" s="4" t="str">
        <f t="shared" si="754"/>
        <v>138.2</v>
      </c>
      <c r="EA308" s="4" t="str">
        <f t="shared" si="812"/>
        <v xml:space="preserve">    -</v>
      </c>
      <c r="EB308" s="4" t="str">
        <f t="shared" si="755"/>
        <v xml:space="preserve"> 96.5</v>
      </c>
      <c r="EC308" s="4" t="str">
        <f t="shared" si="756"/>
        <v xml:space="preserve"> 72.7</v>
      </c>
      <c r="ED308" s="4" t="str">
        <f t="shared" si="757"/>
        <v xml:space="preserve"> 32.4</v>
      </c>
      <c r="EE308" s="4" t="str">
        <f t="shared" si="758"/>
        <v xml:space="preserve">    -</v>
      </c>
      <c r="EF308" s="4" t="str">
        <f t="shared" si="759"/>
        <v xml:space="preserve"> 41.8</v>
      </c>
      <c r="EG308" s="4" t="str">
        <f t="shared" si="760"/>
        <v xml:space="preserve"> 25.2</v>
      </c>
      <c r="EH308" s="4" t="str">
        <f t="shared" si="761"/>
        <v xml:space="preserve"> 35.3</v>
      </c>
      <c r="EI308" s="4" t="str">
        <f t="shared" si="762"/>
        <v>102.2</v>
      </c>
      <c r="EJ308" s="4" t="str">
        <f t="shared" si="763"/>
        <v xml:space="preserve"> 61.2</v>
      </c>
      <c r="EK308" s="4" t="str">
        <f t="shared" si="764"/>
        <v xml:space="preserve">    -</v>
      </c>
      <c r="EL308" s="4" t="str">
        <f t="shared" si="765"/>
        <v>177.8</v>
      </c>
      <c r="EM308" s="4" t="str">
        <f t="shared" si="766"/>
        <v xml:space="preserve"> 94.3</v>
      </c>
      <c r="EN308" s="4" t="str">
        <f t="shared" si="767"/>
        <v xml:space="preserve"> 92.2</v>
      </c>
      <c r="EO308" s="4" t="str">
        <f t="shared" si="768"/>
        <v xml:space="preserve">    -</v>
      </c>
      <c r="EP308" s="4" t="str">
        <f t="shared" si="813"/>
        <v xml:space="preserve">  7.9</v>
      </c>
      <c r="EQ308" s="4" t="str">
        <f t="shared" si="769"/>
        <v xml:space="preserve"> 18.0</v>
      </c>
      <c r="ER308" s="4" t="str">
        <f t="shared" si="770"/>
        <v xml:space="preserve"> 43.9</v>
      </c>
      <c r="ES308" s="4" t="str">
        <f t="shared" si="771"/>
        <v xml:space="preserve">  0.0</v>
      </c>
      <c r="ET308" s="4" t="str">
        <f t="shared" si="772"/>
        <v xml:space="preserve">    -</v>
      </c>
      <c r="EU308" s="4" t="str">
        <f t="shared" si="773"/>
        <v xml:space="preserve"> 33.1</v>
      </c>
      <c r="EV308" s="4" t="str">
        <f t="shared" si="774"/>
        <v>238.5</v>
      </c>
      <c r="EW308" s="4" t="str">
        <f t="shared" si="775"/>
        <v>215.1</v>
      </c>
      <c r="EX308" s="4" t="str">
        <f t="shared" si="776"/>
        <v>146.2</v>
      </c>
      <c r="EY308" s="4" t="str">
        <f t="shared" si="777"/>
        <v>127.4</v>
      </c>
      <c r="EZ308" s="4" t="str">
        <f t="shared" si="778"/>
        <v xml:space="preserve"> 23.4</v>
      </c>
      <c r="FA308" s="4" t="str">
        <f t="shared" si="779"/>
        <v xml:space="preserve">  8.4</v>
      </c>
      <c r="FB308" s="4" t="str">
        <f t="shared" si="780"/>
        <v xml:space="preserve"> 10.4</v>
      </c>
      <c r="FC308" s="4" t="str">
        <f t="shared" si="781"/>
        <v xml:space="preserve"> 35.8</v>
      </c>
      <c r="FD308" s="4" t="str">
        <f t="shared" si="782"/>
        <v xml:space="preserve"> 65.6</v>
      </c>
      <c r="FE308" s="4" t="str">
        <f t="shared" si="814"/>
        <v xml:space="preserve">    -</v>
      </c>
      <c r="FF308" s="4" t="str">
        <f t="shared" si="783"/>
        <v>165.9</v>
      </c>
      <c r="FG308" s="4" t="str">
        <f t="shared" si="784"/>
        <v>219.1</v>
      </c>
      <c r="FH308" s="4" t="str">
        <f t="shared" si="785"/>
        <v>229.6</v>
      </c>
      <c r="FI308" s="4" t="str">
        <f t="shared" si="786"/>
        <v>152.6</v>
      </c>
      <c r="FJ308" s="4" t="str">
        <f t="shared" si="787"/>
        <v xml:space="preserve"> 18.9</v>
      </c>
      <c r="FK308" s="4" t="str">
        <f t="shared" si="788"/>
        <v xml:space="preserve">  0.0</v>
      </c>
      <c r="FL308" s="4" t="str">
        <f t="shared" si="789"/>
        <v xml:space="preserve">  7.8</v>
      </c>
      <c r="FM308" s="4" t="str">
        <f t="shared" si="790"/>
        <v xml:space="preserve"> 17.4</v>
      </c>
      <c r="FN308" s="4" t="str">
        <f t="shared" si="791"/>
        <v>150.0</v>
      </c>
      <c r="FO308" s="4" t="str">
        <f t="shared" si="792"/>
        <v xml:space="preserve"> 76.8</v>
      </c>
      <c r="FP308" s="4" t="str">
        <f t="shared" si="793"/>
        <v xml:space="preserve"> 98.4</v>
      </c>
      <c r="FQ308" s="4" t="str">
        <f t="shared" si="794"/>
        <v xml:space="preserve">    -</v>
      </c>
      <c r="FR308" s="4" t="str">
        <f t="shared" si="795"/>
        <v>183.0</v>
      </c>
      <c r="FS308" s="4" t="str">
        <f t="shared" si="796"/>
        <v xml:space="preserve">    -</v>
      </c>
      <c r="FT308" s="4" t="str">
        <f t="shared" si="815"/>
        <v xml:space="preserve">    -</v>
      </c>
      <c r="FU308" s="4" t="str">
        <f t="shared" si="797"/>
        <v xml:space="preserve">  0.0</v>
      </c>
      <c r="FV308" s="4" t="str">
        <f t="shared" si="798"/>
        <v xml:space="preserve">    -</v>
      </c>
      <c r="FW308" s="4" t="str">
        <f t="shared" si="799"/>
        <v xml:space="preserve"> 14.3</v>
      </c>
      <c r="FX308" s="4" t="str">
        <f t="shared" si="800"/>
        <v xml:space="preserve"> 47.4</v>
      </c>
      <c r="FY308" s="4" t="str">
        <f t="shared" si="801"/>
        <v xml:space="preserve"> 10.5</v>
      </c>
      <c r="FZ308" s="4" t="str">
        <f t="shared" si="802"/>
        <v xml:space="preserve"> 66.3</v>
      </c>
      <c r="GA308" s="4" t="str">
        <f t="shared" si="803"/>
        <v/>
      </c>
      <c r="GB308" s="4" t="str">
        <f t="shared" si="804"/>
        <v/>
      </c>
      <c r="GC308" s="4" t="str">
        <f t="shared" si="805"/>
        <v/>
      </c>
      <c r="GD308" s="4" t="str">
        <f t="shared" si="806"/>
        <v/>
      </c>
      <c r="GE308" s="4" t="str">
        <f t="shared" si="807"/>
        <v/>
      </c>
      <c r="GF308" s="4" t="str">
        <f t="shared" si="808"/>
        <v/>
      </c>
      <c r="GG308" s="4" t="str">
        <f t="shared" si="809"/>
        <v>3</v>
      </c>
      <c r="GH308" s="4" t="str">
        <f t="shared" si="810"/>
        <v xml:space="preserve">   39</v>
      </c>
    </row>
    <row r="309" spans="4:190" ht="11.25" customHeight="1">
      <c r="D309" s="2" t="s">
        <v>23868</v>
      </c>
      <c r="E309" s="2" t="s">
        <v>634</v>
      </c>
      <c r="F309" s="2" t="s">
        <v>23326</v>
      </c>
      <c r="G309" s="2" t="s">
        <v>23071</v>
      </c>
      <c r="H309" s="2" t="s">
        <v>22796</v>
      </c>
      <c r="I309" s="2" t="s">
        <v>634</v>
      </c>
      <c r="J309" s="2" t="s">
        <v>634</v>
      </c>
      <c r="K309" s="2" t="s">
        <v>21935</v>
      </c>
      <c r="L309" s="2" t="s">
        <v>774</v>
      </c>
      <c r="M309" s="2" t="s">
        <v>312</v>
      </c>
      <c r="N309" s="2" t="s">
        <v>98</v>
      </c>
      <c r="O309" s="2" t="s">
        <v>1530</v>
      </c>
      <c r="P309" s="2" t="s">
        <v>585</v>
      </c>
      <c r="Q309" s="2" t="s">
        <v>1960</v>
      </c>
      <c r="R309" s="2" t="s">
        <v>2235</v>
      </c>
      <c r="S309" s="2" t="s">
        <v>1284</v>
      </c>
      <c r="T309" s="2" t="s">
        <v>634</v>
      </c>
      <c r="U309" s="2" t="s">
        <v>634</v>
      </c>
      <c r="V309" s="2" t="s">
        <v>2018</v>
      </c>
      <c r="W309" s="2" t="s">
        <v>634</v>
      </c>
      <c r="X309" s="2" t="s">
        <v>634</v>
      </c>
      <c r="Y309" s="2" t="s">
        <v>2822</v>
      </c>
      <c r="Z309" s="2" t="s">
        <v>4047</v>
      </c>
      <c r="AA309" s="2" t="s">
        <v>3424</v>
      </c>
      <c r="AB309" s="2" t="s">
        <v>3735</v>
      </c>
      <c r="AC309" s="2" t="s">
        <v>634</v>
      </c>
      <c r="AD309" s="2" t="s">
        <v>634</v>
      </c>
      <c r="AE309" s="2" t="s">
        <v>634</v>
      </c>
      <c r="AF309" s="2" t="s">
        <v>4844</v>
      </c>
      <c r="AG309" s="2" t="s">
        <v>6031</v>
      </c>
      <c r="AH309" s="2" t="s">
        <v>5432</v>
      </c>
      <c r="AI309" s="2" t="s">
        <v>6621</v>
      </c>
      <c r="AJ309" s="2" t="s">
        <v>634</v>
      </c>
      <c r="AK309" s="2" t="s">
        <v>7139</v>
      </c>
      <c r="AL309" s="2" t="s">
        <v>7412</v>
      </c>
      <c r="AM309" s="2" t="s">
        <v>7699</v>
      </c>
      <c r="AN309" s="2" t="s">
        <v>7103</v>
      </c>
      <c r="AO309" s="2" t="s">
        <v>8287</v>
      </c>
      <c r="AP309" s="2" t="s">
        <v>634</v>
      </c>
      <c r="AQ309" s="2" t="s">
        <v>8864</v>
      </c>
      <c r="AR309" s="2" t="s">
        <v>9166</v>
      </c>
      <c r="AS309" s="2" t="s">
        <v>8573</v>
      </c>
      <c r="AT309" s="2" t="s">
        <v>9728</v>
      </c>
      <c r="AU309" s="2" t="s">
        <v>9097</v>
      </c>
      <c r="AV309" s="2" t="s">
        <v>9377</v>
      </c>
      <c r="AW309" s="2" t="s">
        <v>9677</v>
      </c>
      <c r="AX309" s="2" t="s">
        <v>10852</v>
      </c>
      <c r="AY309" s="2" t="s">
        <v>10261</v>
      </c>
      <c r="AZ309" s="2" t="s">
        <v>634</v>
      </c>
      <c r="BA309" s="2" t="s">
        <v>10796</v>
      </c>
      <c r="BB309" s="2" t="s">
        <v>634</v>
      </c>
      <c r="BC309" s="2" t="s">
        <v>12287</v>
      </c>
      <c r="BD309" s="2" t="s">
        <v>11677</v>
      </c>
      <c r="BE309" s="2" t="s">
        <v>12871</v>
      </c>
      <c r="BF309" s="2" t="s">
        <v>12215</v>
      </c>
      <c r="BG309" s="2" t="s">
        <v>12488</v>
      </c>
      <c r="BH309" s="2" t="s">
        <v>13659</v>
      </c>
      <c r="BI309" s="2" t="s">
        <v>634</v>
      </c>
      <c r="BJ309" s="2" t="s">
        <v>13345</v>
      </c>
      <c r="BK309" s="2" t="s">
        <v>634</v>
      </c>
      <c r="BL309" s="2" t="s">
        <v>14796</v>
      </c>
      <c r="BM309" s="2" t="s">
        <v>14172</v>
      </c>
      <c r="BN309" s="2" t="s">
        <v>14464</v>
      </c>
      <c r="BO309" s="2" t="s">
        <v>14748</v>
      </c>
      <c r="BP309" s="2" t="s">
        <v>15866</v>
      </c>
      <c r="BQ309" s="2" t="s">
        <v>634</v>
      </c>
      <c r="BR309" s="2" t="s">
        <v>16354</v>
      </c>
      <c r="BS309" s="2" t="s">
        <v>16664</v>
      </c>
      <c r="BT309" s="2" t="s">
        <v>634</v>
      </c>
      <c r="BU309" s="2" t="s">
        <v>16392</v>
      </c>
      <c r="BV309" s="2" t="s">
        <v>16688</v>
      </c>
      <c r="BW309" s="2" t="s">
        <v>16977</v>
      </c>
      <c r="BX309" s="2" t="s">
        <v>18147</v>
      </c>
      <c r="BY309" s="2" t="s">
        <v>634</v>
      </c>
      <c r="BZ309" s="2" t="s">
        <v>17760</v>
      </c>
      <c r="CA309" s="2" t="s">
        <v>18026</v>
      </c>
      <c r="CB309" s="2" t="s">
        <v>18293</v>
      </c>
      <c r="CC309" s="2" t="s">
        <v>19456</v>
      </c>
      <c r="CD309" s="2" t="s">
        <v>634</v>
      </c>
      <c r="CE309" s="2" t="s">
        <v>634</v>
      </c>
      <c r="CF309" s="2" t="s">
        <v>20328</v>
      </c>
      <c r="CG309" s="2" t="s">
        <v>20583</v>
      </c>
      <c r="CH309" s="2" t="s">
        <v>20829</v>
      </c>
      <c r="CI309" s="2" t="s">
        <v>21059</v>
      </c>
      <c r="CJ309" s="2" t="s">
        <v>17760</v>
      </c>
      <c r="CK309" s="2" t="s">
        <v>17760</v>
      </c>
      <c r="CL309" s="2" t="s">
        <v>20552</v>
      </c>
      <c r="CM309" s="2" t="s">
        <v>20721</v>
      </c>
      <c r="CN309" s="2" t="s">
        <v>21325</v>
      </c>
      <c r="CO309" s="2" t="s">
        <v>21093</v>
      </c>
      <c r="CV309" s="5">
        <v>4</v>
      </c>
      <c r="CW309" s="4" t="str">
        <f t="shared" si="727"/>
        <v xml:space="preserve">   36</v>
      </c>
      <c r="CX309" s="4" t="str">
        <f t="shared" si="727"/>
        <v xml:space="preserve">    0</v>
      </c>
      <c r="CY309" s="4" t="str">
        <f t="shared" si="728"/>
        <v xml:space="preserve">    0</v>
      </c>
      <c r="CZ309" s="4" t="str">
        <f t="shared" si="729"/>
        <v xml:space="preserve">   11</v>
      </c>
      <c r="DA309" s="4" t="str">
        <f t="shared" si="730"/>
        <v xml:space="preserve">    0</v>
      </c>
      <c r="DB309" s="4" t="str">
        <f t="shared" si="731"/>
        <v xml:space="preserve">   40</v>
      </c>
      <c r="DC309" s="4" t="str">
        <f t="shared" si="732"/>
        <v xml:space="preserve">   30</v>
      </c>
      <c r="DD309" s="4" t="str">
        <f t="shared" si="733"/>
        <v xml:space="preserve">   77</v>
      </c>
      <c r="DE309" s="4" t="str">
        <f t="shared" si="734"/>
        <v xml:space="preserve">    -</v>
      </c>
      <c r="DF309" s="4" t="str">
        <f t="shared" si="735"/>
        <v xml:space="preserve">    -</v>
      </c>
      <c r="DG309" s="4" t="str">
        <f t="shared" si="736"/>
        <v xml:space="preserve">    -</v>
      </c>
      <c r="DH309" s="4" t="str">
        <f t="shared" si="737"/>
        <v xml:space="preserve">    -</v>
      </c>
      <c r="DI309" s="4" t="str">
        <f t="shared" si="738"/>
        <v xml:space="preserve">    -</v>
      </c>
      <c r="DJ309" s="4" t="str">
        <f t="shared" si="739"/>
        <v xml:space="preserve"> 18.6</v>
      </c>
      <c r="DK309" s="4" t="str">
        <f t="shared" si="740"/>
        <v xml:space="preserve"> 21.6</v>
      </c>
      <c r="DL309" s="4" t="str">
        <f t="shared" si="811"/>
        <v xml:space="preserve"> 18.6</v>
      </c>
      <c r="DM309" s="4" t="str">
        <f t="shared" si="741"/>
        <v xml:space="preserve"> 22.2</v>
      </c>
      <c r="DN309" s="4" t="str">
        <f t="shared" si="742"/>
        <v xml:space="preserve">    -</v>
      </c>
      <c r="DO309" s="4" t="str">
        <f t="shared" si="743"/>
        <v xml:space="preserve">    -</v>
      </c>
      <c r="DP309" s="4" t="str">
        <f t="shared" si="744"/>
        <v xml:space="preserve">    -</v>
      </c>
      <c r="DQ309" s="4" t="str">
        <f t="shared" si="745"/>
        <v>160.8</v>
      </c>
      <c r="DR309" s="4" t="str">
        <f t="shared" si="746"/>
        <v>204.0</v>
      </c>
      <c r="DS309" s="4" t="str">
        <f t="shared" si="747"/>
        <v>148.8</v>
      </c>
      <c r="DT309" s="4" t="str">
        <f t="shared" si="748"/>
        <v xml:space="preserve"> 25.8</v>
      </c>
      <c r="DU309" s="4" t="str">
        <f t="shared" si="749"/>
        <v xml:space="preserve">    -</v>
      </c>
      <c r="DV309" s="4" t="str">
        <f t="shared" si="750"/>
        <v xml:space="preserve"> 28.1</v>
      </c>
      <c r="DW309" s="4" t="str">
        <f t="shared" si="751"/>
        <v xml:space="preserve"> 31.0</v>
      </c>
      <c r="DX309" s="4" t="str">
        <f t="shared" si="752"/>
        <v>149.0</v>
      </c>
      <c r="DY309" s="4" t="str">
        <f t="shared" si="753"/>
        <v xml:space="preserve"> 94.3</v>
      </c>
      <c r="DZ309" s="4" t="str">
        <f t="shared" si="754"/>
        <v>158.4</v>
      </c>
      <c r="EA309" s="4" t="str">
        <f t="shared" si="812"/>
        <v xml:space="preserve">    -</v>
      </c>
      <c r="EB309" s="4" t="str">
        <f t="shared" si="755"/>
        <v xml:space="preserve"> 95.0</v>
      </c>
      <c r="EC309" s="4" t="str">
        <f t="shared" si="756"/>
        <v xml:space="preserve"> 76.3</v>
      </c>
      <c r="ED309" s="4" t="str">
        <f t="shared" si="757"/>
        <v xml:space="preserve"> 18.7</v>
      </c>
      <c r="EE309" s="4" t="str">
        <f t="shared" si="758"/>
        <v xml:space="preserve"> 18.0</v>
      </c>
      <c r="EF309" s="4" t="str">
        <f t="shared" si="759"/>
        <v xml:space="preserve"> 72.7</v>
      </c>
      <c r="EG309" s="4" t="str">
        <f t="shared" si="760"/>
        <v xml:space="preserve"> 28.1</v>
      </c>
      <c r="EH309" s="4" t="str">
        <f t="shared" si="761"/>
        <v xml:space="preserve"> 40.3</v>
      </c>
      <c r="EI309" s="4" t="str">
        <f t="shared" si="762"/>
        <v>100.1</v>
      </c>
      <c r="EJ309" s="4" t="str">
        <f t="shared" si="763"/>
        <v xml:space="preserve"> 63.4</v>
      </c>
      <c r="EK309" s="4" t="str">
        <f t="shared" si="764"/>
        <v xml:space="preserve">    -</v>
      </c>
      <c r="EL309" s="4" t="str">
        <f t="shared" si="765"/>
        <v>173.5</v>
      </c>
      <c r="EM309" s="4" t="str">
        <f t="shared" si="766"/>
        <v xml:space="preserve">    -</v>
      </c>
      <c r="EN309" s="4" t="str">
        <f t="shared" si="767"/>
        <v xml:space="preserve"> 86.4</v>
      </c>
      <c r="EO309" s="4" t="str">
        <f t="shared" si="768"/>
        <v xml:space="preserve"> 62.6</v>
      </c>
      <c r="EP309" s="4" t="str">
        <f t="shared" si="813"/>
        <v xml:space="preserve">  7.9</v>
      </c>
      <c r="EQ309" s="4" t="str">
        <f t="shared" si="769"/>
        <v xml:space="preserve"> 15.8</v>
      </c>
      <c r="ER309" s="4" t="str">
        <f t="shared" si="770"/>
        <v xml:space="preserve"> 38.9</v>
      </c>
      <c r="ES309" s="4" t="str">
        <f t="shared" si="771"/>
        <v xml:space="preserve">  7.9</v>
      </c>
      <c r="ET309" s="4" t="str">
        <f t="shared" si="772"/>
        <v xml:space="preserve">    -</v>
      </c>
      <c r="EU309" s="4" t="str">
        <f t="shared" si="773"/>
        <v xml:space="preserve"> 22.3</v>
      </c>
      <c r="EV309" s="4" t="str">
        <f t="shared" si="774"/>
        <v xml:space="preserve">    -</v>
      </c>
      <c r="EW309" s="4" t="str">
        <f t="shared" si="775"/>
        <v>195.6</v>
      </c>
      <c r="EX309" s="4" t="str">
        <f t="shared" si="776"/>
        <v>145.6</v>
      </c>
      <c r="EY309" s="4" t="str">
        <f t="shared" si="777"/>
        <v>170.3</v>
      </c>
      <c r="EZ309" s="4" t="str">
        <f t="shared" si="778"/>
        <v xml:space="preserve"> 14.9</v>
      </c>
      <c r="FA309" s="4" t="str">
        <f t="shared" si="779"/>
        <v xml:space="preserve"> 10.4</v>
      </c>
      <c r="FB309" s="4" t="str">
        <f t="shared" si="780"/>
        <v xml:space="preserve">    -</v>
      </c>
      <c r="FC309" s="4" t="str">
        <f t="shared" si="781"/>
        <v xml:space="preserve"> 27.9</v>
      </c>
      <c r="FD309" s="4" t="str">
        <f t="shared" si="782"/>
        <v xml:space="preserve"> 72.1</v>
      </c>
      <c r="FE309" s="4" t="str">
        <f t="shared" si="814"/>
        <v xml:space="preserve">    -</v>
      </c>
      <c r="FF309" s="4" t="str">
        <f t="shared" si="783"/>
        <v>164.5</v>
      </c>
      <c r="FG309" s="4" t="str">
        <f t="shared" si="784"/>
        <v>303.8</v>
      </c>
      <c r="FH309" s="4" t="str">
        <f t="shared" si="785"/>
        <v>228.2</v>
      </c>
      <c r="FI309" s="4" t="str">
        <f t="shared" si="786"/>
        <v>149.1</v>
      </c>
      <c r="FJ309" s="4" t="str">
        <f t="shared" si="787"/>
        <v xml:space="preserve">    -</v>
      </c>
      <c r="FK309" s="4" t="str">
        <f t="shared" si="788"/>
        <v xml:space="preserve">  0.0</v>
      </c>
      <c r="FL309" s="4" t="str">
        <f t="shared" si="789"/>
        <v xml:space="preserve">  7.8</v>
      </c>
      <c r="FM309" s="4" t="str">
        <f t="shared" si="790"/>
        <v xml:space="preserve"> 20.4</v>
      </c>
      <c r="FN309" s="4" t="str">
        <f t="shared" si="791"/>
        <v xml:space="preserve"> 90.6</v>
      </c>
      <c r="FO309" s="4" t="str">
        <f t="shared" si="792"/>
        <v xml:space="preserve">    -</v>
      </c>
      <c r="FP309" s="4" t="str">
        <f t="shared" si="793"/>
        <v xml:space="preserve">    -</v>
      </c>
      <c r="FQ309" s="4" t="str">
        <f t="shared" si="794"/>
        <v>133.2</v>
      </c>
      <c r="FR309" s="4" t="str">
        <f t="shared" si="795"/>
        <v>185.4</v>
      </c>
      <c r="FS309" s="4" t="str">
        <f t="shared" si="796"/>
        <v xml:space="preserve"> 50.6</v>
      </c>
      <c r="FT309" s="4" t="str">
        <f t="shared" si="815"/>
        <v xml:space="preserve"> 25.9</v>
      </c>
      <c r="FU309" s="4" t="str">
        <f t="shared" si="797"/>
        <v xml:space="preserve">  0.0</v>
      </c>
      <c r="FV309" s="4" t="str">
        <f t="shared" si="798"/>
        <v xml:space="preserve">  0.0</v>
      </c>
      <c r="FW309" s="4" t="str">
        <f t="shared" si="799"/>
        <v xml:space="preserve"> 16.2</v>
      </c>
      <c r="FX309" s="4" t="str">
        <f t="shared" si="800"/>
        <v xml:space="preserve"> 53.3</v>
      </c>
      <c r="FY309" s="4" t="str">
        <f t="shared" si="801"/>
        <v xml:space="preserve">  9.8</v>
      </c>
      <c r="FZ309" s="4" t="str">
        <f t="shared" si="802"/>
        <v xml:space="preserve"> 50.2</v>
      </c>
      <c r="GA309" s="4" t="str">
        <f t="shared" si="803"/>
        <v/>
      </c>
      <c r="GB309" s="4" t="str">
        <f t="shared" si="804"/>
        <v/>
      </c>
      <c r="GC309" s="4" t="str">
        <f t="shared" si="805"/>
        <v/>
      </c>
      <c r="GD309" s="4" t="str">
        <f t="shared" si="806"/>
        <v/>
      </c>
      <c r="GE309" s="4" t="str">
        <f t="shared" si="807"/>
        <v/>
      </c>
      <c r="GF309" s="4" t="str">
        <f t="shared" si="808"/>
        <v/>
      </c>
      <c r="GG309" s="4" t="str">
        <f t="shared" si="809"/>
        <v>4</v>
      </c>
      <c r="GH309" s="4" t="str">
        <f t="shared" si="810"/>
        <v xml:space="preserve">   36</v>
      </c>
    </row>
    <row r="310" spans="4:190" ht="11.25" customHeight="1">
      <c r="D310" s="2" t="s">
        <v>23869</v>
      </c>
      <c r="E310" s="2" t="s">
        <v>23602</v>
      </c>
      <c r="F310" s="2" t="s">
        <v>23327</v>
      </c>
      <c r="G310" s="2" t="s">
        <v>23072</v>
      </c>
      <c r="H310" s="2" t="s">
        <v>22797</v>
      </c>
      <c r="I310" s="2" t="s">
        <v>22508</v>
      </c>
      <c r="J310" s="2" t="s">
        <v>22204</v>
      </c>
      <c r="K310" s="2" t="s">
        <v>13</v>
      </c>
      <c r="L310" s="2" t="s">
        <v>775</v>
      </c>
      <c r="M310" s="2" t="s">
        <v>13</v>
      </c>
      <c r="N310" s="2" t="s">
        <v>13</v>
      </c>
      <c r="O310" s="2" t="s">
        <v>13</v>
      </c>
      <c r="P310" s="2" t="s">
        <v>586</v>
      </c>
      <c r="Q310" s="2" t="s">
        <v>1961</v>
      </c>
      <c r="R310" s="2" t="s">
        <v>13</v>
      </c>
      <c r="S310" s="2" t="s">
        <v>13</v>
      </c>
      <c r="T310" s="2" t="s">
        <v>2649</v>
      </c>
      <c r="U310" s="2" t="s">
        <v>13</v>
      </c>
      <c r="V310" s="2" t="s">
        <v>2019</v>
      </c>
      <c r="W310" s="2" t="s">
        <v>3240</v>
      </c>
      <c r="X310" s="2" t="s">
        <v>3483</v>
      </c>
      <c r="Y310" s="2" t="s">
        <v>2823</v>
      </c>
      <c r="Z310" s="2" t="s">
        <v>4048</v>
      </c>
      <c r="AA310" s="2" t="s">
        <v>3905</v>
      </c>
      <c r="AB310" s="2" t="s">
        <v>3736</v>
      </c>
      <c r="AC310" s="2" t="s">
        <v>13</v>
      </c>
      <c r="AD310" s="2" t="s">
        <v>13</v>
      </c>
      <c r="AE310" s="2" t="s">
        <v>13</v>
      </c>
      <c r="AF310" s="2" t="s">
        <v>4845</v>
      </c>
      <c r="AG310" s="2" t="s">
        <v>6032</v>
      </c>
      <c r="AH310" s="2" t="s">
        <v>5433</v>
      </c>
      <c r="AI310" s="2" t="s">
        <v>6622</v>
      </c>
      <c r="AJ310" s="2" t="s">
        <v>5991</v>
      </c>
      <c r="AK310" s="2" t="s">
        <v>7140</v>
      </c>
      <c r="AL310" s="2" t="s">
        <v>13</v>
      </c>
      <c r="AM310" s="2" t="s">
        <v>7700</v>
      </c>
      <c r="AN310" s="2" t="s">
        <v>7104</v>
      </c>
      <c r="AO310" s="2" t="s">
        <v>8288</v>
      </c>
      <c r="AP310" s="2" t="s">
        <v>13</v>
      </c>
      <c r="AQ310" s="2" t="s">
        <v>8865</v>
      </c>
      <c r="AR310" s="2" t="s">
        <v>9167</v>
      </c>
      <c r="AS310" s="2" t="s">
        <v>8574</v>
      </c>
      <c r="AT310" s="2" t="s">
        <v>9729</v>
      </c>
      <c r="AU310" s="2" t="s">
        <v>9098</v>
      </c>
      <c r="AV310" s="2" t="s">
        <v>9378</v>
      </c>
      <c r="AW310" s="2" t="s">
        <v>13</v>
      </c>
      <c r="AX310" s="2" t="s">
        <v>10853</v>
      </c>
      <c r="AY310" s="2" t="s">
        <v>10262</v>
      </c>
      <c r="AZ310" s="2" t="s">
        <v>11425</v>
      </c>
      <c r="BA310" s="2" t="s">
        <v>10797</v>
      </c>
      <c r="BB310" s="2" t="s">
        <v>11997</v>
      </c>
      <c r="BC310" s="2" t="s">
        <v>12288</v>
      </c>
      <c r="BD310" s="2" t="s">
        <v>11678</v>
      </c>
      <c r="BE310" s="2" t="s">
        <v>12872</v>
      </c>
      <c r="BF310" s="2" t="s">
        <v>12216</v>
      </c>
      <c r="BG310" s="2" t="s">
        <v>12489</v>
      </c>
      <c r="BH310" s="2" t="s">
        <v>13660</v>
      </c>
      <c r="BI310" s="2" t="s">
        <v>13</v>
      </c>
      <c r="BJ310" s="2" t="s">
        <v>13346</v>
      </c>
      <c r="BK310" s="2" t="s">
        <v>14521</v>
      </c>
      <c r="BL310" s="2" t="s">
        <v>14797</v>
      </c>
      <c r="BM310" s="2" t="s">
        <v>14173</v>
      </c>
      <c r="BN310" s="2" t="s">
        <v>14465</v>
      </c>
      <c r="BO310" s="2" t="s">
        <v>13</v>
      </c>
      <c r="BP310" s="2" t="s">
        <v>15867</v>
      </c>
      <c r="BQ310" s="2" t="s">
        <v>15195</v>
      </c>
      <c r="BR310" s="2" t="s">
        <v>16355</v>
      </c>
      <c r="BS310" s="2" t="s">
        <v>16665</v>
      </c>
      <c r="BT310" s="2" t="s">
        <v>13</v>
      </c>
      <c r="BU310" s="2" t="s">
        <v>16393</v>
      </c>
      <c r="BV310" s="2" t="s">
        <v>16689</v>
      </c>
      <c r="BW310" s="2" t="s">
        <v>16978</v>
      </c>
      <c r="BX310" s="2" t="s">
        <v>13</v>
      </c>
      <c r="BY310" s="2" t="s">
        <v>18429</v>
      </c>
      <c r="BZ310" s="2" t="s">
        <v>17761</v>
      </c>
      <c r="CA310" s="2" t="s">
        <v>13</v>
      </c>
      <c r="CB310" s="2" t="s">
        <v>13</v>
      </c>
      <c r="CC310" s="2" t="s">
        <v>19457</v>
      </c>
      <c r="CD310" s="2" t="s">
        <v>18870</v>
      </c>
      <c r="CE310" s="2" t="s">
        <v>13</v>
      </c>
      <c r="CF310" s="2" t="s">
        <v>20329</v>
      </c>
      <c r="CG310" s="2" t="s">
        <v>20584</v>
      </c>
      <c r="CH310" s="2" t="s">
        <v>20830</v>
      </c>
      <c r="CI310" s="2" t="s">
        <v>17729</v>
      </c>
      <c r="CJ310" s="2" t="s">
        <v>17761</v>
      </c>
      <c r="CK310" s="2" t="s">
        <v>17729</v>
      </c>
      <c r="CL310" s="2" t="s">
        <v>17729</v>
      </c>
      <c r="CM310" s="2" t="s">
        <v>17729</v>
      </c>
      <c r="CN310" s="2" t="s">
        <v>17761</v>
      </c>
      <c r="CO310" s="2" t="s">
        <v>21192</v>
      </c>
      <c r="CV310" s="5">
        <v>5</v>
      </c>
      <c r="CW310" s="4" t="str">
        <f t="shared" si="727"/>
        <v xml:space="preserve">   35</v>
      </c>
      <c r="CX310" s="4" t="str">
        <f t="shared" si="727"/>
        <v xml:space="preserve">    -</v>
      </c>
      <c r="CY310" s="4" t="str">
        <f t="shared" si="728"/>
        <v xml:space="preserve">    -</v>
      </c>
      <c r="CZ310" s="4" t="str">
        <f t="shared" si="729"/>
        <v xml:space="preserve">    -</v>
      </c>
      <c r="DA310" s="4" t="str">
        <f t="shared" si="730"/>
        <v xml:space="preserve">    0</v>
      </c>
      <c r="DB310" s="4" t="str">
        <f t="shared" si="731"/>
        <v xml:space="preserve">   37</v>
      </c>
      <c r="DC310" s="4" t="str">
        <f t="shared" si="732"/>
        <v xml:space="preserve">    -</v>
      </c>
      <c r="DD310" s="4" t="str">
        <f t="shared" si="733"/>
        <v xml:space="preserve">    -</v>
      </c>
      <c r="DE310" s="4" t="str">
        <f t="shared" si="734"/>
        <v xml:space="preserve">   80</v>
      </c>
      <c r="DF310" s="4" t="str">
        <f t="shared" si="735"/>
        <v xml:space="preserve">    -</v>
      </c>
      <c r="DG310" s="4" t="str">
        <f t="shared" si="736"/>
        <v xml:space="preserve">    -</v>
      </c>
      <c r="DH310" s="4" t="str">
        <f t="shared" si="737"/>
        <v>142.0</v>
      </c>
      <c r="DI310" s="4" t="str">
        <f t="shared" si="738"/>
        <v xml:space="preserve"> 56.0</v>
      </c>
      <c r="DJ310" s="4" t="str">
        <f t="shared" si="739"/>
        <v xml:space="preserve">  7.2</v>
      </c>
      <c r="DK310" s="4" t="str">
        <f t="shared" si="740"/>
        <v xml:space="preserve"> 26.4</v>
      </c>
      <c r="DL310" s="4" t="str">
        <f t="shared" si="811"/>
        <v xml:space="preserve">  0.0</v>
      </c>
      <c r="DM310" s="4" t="str">
        <f t="shared" si="741"/>
        <v xml:space="preserve"> 24.0</v>
      </c>
      <c r="DN310" s="4" t="str">
        <f t="shared" si="742"/>
        <v xml:space="preserve">    -</v>
      </c>
      <c r="DO310" s="4" t="str">
        <f t="shared" si="743"/>
        <v xml:space="preserve">    -</v>
      </c>
      <c r="DP310" s="4" t="str">
        <f t="shared" si="744"/>
        <v xml:space="preserve">    -</v>
      </c>
      <c r="DQ310" s="4" t="str">
        <f t="shared" si="745"/>
        <v xml:space="preserve"> 99.6</v>
      </c>
      <c r="DR310" s="4" t="str">
        <f t="shared" si="746"/>
        <v>236.4</v>
      </c>
      <c r="DS310" s="4" t="str">
        <f t="shared" si="747"/>
        <v>121.2</v>
      </c>
      <c r="DT310" s="4" t="str">
        <f t="shared" si="748"/>
        <v xml:space="preserve"> 28.8</v>
      </c>
      <c r="DU310" s="4" t="str">
        <f t="shared" si="749"/>
        <v xml:space="preserve"> 11.4</v>
      </c>
      <c r="DV310" s="4" t="str">
        <f t="shared" si="750"/>
        <v xml:space="preserve"> 32.4</v>
      </c>
      <c r="DW310" s="4" t="str">
        <f t="shared" si="751"/>
        <v xml:space="preserve">    -</v>
      </c>
      <c r="DX310" s="4" t="str">
        <f t="shared" si="752"/>
        <v>136.8</v>
      </c>
      <c r="DY310" s="4" t="str">
        <f t="shared" si="753"/>
        <v>136.8</v>
      </c>
      <c r="DZ310" s="4" t="str">
        <f t="shared" si="754"/>
        <v>126.7</v>
      </c>
      <c r="EA310" s="4" t="str">
        <f t="shared" si="812"/>
        <v xml:space="preserve">    -</v>
      </c>
      <c r="EB310" s="4" t="str">
        <f t="shared" si="755"/>
        <v>103.7</v>
      </c>
      <c r="EC310" s="4" t="str">
        <f t="shared" si="756"/>
        <v>112.3</v>
      </c>
      <c r="ED310" s="4" t="str">
        <f t="shared" si="757"/>
        <v xml:space="preserve"> 23.8</v>
      </c>
      <c r="EE310" s="4" t="str">
        <f t="shared" si="758"/>
        <v xml:space="preserve"> 14.4</v>
      </c>
      <c r="EF310" s="4" t="str">
        <f t="shared" si="759"/>
        <v xml:space="preserve"> 95.8</v>
      </c>
      <c r="EG310" s="4" t="str">
        <f t="shared" si="760"/>
        <v xml:space="preserve"> 16.6</v>
      </c>
      <c r="EH310" s="4" t="str">
        <f t="shared" si="761"/>
        <v xml:space="preserve">    -</v>
      </c>
      <c r="EI310" s="4" t="str">
        <f t="shared" si="762"/>
        <v>116.6</v>
      </c>
      <c r="EJ310" s="4" t="str">
        <f t="shared" si="763"/>
        <v xml:space="preserve"> 57.6</v>
      </c>
      <c r="EK310" s="4" t="str">
        <f t="shared" si="764"/>
        <v xml:space="preserve"> 64.1</v>
      </c>
      <c r="EL310" s="4" t="str">
        <f t="shared" si="765"/>
        <v>184.3</v>
      </c>
      <c r="EM310" s="4" t="str">
        <f t="shared" si="766"/>
        <v xml:space="preserve"> 81.4</v>
      </c>
      <c r="EN310" s="4" t="str">
        <f t="shared" si="767"/>
        <v xml:space="preserve"> 84.2</v>
      </c>
      <c r="EO310" s="4" t="str">
        <f t="shared" si="768"/>
        <v xml:space="preserve"> 57.6</v>
      </c>
      <c r="EP310" s="4" t="str">
        <f t="shared" si="813"/>
        <v xml:space="preserve">  0.0</v>
      </c>
      <c r="EQ310" s="4" t="str">
        <f t="shared" si="769"/>
        <v xml:space="preserve">  0.0</v>
      </c>
      <c r="ER310" s="4" t="str">
        <f t="shared" si="770"/>
        <v xml:space="preserve"> 35.3</v>
      </c>
      <c r="ES310" s="4" t="str">
        <f t="shared" si="771"/>
        <v xml:space="preserve">  7.9</v>
      </c>
      <c r="ET310" s="4" t="str">
        <f t="shared" si="772"/>
        <v xml:space="preserve">    -</v>
      </c>
      <c r="EU310" s="4" t="str">
        <f t="shared" si="773"/>
        <v xml:space="preserve"> 28.8</v>
      </c>
      <c r="EV310" s="4" t="str">
        <f t="shared" si="774"/>
        <v>226.8</v>
      </c>
      <c r="EW310" s="4" t="str">
        <f t="shared" si="775"/>
        <v>185.2</v>
      </c>
      <c r="EX310" s="4" t="str">
        <f t="shared" si="776"/>
        <v xml:space="preserve"> 92.3</v>
      </c>
      <c r="EY310" s="4" t="str">
        <f t="shared" si="777"/>
        <v>131.9</v>
      </c>
      <c r="EZ310" s="4" t="str">
        <f t="shared" si="778"/>
        <v xml:space="preserve">    -</v>
      </c>
      <c r="FA310" s="4" t="str">
        <f t="shared" si="779"/>
        <v xml:space="preserve">  9.8</v>
      </c>
      <c r="FB310" s="4" t="str">
        <f t="shared" si="780"/>
        <v xml:space="preserve"> 12.3</v>
      </c>
      <c r="FC310" s="4" t="str">
        <f t="shared" si="781"/>
        <v xml:space="preserve"> 39.0</v>
      </c>
      <c r="FD310" s="4" t="str">
        <f t="shared" si="782"/>
        <v xml:space="preserve"> 54.6</v>
      </c>
      <c r="FE310" s="4" t="str">
        <f t="shared" si="814"/>
        <v xml:space="preserve">    -</v>
      </c>
      <c r="FF310" s="4" t="str">
        <f t="shared" si="783"/>
        <v>127.4</v>
      </c>
      <c r="FG310" s="4" t="str">
        <f t="shared" si="784"/>
        <v>251.3</v>
      </c>
      <c r="FH310" s="4" t="str">
        <f t="shared" si="785"/>
        <v>212.8</v>
      </c>
      <c r="FI310" s="4" t="str">
        <f t="shared" si="786"/>
        <v xml:space="preserve">    -</v>
      </c>
      <c r="FJ310" s="4" t="str">
        <f t="shared" si="787"/>
        <v xml:space="preserve"> 18.9</v>
      </c>
      <c r="FK310" s="4" t="str">
        <f t="shared" si="788"/>
        <v xml:space="preserve">  0.0</v>
      </c>
      <c r="FL310" s="4" t="str">
        <f t="shared" si="789"/>
        <v xml:space="preserve">    -</v>
      </c>
      <c r="FM310" s="4" t="str">
        <f t="shared" si="790"/>
        <v xml:space="preserve">    -</v>
      </c>
      <c r="FN310" s="4" t="str">
        <f t="shared" si="791"/>
        <v xml:space="preserve"> 90.6</v>
      </c>
      <c r="FO310" s="4" t="str">
        <f t="shared" si="792"/>
        <v xml:space="preserve"> 85.8</v>
      </c>
      <c r="FP310" s="4" t="str">
        <f t="shared" si="793"/>
        <v xml:space="preserve">    -</v>
      </c>
      <c r="FQ310" s="4" t="str">
        <f t="shared" si="794"/>
        <v>168.0</v>
      </c>
      <c r="FR310" s="4" t="str">
        <f t="shared" si="795"/>
        <v>208.8</v>
      </c>
      <c r="FS310" s="4" t="str">
        <f t="shared" si="796"/>
        <v xml:space="preserve"> 64.3</v>
      </c>
      <c r="FT310" s="4" t="str">
        <f t="shared" si="815"/>
        <v xml:space="preserve">    -</v>
      </c>
      <c r="FU310" s="4" t="str">
        <f t="shared" si="797"/>
        <v xml:space="preserve">  0.0</v>
      </c>
      <c r="FV310" s="4" t="str">
        <f t="shared" si="798"/>
        <v xml:space="preserve">    -</v>
      </c>
      <c r="FW310" s="4" t="str">
        <f t="shared" si="799"/>
        <v xml:space="preserve">    -</v>
      </c>
      <c r="FX310" s="4" t="str">
        <f t="shared" si="800"/>
        <v xml:space="preserve">    -</v>
      </c>
      <c r="FY310" s="4" t="str">
        <f t="shared" si="801"/>
        <v xml:space="preserve">  0.0</v>
      </c>
      <c r="FZ310" s="4" t="str">
        <f t="shared" si="802"/>
        <v xml:space="preserve"> 61.2</v>
      </c>
      <c r="GA310" s="4" t="str">
        <f t="shared" si="803"/>
        <v/>
      </c>
      <c r="GB310" s="4" t="str">
        <f t="shared" si="804"/>
        <v/>
      </c>
      <c r="GC310" s="4" t="str">
        <f t="shared" si="805"/>
        <v/>
      </c>
      <c r="GD310" s="4" t="str">
        <f t="shared" si="806"/>
        <v/>
      </c>
      <c r="GE310" s="4" t="str">
        <f t="shared" si="807"/>
        <v/>
      </c>
      <c r="GF310" s="4" t="str">
        <f t="shared" si="808"/>
        <v/>
      </c>
      <c r="GG310" s="4" t="str">
        <f t="shared" si="809"/>
        <v>5</v>
      </c>
      <c r="GH310" s="4" t="str">
        <f t="shared" si="810"/>
        <v xml:space="preserve">   35</v>
      </c>
    </row>
    <row r="311" spans="4:190" ht="11.25" customHeight="1">
      <c r="D311" s="2" t="s">
        <v>23870</v>
      </c>
      <c r="E311" s="2" t="s">
        <v>23603</v>
      </c>
      <c r="F311" s="2" t="s">
        <v>23328</v>
      </c>
      <c r="G311" s="2" t="s">
        <v>23073</v>
      </c>
      <c r="H311" s="2" t="s">
        <v>22798</v>
      </c>
      <c r="I311" s="2" t="s">
        <v>22509</v>
      </c>
      <c r="J311" s="2" t="s">
        <v>661</v>
      </c>
      <c r="K311" s="2" t="s">
        <v>21936</v>
      </c>
      <c r="L311" s="2" t="s">
        <v>776</v>
      </c>
      <c r="M311" s="2" t="s">
        <v>661</v>
      </c>
      <c r="N311" s="2" t="s">
        <v>99</v>
      </c>
      <c r="O311" s="2" t="s">
        <v>1531</v>
      </c>
      <c r="P311" s="2" t="s">
        <v>587</v>
      </c>
      <c r="Q311" s="2" t="s">
        <v>1962</v>
      </c>
      <c r="R311" s="2" t="s">
        <v>2236</v>
      </c>
      <c r="S311" s="2" t="s">
        <v>661</v>
      </c>
      <c r="T311" s="2" t="s">
        <v>2650</v>
      </c>
      <c r="U311" s="2" t="s">
        <v>661</v>
      </c>
      <c r="V311" s="2" t="s">
        <v>2039</v>
      </c>
      <c r="W311" s="2" t="s">
        <v>661</v>
      </c>
      <c r="X311" s="2" t="s">
        <v>661</v>
      </c>
      <c r="Y311" s="2" t="s">
        <v>2824</v>
      </c>
      <c r="Z311" s="2" t="s">
        <v>4049</v>
      </c>
      <c r="AA311" s="2" t="s">
        <v>3425</v>
      </c>
      <c r="AB311" s="2" t="s">
        <v>3737</v>
      </c>
      <c r="AC311" s="2" t="s">
        <v>661</v>
      </c>
      <c r="AD311" s="2" t="s">
        <v>4282</v>
      </c>
      <c r="AE311" s="2" t="s">
        <v>661</v>
      </c>
      <c r="AF311" s="2" t="s">
        <v>4846</v>
      </c>
      <c r="AG311" s="2" t="s">
        <v>661</v>
      </c>
      <c r="AH311" s="2" t="s">
        <v>5434</v>
      </c>
      <c r="AI311" s="2" t="s">
        <v>6623</v>
      </c>
      <c r="AJ311" s="2" t="s">
        <v>5992</v>
      </c>
      <c r="AK311" s="2" t="s">
        <v>7141</v>
      </c>
      <c r="AL311" s="2" t="s">
        <v>7413</v>
      </c>
      <c r="AM311" s="2" t="s">
        <v>7701</v>
      </c>
      <c r="AN311" s="2" t="s">
        <v>7105</v>
      </c>
      <c r="AO311" s="2" t="s">
        <v>8289</v>
      </c>
      <c r="AP311" s="2" t="s">
        <v>661</v>
      </c>
      <c r="AQ311" s="2" t="s">
        <v>8866</v>
      </c>
      <c r="AR311" s="2" t="s">
        <v>9168</v>
      </c>
      <c r="AS311" s="2" t="s">
        <v>8575</v>
      </c>
      <c r="AT311" s="2" t="s">
        <v>9730</v>
      </c>
      <c r="AU311" s="2" t="s">
        <v>9099</v>
      </c>
      <c r="AV311" s="2" t="s">
        <v>10274</v>
      </c>
      <c r="AW311" s="2" t="s">
        <v>9678</v>
      </c>
      <c r="AX311" s="2" t="s">
        <v>10854</v>
      </c>
      <c r="AY311" s="2" t="s">
        <v>10263</v>
      </c>
      <c r="AZ311" s="2" t="s">
        <v>11426</v>
      </c>
      <c r="BA311" s="2" t="s">
        <v>10798</v>
      </c>
      <c r="BB311" s="2" t="s">
        <v>11998</v>
      </c>
      <c r="BC311" s="2" t="s">
        <v>12289</v>
      </c>
      <c r="BD311" s="2" t="s">
        <v>11679</v>
      </c>
      <c r="BE311" s="2" t="s">
        <v>12873</v>
      </c>
      <c r="BF311" s="2" t="s">
        <v>12217</v>
      </c>
      <c r="BG311" s="2" t="s">
        <v>12490</v>
      </c>
      <c r="BH311" s="2" t="s">
        <v>13661</v>
      </c>
      <c r="BI311" s="2" t="s">
        <v>661</v>
      </c>
      <c r="BJ311" s="2" t="s">
        <v>13347</v>
      </c>
      <c r="BK311" s="2" t="s">
        <v>14522</v>
      </c>
      <c r="BL311" s="2" t="s">
        <v>661</v>
      </c>
      <c r="BM311" s="2" t="s">
        <v>14174</v>
      </c>
      <c r="BN311" s="2" t="s">
        <v>14466</v>
      </c>
      <c r="BO311" s="2" t="s">
        <v>15646</v>
      </c>
      <c r="BP311" s="2" t="s">
        <v>15868</v>
      </c>
      <c r="BQ311" s="2" t="s">
        <v>15196</v>
      </c>
      <c r="BR311" s="2" t="s">
        <v>16356</v>
      </c>
      <c r="BS311" s="2" t="s">
        <v>16666</v>
      </c>
      <c r="BT311" s="2" t="s">
        <v>16087</v>
      </c>
      <c r="BU311" s="2" t="s">
        <v>16394</v>
      </c>
      <c r="BV311" s="2" t="s">
        <v>16690</v>
      </c>
      <c r="BW311" s="2" t="s">
        <v>16979</v>
      </c>
      <c r="BX311" s="2" t="s">
        <v>661</v>
      </c>
      <c r="BY311" s="2" t="s">
        <v>18430</v>
      </c>
      <c r="BZ311" s="2" t="s">
        <v>17762</v>
      </c>
      <c r="CA311" s="2" t="s">
        <v>18027</v>
      </c>
      <c r="CB311" s="2" t="s">
        <v>661</v>
      </c>
      <c r="CC311" s="2" t="s">
        <v>19458</v>
      </c>
      <c r="CD311" s="2" t="s">
        <v>18871</v>
      </c>
      <c r="CE311" s="2" t="s">
        <v>20059</v>
      </c>
      <c r="CF311" s="2" t="s">
        <v>20330</v>
      </c>
      <c r="CG311" s="2" t="s">
        <v>20585</v>
      </c>
      <c r="CH311" s="2" t="s">
        <v>20831</v>
      </c>
      <c r="CI311" s="2" t="s">
        <v>18709</v>
      </c>
      <c r="CJ311" s="2" t="s">
        <v>18683</v>
      </c>
      <c r="CK311" s="2" t="s">
        <v>18709</v>
      </c>
      <c r="CL311" s="2" t="s">
        <v>20553</v>
      </c>
      <c r="CM311" s="2" t="s">
        <v>20722</v>
      </c>
      <c r="CN311" s="2" t="s">
        <v>21326</v>
      </c>
      <c r="CO311" s="2" t="s">
        <v>21193</v>
      </c>
      <c r="CV311" s="5">
        <v>6</v>
      </c>
      <c r="CW311" s="4" t="str">
        <f t="shared" si="727"/>
        <v xml:space="preserve">   60</v>
      </c>
      <c r="CX311" s="4" t="str">
        <f t="shared" si="727"/>
        <v xml:space="preserve">    -</v>
      </c>
      <c r="CY311" s="4" t="str">
        <f t="shared" si="728"/>
        <v xml:space="preserve">    0</v>
      </c>
      <c r="CZ311" s="4" t="str">
        <f t="shared" si="729"/>
        <v xml:space="preserve">   11</v>
      </c>
      <c r="DA311" s="4" t="str">
        <f t="shared" si="730"/>
        <v xml:space="preserve">    0</v>
      </c>
      <c r="DB311" s="4" t="str">
        <f t="shared" si="731"/>
        <v xml:space="preserve">   38</v>
      </c>
      <c r="DC311" s="4" t="str">
        <f t="shared" si="732"/>
        <v xml:space="preserve">   39</v>
      </c>
      <c r="DD311" s="4" t="str">
        <f t="shared" si="733"/>
        <v xml:space="preserve">    -</v>
      </c>
      <c r="DE311" s="4" t="str">
        <f t="shared" si="734"/>
        <v xml:space="preserve">   88</v>
      </c>
      <c r="DF311" s="4" t="str">
        <f t="shared" si="735"/>
        <v xml:space="preserve">    -</v>
      </c>
      <c r="DG311" s="4" t="str">
        <f t="shared" si="736"/>
        <v xml:space="preserve">  138</v>
      </c>
      <c r="DH311" s="4" t="str">
        <f t="shared" si="737"/>
        <v xml:space="preserve">    -</v>
      </c>
      <c r="DI311" s="4" t="str">
        <f t="shared" si="738"/>
        <v xml:space="preserve">    -</v>
      </c>
      <c r="DJ311" s="4" t="str">
        <f t="shared" si="739"/>
        <v xml:space="preserve"> 30.0</v>
      </c>
      <c r="DK311" s="4" t="str">
        <f t="shared" si="740"/>
        <v xml:space="preserve"> 15.6</v>
      </c>
      <c r="DL311" s="4" t="str">
        <f t="shared" si="811"/>
        <v xml:space="preserve"> 21.0</v>
      </c>
      <c r="DM311" s="4" t="str">
        <f t="shared" si="741"/>
        <v xml:space="preserve"> 24.6</v>
      </c>
      <c r="DN311" s="4" t="str">
        <f t="shared" si="742"/>
        <v xml:space="preserve">    -</v>
      </c>
      <c r="DO311" s="4" t="str">
        <f t="shared" si="743"/>
        <v>120.0</v>
      </c>
      <c r="DP311" s="4" t="str">
        <f t="shared" si="744"/>
        <v xml:space="preserve">    -</v>
      </c>
      <c r="DQ311" s="4" t="str">
        <f t="shared" si="745"/>
        <v>143.4</v>
      </c>
      <c r="DR311" s="4" t="str">
        <f t="shared" si="746"/>
        <v xml:space="preserve">    -</v>
      </c>
      <c r="DS311" s="4" t="str">
        <f t="shared" si="747"/>
        <v>116.4</v>
      </c>
      <c r="DT311" s="4" t="str">
        <f t="shared" si="748"/>
        <v xml:space="preserve"> 21.6</v>
      </c>
      <c r="DU311" s="4" t="str">
        <f t="shared" si="749"/>
        <v xml:space="preserve">  9.0</v>
      </c>
      <c r="DV311" s="4" t="str">
        <f t="shared" si="750"/>
        <v xml:space="preserve"> 31.0</v>
      </c>
      <c r="DW311" s="4" t="str">
        <f t="shared" si="751"/>
        <v xml:space="preserve"> 28.1</v>
      </c>
      <c r="DX311" s="4" t="str">
        <f t="shared" si="752"/>
        <v xml:space="preserve"> 76.3</v>
      </c>
      <c r="DY311" s="4" t="str">
        <f t="shared" si="753"/>
        <v>194.4</v>
      </c>
      <c r="DZ311" s="4" t="str">
        <f t="shared" si="754"/>
        <v>112.3</v>
      </c>
      <c r="EA311" s="4" t="str">
        <f t="shared" si="812"/>
        <v xml:space="preserve">    -</v>
      </c>
      <c r="EB311" s="4" t="str">
        <f t="shared" si="755"/>
        <v xml:space="preserve"> 96.5</v>
      </c>
      <c r="EC311" s="4" t="str">
        <f t="shared" si="756"/>
        <v xml:space="preserve"> 68.4</v>
      </c>
      <c r="ED311" s="4" t="str">
        <f t="shared" si="757"/>
        <v xml:space="preserve"> 33.1</v>
      </c>
      <c r="EE311" s="4" t="str">
        <f t="shared" si="758"/>
        <v xml:space="preserve"> 18.7</v>
      </c>
      <c r="EF311" s="4" t="str">
        <f t="shared" si="759"/>
        <v xml:space="preserve"> 94.3</v>
      </c>
      <c r="EG311" s="4" t="str">
        <f t="shared" si="760"/>
        <v xml:space="preserve"> 20.2</v>
      </c>
      <c r="EH311" s="4" t="str">
        <f t="shared" si="761"/>
        <v xml:space="preserve"> 40.3</v>
      </c>
      <c r="EI311" s="4" t="str">
        <f t="shared" si="762"/>
        <v>102.2</v>
      </c>
      <c r="EJ311" s="4" t="str">
        <f t="shared" si="763"/>
        <v xml:space="preserve"> 30.2</v>
      </c>
      <c r="EK311" s="4" t="str">
        <f t="shared" si="764"/>
        <v xml:space="preserve"> 69.1</v>
      </c>
      <c r="EL311" s="4" t="str">
        <f t="shared" si="765"/>
        <v>120.2</v>
      </c>
      <c r="EM311" s="4" t="str">
        <f t="shared" si="766"/>
        <v xml:space="preserve"> 61.9</v>
      </c>
      <c r="EN311" s="4" t="str">
        <f t="shared" si="767"/>
        <v>118.8</v>
      </c>
      <c r="EO311" s="4" t="str">
        <f t="shared" si="768"/>
        <v xml:space="preserve"> 52.6</v>
      </c>
      <c r="EP311" s="4" t="str">
        <f t="shared" si="813"/>
        <v xml:space="preserve">  9.4</v>
      </c>
      <c r="EQ311" s="4" t="str">
        <f t="shared" si="769"/>
        <v xml:space="preserve"> 10.1</v>
      </c>
      <c r="ER311" s="4" t="str">
        <f t="shared" si="770"/>
        <v xml:space="preserve"> 33.8</v>
      </c>
      <c r="ES311" s="4" t="str">
        <f t="shared" si="771"/>
        <v xml:space="preserve"> 10.1</v>
      </c>
      <c r="ET311" s="4" t="str">
        <f t="shared" si="772"/>
        <v xml:space="preserve">    -</v>
      </c>
      <c r="EU311" s="4" t="str">
        <f t="shared" si="773"/>
        <v xml:space="preserve"> 42.5</v>
      </c>
      <c r="EV311" s="4" t="str">
        <f t="shared" si="774"/>
        <v>196.9</v>
      </c>
      <c r="EW311" s="4" t="str">
        <f t="shared" si="775"/>
        <v xml:space="preserve">    -</v>
      </c>
      <c r="EX311" s="4" t="str">
        <f t="shared" si="776"/>
        <v>132.6</v>
      </c>
      <c r="EY311" s="4" t="str">
        <f t="shared" si="777"/>
        <v>161.2</v>
      </c>
      <c r="EZ311" s="4" t="str">
        <f t="shared" si="778"/>
        <v xml:space="preserve"> 36.4</v>
      </c>
      <c r="FA311" s="4" t="str">
        <f t="shared" si="779"/>
        <v xml:space="preserve"> 11.0</v>
      </c>
      <c r="FB311" s="4" t="str">
        <f t="shared" si="780"/>
        <v xml:space="preserve">  9.8</v>
      </c>
      <c r="FC311" s="4" t="str">
        <f t="shared" si="781"/>
        <v xml:space="preserve"> 42.9</v>
      </c>
      <c r="FD311" s="4" t="str">
        <f t="shared" si="782"/>
        <v xml:space="preserve"> 85.8</v>
      </c>
      <c r="FE311" s="4" t="str">
        <f t="shared" si="814"/>
        <v xml:space="preserve"> 84.0</v>
      </c>
      <c r="FF311" s="4" t="str">
        <f t="shared" si="783"/>
        <v>121.8</v>
      </c>
      <c r="FG311" s="4" t="str">
        <f t="shared" si="784"/>
        <v>294.0</v>
      </c>
      <c r="FH311" s="4" t="str">
        <f t="shared" si="785"/>
        <v>231.0</v>
      </c>
      <c r="FI311" s="4" t="str">
        <f t="shared" si="786"/>
        <v xml:space="preserve">    -</v>
      </c>
      <c r="FJ311" s="4" t="str">
        <f t="shared" si="787"/>
        <v xml:space="preserve"> 19.6</v>
      </c>
      <c r="FK311" s="4" t="str">
        <f t="shared" si="788"/>
        <v xml:space="preserve"> 17.4</v>
      </c>
      <c r="FL311" s="4" t="str">
        <f t="shared" si="789"/>
        <v xml:space="preserve"> 19.2</v>
      </c>
      <c r="FM311" s="4" t="str">
        <f t="shared" si="790"/>
        <v xml:space="preserve">    -</v>
      </c>
      <c r="FN311" s="4" t="str">
        <f t="shared" si="791"/>
        <v xml:space="preserve"> 96.0</v>
      </c>
      <c r="FO311" s="4" t="str">
        <f t="shared" si="792"/>
        <v>108.0</v>
      </c>
      <c r="FP311" s="4" t="str">
        <f t="shared" si="793"/>
        <v>122.4</v>
      </c>
      <c r="FQ311" s="4" t="str">
        <f t="shared" si="794"/>
        <v>172.8</v>
      </c>
      <c r="FR311" s="4" t="str">
        <f t="shared" si="795"/>
        <v>165.6</v>
      </c>
      <c r="FS311" s="4" t="str">
        <f t="shared" si="796"/>
        <v xml:space="preserve"> 75.9</v>
      </c>
      <c r="FT311" s="4" t="str">
        <f t="shared" si="815"/>
        <v xml:space="preserve">    -</v>
      </c>
      <c r="FU311" s="4" t="str">
        <f t="shared" si="797"/>
        <v xml:space="preserve">  0.0</v>
      </c>
      <c r="FV311" s="4" t="str">
        <f t="shared" si="798"/>
        <v xml:space="preserve">    -</v>
      </c>
      <c r="FW311" s="4" t="str">
        <f t="shared" si="799"/>
        <v xml:space="preserve"> 11.7</v>
      </c>
      <c r="FX311" s="4" t="str">
        <f t="shared" si="800"/>
        <v xml:space="preserve"> 19.5</v>
      </c>
      <c r="FY311" s="4" t="str">
        <f t="shared" si="801"/>
        <v xml:space="preserve"> 18.8</v>
      </c>
      <c r="FZ311" s="4" t="str">
        <f t="shared" si="802"/>
        <v xml:space="preserve"> 80.8</v>
      </c>
      <c r="GA311" s="4" t="str">
        <f t="shared" si="803"/>
        <v/>
      </c>
      <c r="GB311" s="4" t="str">
        <f t="shared" si="804"/>
        <v/>
      </c>
      <c r="GC311" s="4" t="str">
        <f t="shared" si="805"/>
        <v/>
      </c>
      <c r="GD311" s="4" t="str">
        <f t="shared" si="806"/>
        <v/>
      </c>
      <c r="GE311" s="4" t="str">
        <f t="shared" si="807"/>
        <v/>
      </c>
      <c r="GF311" s="4" t="str">
        <f t="shared" si="808"/>
        <v/>
      </c>
      <c r="GG311" s="4" t="str">
        <f t="shared" si="809"/>
        <v>6</v>
      </c>
      <c r="GH311" s="4" t="str">
        <f t="shared" si="810"/>
        <v xml:space="preserve">   60</v>
      </c>
    </row>
    <row r="312" spans="4:190" ht="11.25" customHeight="1">
      <c r="D312" s="2" t="s">
        <v>662</v>
      </c>
      <c r="E312" s="2" t="s">
        <v>23604</v>
      </c>
      <c r="F312" s="2" t="s">
        <v>23329</v>
      </c>
      <c r="G312" s="2" t="s">
        <v>23074</v>
      </c>
      <c r="H312" s="2" t="s">
        <v>22799</v>
      </c>
      <c r="I312" s="2" t="s">
        <v>22510</v>
      </c>
      <c r="J312" s="2" t="s">
        <v>22205</v>
      </c>
      <c r="K312" s="2" t="s">
        <v>21937</v>
      </c>
      <c r="L312" s="2" t="s">
        <v>777</v>
      </c>
      <c r="M312" s="2" t="s">
        <v>662</v>
      </c>
      <c r="N312" s="2" t="s">
        <v>100</v>
      </c>
      <c r="O312" s="2" t="s">
        <v>1532</v>
      </c>
      <c r="P312" s="2" t="s">
        <v>588</v>
      </c>
      <c r="Q312" s="2" t="s">
        <v>1963</v>
      </c>
      <c r="R312" s="2" t="s">
        <v>662</v>
      </c>
      <c r="S312" s="2" t="s">
        <v>1285</v>
      </c>
      <c r="T312" s="2" t="s">
        <v>2651</v>
      </c>
      <c r="U312" s="2" t="s">
        <v>662</v>
      </c>
      <c r="V312" s="2" t="s">
        <v>3030</v>
      </c>
      <c r="W312" s="2" t="s">
        <v>662</v>
      </c>
      <c r="X312" s="2" t="s">
        <v>662</v>
      </c>
      <c r="Y312" s="2" t="s">
        <v>2825</v>
      </c>
      <c r="Z312" s="2" t="s">
        <v>4050</v>
      </c>
      <c r="AA312" s="2" t="s">
        <v>3426</v>
      </c>
      <c r="AB312" s="2" t="s">
        <v>3738</v>
      </c>
      <c r="AC312" s="2" t="s">
        <v>662</v>
      </c>
      <c r="AD312" s="2" t="s">
        <v>4283</v>
      </c>
      <c r="AE312" s="2" t="s">
        <v>662</v>
      </c>
      <c r="AF312" s="2" t="s">
        <v>4847</v>
      </c>
      <c r="AG312" s="2" t="s">
        <v>6033</v>
      </c>
      <c r="AH312" s="2" t="s">
        <v>5435</v>
      </c>
      <c r="AI312" s="2" t="s">
        <v>6624</v>
      </c>
      <c r="AJ312" s="2" t="s">
        <v>5993</v>
      </c>
      <c r="AK312" s="2" t="s">
        <v>7142</v>
      </c>
      <c r="AL312" s="2" t="s">
        <v>7414</v>
      </c>
      <c r="AM312" s="2" t="s">
        <v>7702</v>
      </c>
      <c r="AN312" s="2" t="s">
        <v>662</v>
      </c>
      <c r="AO312" s="2" t="s">
        <v>8290</v>
      </c>
      <c r="AP312" s="2" t="s">
        <v>7685</v>
      </c>
      <c r="AQ312" s="2" t="s">
        <v>8867</v>
      </c>
      <c r="AR312" s="2" t="s">
        <v>9169</v>
      </c>
      <c r="AS312" s="2" t="s">
        <v>8576</v>
      </c>
      <c r="AT312" s="2" t="s">
        <v>662</v>
      </c>
      <c r="AU312" s="2" t="s">
        <v>662</v>
      </c>
      <c r="AV312" s="2" t="s">
        <v>10275</v>
      </c>
      <c r="AW312" s="2" t="s">
        <v>9679</v>
      </c>
      <c r="AX312" s="2" t="s">
        <v>10855</v>
      </c>
      <c r="AY312" s="2" t="s">
        <v>10264</v>
      </c>
      <c r="AZ312" s="2" t="s">
        <v>662</v>
      </c>
      <c r="BA312" s="2" t="s">
        <v>10799</v>
      </c>
      <c r="BB312" s="2" t="s">
        <v>11999</v>
      </c>
      <c r="BC312" s="2" t="s">
        <v>12290</v>
      </c>
      <c r="BD312" s="2" t="s">
        <v>11680</v>
      </c>
      <c r="BE312" s="2" t="s">
        <v>7164</v>
      </c>
      <c r="BF312" s="2" t="s">
        <v>12218</v>
      </c>
      <c r="BG312" s="2" t="s">
        <v>12491</v>
      </c>
      <c r="BH312" s="2" t="s">
        <v>13662</v>
      </c>
      <c r="BI312" s="2" t="s">
        <v>13955</v>
      </c>
      <c r="BJ312" s="2" t="s">
        <v>13348</v>
      </c>
      <c r="BK312" s="2" t="s">
        <v>14523</v>
      </c>
      <c r="BL312" s="2" t="s">
        <v>14798</v>
      </c>
      <c r="BM312" s="2" t="s">
        <v>14175</v>
      </c>
      <c r="BN312" s="2" t="s">
        <v>14467</v>
      </c>
      <c r="BO312" s="2" t="s">
        <v>15647</v>
      </c>
      <c r="BP312" s="2" t="s">
        <v>15869</v>
      </c>
      <c r="BQ312" s="2" t="s">
        <v>15197</v>
      </c>
      <c r="BR312" s="2" t="s">
        <v>16357</v>
      </c>
      <c r="BS312" s="2" t="s">
        <v>16667</v>
      </c>
      <c r="BT312" s="2" t="s">
        <v>16088</v>
      </c>
      <c r="BU312" s="2" t="s">
        <v>662</v>
      </c>
      <c r="BV312" s="2" t="s">
        <v>16691</v>
      </c>
      <c r="BW312" s="2" t="s">
        <v>662</v>
      </c>
      <c r="BX312" s="2" t="s">
        <v>18148</v>
      </c>
      <c r="BY312" s="2" t="s">
        <v>18431</v>
      </c>
      <c r="BZ312" s="2" t="s">
        <v>17763</v>
      </c>
      <c r="CA312" s="2" t="s">
        <v>18028</v>
      </c>
      <c r="CB312" s="2" t="s">
        <v>18294</v>
      </c>
      <c r="CC312" s="2" t="s">
        <v>19459</v>
      </c>
      <c r="CD312" s="2" t="s">
        <v>18872</v>
      </c>
      <c r="CE312" s="2" t="s">
        <v>20060</v>
      </c>
      <c r="CF312" s="2" t="s">
        <v>17763</v>
      </c>
      <c r="CG312" s="2" t="s">
        <v>17763</v>
      </c>
      <c r="CH312" s="2" t="s">
        <v>20832</v>
      </c>
      <c r="CI312" s="2" t="s">
        <v>21060</v>
      </c>
      <c r="CJ312" s="2" t="s">
        <v>17763</v>
      </c>
      <c r="CK312" s="2" t="s">
        <v>17731</v>
      </c>
      <c r="CL312" s="2" t="s">
        <v>21281</v>
      </c>
      <c r="CM312" s="2" t="s">
        <v>20723</v>
      </c>
      <c r="CN312" s="2" t="s">
        <v>21327</v>
      </c>
      <c r="CO312" s="2" t="s">
        <v>21194</v>
      </c>
      <c r="CV312" s="5">
        <v>7</v>
      </c>
      <c r="CW312" s="4" t="str">
        <f t="shared" si="727"/>
        <v xml:space="preserve">   47</v>
      </c>
      <c r="CX312" s="4" t="str">
        <f t="shared" si="727"/>
        <v xml:space="preserve">    -</v>
      </c>
      <c r="CY312" s="4" t="str">
        <f t="shared" si="728"/>
        <v xml:space="preserve">    0</v>
      </c>
      <c r="CZ312" s="4" t="str">
        <f t="shared" si="729"/>
        <v xml:space="preserve">   12</v>
      </c>
      <c r="DA312" s="4" t="str">
        <f t="shared" si="730"/>
        <v xml:space="preserve">    0</v>
      </c>
      <c r="DB312" s="4" t="str">
        <f t="shared" si="731"/>
        <v xml:space="preserve">   42</v>
      </c>
      <c r="DC312" s="4" t="str">
        <f t="shared" si="732"/>
        <v xml:space="preserve">    -</v>
      </c>
      <c r="DD312" s="4" t="str">
        <f t="shared" si="733"/>
        <v xml:space="preserve">   90</v>
      </c>
      <c r="DE312" s="4" t="str">
        <f t="shared" si="734"/>
        <v xml:space="preserve">   85</v>
      </c>
      <c r="DF312" s="4" t="str">
        <f t="shared" si="735"/>
        <v xml:space="preserve">    -</v>
      </c>
      <c r="DG312" s="4" t="str">
        <f t="shared" si="736"/>
        <v xml:space="preserve">    -</v>
      </c>
      <c r="DH312" s="4" t="str">
        <f t="shared" si="737"/>
        <v xml:space="preserve">    -</v>
      </c>
      <c r="DI312" s="4" t="str">
        <f t="shared" si="738"/>
        <v xml:space="preserve">    -</v>
      </c>
      <c r="DJ312" s="4" t="str">
        <f t="shared" si="739"/>
        <v xml:space="preserve"> 39.6</v>
      </c>
      <c r="DK312" s="4" t="str">
        <f t="shared" si="740"/>
        <v xml:space="preserve"> 16.2</v>
      </c>
      <c r="DL312" s="4" t="str">
        <f t="shared" si="811"/>
        <v xml:space="preserve"> 23.4</v>
      </c>
      <c r="DM312" s="4" t="str">
        <f t="shared" si="741"/>
        <v xml:space="preserve"> 13.2</v>
      </c>
      <c r="DN312" s="4" t="str">
        <f t="shared" si="742"/>
        <v xml:space="preserve">    -</v>
      </c>
      <c r="DO312" s="4" t="str">
        <f t="shared" si="743"/>
        <v>108.6</v>
      </c>
      <c r="DP312" s="4" t="str">
        <f t="shared" si="744"/>
        <v xml:space="preserve">    -</v>
      </c>
      <c r="DQ312" s="4" t="str">
        <f t="shared" si="745"/>
        <v>149.4</v>
      </c>
      <c r="DR312" s="4" t="str">
        <f t="shared" si="746"/>
        <v>216.0</v>
      </c>
      <c r="DS312" s="4" t="str">
        <f t="shared" si="747"/>
        <v>167.4</v>
      </c>
      <c r="DT312" s="4" t="str">
        <f t="shared" si="748"/>
        <v xml:space="preserve"> 33.6</v>
      </c>
      <c r="DU312" s="4" t="str">
        <f t="shared" si="749"/>
        <v xml:space="preserve">  8.4</v>
      </c>
      <c r="DV312" s="4" t="str">
        <f t="shared" si="750"/>
        <v xml:space="preserve"> 11.5</v>
      </c>
      <c r="DW312" s="4" t="str">
        <f t="shared" si="751"/>
        <v xml:space="preserve"> 45.4</v>
      </c>
      <c r="DX312" s="4" t="str">
        <f t="shared" si="752"/>
        <v>121.7</v>
      </c>
      <c r="DY312" s="4" t="str">
        <f t="shared" si="753"/>
        <v xml:space="preserve">    -</v>
      </c>
      <c r="DZ312" s="4" t="str">
        <f t="shared" si="754"/>
        <v>128.9</v>
      </c>
      <c r="EA312" s="4" t="str">
        <f t="shared" si="812"/>
        <v xml:space="preserve"> 58.3</v>
      </c>
      <c r="EB312" s="4" t="str">
        <f t="shared" si="755"/>
        <v>100.8</v>
      </c>
      <c r="EC312" s="4" t="str">
        <f t="shared" si="756"/>
        <v xml:space="preserve"> 69.8</v>
      </c>
      <c r="ED312" s="4" t="str">
        <f t="shared" si="757"/>
        <v xml:space="preserve"> 36.0</v>
      </c>
      <c r="EE312" s="4" t="str">
        <f t="shared" si="758"/>
        <v xml:space="preserve">    -</v>
      </c>
      <c r="EF312" s="4" t="str">
        <f t="shared" si="759"/>
        <v xml:space="preserve">    -</v>
      </c>
      <c r="EG312" s="4" t="str">
        <f t="shared" si="760"/>
        <v xml:space="preserve"> 33.1</v>
      </c>
      <c r="EH312" s="4" t="str">
        <f t="shared" si="761"/>
        <v xml:space="preserve"> 64.1</v>
      </c>
      <c r="EI312" s="4" t="str">
        <f t="shared" si="762"/>
        <v xml:space="preserve"> 67.7</v>
      </c>
      <c r="EJ312" s="4" t="str">
        <f t="shared" si="763"/>
        <v xml:space="preserve"> 46.1</v>
      </c>
      <c r="EK312" s="4" t="str">
        <f t="shared" si="764"/>
        <v xml:space="preserve">    -</v>
      </c>
      <c r="EL312" s="4" t="str">
        <f t="shared" si="765"/>
        <v>139.7</v>
      </c>
      <c r="EM312" s="4" t="str">
        <f t="shared" si="766"/>
        <v xml:space="preserve"> 95.0</v>
      </c>
      <c r="EN312" s="4" t="str">
        <f t="shared" si="767"/>
        <v xml:space="preserve"> 96.5</v>
      </c>
      <c r="EO312" s="4" t="str">
        <f t="shared" si="768"/>
        <v xml:space="preserve"> 43.9</v>
      </c>
      <c r="EP312" s="4" t="str">
        <f t="shared" si="813"/>
        <v xml:space="preserve">  0.0</v>
      </c>
      <c r="EQ312" s="4" t="str">
        <f t="shared" si="769"/>
        <v xml:space="preserve">  0.0</v>
      </c>
      <c r="ER312" s="4" t="str">
        <f t="shared" si="770"/>
        <v xml:space="preserve"> 39.6</v>
      </c>
      <c r="ES312" s="4" t="str">
        <f t="shared" si="771"/>
        <v xml:space="preserve">  7.9</v>
      </c>
      <c r="ET312" s="4" t="str">
        <f t="shared" si="772"/>
        <v xml:space="preserve">  0.0</v>
      </c>
      <c r="EU312" s="4" t="str">
        <f t="shared" si="773"/>
        <v xml:space="preserve"> 38.9</v>
      </c>
      <c r="EV312" s="4" t="str">
        <f t="shared" si="774"/>
        <v>168.3</v>
      </c>
      <c r="EW312" s="4" t="str">
        <f t="shared" si="775"/>
        <v>211.9</v>
      </c>
      <c r="EX312" s="4" t="str">
        <f t="shared" si="776"/>
        <v>139.1</v>
      </c>
      <c r="EY312" s="4" t="str">
        <f t="shared" si="777"/>
        <v>170.3</v>
      </c>
      <c r="EZ312" s="4" t="str">
        <f t="shared" si="778"/>
        <v xml:space="preserve"> 58.5</v>
      </c>
      <c r="FA312" s="4" t="str">
        <f t="shared" si="779"/>
        <v xml:space="preserve"> 14.9</v>
      </c>
      <c r="FB312" s="4" t="str">
        <f t="shared" si="780"/>
        <v xml:space="preserve"> 10.4</v>
      </c>
      <c r="FC312" s="4" t="str">
        <f t="shared" si="781"/>
        <v xml:space="preserve"> 44.2</v>
      </c>
      <c r="FD312" s="4" t="str">
        <f t="shared" si="782"/>
        <v xml:space="preserve"> 97.5</v>
      </c>
      <c r="FE312" s="4" t="str">
        <f t="shared" si="814"/>
        <v>101.5</v>
      </c>
      <c r="FF312" s="4" t="str">
        <f t="shared" si="783"/>
        <v xml:space="preserve">    -</v>
      </c>
      <c r="FG312" s="4" t="str">
        <f t="shared" si="784"/>
        <v>205.1</v>
      </c>
      <c r="FH312" s="4" t="str">
        <f t="shared" si="785"/>
        <v xml:space="preserve">    -</v>
      </c>
      <c r="FI312" s="4" t="str">
        <f t="shared" si="786"/>
        <v>100.8</v>
      </c>
      <c r="FJ312" s="4" t="str">
        <f t="shared" si="787"/>
        <v xml:space="preserve"> 32.9</v>
      </c>
      <c r="FK312" s="4" t="str">
        <f t="shared" si="788"/>
        <v xml:space="preserve">    -</v>
      </c>
      <c r="FL312" s="4" t="str">
        <f t="shared" si="789"/>
        <v xml:space="preserve"> 17.4</v>
      </c>
      <c r="FM312" s="4" t="str">
        <f t="shared" si="790"/>
        <v xml:space="preserve"> 20.4</v>
      </c>
      <c r="FN312" s="4" t="str">
        <f t="shared" si="791"/>
        <v>118.2</v>
      </c>
      <c r="FO312" s="4" t="str">
        <f t="shared" si="792"/>
        <v>102.6</v>
      </c>
      <c r="FP312" s="4" t="str">
        <f t="shared" si="793"/>
        <v>125.4</v>
      </c>
      <c r="FQ312" s="4" t="str">
        <f t="shared" si="794"/>
        <v xml:space="preserve">    -</v>
      </c>
      <c r="FR312" s="4" t="str">
        <f t="shared" si="795"/>
        <v xml:space="preserve">    -</v>
      </c>
      <c r="FS312" s="4" t="str">
        <f t="shared" si="796"/>
        <v xml:space="preserve"> 89.1</v>
      </c>
      <c r="FT312" s="4" t="str">
        <f t="shared" si="815"/>
        <v xml:space="preserve"> 58.1</v>
      </c>
      <c r="FU312" s="4" t="str">
        <f t="shared" si="797"/>
        <v xml:space="preserve">    -</v>
      </c>
      <c r="FV312" s="4" t="str">
        <f t="shared" si="798"/>
        <v xml:space="preserve">  0.0</v>
      </c>
      <c r="FW312" s="4" t="str">
        <f t="shared" si="799"/>
        <v xml:space="preserve"> 11.7</v>
      </c>
      <c r="FX312" s="4" t="str">
        <f t="shared" si="800"/>
        <v xml:space="preserve"> 11.0</v>
      </c>
      <c r="FY312" s="4" t="str">
        <f t="shared" si="801"/>
        <v xml:space="preserve"> 21.0</v>
      </c>
      <c r="FZ312" s="4" t="str">
        <f t="shared" si="802"/>
        <v xml:space="preserve"> 78.2</v>
      </c>
      <c r="GA312" s="4" t="str">
        <f t="shared" si="803"/>
        <v/>
      </c>
      <c r="GB312" s="4" t="str">
        <f t="shared" si="804"/>
        <v/>
      </c>
      <c r="GC312" s="4" t="str">
        <f t="shared" si="805"/>
        <v/>
      </c>
      <c r="GD312" s="4" t="str">
        <f t="shared" si="806"/>
        <v/>
      </c>
      <c r="GE312" s="4" t="str">
        <f t="shared" si="807"/>
        <v/>
      </c>
      <c r="GF312" s="4" t="str">
        <f t="shared" si="808"/>
        <v/>
      </c>
      <c r="GG312" s="4" t="str">
        <f t="shared" si="809"/>
        <v>7</v>
      </c>
      <c r="GH312" s="4" t="str">
        <f t="shared" si="810"/>
        <v xml:space="preserve">   47</v>
      </c>
    </row>
    <row r="313" spans="4:190" ht="11.25" customHeight="1">
      <c r="D313" s="2" t="s">
        <v>663</v>
      </c>
      <c r="E313" s="2" t="s">
        <v>23605</v>
      </c>
      <c r="F313" s="2" t="s">
        <v>663</v>
      </c>
      <c r="G313" s="2" t="s">
        <v>23075</v>
      </c>
      <c r="H313" s="2" t="s">
        <v>663</v>
      </c>
      <c r="I313" s="2" t="s">
        <v>22511</v>
      </c>
      <c r="J313" s="2" t="s">
        <v>22206</v>
      </c>
      <c r="K313" s="2" t="s">
        <v>21938</v>
      </c>
      <c r="L313" s="2" t="s">
        <v>663</v>
      </c>
      <c r="M313" s="2" t="s">
        <v>663</v>
      </c>
      <c r="N313" s="2" t="s">
        <v>101</v>
      </c>
      <c r="O313" s="2" t="s">
        <v>1533</v>
      </c>
      <c r="P313" s="2" t="s">
        <v>663</v>
      </c>
      <c r="Q313" s="2" t="s">
        <v>1964</v>
      </c>
      <c r="R313" s="2" t="s">
        <v>2237</v>
      </c>
      <c r="S313" s="2" t="s">
        <v>663</v>
      </c>
      <c r="T313" s="2" t="s">
        <v>2652</v>
      </c>
      <c r="U313" s="2" t="s">
        <v>663</v>
      </c>
      <c r="V313" s="2" t="s">
        <v>2040</v>
      </c>
      <c r="W313" s="2" t="s">
        <v>3241</v>
      </c>
      <c r="X313" s="2" t="s">
        <v>663</v>
      </c>
      <c r="Y313" s="2" t="s">
        <v>2826</v>
      </c>
      <c r="Z313" s="2" t="s">
        <v>4051</v>
      </c>
      <c r="AA313" s="2" t="s">
        <v>3427</v>
      </c>
      <c r="AB313" s="2" t="s">
        <v>3739</v>
      </c>
      <c r="AC313" s="2" t="s">
        <v>663</v>
      </c>
      <c r="AD313" s="2" t="s">
        <v>4284</v>
      </c>
      <c r="AE313" s="2" t="s">
        <v>5475</v>
      </c>
      <c r="AF313" s="2" t="s">
        <v>4848</v>
      </c>
      <c r="AG313" s="2" t="s">
        <v>6034</v>
      </c>
      <c r="AH313" s="2" t="s">
        <v>5436</v>
      </c>
      <c r="AI313" s="2" t="s">
        <v>6625</v>
      </c>
      <c r="AJ313" s="2" t="s">
        <v>663</v>
      </c>
      <c r="AK313" s="2" t="s">
        <v>7143</v>
      </c>
      <c r="AL313" s="2" t="s">
        <v>7415</v>
      </c>
      <c r="AM313" s="2" t="s">
        <v>7703</v>
      </c>
      <c r="AN313" s="2" t="s">
        <v>7106</v>
      </c>
      <c r="AO313" s="2" t="s">
        <v>8291</v>
      </c>
      <c r="AP313" s="2" t="s">
        <v>663</v>
      </c>
      <c r="AQ313" s="2" t="s">
        <v>8868</v>
      </c>
      <c r="AR313" s="2" t="s">
        <v>9170</v>
      </c>
      <c r="AS313" s="2" t="s">
        <v>663</v>
      </c>
      <c r="AT313" s="2" t="s">
        <v>9731</v>
      </c>
      <c r="AU313" s="2" t="s">
        <v>9100</v>
      </c>
      <c r="AV313" s="2" t="s">
        <v>10276</v>
      </c>
      <c r="AW313" s="2" t="s">
        <v>9680</v>
      </c>
      <c r="AX313" s="2" t="s">
        <v>10856</v>
      </c>
      <c r="AY313" s="2" t="s">
        <v>10265</v>
      </c>
      <c r="AZ313" s="2" t="s">
        <v>11427</v>
      </c>
      <c r="BA313" s="2" t="s">
        <v>10800</v>
      </c>
      <c r="BB313" s="2" t="s">
        <v>12000</v>
      </c>
      <c r="BC313" s="2" t="s">
        <v>12291</v>
      </c>
      <c r="BD313" s="2" t="s">
        <v>11681</v>
      </c>
      <c r="BE313" s="2" t="s">
        <v>12874</v>
      </c>
      <c r="BF313" s="2" t="s">
        <v>12219</v>
      </c>
      <c r="BG313" s="2" t="s">
        <v>12492</v>
      </c>
      <c r="BH313" s="2" t="s">
        <v>8776</v>
      </c>
      <c r="BI313" s="2" t="s">
        <v>13956</v>
      </c>
      <c r="BJ313" s="2" t="s">
        <v>13349</v>
      </c>
      <c r="BK313" s="2" t="s">
        <v>663</v>
      </c>
      <c r="BL313" s="2" t="s">
        <v>14799</v>
      </c>
      <c r="BM313" s="2" t="s">
        <v>14176</v>
      </c>
      <c r="BN313" s="2" t="s">
        <v>14468</v>
      </c>
      <c r="BO313" s="2" t="s">
        <v>15648</v>
      </c>
      <c r="BP313" s="2" t="s">
        <v>15870</v>
      </c>
      <c r="BQ313" s="2" t="s">
        <v>16094</v>
      </c>
      <c r="BR313" s="2" t="s">
        <v>663</v>
      </c>
      <c r="BS313" s="2" t="s">
        <v>16668</v>
      </c>
      <c r="BT313" s="2" t="s">
        <v>663</v>
      </c>
      <c r="BU313" s="2" t="s">
        <v>16395</v>
      </c>
      <c r="BV313" s="2" t="s">
        <v>16692</v>
      </c>
      <c r="BW313" s="2" t="s">
        <v>16980</v>
      </c>
      <c r="BX313" s="2" t="s">
        <v>18149</v>
      </c>
      <c r="BY313" s="2" t="s">
        <v>18432</v>
      </c>
      <c r="BZ313" s="2" t="s">
        <v>17764</v>
      </c>
      <c r="CA313" s="2" t="s">
        <v>18029</v>
      </c>
      <c r="CB313" s="2" t="s">
        <v>18295</v>
      </c>
      <c r="CC313" s="2" t="s">
        <v>19460</v>
      </c>
      <c r="CD313" s="2" t="s">
        <v>19767</v>
      </c>
      <c r="CE313" s="2" t="s">
        <v>19166</v>
      </c>
      <c r="CF313" s="2" t="s">
        <v>18684</v>
      </c>
      <c r="CG313" s="2" t="s">
        <v>20586</v>
      </c>
      <c r="CH313" s="2" t="s">
        <v>20833</v>
      </c>
      <c r="CI313" s="2" t="s">
        <v>21061</v>
      </c>
      <c r="CJ313" s="2" t="s">
        <v>18684</v>
      </c>
      <c r="CK313" s="2" t="s">
        <v>17732</v>
      </c>
      <c r="CL313" s="2" t="s">
        <v>20276</v>
      </c>
      <c r="CM313" s="2" t="s">
        <v>20276</v>
      </c>
      <c r="CN313" s="2" t="s">
        <v>21328</v>
      </c>
      <c r="CO313" s="2" t="s">
        <v>21195</v>
      </c>
      <c r="CV313" s="5">
        <v>8</v>
      </c>
      <c r="CW313" s="4" t="str">
        <f t="shared" si="727"/>
        <v xml:space="preserve">    -</v>
      </c>
      <c r="CX313" s="4" t="str">
        <f t="shared" si="727"/>
        <v xml:space="preserve">    -</v>
      </c>
      <c r="CY313" s="4" t="str">
        <f t="shared" si="728"/>
        <v xml:space="preserve">    0</v>
      </c>
      <c r="CZ313" s="4" t="str">
        <f t="shared" si="729"/>
        <v xml:space="preserve">   14</v>
      </c>
      <c r="DA313" s="4" t="str">
        <f t="shared" si="730"/>
        <v xml:space="preserve">    -</v>
      </c>
      <c r="DB313" s="4" t="str">
        <f t="shared" si="731"/>
        <v xml:space="preserve">   50</v>
      </c>
      <c r="DC313" s="4" t="str">
        <f t="shared" si="732"/>
        <v xml:space="preserve">   55</v>
      </c>
      <c r="DD313" s="4" t="str">
        <f t="shared" si="733"/>
        <v xml:space="preserve">    -</v>
      </c>
      <c r="DE313" s="4" t="str">
        <f t="shared" si="734"/>
        <v xml:space="preserve">   66</v>
      </c>
      <c r="DF313" s="4" t="str">
        <f t="shared" si="735"/>
        <v xml:space="preserve">    -</v>
      </c>
      <c r="DG313" s="4" t="str">
        <f t="shared" si="736"/>
        <v xml:space="preserve">  115</v>
      </c>
      <c r="DH313" s="4" t="str">
        <f t="shared" si="737"/>
        <v>108.0</v>
      </c>
      <c r="DI313" s="4" t="str">
        <f t="shared" si="738"/>
        <v xml:space="preserve">    -</v>
      </c>
      <c r="DJ313" s="4" t="str">
        <f t="shared" si="739"/>
        <v xml:space="preserve"> 43.8</v>
      </c>
      <c r="DK313" s="4" t="str">
        <f t="shared" si="740"/>
        <v xml:space="preserve"> 18.0</v>
      </c>
      <c r="DL313" s="4" t="str">
        <f t="shared" si="811"/>
        <v xml:space="preserve"> 14.4</v>
      </c>
      <c r="DM313" s="4" t="str">
        <f t="shared" si="741"/>
        <v xml:space="preserve"> 12.6</v>
      </c>
      <c r="DN313" s="4" t="str">
        <f t="shared" si="742"/>
        <v xml:space="preserve">    -</v>
      </c>
      <c r="DO313" s="4" t="str">
        <f t="shared" si="743"/>
        <v xml:space="preserve"> 84.6</v>
      </c>
      <c r="DP313" s="4" t="str">
        <f t="shared" si="744"/>
        <v>112.2</v>
      </c>
      <c r="DQ313" s="4" t="str">
        <f t="shared" si="745"/>
        <v>190.8</v>
      </c>
      <c r="DR313" s="4" t="str">
        <f t="shared" si="746"/>
        <v>228.6</v>
      </c>
      <c r="DS313" s="4" t="str">
        <f t="shared" si="747"/>
        <v>152.4</v>
      </c>
      <c r="DT313" s="4" t="str">
        <f t="shared" si="748"/>
        <v xml:space="preserve"> 33.0</v>
      </c>
      <c r="DU313" s="4" t="str">
        <f t="shared" si="749"/>
        <v xml:space="preserve">    -</v>
      </c>
      <c r="DV313" s="4" t="str">
        <f t="shared" si="750"/>
        <v xml:space="preserve"> 20.9</v>
      </c>
      <c r="DW313" s="4" t="str">
        <f t="shared" si="751"/>
        <v xml:space="preserve"> 53.3</v>
      </c>
      <c r="DX313" s="4" t="str">
        <f t="shared" si="752"/>
        <v>110.9</v>
      </c>
      <c r="DY313" s="4" t="str">
        <f t="shared" si="753"/>
        <v>237.6</v>
      </c>
      <c r="DZ313" s="4" t="str">
        <f t="shared" si="754"/>
        <v>138.2</v>
      </c>
      <c r="EA313" s="4" t="str">
        <f t="shared" si="812"/>
        <v xml:space="preserve">    -</v>
      </c>
      <c r="EB313" s="4" t="str">
        <f t="shared" si="755"/>
        <v>122.4</v>
      </c>
      <c r="EC313" s="4" t="str">
        <f t="shared" si="756"/>
        <v xml:space="preserve"> 82.8</v>
      </c>
      <c r="ED313" s="4" t="str">
        <f t="shared" si="757"/>
        <v xml:space="preserve">    -</v>
      </c>
      <c r="EE313" s="4" t="str">
        <f t="shared" si="758"/>
        <v xml:space="preserve"> 13.0</v>
      </c>
      <c r="EF313" s="4" t="str">
        <f t="shared" si="759"/>
        <v>128.9</v>
      </c>
      <c r="EG313" s="4" t="str">
        <f t="shared" si="760"/>
        <v xml:space="preserve"> 38.2</v>
      </c>
      <c r="EH313" s="4" t="str">
        <f t="shared" si="761"/>
        <v xml:space="preserve"> 57.6</v>
      </c>
      <c r="EI313" s="4" t="str">
        <f t="shared" si="762"/>
        <v xml:space="preserve"> 59.0</v>
      </c>
      <c r="EJ313" s="4" t="str">
        <f t="shared" si="763"/>
        <v xml:space="preserve"> 64.1</v>
      </c>
      <c r="EK313" s="4" t="str">
        <f t="shared" si="764"/>
        <v xml:space="preserve"> 89.3</v>
      </c>
      <c r="EL313" s="4" t="str">
        <f t="shared" si="765"/>
        <v xml:space="preserve"> 99.4</v>
      </c>
      <c r="EM313" s="4" t="str">
        <f t="shared" si="766"/>
        <v>121.7</v>
      </c>
      <c r="EN313" s="4" t="str">
        <f t="shared" si="767"/>
        <v>121.0</v>
      </c>
      <c r="EO313" s="4" t="str">
        <f t="shared" si="768"/>
        <v xml:space="preserve"> 25.9</v>
      </c>
      <c r="EP313" s="4" t="str">
        <f t="shared" si="813"/>
        <v xml:space="preserve"> 18.0</v>
      </c>
      <c r="EQ313" s="4" t="str">
        <f t="shared" si="769"/>
        <v xml:space="preserve">  8.6</v>
      </c>
      <c r="ER313" s="4" t="str">
        <f t="shared" si="770"/>
        <v xml:space="preserve"> 18.0</v>
      </c>
      <c r="ES313" s="4" t="str">
        <f t="shared" si="771"/>
        <v xml:space="preserve">  9.4</v>
      </c>
      <c r="ET313" s="4" t="str">
        <f t="shared" si="772"/>
        <v xml:space="preserve"> 10.1</v>
      </c>
      <c r="EU313" s="4" t="str">
        <f t="shared" si="773"/>
        <v xml:space="preserve"> 38.9</v>
      </c>
      <c r="EV313" s="4" t="str">
        <f t="shared" si="774"/>
        <v xml:space="preserve">    -</v>
      </c>
      <c r="EW313" s="4" t="str">
        <f t="shared" si="775"/>
        <v>233.3</v>
      </c>
      <c r="EX313" s="4" t="str">
        <f t="shared" si="776"/>
        <v>119.6</v>
      </c>
      <c r="EY313" s="4" t="str">
        <f t="shared" si="777"/>
        <v>124.1</v>
      </c>
      <c r="EZ313" s="4" t="str">
        <f t="shared" si="778"/>
        <v xml:space="preserve"> 78.0</v>
      </c>
      <c r="FA313" s="4" t="str">
        <f t="shared" si="779"/>
        <v xml:space="preserve">  9.8</v>
      </c>
      <c r="FB313" s="4" t="str">
        <f t="shared" si="780"/>
        <v xml:space="preserve"> 12.3</v>
      </c>
      <c r="FC313" s="4" t="str">
        <f t="shared" si="781"/>
        <v xml:space="preserve">    -</v>
      </c>
      <c r="FD313" s="4" t="str">
        <f t="shared" si="782"/>
        <v>150.1</v>
      </c>
      <c r="FE313" s="4" t="str">
        <f t="shared" si="814"/>
        <v xml:space="preserve">    -</v>
      </c>
      <c r="FF313" s="4" t="str">
        <f t="shared" si="783"/>
        <v xml:space="preserve"> 63.0</v>
      </c>
      <c r="FG313" s="4" t="str">
        <f t="shared" si="784"/>
        <v>210.7</v>
      </c>
      <c r="FH313" s="4" t="str">
        <f t="shared" si="785"/>
        <v>326.2</v>
      </c>
      <c r="FI313" s="4" t="str">
        <f t="shared" si="786"/>
        <v>119.7</v>
      </c>
      <c r="FJ313" s="4" t="str">
        <f t="shared" si="787"/>
        <v xml:space="preserve"> 18.9</v>
      </c>
      <c r="FK313" s="4" t="str">
        <f t="shared" si="788"/>
        <v xml:space="preserve"> 19.2</v>
      </c>
      <c r="FL313" s="4" t="str">
        <f t="shared" si="789"/>
        <v xml:space="preserve"> 18.0</v>
      </c>
      <c r="FM313" s="4" t="str">
        <f t="shared" si="790"/>
        <v xml:space="preserve"> 21.6</v>
      </c>
      <c r="FN313" s="4" t="str">
        <f t="shared" si="791"/>
        <v xml:space="preserve"> 94.2</v>
      </c>
      <c r="FO313" s="4" t="str">
        <f t="shared" si="792"/>
        <v>122.4</v>
      </c>
      <c r="FP313" s="4" t="str">
        <f t="shared" si="793"/>
        <v>165.6</v>
      </c>
      <c r="FQ313" s="4" t="str">
        <f t="shared" si="794"/>
        <v xml:space="preserve">    -</v>
      </c>
      <c r="FR313" s="4" t="str">
        <f t="shared" si="795"/>
        <v>139.8</v>
      </c>
      <c r="FS313" s="4" t="str">
        <f t="shared" si="796"/>
        <v xml:space="preserve"> 79.8</v>
      </c>
      <c r="FT313" s="4" t="str">
        <f t="shared" si="815"/>
        <v xml:space="preserve"> 59.5</v>
      </c>
      <c r="FU313" s="4" t="str">
        <f t="shared" si="797"/>
        <v xml:space="preserve">    -</v>
      </c>
      <c r="FV313" s="4" t="str">
        <f t="shared" si="798"/>
        <v xml:space="preserve">  0.0</v>
      </c>
      <c r="FW313" s="4" t="str">
        <f t="shared" si="799"/>
        <v xml:space="preserve">  9.1</v>
      </c>
      <c r="FX313" s="4" t="str">
        <f t="shared" si="800"/>
        <v xml:space="preserve">  9.1</v>
      </c>
      <c r="FY313" s="4" t="str">
        <f t="shared" si="801"/>
        <v xml:space="preserve"> 11.2</v>
      </c>
      <c r="FZ313" s="4" t="str">
        <f t="shared" si="802"/>
        <v xml:space="preserve"> 81.6</v>
      </c>
      <c r="GA313" s="4" t="str">
        <f t="shared" si="803"/>
        <v/>
      </c>
      <c r="GB313" s="4" t="str">
        <f t="shared" si="804"/>
        <v/>
      </c>
      <c r="GC313" s="4" t="str">
        <f t="shared" si="805"/>
        <v/>
      </c>
      <c r="GD313" s="4" t="str">
        <f t="shared" si="806"/>
        <v/>
      </c>
      <c r="GE313" s="4" t="str">
        <f t="shared" si="807"/>
        <v/>
      </c>
      <c r="GF313" s="4" t="str">
        <f t="shared" si="808"/>
        <v/>
      </c>
      <c r="GG313" s="4" t="str">
        <f t="shared" si="809"/>
        <v>8</v>
      </c>
      <c r="GH313" s="4" t="str">
        <f t="shared" si="810"/>
        <v xml:space="preserve">    -</v>
      </c>
    </row>
    <row r="314" spans="4:190" ht="11.25" customHeight="1">
      <c r="D314" s="2" t="s">
        <v>664</v>
      </c>
      <c r="E314" s="2" t="s">
        <v>23606</v>
      </c>
      <c r="F314" s="2" t="s">
        <v>23330</v>
      </c>
      <c r="G314" s="2" t="s">
        <v>23076</v>
      </c>
      <c r="H314" s="2" t="s">
        <v>664</v>
      </c>
      <c r="I314" s="2" t="s">
        <v>22512</v>
      </c>
      <c r="J314" s="2" t="s">
        <v>22207</v>
      </c>
      <c r="K314" s="2" t="s">
        <v>21939</v>
      </c>
      <c r="L314" s="2" t="s">
        <v>664</v>
      </c>
      <c r="M314" s="2" t="s">
        <v>313</v>
      </c>
      <c r="N314" s="2" t="s">
        <v>102</v>
      </c>
      <c r="O314" s="2" t="s">
        <v>1534</v>
      </c>
      <c r="P314" s="2" t="s">
        <v>664</v>
      </c>
      <c r="Q314" s="2" t="s">
        <v>1965</v>
      </c>
      <c r="R314" s="2" t="s">
        <v>2238</v>
      </c>
      <c r="S314" s="2" t="s">
        <v>664</v>
      </c>
      <c r="T314" s="2" t="s">
        <v>2653</v>
      </c>
      <c r="U314" s="2" t="s">
        <v>664</v>
      </c>
      <c r="V314" s="2" t="s">
        <v>2000</v>
      </c>
      <c r="W314" s="2" t="s">
        <v>3242</v>
      </c>
      <c r="X314" s="2" t="s">
        <v>664</v>
      </c>
      <c r="Y314" s="2" t="s">
        <v>2827</v>
      </c>
      <c r="Z314" s="2" t="s">
        <v>4052</v>
      </c>
      <c r="AA314" s="2" t="s">
        <v>3428</v>
      </c>
      <c r="AB314" s="2" t="s">
        <v>3740</v>
      </c>
      <c r="AC314" s="2" t="s">
        <v>664</v>
      </c>
      <c r="AD314" s="2" t="s">
        <v>4285</v>
      </c>
      <c r="AE314" s="2" t="s">
        <v>5476</v>
      </c>
      <c r="AF314" s="2" t="s">
        <v>664</v>
      </c>
      <c r="AG314" s="2" t="s">
        <v>6035</v>
      </c>
      <c r="AH314" s="2" t="s">
        <v>5437</v>
      </c>
      <c r="AI314" s="2" t="s">
        <v>6626</v>
      </c>
      <c r="AJ314" s="2" t="s">
        <v>3643</v>
      </c>
      <c r="AK314" s="2" t="s">
        <v>7144</v>
      </c>
      <c r="AL314" s="2" t="s">
        <v>7416</v>
      </c>
      <c r="AM314" s="2" t="s">
        <v>7704</v>
      </c>
      <c r="AN314" s="2" t="s">
        <v>7107</v>
      </c>
      <c r="AO314" s="2" t="s">
        <v>8292</v>
      </c>
      <c r="AP314" s="2" t="s">
        <v>7686</v>
      </c>
      <c r="AQ314" s="2" t="s">
        <v>8869</v>
      </c>
      <c r="AR314" s="2" t="s">
        <v>9171</v>
      </c>
      <c r="AS314" s="2" t="s">
        <v>8577</v>
      </c>
      <c r="AT314" s="2" t="s">
        <v>9732</v>
      </c>
      <c r="AU314" s="2" t="s">
        <v>9101</v>
      </c>
      <c r="AV314" s="2" t="s">
        <v>10277</v>
      </c>
      <c r="AW314" s="2" t="s">
        <v>9681</v>
      </c>
      <c r="AX314" s="2" t="s">
        <v>10857</v>
      </c>
      <c r="AY314" s="2" t="s">
        <v>10266</v>
      </c>
      <c r="AZ314" s="2" t="s">
        <v>11428</v>
      </c>
      <c r="BA314" s="2" t="s">
        <v>10801</v>
      </c>
      <c r="BB314" s="2" t="s">
        <v>12001</v>
      </c>
      <c r="BC314" s="2" t="s">
        <v>12292</v>
      </c>
      <c r="BD314" s="2" t="s">
        <v>664</v>
      </c>
      <c r="BE314" s="2" t="s">
        <v>12408</v>
      </c>
      <c r="BF314" s="2" t="s">
        <v>12220</v>
      </c>
      <c r="BG314" s="2" t="s">
        <v>664</v>
      </c>
      <c r="BH314" s="2" t="s">
        <v>13212</v>
      </c>
      <c r="BI314" s="2" t="s">
        <v>13957</v>
      </c>
      <c r="BJ314" s="2" t="s">
        <v>13350</v>
      </c>
      <c r="BK314" s="2" t="s">
        <v>664</v>
      </c>
      <c r="BL314" s="2" t="s">
        <v>14800</v>
      </c>
      <c r="BM314" s="2" t="s">
        <v>14177</v>
      </c>
      <c r="BN314" s="2" t="s">
        <v>14469</v>
      </c>
      <c r="BO314" s="2" t="s">
        <v>15649</v>
      </c>
      <c r="BP314" s="2" t="s">
        <v>15871</v>
      </c>
      <c r="BQ314" s="2" t="s">
        <v>16095</v>
      </c>
      <c r="BR314" s="2" t="s">
        <v>16358</v>
      </c>
      <c r="BS314" s="2" t="s">
        <v>16669</v>
      </c>
      <c r="BT314" s="2" t="s">
        <v>16089</v>
      </c>
      <c r="BU314" s="2" t="s">
        <v>16396</v>
      </c>
      <c r="BV314" s="2" t="s">
        <v>16693</v>
      </c>
      <c r="BW314" s="2" t="s">
        <v>664</v>
      </c>
      <c r="BX314" s="2" t="s">
        <v>18150</v>
      </c>
      <c r="BY314" s="2" t="s">
        <v>18433</v>
      </c>
      <c r="BZ314" s="2" t="s">
        <v>17765</v>
      </c>
      <c r="CA314" s="2" t="s">
        <v>18030</v>
      </c>
      <c r="CB314" s="2" t="s">
        <v>18296</v>
      </c>
      <c r="CC314" s="2" t="s">
        <v>664</v>
      </c>
      <c r="CD314" s="2" t="s">
        <v>664</v>
      </c>
      <c r="CE314" s="2" t="s">
        <v>19167</v>
      </c>
      <c r="CF314" s="2" t="s">
        <v>20230</v>
      </c>
      <c r="CG314" s="2" t="s">
        <v>20587</v>
      </c>
      <c r="CH314" s="2" t="s">
        <v>20834</v>
      </c>
      <c r="CI314" s="2" t="s">
        <v>21062</v>
      </c>
      <c r="CJ314" s="2" t="s">
        <v>20230</v>
      </c>
      <c r="CK314" s="2" t="s">
        <v>20230</v>
      </c>
      <c r="CL314" s="2" t="s">
        <v>20230</v>
      </c>
      <c r="CM314" s="2" t="s">
        <v>17733</v>
      </c>
      <c r="CN314" s="2" t="s">
        <v>20230</v>
      </c>
      <c r="CO314" s="2" t="s">
        <v>21196</v>
      </c>
      <c r="CV314" s="5">
        <v>9</v>
      </c>
      <c r="CW314" s="4" t="str">
        <f t="shared" si="727"/>
        <v xml:space="preserve">    -</v>
      </c>
      <c r="CX314" s="4" t="str">
        <f t="shared" si="727"/>
        <v xml:space="preserve">    0</v>
      </c>
      <c r="CY314" s="4" t="str">
        <f t="shared" si="728"/>
        <v xml:space="preserve">    0</v>
      </c>
      <c r="CZ314" s="4" t="str">
        <f t="shared" si="729"/>
        <v xml:space="preserve">   14</v>
      </c>
      <c r="DA314" s="4" t="str">
        <f t="shared" si="730"/>
        <v xml:space="preserve">    -</v>
      </c>
      <c r="DB314" s="4" t="str">
        <f t="shared" si="731"/>
        <v xml:space="preserve">   36</v>
      </c>
      <c r="DC314" s="4" t="str">
        <f t="shared" si="732"/>
        <v xml:space="preserve">   48</v>
      </c>
      <c r="DD314" s="4" t="str">
        <f t="shared" si="733"/>
        <v xml:space="preserve">    -</v>
      </c>
      <c r="DE314" s="4" t="str">
        <f t="shared" si="734"/>
        <v xml:space="preserve">   64</v>
      </c>
      <c r="DF314" s="4" t="str">
        <f t="shared" si="735"/>
        <v xml:space="preserve">    -</v>
      </c>
      <c r="DG314" s="4" t="str">
        <f t="shared" si="736"/>
        <v xml:space="preserve">    -</v>
      </c>
      <c r="DH314" s="4" t="str">
        <f t="shared" si="737"/>
        <v xml:space="preserve"> 70.0</v>
      </c>
      <c r="DI314" s="4" t="str">
        <f t="shared" si="738"/>
        <v xml:space="preserve">    -</v>
      </c>
      <c r="DJ314" s="4" t="str">
        <f t="shared" si="739"/>
        <v xml:space="preserve"> 34.8</v>
      </c>
      <c r="DK314" s="4" t="str">
        <f t="shared" si="740"/>
        <v xml:space="preserve">  9.0</v>
      </c>
      <c r="DL314" s="4" t="str">
        <f t="shared" si="811"/>
        <v xml:space="preserve">  6.6</v>
      </c>
      <c r="DM314" s="4" t="str">
        <f t="shared" si="741"/>
        <v xml:space="preserve"> 17.4</v>
      </c>
      <c r="DN314" s="4" t="str">
        <f t="shared" si="742"/>
        <v xml:space="preserve">    -</v>
      </c>
      <c r="DO314" s="4" t="str">
        <f t="shared" si="743"/>
        <v xml:space="preserve"> 81.6</v>
      </c>
      <c r="DP314" s="4" t="str">
        <f t="shared" si="744"/>
        <v>109.2</v>
      </c>
      <c r="DQ314" s="4" t="str">
        <f t="shared" si="745"/>
        <v xml:space="preserve">    -</v>
      </c>
      <c r="DR314" s="4" t="str">
        <f t="shared" si="746"/>
        <v>254.4</v>
      </c>
      <c r="DS314" s="4" t="str">
        <f t="shared" si="747"/>
        <v>159.6</v>
      </c>
      <c r="DT314" s="4" t="str">
        <f t="shared" si="748"/>
        <v xml:space="preserve"> 37.2</v>
      </c>
      <c r="DU314" s="4" t="str">
        <f t="shared" si="749"/>
        <v xml:space="preserve">  7.2</v>
      </c>
      <c r="DV314" s="4" t="str">
        <f t="shared" si="750"/>
        <v xml:space="preserve"> 26.6</v>
      </c>
      <c r="DW314" s="4" t="str">
        <f t="shared" si="751"/>
        <v xml:space="preserve"> 46.1</v>
      </c>
      <c r="DX314" s="4" t="str">
        <f t="shared" si="752"/>
        <v xml:space="preserve"> 85.7</v>
      </c>
      <c r="DY314" s="4" t="str">
        <f t="shared" si="753"/>
        <v>287.3</v>
      </c>
      <c r="DZ314" s="4" t="str">
        <f t="shared" si="754"/>
        <v>131.0</v>
      </c>
      <c r="EA314" s="4" t="str">
        <f t="shared" si="812"/>
        <v>121.7</v>
      </c>
      <c r="EB314" s="4" t="str">
        <f t="shared" si="755"/>
        <v>123.1</v>
      </c>
      <c r="EC314" s="4" t="str">
        <f t="shared" si="756"/>
        <v xml:space="preserve"> 88.6</v>
      </c>
      <c r="ED314" s="4" t="str">
        <f t="shared" si="757"/>
        <v xml:space="preserve"> 28.8</v>
      </c>
      <c r="EE314" s="4" t="str">
        <f t="shared" si="758"/>
        <v xml:space="preserve"> 29.5</v>
      </c>
      <c r="EF314" s="4" t="str">
        <f t="shared" si="759"/>
        <v>126.0</v>
      </c>
      <c r="EG314" s="4" t="str">
        <f t="shared" si="760"/>
        <v xml:space="preserve"> 43.9</v>
      </c>
      <c r="EH314" s="4" t="str">
        <f t="shared" si="761"/>
        <v xml:space="preserve"> 57.6</v>
      </c>
      <c r="EI314" s="4" t="str">
        <f t="shared" si="762"/>
        <v xml:space="preserve"> 67.0</v>
      </c>
      <c r="EJ314" s="4" t="str">
        <f t="shared" si="763"/>
        <v xml:space="preserve"> 74.2</v>
      </c>
      <c r="EK314" s="4" t="str">
        <f t="shared" si="764"/>
        <v xml:space="preserve"> 87.8</v>
      </c>
      <c r="EL314" s="4" t="str">
        <f t="shared" si="765"/>
        <v>103.7</v>
      </c>
      <c r="EM314" s="4" t="str">
        <f t="shared" si="766"/>
        <v>114.5</v>
      </c>
      <c r="EN314" s="4" t="str">
        <f t="shared" si="767"/>
        <v>100.1</v>
      </c>
      <c r="EO314" s="4" t="str">
        <f t="shared" si="768"/>
        <v xml:space="preserve">    -</v>
      </c>
      <c r="EP314" s="4" t="str">
        <f t="shared" si="813"/>
        <v xml:space="preserve">  9.4</v>
      </c>
      <c r="EQ314" s="4" t="str">
        <f t="shared" si="769"/>
        <v xml:space="preserve">  0.0</v>
      </c>
      <c r="ER314" s="4" t="str">
        <f t="shared" si="770"/>
        <v xml:space="preserve">    -</v>
      </c>
      <c r="ES314" s="4" t="str">
        <f t="shared" si="771"/>
        <v xml:space="preserve">  0.0</v>
      </c>
      <c r="ET314" s="4" t="str">
        <f t="shared" si="772"/>
        <v xml:space="preserve"> 31.7</v>
      </c>
      <c r="EU314" s="4" t="str">
        <f t="shared" si="773"/>
        <v xml:space="preserve"> 63.4</v>
      </c>
      <c r="EV314" s="4" t="str">
        <f t="shared" si="774"/>
        <v xml:space="preserve">    -</v>
      </c>
      <c r="EW314" s="4" t="str">
        <f t="shared" si="775"/>
        <v>263.2</v>
      </c>
      <c r="EX314" s="4" t="str">
        <f t="shared" si="776"/>
        <v>156.0</v>
      </c>
      <c r="EY314" s="4" t="str">
        <f t="shared" si="777"/>
        <v>115.0</v>
      </c>
      <c r="EZ314" s="4" t="str">
        <f t="shared" si="778"/>
        <v xml:space="preserve"> 84.5</v>
      </c>
      <c r="FA314" s="4" t="str">
        <f t="shared" si="779"/>
        <v xml:space="preserve">  8.4</v>
      </c>
      <c r="FB314" s="4" t="str">
        <f t="shared" si="780"/>
        <v xml:space="preserve"> 22.1</v>
      </c>
      <c r="FC314" s="4" t="str">
        <f t="shared" si="781"/>
        <v xml:space="preserve"> 45.5</v>
      </c>
      <c r="FD314" s="4" t="str">
        <f t="shared" si="782"/>
        <v>135.2</v>
      </c>
      <c r="FE314" s="4" t="str">
        <f t="shared" si="814"/>
        <v xml:space="preserve"> 99.4</v>
      </c>
      <c r="FF314" s="4" t="str">
        <f t="shared" si="783"/>
        <v xml:space="preserve"> 62.3</v>
      </c>
      <c r="FG314" s="4" t="str">
        <f t="shared" si="784"/>
        <v>177.1</v>
      </c>
      <c r="FH314" s="4" t="str">
        <f t="shared" si="785"/>
        <v xml:space="preserve">    -</v>
      </c>
      <c r="FI314" s="4" t="str">
        <f t="shared" si="786"/>
        <v xml:space="preserve"> 79.8</v>
      </c>
      <c r="FJ314" s="4" t="str">
        <f t="shared" si="787"/>
        <v xml:space="preserve"> 16.1</v>
      </c>
      <c r="FK314" s="4" t="str">
        <f t="shared" si="788"/>
        <v xml:space="preserve"> 28.8</v>
      </c>
      <c r="FL314" s="4" t="str">
        <f t="shared" si="789"/>
        <v xml:space="preserve"> 26.4</v>
      </c>
      <c r="FM314" s="4" t="str">
        <f t="shared" si="790"/>
        <v xml:space="preserve"> 20.4</v>
      </c>
      <c r="FN314" s="4" t="str">
        <f t="shared" si="791"/>
        <v xml:space="preserve">    -</v>
      </c>
      <c r="FO314" s="4" t="str">
        <f t="shared" si="792"/>
        <v xml:space="preserve">    -</v>
      </c>
      <c r="FP314" s="4" t="str">
        <f t="shared" si="793"/>
        <v>154.2</v>
      </c>
      <c r="FQ314" s="4" t="str">
        <f t="shared" si="794"/>
        <v xml:space="preserve">    -</v>
      </c>
      <c r="FR314" s="4" t="str">
        <f t="shared" si="795"/>
        <v>166.8</v>
      </c>
      <c r="FS314" s="4" t="str">
        <f t="shared" si="796"/>
        <v xml:space="preserve"> 91.3</v>
      </c>
      <c r="FT314" s="4" t="str">
        <f t="shared" si="815"/>
        <v xml:space="preserve"> 48.3</v>
      </c>
      <c r="FU314" s="4" t="str">
        <f t="shared" si="797"/>
        <v xml:space="preserve">    -</v>
      </c>
      <c r="FV314" s="4" t="str">
        <f t="shared" si="798"/>
        <v xml:space="preserve">    -</v>
      </c>
      <c r="FW314" s="4" t="str">
        <f t="shared" si="799"/>
        <v xml:space="preserve">    -</v>
      </c>
      <c r="FX314" s="4" t="str">
        <f t="shared" si="800"/>
        <v xml:space="preserve">  0.0</v>
      </c>
      <c r="FY314" s="4" t="str">
        <f t="shared" si="801"/>
        <v xml:space="preserve">    -</v>
      </c>
      <c r="FZ314" s="4" t="str">
        <f t="shared" si="802"/>
        <v xml:space="preserve"> 78.2</v>
      </c>
      <c r="GA314" s="4" t="str">
        <f t="shared" si="803"/>
        <v/>
      </c>
      <c r="GB314" s="4" t="str">
        <f t="shared" si="804"/>
        <v/>
      </c>
      <c r="GC314" s="4" t="str">
        <f t="shared" si="805"/>
        <v/>
      </c>
      <c r="GD314" s="4" t="str">
        <f t="shared" si="806"/>
        <v/>
      </c>
      <c r="GE314" s="4" t="str">
        <f t="shared" si="807"/>
        <v/>
      </c>
      <c r="GF314" s="4" t="str">
        <f t="shared" si="808"/>
        <v/>
      </c>
      <c r="GG314" s="4" t="str">
        <f t="shared" si="809"/>
        <v>9</v>
      </c>
      <c r="GH314" s="4" t="str">
        <f t="shared" si="810"/>
        <v xml:space="preserve">    -</v>
      </c>
    </row>
    <row r="315" spans="4:190" ht="11.25" customHeight="1">
      <c r="D315" s="2" t="s">
        <v>23871</v>
      </c>
      <c r="E315" s="2" t="s">
        <v>640</v>
      </c>
      <c r="F315" s="2" t="s">
        <v>23331</v>
      </c>
      <c r="G315" s="2" t="s">
        <v>640</v>
      </c>
      <c r="H315" s="2" t="s">
        <v>640</v>
      </c>
      <c r="I315" s="2" t="s">
        <v>22513</v>
      </c>
      <c r="J315" s="2" t="s">
        <v>22208</v>
      </c>
      <c r="K315" s="2" t="s">
        <v>21940</v>
      </c>
      <c r="L315" s="2" t="s">
        <v>778</v>
      </c>
      <c r="M315" s="2" t="s">
        <v>640</v>
      </c>
      <c r="N315" s="2" t="s">
        <v>640</v>
      </c>
      <c r="O315" s="2" t="s">
        <v>1535</v>
      </c>
      <c r="P315" s="2" t="s">
        <v>589</v>
      </c>
      <c r="Q315" s="2" t="s">
        <v>640</v>
      </c>
      <c r="R315" s="2" t="s">
        <v>2239</v>
      </c>
      <c r="S315" s="2" t="s">
        <v>1286</v>
      </c>
      <c r="T315" s="2" t="s">
        <v>2654</v>
      </c>
      <c r="U315" s="2" t="s">
        <v>2853</v>
      </c>
      <c r="V315" s="2" t="s">
        <v>2041</v>
      </c>
      <c r="W315" s="2" t="s">
        <v>640</v>
      </c>
      <c r="X315" s="2" t="s">
        <v>3484</v>
      </c>
      <c r="Y315" s="2" t="s">
        <v>2828</v>
      </c>
      <c r="Z315" s="2" t="s">
        <v>4053</v>
      </c>
      <c r="AA315" s="2" t="s">
        <v>3429</v>
      </c>
      <c r="AB315" s="2" t="s">
        <v>3741</v>
      </c>
      <c r="AC315" s="2" t="s">
        <v>640</v>
      </c>
      <c r="AD315" s="2" t="s">
        <v>4286</v>
      </c>
      <c r="AE315" s="2" t="s">
        <v>640</v>
      </c>
      <c r="AF315" s="2" t="s">
        <v>640</v>
      </c>
      <c r="AG315" s="2" t="s">
        <v>6036</v>
      </c>
      <c r="AH315" s="2" t="s">
        <v>5438</v>
      </c>
      <c r="AI315" s="2" t="s">
        <v>6627</v>
      </c>
      <c r="AJ315" s="2" t="s">
        <v>5994</v>
      </c>
      <c r="AK315" s="2" t="s">
        <v>7145</v>
      </c>
      <c r="AL315" s="2" t="s">
        <v>7417</v>
      </c>
      <c r="AM315" s="2" t="s">
        <v>7705</v>
      </c>
      <c r="AN315" s="2" t="s">
        <v>7108</v>
      </c>
      <c r="AO315" s="2" t="s">
        <v>8293</v>
      </c>
      <c r="AP315" s="2" t="s">
        <v>7687</v>
      </c>
      <c r="AQ315" s="2" t="s">
        <v>7974</v>
      </c>
      <c r="AR315" s="2" t="s">
        <v>9172</v>
      </c>
      <c r="AS315" s="2" t="s">
        <v>8578</v>
      </c>
      <c r="AT315" s="2" t="s">
        <v>9733</v>
      </c>
      <c r="AU315" s="2" t="s">
        <v>9102</v>
      </c>
      <c r="AV315" s="2" t="s">
        <v>10278</v>
      </c>
      <c r="AW315" s="2" t="s">
        <v>9682</v>
      </c>
      <c r="AX315" s="2" t="s">
        <v>9964</v>
      </c>
      <c r="AY315" s="2" t="s">
        <v>10267</v>
      </c>
      <c r="AZ315" s="2" t="s">
        <v>11429</v>
      </c>
      <c r="BA315" s="2" t="s">
        <v>10802</v>
      </c>
      <c r="BB315" s="2" t="s">
        <v>640</v>
      </c>
      <c r="BC315" s="2" t="s">
        <v>12293</v>
      </c>
      <c r="BD315" s="2" t="s">
        <v>640</v>
      </c>
      <c r="BE315" s="2" t="s">
        <v>12875</v>
      </c>
      <c r="BF315" s="2" t="s">
        <v>12221</v>
      </c>
      <c r="BG315" s="2" t="s">
        <v>12493</v>
      </c>
      <c r="BH315" s="2" t="s">
        <v>12130</v>
      </c>
      <c r="BI315" s="2" t="s">
        <v>13958</v>
      </c>
      <c r="BJ315" s="2" t="s">
        <v>13351</v>
      </c>
      <c r="BK315" s="2" t="s">
        <v>14524</v>
      </c>
      <c r="BL315" s="2" t="s">
        <v>14801</v>
      </c>
      <c r="BM315" s="2" t="s">
        <v>14178</v>
      </c>
      <c r="BN315" s="2" t="s">
        <v>640</v>
      </c>
      <c r="BO315" s="2" t="s">
        <v>15650</v>
      </c>
      <c r="BP315" s="2" t="s">
        <v>15872</v>
      </c>
      <c r="BQ315" s="2" t="s">
        <v>16096</v>
      </c>
      <c r="BR315" s="2" t="s">
        <v>16359</v>
      </c>
      <c r="BS315" s="2" t="s">
        <v>16670</v>
      </c>
      <c r="BT315" s="2" t="s">
        <v>640</v>
      </c>
      <c r="BU315" s="2" t="s">
        <v>16397</v>
      </c>
      <c r="BV315" s="2" t="s">
        <v>16694</v>
      </c>
      <c r="BW315" s="2" t="s">
        <v>640</v>
      </c>
      <c r="BX315" s="2" t="s">
        <v>18151</v>
      </c>
      <c r="BY315" s="2" t="s">
        <v>18434</v>
      </c>
      <c r="BZ315" s="2" t="s">
        <v>17766</v>
      </c>
      <c r="CA315" s="2" t="s">
        <v>18031</v>
      </c>
      <c r="CB315" s="2" t="s">
        <v>640</v>
      </c>
      <c r="CC315" s="2" t="s">
        <v>19461</v>
      </c>
      <c r="CD315" s="2" t="s">
        <v>640</v>
      </c>
      <c r="CE315" s="2" t="s">
        <v>640</v>
      </c>
      <c r="CF315" s="2" t="s">
        <v>20331</v>
      </c>
      <c r="CG315" s="2" t="s">
        <v>20588</v>
      </c>
      <c r="CH315" s="2" t="s">
        <v>20835</v>
      </c>
      <c r="CI315" s="2" t="s">
        <v>19896</v>
      </c>
      <c r="CJ315" s="2" t="s">
        <v>19896</v>
      </c>
      <c r="CK315" s="2" t="s">
        <v>17734</v>
      </c>
      <c r="CL315" s="2" t="s">
        <v>17734</v>
      </c>
      <c r="CM315" s="2" t="s">
        <v>17734</v>
      </c>
      <c r="CN315" s="2" t="s">
        <v>21329</v>
      </c>
      <c r="CO315" s="2" t="s">
        <v>21197</v>
      </c>
      <c r="CV315" s="5">
        <v>10</v>
      </c>
      <c r="CW315" s="4" t="str">
        <f t="shared" si="727"/>
        <v xml:space="preserve">   64</v>
      </c>
      <c r="CX315" s="4" t="str">
        <f t="shared" si="727"/>
        <v xml:space="preserve">    -</v>
      </c>
      <c r="CY315" s="4" t="str">
        <f t="shared" si="728"/>
        <v xml:space="preserve">    -</v>
      </c>
      <c r="CZ315" s="4" t="str">
        <f t="shared" si="729"/>
        <v xml:space="preserve">   12</v>
      </c>
      <c r="DA315" s="4" t="str">
        <f t="shared" si="730"/>
        <v xml:space="preserve">   23</v>
      </c>
      <c r="DB315" s="4" t="str">
        <f t="shared" si="731"/>
        <v xml:space="preserve">    -</v>
      </c>
      <c r="DC315" s="4" t="str">
        <f t="shared" si="732"/>
        <v xml:space="preserve">   78</v>
      </c>
      <c r="DD315" s="4" t="str">
        <f t="shared" si="733"/>
        <v xml:space="preserve">   79</v>
      </c>
      <c r="DE315" s="4" t="str">
        <f t="shared" si="734"/>
        <v xml:space="preserve">   45</v>
      </c>
      <c r="DF315" s="4" t="str">
        <f t="shared" si="735"/>
        <v xml:space="preserve">  105</v>
      </c>
      <c r="DG315" s="4" t="str">
        <f t="shared" si="736"/>
        <v xml:space="preserve">   77</v>
      </c>
      <c r="DH315" s="4" t="str">
        <f t="shared" si="737"/>
        <v xml:space="preserve">    -</v>
      </c>
      <c r="DI315" s="4" t="str">
        <f t="shared" si="738"/>
        <v>136.0</v>
      </c>
      <c r="DJ315" s="4" t="str">
        <f t="shared" si="739"/>
        <v xml:space="preserve"> 19.2</v>
      </c>
      <c r="DK315" s="4" t="str">
        <f t="shared" si="740"/>
        <v xml:space="preserve"> 13.2</v>
      </c>
      <c r="DL315" s="4" t="str">
        <f t="shared" si="811"/>
        <v xml:space="preserve">  0.0</v>
      </c>
      <c r="DM315" s="4" t="str">
        <f t="shared" si="741"/>
        <v xml:space="preserve"> 15.6</v>
      </c>
      <c r="DN315" s="4" t="str">
        <f t="shared" si="742"/>
        <v xml:space="preserve">    -</v>
      </c>
      <c r="DO315" s="4" t="str">
        <f t="shared" si="743"/>
        <v xml:space="preserve"> 96.6</v>
      </c>
      <c r="DP315" s="4" t="str">
        <f t="shared" si="744"/>
        <v xml:space="preserve">    -</v>
      </c>
      <c r="DQ315" s="4" t="str">
        <f t="shared" si="745"/>
        <v xml:space="preserve">    -</v>
      </c>
      <c r="DR315" s="4" t="str">
        <f t="shared" si="746"/>
        <v>255.0</v>
      </c>
      <c r="DS315" s="4" t="str">
        <f t="shared" si="747"/>
        <v>151.8</v>
      </c>
      <c r="DT315" s="4" t="str">
        <f t="shared" si="748"/>
        <v xml:space="preserve"> 34.8</v>
      </c>
      <c r="DU315" s="4" t="str">
        <f t="shared" si="749"/>
        <v xml:space="preserve">  0.0</v>
      </c>
      <c r="DV315" s="4" t="str">
        <f t="shared" si="750"/>
        <v xml:space="preserve"> 11.5</v>
      </c>
      <c r="DW315" s="4" t="str">
        <f t="shared" si="751"/>
        <v xml:space="preserve"> 49.0</v>
      </c>
      <c r="DX315" s="4" t="str">
        <f t="shared" si="752"/>
        <v xml:space="preserve"> 74.9</v>
      </c>
      <c r="DY315" s="4" t="str">
        <f t="shared" si="753"/>
        <v>233.3</v>
      </c>
      <c r="DZ315" s="4" t="str">
        <f t="shared" si="754"/>
        <v>164.2</v>
      </c>
      <c r="EA315" s="4" t="str">
        <f t="shared" si="812"/>
        <v>141.1</v>
      </c>
      <c r="EB315" s="4" t="str">
        <f t="shared" si="755"/>
        <v>106.6</v>
      </c>
      <c r="EC315" s="4" t="str">
        <f t="shared" si="756"/>
        <v>101.5</v>
      </c>
      <c r="ED315" s="4" t="str">
        <f t="shared" si="757"/>
        <v xml:space="preserve"> 15.1</v>
      </c>
      <c r="EE315" s="4" t="str">
        <f t="shared" si="758"/>
        <v xml:space="preserve"> 33.8</v>
      </c>
      <c r="EF315" s="4" t="str">
        <f t="shared" si="759"/>
        <v>111.6</v>
      </c>
      <c r="EG315" s="4" t="str">
        <f t="shared" si="760"/>
        <v xml:space="preserve"> 46.8</v>
      </c>
      <c r="EH315" s="4" t="str">
        <f t="shared" si="761"/>
        <v xml:space="preserve"> 65.5</v>
      </c>
      <c r="EI315" s="4" t="str">
        <f t="shared" si="762"/>
        <v xml:space="preserve"> 56.9</v>
      </c>
      <c r="EJ315" s="4" t="str">
        <f t="shared" si="763"/>
        <v xml:space="preserve"> 90.0</v>
      </c>
      <c r="EK315" s="4" t="str">
        <f t="shared" si="764"/>
        <v xml:space="preserve"> 82.1</v>
      </c>
      <c r="EL315" s="4" t="str">
        <f t="shared" si="765"/>
        <v>101.5</v>
      </c>
      <c r="EM315" s="4" t="str">
        <f t="shared" si="766"/>
        <v xml:space="preserve">    -</v>
      </c>
      <c r="EN315" s="4" t="str">
        <f t="shared" si="767"/>
        <v>108.7</v>
      </c>
      <c r="EO315" s="4" t="str">
        <f t="shared" si="768"/>
        <v xml:space="preserve">    -</v>
      </c>
      <c r="EP315" s="4" t="str">
        <f t="shared" si="813"/>
        <v xml:space="preserve"> 18.7</v>
      </c>
      <c r="EQ315" s="4" t="str">
        <f t="shared" si="769"/>
        <v xml:space="preserve">  0.0</v>
      </c>
      <c r="ER315" s="4" t="str">
        <f t="shared" si="770"/>
        <v xml:space="preserve"> 20.2</v>
      </c>
      <c r="ES315" s="4" t="str">
        <f t="shared" si="771"/>
        <v xml:space="preserve">  0.0</v>
      </c>
      <c r="ET315" s="4" t="str">
        <f t="shared" si="772"/>
        <v xml:space="preserve"> 61.2</v>
      </c>
      <c r="EU315" s="4" t="str">
        <f t="shared" si="773"/>
        <v xml:space="preserve"> 97.2</v>
      </c>
      <c r="EV315" s="4" t="str">
        <f t="shared" si="774"/>
        <v>152.1</v>
      </c>
      <c r="EW315" s="4" t="str">
        <f t="shared" si="775"/>
        <v>225.5</v>
      </c>
      <c r="EX315" s="4" t="str">
        <f t="shared" si="776"/>
        <v>141.7</v>
      </c>
      <c r="EY315" s="4" t="str">
        <f t="shared" si="777"/>
        <v xml:space="preserve">    -</v>
      </c>
      <c r="EZ315" s="4" t="str">
        <f t="shared" si="778"/>
        <v xml:space="preserve"> 81.2</v>
      </c>
      <c r="FA315" s="4" t="str">
        <f t="shared" si="779"/>
        <v xml:space="preserve">  7.8</v>
      </c>
      <c r="FB315" s="4" t="str">
        <f t="shared" si="780"/>
        <v xml:space="preserve"> 43.5</v>
      </c>
      <c r="FC315" s="4" t="str">
        <f t="shared" si="781"/>
        <v xml:space="preserve"> 54.6</v>
      </c>
      <c r="FD315" s="4" t="str">
        <f t="shared" si="782"/>
        <v>188.5</v>
      </c>
      <c r="FE315" s="4" t="str">
        <f t="shared" si="814"/>
        <v xml:space="preserve">    -</v>
      </c>
      <c r="FF315" s="4" t="str">
        <f t="shared" si="783"/>
        <v xml:space="preserve"> 70.7</v>
      </c>
      <c r="FG315" s="4" t="str">
        <f t="shared" si="784"/>
        <v>149.8</v>
      </c>
      <c r="FH315" s="4" t="str">
        <f t="shared" si="785"/>
        <v xml:space="preserve">    -</v>
      </c>
      <c r="FI315" s="4" t="str">
        <f t="shared" si="786"/>
        <v>103.6</v>
      </c>
      <c r="FJ315" s="4" t="str">
        <f t="shared" si="787"/>
        <v xml:space="preserve"> 24.5</v>
      </c>
      <c r="FK315" s="4" t="str">
        <f t="shared" si="788"/>
        <v xml:space="preserve"> 25.8</v>
      </c>
      <c r="FL315" s="4" t="str">
        <f t="shared" si="789"/>
        <v xml:space="preserve"> 18.6</v>
      </c>
      <c r="FM315" s="4" t="str">
        <f t="shared" si="790"/>
        <v xml:space="preserve">    -</v>
      </c>
      <c r="FN315" s="4" t="str">
        <f t="shared" si="791"/>
        <v xml:space="preserve"> 56.4</v>
      </c>
      <c r="FO315" s="4" t="str">
        <f t="shared" si="792"/>
        <v xml:space="preserve">    -</v>
      </c>
      <c r="FP315" s="4" t="str">
        <f t="shared" si="793"/>
        <v xml:space="preserve">    -</v>
      </c>
      <c r="FQ315" s="4" t="str">
        <f t="shared" si="794"/>
        <v>188.4</v>
      </c>
      <c r="FR315" s="4" t="str">
        <f t="shared" si="795"/>
        <v>164.4</v>
      </c>
      <c r="FS315" s="4" t="str">
        <f t="shared" si="796"/>
        <v xml:space="preserve"> 80.8</v>
      </c>
      <c r="FT315" s="4" t="str">
        <f t="shared" si="815"/>
        <v xml:space="preserve">    -</v>
      </c>
      <c r="FU315" s="4" t="str">
        <f t="shared" si="797"/>
        <v xml:space="preserve">    -</v>
      </c>
      <c r="FV315" s="4" t="str">
        <f t="shared" si="798"/>
        <v xml:space="preserve">  0.0</v>
      </c>
      <c r="FW315" s="4" t="str">
        <f t="shared" si="799"/>
        <v xml:space="preserve">  0.0</v>
      </c>
      <c r="FX315" s="4" t="str">
        <f t="shared" si="800"/>
        <v xml:space="preserve">  0.0</v>
      </c>
      <c r="FY315" s="4" t="str">
        <f t="shared" si="801"/>
        <v xml:space="preserve"> 22.5</v>
      </c>
      <c r="FZ315" s="4" t="str">
        <f t="shared" si="802"/>
        <v xml:space="preserve"> 73.1</v>
      </c>
      <c r="GA315" s="4" t="str">
        <f t="shared" si="803"/>
        <v/>
      </c>
      <c r="GB315" s="4" t="str">
        <f t="shared" si="804"/>
        <v/>
      </c>
      <c r="GC315" s="4" t="str">
        <f t="shared" si="805"/>
        <v/>
      </c>
      <c r="GD315" s="4" t="str">
        <f t="shared" si="806"/>
        <v/>
      </c>
      <c r="GE315" s="4" t="str">
        <f t="shared" si="807"/>
        <v/>
      </c>
      <c r="GF315" s="4" t="str">
        <f t="shared" si="808"/>
        <v/>
      </c>
      <c r="GG315" s="4" t="str">
        <f t="shared" si="809"/>
        <v>10</v>
      </c>
      <c r="GH315" s="4" t="str">
        <f t="shared" si="810"/>
        <v xml:space="preserve">   64</v>
      </c>
    </row>
    <row r="316" spans="4:190" ht="11.25" customHeight="1">
      <c r="D316" s="2" t="s">
        <v>23872</v>
      </c>
      <c r="E316" s="2" t="s">
        <v>606</v>
      </c>
      <c r="F316" s="2" t="s">
        <v>23332</v>
      </c>
      <c r="G316" s="2" t="s">
        <v>23077</v>
      </c>
      <c r="H316" s="2" t="s">
        <v>22800</v>
      </c>
      <c r="I316" s="2" t="s">
        <v>22514</v>
      </c>
      <c r="J316" s="2" t="s">
        <v>22209</v>
      </c>
      <c r="K316" s="2" t="s">
        <v>21941</v>
      </c>
      <c r="L316" s="2" t="s">
        <v>779</v>
      </c>
      <c r="M316" s="2" t="s">
        <v>314</v>
      </c>
      <c r="N316" s="2" t="s">
        <v>103</v>
      </c>
      <c r="O316" s="2" t="s">
        <v>1536</v>
      </c>
      <c r="P316" s="2" t="s">
        <v>606</v>
      </c>
      <c r="Q316" s="2" t="s">
        <v>1966</v>
      </c>
      <c r="R316" s="2" t="s">
        <v>2240</v>
      </c>
      <c r="S316" s="2" t="s">
        <v>1287</v>
      </c>
      <c r="T316" s="2" t="s">
        <v>2655</v>
      </c>
      <c r="U316" s="2" t="s">
        <v>606</v>
      </c>
      <c r="V316" s="2" t="s">
        <v>2042</v>
      </c>
      <c r="W316" s="2" t="s">
        <v>3243</v>
      </c>
      <c r="X316" s="2" t="s">
        <v>3485</v>
      </c>
      <c r="Y316" s="2" t="s">
        <v>2829</v>
      </c>
      <c r="Z316" s="2" t="s">
        <v>3160</v>
      </c>
      <c r="AA316" s="2" t="s">
        <v>3430</v>
      </c>
      <c r="AB316" s="2" t="s">
        <v>3742</v>
      </c>
      <c r="AC316" s="2" t="s">
        <v>4912</v>
      </c>
      <c r="AD316" s="2" t="s">
        <v>4287</v>
      </c>
      <c r="AE316" s="2" t="s">
        <v>606</v>
      </c>
      <c r="AF316" s="2" t="s">
        <v>4849</v>
      </c>
      <c r="AG316" s="2" t="s">
        <v>6037</v>
      </c>
      <c r="AH316" s="2" t="s">
        <v>5439</v>
      </c>
      <c r="AI316" s="2" t="s">
        <v>6628</v>
      </c>
      <c r="AJ316" s="2" t="s">
        <v>5995</v>
      </c>
      <c r="AK316" s="2" t="s">
        <v>606</v>
      </c>
      <c r="AL316" s="2" t="s">
        <v>6521</v>
      </c>
      <c r="AM316" s="2" t="s">
        <v>7706</v>
      </c>
      <c r="AN316" s="2" t="s">
        <v>7109</v>
      </c>
      <c r="AO316" s="2" t="s">
        <v>8294</v>
      </c>
      <c r="AP316" s="2" t="s">
        <v>8582</v>
      </c>
      <c r="AQ316" s="2" t="s">
        <v>7975</v>
      </c>
      <c r="AR316" s="2" t="s">
        <v>9173</v>
      </c>
      <c r="AS316" s="2" t="s">
        <v>8579</v>
      </c>
      <c r="AT316" s="2" t="s">
        <v>9734</v>
      </c>
      <c r="AU316" s="2" t="s">
        <v>9103</v>
      </c>
      <c r="AV316" s="2" t="s">
        <v>10279</v>
      </c>
      <c r="AW316" s="2" t="s">
        <v>9683</v>
      </c>
      <c r="AX316" s="2" t="s">
        <v>9965</v>
      </c>
      <c r="AY316" s="2" t="s">
        <v>10268</v>
      </c>
      <c r="AZ316" s="2" t="s">
        <v>11430</v>
      </c>
      <c r="BA316" s="2" t="s">
        <v>10803</v>
      </c>
      <c r="BB316" s="2" t="s">
        <v>12002</v>
      </c>
      <c r="BC316" s="2" t="s">
        <v>12294</v>
      </c>
      <c r="BD316" s="2" t="s">
        <v>11682</v>
      </c>
      <c r="BE316" s="2" t="s">
        <v>12876</v>
      </c>
      <c r="BF316" s="2" t="s">
        <v>11682</v>
      </c>
      <c r="BG316" s="2" t="s">
        <v>12494</v>
      </c>
      <c r="BH316" s="2" t="s">
        <v>2665</v>
      </c>
      <c r="BI316" s="2" t="s">
        <v>13959</v>
      </c>
      <c r="BJ316" s="2" t="s">
        <v>13352</v>
      </c>
      <c r="BK316" s="2" t="s">
        <v>606</v>
      </c>
      <c r="BL316" s="2" t="s">
        <v>14802</v>
      </c>
      <c r="BM316" s="2" t="s">
        <v>606</v>
      </c>
      <c r="BN316" s="2" t="s">
        <v>606</v>
      </c>
      <c r="BO316" s="2" t="s">
        <v>15651</v>
      </c>
      <c r="BP316" s="2" t="s">
        <v>15873</v>
      </c>
      <c r="BQ316" s="2" t="s">
        <v>16097</v>
      </c>
      <c r="BR316" s="2" t="s">
        <v>16360</v>
      </c>
      <c r="BS316" s="2" t="s">
        <v>16671</v>
      </c>
      <c r="BT316" s="2" t="s">
        <v>16090</v>
      </c>
      <c r="BU316" s="2" t="s">
        <v>16398</v>
      </c>
      <c r="BV316" s="2" t="s">
        <v>16695</v>
      </c>
      <c r="BW316" s="2" t="s">
        <v>16981</v>
      </c>
      <c r="BX316" s="2" t="s">
        <v>18152</v>
      </c>
      <c r="BY316" s="2" t="s">
        <v>18435</v>
      </c>
      <c r="BZ316" s="2" t="s">
        <v>17767</v>
      </c>
      <c r="CA316" s="2" t="s">
        <v>18032</v>
      </c>
      <c r="CB316" s="2" t="s">
        <v>18297</v>
      </c>
      <c r="CC316" s="2" t="s">
        <v>606</v>
      </c>
      <c r="CD316" s="2" t="s">
        <v>606</v>
      </c>
      <c r="CE316" s="2" t="s">
        <v>19168</v>
      </c>
      <c r="CF316" s="2" t="s">
        <v>20332</v>
      </c>
      <c r="CG316" s="2" t="s">
        <v>20589</v>
      </c>
      <c r="CH316" s="2" t="s">
        <v>17841</v>
      </c>
      <c r="CI316" s="2" t="s">
        <v>17841</v>
      </c>
      <c r="CJ316" s="2" t="s">
        <v>17841</v>
      </c>
      <c r="CK316" s="2" t="s">
        <v>17735</v>
      </c>
      <c r="CL316" s="2" t="s">
        <v>20433</v>
      </c>
      <c r="CM316" s="2" t="s">
        <v>17735</v>
      </c>
      <c r="CN316" s="2" t="s">
        <v>21306</v>
      </c>
      <c r="CO316" s="2" t="s">
        <v>17841</v>
      </c>
      <c r="CV316" s="5">
        <v>11</v>
      </c>
      <c r="CW316" s="4" t="str">
        <f t="shared" si="727"/>
        <v xml:space="preserve">   60</v>
      </c>
      <c r="CX316" s="4" t="str">
        <f t="shared" si="727"/>
        <v xml:space="preserve">    0</v>
      </c>
      <c r="CY316" s="4" t="str">
        <f t="shared" si="728"/>
        <v xml:space="preserve">    0</v>
      </c>
      <c r="CZ316" s="4" t="str">
        <f t="shared" si="729"/>
        <v xml:space="preserve">   13</v>
      </c>
      <c r="DA316" s="4" t="str">
        <f t="shared" si="730"/>
        <v xml:space="preserve">    -</v>
      </c>
      <c r="DB316" s="4" t="str">
        <f t="shared" si="731"/>
        <v xml:space="preserve">   22</v>
      </c>
      <c r="DC316" s="4" t="str">
        <f t="shared" si="732"/>
        <v xml:space="preserve">   87</v>
      </c>
      <c r="DD316" s="4" t="str">
        <f t="shared" si="733"/>
        <v xml:space="preserve">   66</v>
      </c>
      <c r="DE316" s="4" t="str">
        <f t="shared" si="734"/>
        <v xml:space="preserve">  107</v>
      </c>
      <c r="DF316" s="4" t="str">
        <f t="shared" si="735"/>
        <v xml:space="preserve">    -</v>
      </c>
      <c r="DG316" s="4" t="str">
        <f t="shared" si="736"/>
        <v xml:space="preserve">  125</v>
      </c>
      <c r="DH316" s="4" t="str">
        <f t="shared" si="737"/>
        <v xml:space="preserve"> 57.0</v>
      </c>
      <c r="DI316" s="4" t="str">
        <f t="shared" si="738"/>
        <v>127.0</v>
      </c>
      <c r="DJ316" s="4" t="str">
        <f t="shared" si="739"/>
        <v xml:space="preserve"> 18.0</v>
      </c>
      <c r="DK316" s="4" t="str">
        <f t="shared" si="740"/>
        <v xml:space="preserve"> 14.4</v>
      </c>
      <c r="DL316" s="4" t="str">
        <f t="shared" si="811"/>
        <v xml:space="preserve">  6.6</v>
      </c>
      <c r="DM316" s="4" t="str">
        <f t="shared" si="741"/>
        <v xml:space="preserve"> 28.8</v>
      </c>
      <c r="DN316" s="4" t="str">
        <f t="shared" si="742"/>
        <v xml:space="preserve"> 95.4</v>
      </c>
      <c r="DO316" s="4" t="str">
        <f t="shared" si="743"/>
        <v xml:space="preserve"> 79.2</v>
      </c>
      <c r="DP316" s="4" t="str">
        <f t="shared" si="744"/>
        <v xml:space="preserve">    -</v>
      </c>
      <c r="DQ316" s="4" t="str">
        <f t="shared" si="745"/>
        <v>169.8</v>
      </c>
      <c r="DR316" s="4" t="str">
        <f t="shared" si="746"/>
        <v>232.2</v>
      </c>
      <c r="DS316" s="4" t="str">
        <f t="shared" si="747"/>
        <v>126.6</v>
      </c>
      <c r="DT316" s="4" t="str">
        <f t="shared" si="748"/>
        <v xml:space="preserve"> 46.2</v>
      </c>
      <c r="DU316" s="4" t="str">
        <f t="shared" si="749"/>
        <v xml:space="preserve">  0.0</v>
      </c>
      <c r="DV316" s="4" t="str">
        <f t="shared" si="750"/>
        <v xml:space="preserve">    -</v>
      </c>
      <c r="DW316" s="4" t="str">
        <f t="shared" si="751"/>
        <v xml:space="preserve"> 53.3</v>
      </c>
      <c r="DX316" s="4" t="str">
        <f t="shared" si="752"/>
        <v>128.9</v>
      </c>
      <c r="DY316" s="4" t="str">
        <f t="shared" si="753"/>
        <v>280.8</v>
      </c>
      <c r="DZ316" s="4" t="str">
        <f t="shared" si="754"/>
        <v>188.6</v>
      </c>
      <c r="EA316" s="4" t="str">
        <f t="shared" si="812"/>
        <v>192.2</v>
      </c>
      <c r="EB316" s="4" t="str">
        <f t="shared" si="755"/>
        <v xml:space="preserve"> 82.8</v>
      </c>
      <c r="EC316" s="4" t="str">
        <f t="shared" si="756"/>
        <v xml:space="preserve"> 89.3</v>
      </c>
      <c r="ED316" s="4" t="str">
        <f t="shared" si="757"/>
        <v xml:space="preserve"> 23.8</v>
      </c>
      <c r="EE316" s="4" t="str">
        <f t="shared" si="758"/>
        <v xml:space="preserve"> 27.4</v>
      </c>
      <c r="EF316" s="4" t="str">
        <f t="shared" si="759"/>
        <v xml:space="preserve"> 98.6</v>
      </c>
      <c r="EG316" s="4" t="str">
        <f t="shared" si="760"/>
        <v xml:space="preserve"> 57.6</v>
      </c>
      <c r="EH316" s="4" t="str">
        <f t="shared" si="761"/>
        <v xml:space="preserve"> 24.5</v>
      </c>
      <c r="EI316" s="4" t="str">
        <f t="shared" si="762"/>
        <v xml:space="preserve"> 31.7</v>
      </c>
      <c r="EJ316" s="4" t="str">
        <f t="shared" si="763"/>
        <v xml:space="preserve"> 79.2</v>
      </c>
      <c r="EK316" s="4" t="str">
        <f t="shared" si="764"/>
        <v xml:space="preserve"> 74.2</v>
      </c>
      <c r="EL316" s="4" t="str">
        <f t="shared" si="765"/>
        <v xml:space="preserve"> 87.1</v>
      </c>
      <c r="EM316" s="4" t="str">
        <f t="shared" si="766"/>
        <v>115.9</v>
      </c>
      <c r="EN316" s="4" t="str">
        <f t="shared" si="767"/>
        <v xml:space="preserve"> 82.8</v>
      </c>
      <c r="EO316" s="4" t="str">
        <f t="shared" si="768"/>
        <v xml:space="preserve">  7.9</v>
      </c>
      <c r="EP316" s="4" t="str">
        <f t="shared" si="813"/>
        <v xml:space="preserve"> 19.4</v>
      </c>
      <c r="EQ316" s="4" t="str">
        <f t="shared" si="769"/>
        <v xml:space="preserve">  7.9</v>
      </c>
      <c r="ER316" s="4" t="str">
        <f t="shared" si="770"/>
        <v xml:space="preserve"> 10.1</v>
      </c>
      <c r="ES316" s="4" t="str">
        <f t="shared" si="771"/>
        <v xml:space="preserve">  0.0</v>
      </c>
      <c r="ET316" s="4" t="str">
        <f t="shared" si="772"/>
        <v xml:space="preserve"> 77.0</v>
      </c>
      <c r="EU316" s="4" t="str">
        <f t="shared" si="773"/>
        <v>153.4</v>
      </c>
      <c r="EV316" s="4" t="str">
        <f t="shared" si="774"/>
        <v xml:space="preserve">    -</v>
      </c>
      <c r="EW316" s="4" t="str">
        <f t="shared" si="775"/>
        <v>262.6</v>
      </c>
      <c r="EX316" s="4" t="str">
        <f t="shared" si="776"/>
        <v xml:space="preserve">    -</v>
      </c>
      <c r="EY316" s="4" t="str">
        <f t="shared" si="777"/>
        <v xml:space="preserve">    -</v>
      </c>
      <c r="EZ316" s="4" t="str">
        <f t="shared" si="778"/>
        <v xml:space="preserve"> 82.5</v>
      </c>
      <c r="FA316" s="4" t="str">
        <f t="shared" si="779"/>
        <v xml:space="preserve"> 29.9</v>
      </c>
      <c r="FB316" s="4" t="str">
        <f t="shared" si="780"/>
        <v xml:space="preserve"> 74.8</v>
      </c>
      <c r="FC316" s="4" t="str">
        <f t="shared" si="781"/>
        <v xml:space="preserve"> 34.4</v>
      </c>
      <c r="FD316" s="4" t="str">
        <f t="shared" si="782"/>
        <v>159.2</v>
      </c>
      <c r="FE316" s="4" t="str">
        <f t="shared" si="814"/>
        <v xml:space="preserve"> 89.6</v>
      </c>
      <c r="FF316" s="4" t="str">
        <f t="shared" si="783"/>
        <v xml:space="preserve"> 39.2</v>
      </c>
      <c r="FG316" s="4" t="str">
        <f t="shared" si="784"/>
        <v>156.8</v>
      </c>
      <c r="FH316" s="4" t="str">
        <f t="shared" si="785"/>
        <v>289.8</v>
      </c>
      <c r="FI316" s="4" t="str">
        <f t="shared" si="786"/>
        <v>100.1</v>
      </c>
      <c r="FJ316" s="4" t="str">
        <f t="shared" si="787"/>
        <v xml:space="preserve"> 30.1</v>
      </c>
      <c r="FK316" s="4" t="str">
        <f t="shared" si="788"/>
        <v xml:space="preserve"> 23.4</v>
      </c>
      <c r="FL316" s="4" t="str">
        <f t="shared" si="789"/>
        <v xml:space="preserve"> 18.0</v>
      </c>
      <c r="FM316" s="4" t="str">
        <f t="shared" si="790"/>
        <v xml:space="preserve">  8.4</v>
      </c>
      <c r="FN316" s="4" t="str">
        <f t="shared" si="791"/>
        <v xml:space="preserve">    -</v>
      </c>
      <c r="FO316" s="4" t="str">
        <f t="shared" si="792"/>
        <v xml:space="preserve">    -</v>
      </c>
      <c r="FP316" s="4" t="str">
        <f t="shared" si="793"/>
        <v>150.0</v>
      </c>
      <c r="FQ316" s="4" t="str">
        <f t="shared" si="794"/>
        <v>210.0</v>
      </c>
      <c r="FR316" s="4" t="str">
        <f t="shared" si="795"/>
        <v>149.4</v>
      </c>
      <c r="FS316" s="4" t="str">
        <f t="shared" si="796"/>
        <v xml:space="preserve">    -</v>
      </c>
      <c r="FT316" s="4" t="str">
        <f t="shared" si="815"/>
        <v xml:space="preserve">    -</v>
      </c>
      <c r="FU316" s="4" t="str">
        <f t="shared" si="797"/>
        <v xml:space="preserve">    -</v>
      </c>
      <c r="FV316" s="4" t="str">
        <f t="shared" si="798"/>
        <v xml:space="preserve">  0.0</v>
      </c>
      <c r="FW316" s="4" t="str">
        <f t="shared" si="799"/>
        <v xml:space="preserve"> 11.0</v>
      </c>
      <c r="FX316" s="4" t="str">
        <f t="shared" si="800"/>
        <v xml:space="preserve">  0.0</v>
      </c>
      <c r="FY316" s="4" t="str">
        <f t="shared" si="801"/>
        <v xml:space="preserve"> 21.8</v>
      </c>
      <c r="FZ316" s="4" t="str">
        <f t="shared" si="802"/>
        <v xml:space="preserve">    -</v>
      </c>
      <c r="GA316" s="4" t="str">
        <f t="shared" si="803"/>
        <v/>
      </c>
      <c r="GB316" s="4" t="str">
        <f t="shared" si="804"/>
        <v/>
      </c>
      <c r="GC316" s="4" t="str">
        <f t="shared" si="805"/>
        <v/>
      </c>
      <c r="GD316" s="4" t="str">
        <f t="shared" si="806"/>
        <v/>
      </c>
      <c r="GE316" s="4" t="str">
        <f t="shared" si="807"/>
        <v/>
      </c>
      <c r="GF316" s="4" t="str">
        <f t="shared" si="808"/>
        <v/>
      </c>
      <c r="GG316" s="4" t="str">
        <f t="shared" si="809"/>
        <v>11</v>
      </c>
      <c r="GH316" s="4" t="str">
        <f t="shared" si="810"/>
        <v xml:space="preserve">   60</v>
      </c>
    </row>
    <row r="317" spans="4:190" ht="11.25" customHeight="1">
      <c r="D317" s="2" t="s">
        <v>607</v>
      </c>
      <c r="E317" s="2" t="s">
        <v>23607</v>
      </c>
      <c r="F317" s="2" t="s">
        <v>23333</v>
      </c>
      <c r="G317" s="2" t="s">
        <v>23078</v>
      </c>
      <c r="H317" s="2" t="s">
        <v>22801</v>
      </c>
      <c r="I317" s="2" t="s">
        <v>22515</v>
      </c>
      <c r="J317" s="2" t="s">
        <v>22210</v>
      </c>
      <c r="K317" s="2" t="s">
        <v>21942</v>
      </c>
      <c r="L317" s="2" t="s">
        <v>607</v>
      </c>
      <c r="M317" s="2" t="s">
        <v>315</v>
      </c>
      <c r="N317" s="2" t="s">
        <v>104</v>
      </c>
      <c r="O317" s="2" t="s">
        <v>1537</v>
      </c>
      <c r="P317" s="2" t="s">
        <v>607</v>
      </c>
      <c r="Q317" s="2" t="s">
        <v>607</v>
      </c>
      <c r="R317" s="2" t="s">
        <v>2241</v>
      </c>
      <c r="S317" s="2" t="s">
        <v>1288</v>
      </c>
      <c r="T317" s="2" t="s">
        <v>607</v>
      </c>
      <c r="U317" s="2" t="s">
        <v>607</v>
      </c>
      <c r="V317" s="2" t="s">
        <v>3035</v>
      </c>
      <c r="W317" s="2" t="s">
        <v>3244</v>
      </c>
      <c r="X317" s="2" t="s">
        <v>3486</v>
      </c>
      <c r="Y317" s="2" t="s">
        <v>607</v>
      </c>
      <c r="Z317" s="2" t="s">
        <v>3161</v>
      </c>
      <c r="AA317" s="2" t="s">
        <v>3431</v>
      </c>
      <c r="AB317" s="2" t="s">
        <v>3743</v>
      </c>
      <c r="AC317" s="2" t="s">
        <v>4913</v>
      </c>
      <c r="AD317" s="2" t="s">
        <v>607</v>
      </c>
      <c r="AE317" s="2" t="s">
        <v>5477</v>
      </c>
      <c r="AF317" s="2" t="s">
        <v>4850</v>
      </c>
      <c r="AG317" s="2" t="s">
        <v>6038</v>
      </c>
      <c r="AH317" s="2" t="s">
        <v>5440</v>
      </c>
      <c r="AI317" s="2" t="s">
        <v>6629</v>
      </c>
      <c r="AJ317" s="2" t="s">
        <v>4358</v>
      </c>
      <c r="AK317" s="2" t="s">
        <v>7146</v>
      </c>
      <c r="AL317" s="2" t="s">
        <v>607</v>
      </c>
      <c r="AM317" s="2" t="s">
        <v>7707</v>
      </c>
      <c r="AN317" s="2" t="s">
        <v>7110</v>
      </c>
      <c r="AO317" s="2" t="s">
        <v>8295</v>
      </c>
      <c r="AP317" s="2" t="s">
        <v>8583</v>
      </c>
      <c r="AQ317" s="2" t="s">
        <v>7976</v>
      </c>
      <c r="AR317" s="2" t="s">
        <v>9174</v>
      </c>
      <c r="AS317" s="2" t="s">
        <v>8580</v>
      </c>
      <c r="AT317" s="2" t="s">
        <v>9735</v>
      </c>
      <c r="AU317" s="2" t="s">
        <v>9104</v>
      </c>
      <c r="AV317" s="2" t="s">
        <v>10280</v>
      </c>
      <c r="AW317" s="2" t="s">
        <v>9684</v>
      </c>
      <c r="AX317" s="2" t="s">
        <v>9966</v>
      </c>
      <c r="AY317" s="2" t="s">
        <v>10269</v>
      </c>
      <c r="AZ317" s="2" t="s">
        <v>11431</v>
      </c>
      <c r="BA317" s="2" t="s">
        <v>607</v>
      </c>
      <c r="BB317" s="2" t="s">
        <v>12003</v>
      </c>
      <c r="BC317" s="2" t="s">
        <v>12295</v>
      </c>
      <c r="BD317" s="2" t="s">
        <v>11683</v>
      </c>
      <c r="BE317" s="2" t="s">
        <v>12877</v>
      </c>
      <c r="BF317" s="2" t="s">
        <v>12222</v>
      </c>
      <c r="BG317" s="2" t="s">
        <v>12495</v>
      </c>
      <c r="BH317" s="2" t="s">
        <v>13663</v>
      </c>
      <c r="BI317" s="2" t="s">
        <v>13960</v>
      </c>
      <c r="BJ317" s="2" t="s">
        <v>13353</v>
      </c>
      <c r="BK317" s="2" t="s">
        <v>607</v>
      </c>
      <c r="BL317" s="2" t="s">
        <v>14803</v>
      </c>
      <c r="BM317" s="2" t="s">
        <v>14179</v>
      </c>
      <c r="BN317" s="2" t="s">
        <v>14470</v>
      </c>
      <c r="BO317" s="2" t="s">
        <v>15652</v>
      </c>
      <c r="BP317" s="2" t="s">
        <v>15874</v>
      </c>
      <c r="BQ317" s="2" t="s">
        <v>16098</v>
      </c>
      <c r="BR317" s="2" t="s">
        <v>16361</v>
      </c>
      <c r="BS317" s="2" t="s">
        <v>16672</v>
      </c>
      <c r="BT317" s="2" t="s">
        <v>16091</v>
      </c>
      <c r="BU317" s="2" t="s">
        <v>16399</v>
      </c>
      <c r="BV317" s="2" t="s">
        <v>16696</v>
      </c>
      <c r="BW317" s="2" t="s">
        <v>16982</v>
      </c>
      <c r="BX317" s="2" t="s">
        <v>18153</v>
      </c>
      <c r="BY317" s="2" t="s">
        <v>18436</v>
      </c>
      <c r="BZ317" s="2" t="s">
        <v>17768</v>
      </c>
      <c r="CA317" s="2" t="s">
        <v>18033</v>
      </c>
      <c r="CB317" s="2" t="s">
        <v>18298</v>
      </c>
      <c r="CC317" s="2" t="s">
        <v>607</v>
      </c>
      <c r="CD317" s="2" t="s">
        <v>19768</v>
      </c>
      <c r="CE317" s="2" t="s">
        <v>19169</v>
      </c>
      <c r="CF317" s="2" t="s">
        <v>20333</v>
      </c>
      <c r="CG317" s="2" t="s">
        <v>20590</v>
      </c>
      <c r="CH317" s="2" t="s">
        <v>20836</v>
      </c>
      <c r="CI317" s="2" t="s">
        <v>18714</v>
      </c>
      <c r="CJ317" s="2" t="s">
        <v>21234</v>
      </c>
      <c r="CK317" s="2" t="s">
        <v>17736</v>
      </c>
      <c r="CL317" s="2" t="s">
        <v>17736</v>
      </c>
      <c r="CM317" s="2" t="s">
        <v>21383</v>
      </c>
      <c r="CN317" s="2" t="s">
        <v>21307</v>
      </c>
      <c r="CO317" s="2" t="s">
        <v>21198</v>
      </c>
      <c r="CV317" s="5">
        <v>12</v>
      </c>
      <c r="CW317" s="4" t="str">
        <f t="shared" si="727"/>
        <v xml:space="preserve">    -</v>
      </c>
      <c r="CX317" s="4" t="str">
        <f t="shared" si="727"/>
        <v xml:space="preserve">    0</v>
      </c>
      <c r="CY317" s="4" t="str">
        <f t="shared" si="728"/>
        <v xml:space="preserve">    0</v>
      </c>
      <c r="CZ317" s="4" t="str">
        <f t="shared" si="729"/>
        <v xml:space="preserve">   11</v>
      </c>
      <c r="DA317" s="4" t="str">
        <f t="shared" si="730"/>
        <v xml:space="preserve">    -</v>
      </c>
      <c r="DB317" s="4" t="str">
        <f t="shared" si="731"/>
        <v xml:space="preserve">    -</v>
      </c>
      <c r="DC317" s="4" t="str">
        <f t="shared" si="732"/>
        <v xml:space="preserve">   74</v>
      </c>
      <c r="DD317" s="4" t="str">
        <f t="shared" si="733"/>
        <v xml:space="preserve">   68</v>
      </c>
      <c r="DE317" s="4" t="str">
        <f t="shared" si="734"/>
        <v xml:space="preserve">    -</v>
      </c>
      <c r="DF317" s="4" t="str">
        <f t="shared" si="735"/>
        <v xml:space="preserve">    -</v>
      </c>
      <c r="DG317" s="4" t="str">
        <f t="shared" si="736"/>
        <v xml:space="preserve">    -</v>
      </c>
      <c r="DH317" s="4" t="str">
        <f t="shared" si="737"/>
        <v xml:space="preserve"> 37.0</v>
      </c>
      <c r="DI317" s="4" t="str">
        <f t="shared" si="738"/>
        <v>100.0</v>
      </c>
      <c r="DJ317" s="4" t="str">
        <f t="shared" si="739"/>
        <v xml:space="preserve">    -</v>
      </c>
      <c r="DK317" s="4" t="str">
        <f t="shared" si="740"/>
        <v xml:space="preserve"> 18.6</v>
      </c>
      <c r="DL317" s="4" t="str">
        <f t="shared" si="811"/>
        <v xml:space="preserve">  0.0</v>
      </c>
      <c r="DM317" s="4" t="str">
        <f t="shared" si="741"/>
        <v xml:space="preserve"> 22.2</v>
      </c>
      <c r="DN317" s="4" t="str">
        <f t="shared" si="742"/>
        <v xml:space="preserve"> 84.0</v>
      </c>
      <c r="DO317" s="4" t="str">
        <f t="shared" si="743"/>
        <v xml:space="preserve">    -</v>
      </c>
      <c r="DP317" s="4" t="str">
        <f t="shared" si="744"/>
        <v>111.0</v>
      </c>
      <c r="DQ317" s="4" t="str">
        <f t="shared" si="745"/>
        <v>129.6</v>
      </c>
      <c r="DR317" s="4" t="str">
        <f t="shared" si="746"/>
        <v>183.0</v>
      </c>
      <c r="DS317" s="4" t="str">
        <f t="shared" si="747"/>
        <v>121.8</v>
      </c>
      <c r="DT317" s="4" t="str">
        <f t="shared" si="748"/>
        <v xml:space="preserve"> 58.2</v>
      </c>
      <c r="DU317" s="4" t="str">
        <f t="shared" si="749"/>
        <v xml:space="preserve">  0.0</v>
      </c>
      <c r="DV317" s="4" t="str">
        <f t="shared" si="750"/>
        <v xml:space="preserve">  8.6</v>
      </c>
      <c r="DW317" s="4" t="str">
        <f t="shared" si="751"/>
        <v xml:space="preserve">    -</v>
      </c>
      <c r="DX317" s="4" t="str">
        <f t="shared" si="752"/>
        <v>131.0</v>
      </c>
      <c r="DY317" s="4" t="str">
        <f t="shared" si="753"/>
        <v>218.2</v>
      </c>
      <c r="DZ317" s="4" t="str">
        <f t="shared" si="754"/>
        <v>179.3</v>
      </c>
      <c r="EA317" s="4" t="str">
        <f t="shared" si="812"/>
        <v>190.1</v>
      </c>
      <c r="EB317" s="4" t="str">
        <f t="shared" si="755"/>
        <v>100.1</v>
      </c>
      <c r="EC317" s="4" t="str">
        <f t="shared" si="756"/>
        <v xml:space="preserve"> 80.6</v>
      </c>
      <c r="ED317" s="4" t="str">
        <f t="shared" si="757"/>
        <v xml:space="preserve"> 31.0</v>
      </c>
      <c r="EE317" s="4" t="str">
        <f t="shared" si="758"/>
        <v xml:space="preserve"> 33.8</v>
      </c>
      <c r="EF317" s="4" t="str">
        <f t="shared" si="759"/>
        <v xml:space="preserve"> 85.7</v>
      </c>
      <c r="EG317" s="4" t="str">
        <f t="shared" si="760"/>
        <v xml:space="preserve"> 80.6</v>
      </c>
      <c r="EH317" s="4" t="str">
        <f t="shared" si="761"/>
        <v xml:space="preserve">  7.9</v>
      </c>
      <c r="EI317" s="4" t="str">
        <f t="shared" si="762"/>
        <v xml:space="preserve"> 56.2</v>
      </c>
      <c r="EJ317" s="4" t="str">
        <f t="shared" si="763"/>
        <v>117.4</v>
      </c>
      <c r="EK317" s="4" t="str">
        <f t="shared" si="764"/>
        <v xml:space="preserve"> 62.6</v>
      </c>
      <c r="EL317" s="4" t="str">
        <f t="shared" si="765"/>
        <v xml:space="preserve">    -</v>
      </c>
      <c r="EM317" s="4" t="str">
        <f t="shared" si="766"/>
        <v>115.9</v>
      </c>
      <c r="EN317" s="4" t="str">
        <f t="shared" si="767"/>
        <v xml:space="preserve"> 92.9</v>
      </c>
      <c r="EO317" s="4" t="str">
        <f t="shared" si="768"/>
        <v xml:space="preserve"> 20.9</v>
      </c>
      <c r="EP317" s="4" t="str">
        <f t="shared" si="813"/>
        <v xml:space="preserve"> 20.2</v>
      </c>
      <c r="EQ317" s="4" t="str">
        <f t="shared" si="769"/>
        <v xml:space="preserve"> 18.7</v>
      </c>
      <c r="ER317" s="4" t="str">
        <f t="shared" si="770"/>
        <v xml:space="preserve">  0.0</v>
      </c>
      <c r="ES317" s="4" t="str">
        <f t="shared" si="771"/>
        <v xml:space="preserve"> 17.3</v>
      </c>
      <c r="ET317" s="4" t="str">
        <f t="shared" si="772"/>
        <v xml:space="preserve"> 95.0</v>
      </c>
      <c r="EU317" s="4" t="str">
        <f t="shared" si="773"/>
        <v>197.3</v>
      </c>
      <c r="EV317" s="4" t="str">
        <f t="shared" si="774"/>
        <v xml:space="preserve">    -</v>
      </c>
      <c r="EW317" s="4" t="str">
        <f t="shared" si="775"/>
        <v>265.2</v>
      </c>
      <c r="EX317" s="4" t="str">
        <f t="shared" si="776"/>
        <v>106.6</v>
      </c>
      <c r="EY317" s="4" t="str">
        <f t="shared" si="777"/>
        <v>137.1</v>
      </c>
      <c r="EZ317" s="4" t="str">
        <f t="shared" si="778"/>
        <v xml:space="preserve"> 76.0</v>
      </c>
      <c r="FA317" s="4" t="str">
        <f t="shared" si="779"/>
        <v xml:space="preserve"> 14.3</v>
      </c>
      <c r="FB317" s="4" t="str">
        <f t="shared" si="780"/>
        <v xml:space="preserve"> 77.3</v>
      </c>
      <c r="FC317" s="4" t="str">
        <f t="shared" si="781"/>
        <v xml:space="preserve"> 49.4</v>
      </c>
      <c r="FD317" s="4" t="str">
        <f t="shared" si="782"/>
        <v>128.0</v>
      </c>
      <c r="FE317" s="4" t="str">
        <f t="shared" si="814"/>
        <v xml:space="preserve"> 74.9</v>
      </c>
      <c r="FF317" s="4" t="str">
        <f t="shared" si="783"/>
        <v xml:space="preserve"> 54.6</v>
      </c>
      <c r="FG317" s="4" t="str">
        <f t="shared" si="784"/>
        <v>107.8</v>
      </c>
      <c r="FH317" s="4" t="str">
        <f t="shared" si="785"/>
        <v>291.9</v>
      </c>
      <c r="FI317" s="4" t="str">
        <f t="shared" si="786"/>
        <v xml:space="preserve"> 74.2</v>
      </c>
      <c r="FJ317" s="4" t="str">
        <f t="shared" si="787"/>
        <v xml:space="preserve"> 37.8</v>
      </c>
      <c r="FK317" s="4" t="str">
        <f t="shared" si="788"/>
        <v xml:space="preserve"> 12.6</v>
      </c>
      <c r="FL317" s="4" t="str">
        <f t="shared" si="789"/>
        <v xml:space="preserve"> 17.4</v>
      </c>
      <c r="FM317" s="4" t="str">
        <f t="shared" si="790"/>
        <v xml:space="preserve"> 14.4</v>
      </c>
      <c r="FN317" s="4" t="str">
        <f t="shared" si="791"/>
        <v xml:space="preserve">    -</v>
      </c>
      <c r="FO317" s="4" t="str">
        <f t="shared" si="792"/>
        <v>125.4</v>
      </c>
      <c r="FP317" s="4" t="str">
        <f t="shared" si="793"/>
        <v>171.0</v>
      </c>
      <c r="FQ317" s="4" t="str">
        <f t="shared" si="794"/>
        <v>205.2</v>
      </c>
      <c r="FR317" s="4" t="str">
        <f t="shared" si="795"/>
        <v>145.8</v>
      </c>
      <c r="FS317" s="4" t="str">
        <f t="shared" si="796"/>
        <v xml:space="preserve"> 78.1</v>
      </c>
      <c r="FT317" s="4" t="str">
        <f t="shared" si="815"/>
        <v xml:space="preserve">    -</v>
      </c>
      <c r="FU317" s="4" t="str">
        <f t="shared" si="797"/>
        <v xml:space="preserve"> 11.0</v>
      </c>
      <c r="FV317" s="4" t="str">
        <f t="shared" si="798"/>
        <v xml:space="preserve">  0.0</v>
      </c>
      <c r="FW317" s="4" t="str">
        <f t="shared" si="799"/>
        <v xml:space="preserve">  0.0</v>
      </c>
      <c r="FX317" s="4" t="str">
        <f t="shared" si="800"/>
        <v xml:space="preserve">  9.1</v>
      </c>
      <c r="FY317" s="4" t="str">
        <f t="shared" si="801"/>
        <v xml:space="preserve"> 21.0</v>
      </c>
      <c r="FZ317" s="4" t="str">
        <f t="shared" si="802"/>
        <v xml:space="preserve"> 91.0</v>
      </c>
      <c r="GA317" s="4" t="str">
        <f t="shared" si="803"/>
        <v/>
      </c>
      <c r="GB317" s="4" t="str">
        <f t="shared" si="804"/>
        <v/>
      </c>
      <c r="GC317" s="4" t="str">
        <f t="shared" si="805"/>
        <v/>
      </c>
      <c r="GD317" s="4" t="str">
        <f t="shared" si="806"/>
        <v/>
      </c>
      <c r="GE317" s="4" t="str">
        <f t="shared" si="807"/>
        <v/>
      </c>
      <c r="GF317" s="4" t="str">
        <f t="shared" si="808"/>
        <v/>
      </c>
      <c r="GG317" s="4" t="str">
        <f t="shared" si="809"/>
        <v>12</v>
      </c>
      <c r="GH317" s="4" t="str">
        <f t="shared" si="810"/>
        <v xml:space="preserve">    -</v>
      </c>
    </row>
    <row r="318" spans="4:190" ht="11.25" customHeight="1">
      <c r="D318" s="2" t="s">
        <v>23873</v>
      </c>
      <c r="E318" s="2" t="s">
        <v>23608</v>
      </c>
      <c r="F318" s="2" t="s">
        <v>23334</v>
      </c>
      <c r="G318" s="2" t="s">
        <v>23079</v>
      </c>
      <c r="H318" s="2" t="s">
        <v>22802</v>
      </c>
      <c r="I318" s="2" t="s">
        <v>22516</v>
      </c>
      <c r="J318" s="2" t="s">
        <v>22211</v>
      </c>
      <c r="K318" s="2" t="s">
        <v>21943</v>
      </c>
      <c r="L318" s="2" t="s">
        <v>641</v>
      </c>
      <c r="M318" s="2" t="s">
        <v>316</v>
      </c>
      <c r="N318" s="2" t="s">
        <v>105</v>
      </c>
      <c r="O318" s="2" t="s">
        <v>1538</v>
      </c>
      <c r="P318" s="2" t="s">
        <v>641</v>
      </c>
      <c r="Q318" s="2" t="s">
        <v>641</v>
      </c>
      <c r="R318" s="2" t="s">
        <v>2242</v>
      </c>
      <c r="S318" s="2" t="s">
        <v>641</v>
      </c>
      <c r="T318" s="2" t="s">
        <v>1546</v>
      </c>
      <c r="U318" s="2" t="s">
        <v>641</v>
      </c>
      <c r="V318" s="2" t="s">
        <v>3036</v>
      </c>
      <c r="W318" s="2" t="s">
        <v>641</v>
      </c>
      <c r="X318" s="2" t="s">
        <v>3487</v>
      </c>
      <c r="Y318" s="2" t="s">
        <v>2830</v>
      </c>
      <c r="Z318" s="2" t="s">
        <v>3162</v>
      </c>
      <c r="AA318" s="2" t="s">
        <v>3432</v>
      </c>
      <c r="AB318" s="2" t="s">
        <v>3744</v>
      </c>
      <c r="AC318" s="2" t="s">
        <v>4914</v>
      </c>
      <c r="AD318" s="2" t="s">
        <v>4288</v>
      </c>
      <c r="AE318" s="2" t="s">
        <v>641</v>
      </c>
      <c r="AF318" s="2" t="s">
        <v>4851</v>
      </c>
      <c r="AG318" s="2" t="s">
        <v>6039</v>
      </c>
      <c r="AH318" s="2" t="s">
        <v>5441</v>
      </c>
      <c r="AI318" s="2" t="s">
        <v>6630</v>
      </c>
      <c r="AJ318" s="2" t="s">
        <v>5996</v>
      </c>
      <c r="AK318" s="2" t="s">
        <v>4376</v>
      </c>
      <c r="AL318" s="2" t="s">
        <v>6522</v>
      </c>
      <c r="AM318" s="2" t="s">
        <v>7708</v>
      </c>
      <c r="AN318" s="2" t="s">
        <v>7111</v>
      </c>
      <c r="AO318" s="2" t="s">
        <v>8296</v>
      </c>
      <c r="AP318" s="2" t="s">
        <v>8584</v>
      </c>
      <c r="AQ318" s="2" t="s">
        <v>7977</v>
      </c>
      <c r="AR318" s="2" t="s">
        <v>9175</v>
      </c>
      <c r="AS318" s="2" t="s">
        <v>641</v>
      </c>
      <c r="AT318" s="2" t="s">
        <v>9736</v>
      </c>
      <c r="AU318" s="2" t="s">
        <v>9105</v>
      </c>
      <c r="AV318" s="2" t="s">
        <v>10281</v>
      </c>
      <c r="AW318" s="2" t="s">
        <v>9685</v>
      </c>
      <c r="AX318" s="2" t="s">
        <v>9967</v>
      </c>
      <c r="AY318" s="2" t="s">
        <v>10270</v>
      </c>
      <c r="AZ318" s="2" t="s">
        <v>11432</v>
      </c>
      <c r="BA318" s="2" t="s">
        <v>10804</v>
      </c>
      <c r="BB318" s="2" t="s">
        <v>11108</v>
      </c>
      <c r="BC318" s="2" t="s">
        <v>12296</v>
      </c>
      <c r="BD318" s="2" t="s">
        <v>11684</v>
      </c>
      <c r="BE318" s="2" t="s">
        <v>12878</v>
      </c>
      <c r="BF318" s="2" t="s">
        <v>12223</v>
      </c>
      <c r="BG318" s="2" t="s">
        <v>12496</v>
      </c>
      <c r="BH318" s="2" t="s">
        <v>13664</v>
      </c>
      <c r="BI318" s="2" t="s">
        <v>13961</v>
      </c>
      <c r="BJ318" s="2" t="s">
        <v>641</v>
      </c>
      <c r="BK318" s="2" t="s">
        <v>14525</v>
      </c>
      <c r="BL318" s="2" t="s">
        <v>14804</v>
      </c>
      <c r="BM318" s="2" t="s">
        <v>14180</v>
      </c>
      <c r="BN318" s="2" t="s">
        <v>14471</v>
      </c>
      <c r="BO318" s="2" t="s">
        <v>15653</v>
      </c>
      <c r="BP318" s="2" t="s">
        <v>15875</v>
      </c>
      <c r="BQ318" s="2" t="s">
        <v>16099</v>
      </c>
      <c r="BR318" s="2" t="s">
        <v>16362</v>
      </c>
      <c r="BS318" s="2" t="s">
        <v>16673</v>
      </c>
      <c r="BT318" s="2" t="s">
        <v>16092</v>
      </c>
      <c r="BU318" s="2" t="s">
        <v>16400</v>
      </c>
      <c r="BV318" s="2" t="s">
        <v>641</v>
      </c>
      <c r="BW318" s="2" t="s">
        <v>16983</v>
      </c>
      <c r="BX318" s="2" t="s">
        <v>18154</v>
      </c>
      <c r="BY318" s="2" t="s">
        <v>18437</v>
      </c>
      <c r="BZ318" s="2" t="s">
        <v>17769</v>
      </c>
      <c r="CA318" s="2" t="s">
        <v>18034</v>
      </c>
      <c r="CB318" s="2" t="s">
        <v>641</v>
      </c>
      <c r="CC318" s="2" t="s">
        <v>19462</v>
      </c>
      <c r="CD318" s="2" t="s">
        <v>641</v>
      </c>
      <c r="CE318" s="2" t="s">
        <v>19170</v>
      </c>
      <c r="CF318" s="2" t="s">
        <v>20334</v>
      </c>
      <c r="CG318" s="2" t="s">
        <v>20591</v>
      </c>
      <c r="CH318" s="2" t="s">
        <v>20232</v>
      </c>
      <c r="CI318" s="2" t="s">
        <v>20232</v>
      </c>
      <c r="CJ318" s="2" t="s">
        <v>21235</v>
      </c>
      <c r="CK318" s="2" t="s">
        <v>17737</v>
      </c>
      <c r="CL318" s="2" t="s">
        <v>17737</v>
      </c>
      <c r="CM318" s="2" t="s">
        <v>20724</v>
      </c>
      <c r="CN318" s="2" t="s">
        <v>20232</v>
      </c>
      <c r="CO318" s="2" t="s">
        <v>21199</v>
      </c>
      <c r="CV318" s="5">
        <v>13</v>
      </c>
      <c r="CW318" s="4" t="str">
        <f t="shared" si="727"/>
        <v xml:space="preserve">    -</v>
      </c>
      <c r="CX318" s="4" t="str">
        <f t="shared" si="727"/>
        <v xml:space="preserve">    0</v>
      </c>
      <c r="CY318" s="4" t="str">
        <f t="shared" si="728"/>
        <v xml:space="preserve">    0</v>
      </c>
      <c r="CZ318" s="4" t="str">
        <f t="shared" si="729"/>
        <v xml:space="preserve">   12</v>
      </c>
      <c r="DA318" s="4" t="str">
        <f t="shared" si="730"/>
        <v xml:space="preserve">    -</v>
      </c>
      <c r="DB318" s="4" t="str">
        <f t="shared" si="731"/>
        <v xml:space="preserve">    -</v>
      </c>
      <c r="DC318" s="4" t="str">
        <f t="shared" si="732"/>
        <v xml:space="preserve">   68</v>
      </c>
      <c r="DD318" s="4" t="str">
        <f t="shared" si="733"/>
        <v xml:space="preserve">    -</v>
      </c>
      <c r="DE318" s="4" t="str">
        <f t="shared" si="734"/>
        <v xml:space="preserve">  152</v>
      </c>
      <c r="DF318" s="4" t="str">
        <f t="shared" si="735"/>
        <v xml:space="preserve">    -</v>
      </c>
      <c r="DG318" s="4" t="str">
        <f t="shared" si="736"/>
        <v xml:space="preserve">    -</v>
      </c>
      <c r="DH318" s="4" t="str">
        <f t="shared" si="737"/>
        <v xml:space="preserve">    -</v>
      </c>
      <c r="DI318" s="4" t="str">
        <f t="shared" si="738"/>
        <v>131.0</v>
      </c>
      <c r="DJ318" s="4" t="str">
        <f t="shared" si="739"/>
        <v xml:space="preserve"> 34.2</v>
      </c>
      <c r="DK318" s="4" t="str">
        <f t="shared" si="740"/>
        <v xml:space="preserve"> 12.6</v>
      </c>
      <c r="DL318" s="4" t="str">
        <f t="shared" si="811"/>
        <v xml:space="preserve">  7.2</v>
      </c>
      <c r="DM318" s="4" t="str">
        <f t="shared" si="741"/>
        <v xml:space="preserve"> 39.0</v>
      </c>
      <c r="DN318" s="4" t="str">
        <f t="shared" si="742"/>
        <v xml:space="preserve"> 80.4</v>
      </c>
      <c r="DO318" s="4" t="str">
        <f t="shared" si="743"/>
        <v xml:space="preserve"> 44.4</v>
      </c>
      <c r="DP318" s="4" t="str">
        <f t="shared" si="744"/>
        <v xml:space="preserve">    -</v>
      </c>
      <c r="DQ318" s="4" t="str">
        <f t="shared" si="745"/>
        <v>229.2</v>
      </c>
      <c r="DR318" s="4" t="str">
        <f t="shared" si="746"/>
        <v>237.0</v>
      </c>
      <c r="DS318" s="4" t="str">
        <f t="shared" si="747"/>
        <v xml:space="preserve"> 93.6</v>
      </c>
      <c r="DT318" s="4" t="str">
        <f t="shared" si="748"/>
        <v xml:space="preserve"> 44.4</v>
      </c>
      <c r="DU318" s="4" t="str">
        <f t="shared" si="749"/>
        <v xml:space="preserve">  0.0</v>
      </c>
      <c r="DV318" s="4" t="str">
        <f t="shared" si="750"/>
        <v xml:space="preserve">  0.0</v>
      </c>
      <c r="DW318" s="4" t="str">
        <f t="shared" si="751"/>
        <v xml:space="preserve"> 27.4</v>
      </c>
      <c r="DX318" s="4" t="str">
        <f t="shared" si="752"/>
        <v>140.4</v>
      </c>
      <c r="DY318" s="4" t="str">
        <f t="shared" si="753"/>
        <v>199.4</v>
      </c>
      <c r="DZ318" s="4" t="str">
        <f t="shared" si="754"/>
        <v>152.6</v>
      </c>
      <c r="EA318" s="4" t="str">
        <f t="shared" si="812"/>
        <v>191.5</v>
      </c>
      <c r="EB318" s="4" t="str">
        <f t="shared" si="755"/>
        <v>131.0</v>
      </c>
      <c r="EC318" s="4" t="str">
        <f t="shared" si="756"/>
        <v>100.8</v>
      </c>
      <c r="ED318" s="4" t="str">
        <f t="shared" si="757"/>
        <v xml:space="preserve">    -</v>
      </c>
      <c r="EE318" s="4" t="str">
        <f t="shared" si="758"/>
        <v xml:space="preserve"> 36.0</v>
      </c>
      <c r="EF318" s="4" t="str">
        <f t="shared" si="759"/>
        <v xml:space="preserve"> 88.6</v>
      </c>
      <c r="EG318" s="4" t="str">
        <f t="shared" si="760"/>
        <v>103.0</v>
      </c>
      <c r="EH318" s="4" t="str">
        <f t="shared" si="761"/>
        <v xml:space="preserve">  0.0</v>
      </c>
      <c r="EI318" s="4" t="str">
        <f t="shared" si="762"/>
        <v xml:space="preserve"> 79.9</v>
      </c>
      <c r="EJ318" s="4" t="str">
        <f t="shared" si="763"/>
        <v xml:space="preserve"> 72.7</v>
      </c>
      <c r="EK318" s="4" t="str">
        <f t="shared" si="764"/>
        <v>113.0</v>
      </c>
      <c r="EL318" s="4" t="str">
        <f t="shared" si="765"/>
        <v xml:space="preserve"> 56.2</v>
      </c>
      <c r="EM318" s="4" t="str">
        <f t="shared" si="766"/>
        <v>115.9</v>
      </c>
      <c r="EN318" s="4" t="str">
        <f t="shared" si="767"/>
        <v>103.0</v>
      </c>
      <c r="EO318" s="4" t="str">
        <f t="shared" si="768"/>
        <v xml:space="preserve"> 21.6</v>
      </c>
      <c r="EP318" s="4" t="str">
        <f t="shared" si="813"/>
        <v xml:space="preserve"> 11.5</v>
      </c>
      <c r="EQ318" s="4" t="str">
        <f t="shared" si="769"/>
        <v xml:space="preserve"> 24.5</v>
      </c>
      <c r="ER318" s="4" t="str">
        <f t="shared" si="770"/>
        <v xml:space="preserve">  7.9</v>
      </c>
      <c r="ES318" s="4" t="str">
        <f t="shared" si="771"/>
        <v xml:space="preserve"> 13.0</v>
      </c>
      <c r="ET318" s="4" t="str">
        <f t="shared" si="772"/>
        <v>128.2</v>
      </c>
      <c r="EU318" s="4" t="str">
        <f t="shared" si="773"/>
        <v xml:space="preserve">    -</v>
      </c>
      <c r="EV318" s="4" t="str">
        <f t="shared" si="774"/>
        <v>138.4</v>
      </c>
      <c r="EW318" s="4" t="str">
        <f t="shared" si="775"/>
        <v>212.5</v>
      </c>
      <c r="EX318" s="4" t="str">
        <f t="shared" si="776"/>
        <v xml:space="preserve"> 85.1</v>
      </c>
      <c r="EY318" s="4" t="str">
        <f t="shared" si="777"/>
        <v>142.3</v>
      </c>
      <c r="EZ318" s="4" t="str">
        <f t="shared" si="778"/>
        <v xml:space="preserve"> 68.2</v>
      </c>
      <c r="FA318" s="4" t="str">
        <f t="shared" si="779"/>
        <v xml:space="preserve"> 14.3</v>
      </c>
      <c r="FB318" s="4" t="str">
        <f t="shared" si="780"/>
        <v xml:space="preserve"> 75.4</v>
      </c>
      <c r="FC318" s="4" t="str">
        <f t="shared" si="781"/>
        <v xml:space="preserve"> 54.6</v>
      </c>
      <c r="FD318" s="4" t="str">
        <f t="shared" si="782"/>
        <v xml:space="preserve"> 97.5</v>
      </c>
      <c r="FE318" s="4" t="str">
        <f t="shared" si="814"/>
        <v>100.1</v>
      </c>
      <c r="FF318" s="4" t="str">
        <f t="shared" si="783"/>
        <v xml:space="preserve"> 71.4</v>
      </c>
      <c r="FG318" s="4" t="str">
        <f t="shared" si="784"/>
        <v xml:space="preserve">    -</v>
      </c>
      <c r="FH318" s="4" t="str">
        <f t="shared" si="785"/>
        <v>316.4</v>
      </c>
      <c r="FI318" s="4" t="str">
        <f t="shared" si="786"/>
        <v xml:space="preserve"> 88.2</v>
      </c>
      <c r="FJ318" s="4" t="str">
        <f t="shared" si="787"/>
        <v xml:space="preserve"> 39.2</v>
      </c>
      <c r="FK318" s="4" t="str">
        <f t="shared" si="788"/>
        <v xml:space="preserve"> 12.6</v>
      </c>
      <c r="FL318" s="4" t="str">
        <f t="shared" si="789"/>
        <v xml:space="preserve"> 20.4</v>
      </c>
      <c r="FM318" s="4" t="str">
        <f t="shared" si="790"/>
        <v xml:space="preserve">    -</v>
      </c>
      <c r="FN318" s="4" t="str">
        <f t="shared" si="791"/>
        <v xml:space="preserve"> 34.8</v>
      </c>
      <c r="FO318" s="4" t="str">
        <f t="shared" si="792"/>
        <v xml:space="preserve">    -</v>
      </c>
      <c r="FP318" s="4" t="str">
        <f t="shared" si="793"/>
        <v>159.0</v>
      </c>
      <c r="FQ318" s="4" t="str">
        <f t="shared" si="794"/>
        <v>160.2</v>
      </c>
      <c r="FR318" s="4" t="str">
        <f t="shared" si="795"/>
        <v>145.2</v>
      </c>
      <c r="FS318" s="4" t="str">
        <f t="shared" si="796"/>
        <v xml:space="preserve">    -</v>
      </c>
      <c r="FT318" s="4" t="str">
        <f t="shared" si="815"/>
        <v xml:space="preserve">    -</v>
      </c>
      <c r="FU318" s="4" t="str">
        <f t="shared" si="797"/>
        <v xml:space="preserve"> 24.7</v>
      </c>
      <c r="FV318" s="4" t="str">
        <f t="shared" si="798"/>
        <v xml:space="preserve">  0.0</v>
      </c>
      <c r="FW318" s="4" t="str">
        <f t="shared" si="799"/>
        <v xml:space="preserve">  0.0</v>
      </c>
      <c r="FX318" s="4" t="str">
        <f t="shared" si="800"/>
        <v xml:space="preserve">  7.8</v>
      </c>
      <c r="FY318" s="4" t="str">
        <f t="shared" si="801"/>
        <v xml:space="preserve">    -</v>
      </c>
      <c r="FZ318" s="4" t="str">
        <f t="shared" si="802"/>
        <v xml:space="preserve"> 93.5</v>
      </c>
      <c r="GA318" s="4" t="str">
        <f t="shared" si="803"/>
        <v/>
      </c>
      <c r="GB318" s="4" t="str">
        <f t="shared" si="804"/>
        <v/>
      </c>
      <c r="GC318" s="4" t="str">
        <f t="shared" si="805"/>
        <v/>
      </c>
      <c r="GD318" s="4" t="str">
        <f t="shared" si="806"/>
        <v/>
      </c>
      <c r="GE318" s="4" t="str">
        <f t="shared" si="807"/>
        <v/>
      </c>
      <c r="GF318" s="4" t="str">
        <f t="shared" si="808"/>
        <v/>
      </c>
      <c r="GG318" s="4" t="str">
        <f t="shared" si="809"/>
        <v>13</v>
      </c>
      <c r="GH318" s="4" t="str">
        <f t="shared" si="810"/>
        <v xml:space="preserve">    -</v>
      </c>
    </row>
    <row r="319" spans="4:190" ht="11.25" customHeight="1">
      <c r="D319" s="2" t="s">
        <v>23874</v>
      </c>
      <c r="E319" s="2" t="s">
        <v>69</v>
      </c>
      <c r="F319" s="2" t="s">
        <v>23335</v>
      </c>
      <c r="G319" s="2" t="s">
        <v>23080</v>
      </c>
      <c r="H319" s="2" t="s">
        <v>69</v>
      </c>
      <c r="I319" s="2" t="s">
        <v>22517</v>
      </c>
      <c r="J319" s="2" t="s">
        <v>22212</v>
      </c>
      <c r="K319" s="2" t="s">
        <v>21944</v>
      </c>
      <c r="L319" s="2" t="s">
        <v>69</v>
      </c>
      <c r="M319" s="2" t="s">
        <v>317</v>
      </c>
      <c r="N319" s="2" t="s">
        <v>106</v>
      </c>
      <c r="O319" s="2" t="s">
        <v>1539</v>
      </c>
      <c r="P319" s="2" t="s">
        <v>590</v>
      </c>
      <c r="Q319" s="2" t="s">
        <v>1967</v>
      </c>
      <c r="R319" s="2" t="s">
        <v>69</v>
      </c>
      <c r="S319" s="2" t="s">
        <v>69</v>
      </c>
      <c r="T319" s="2" t="s">
        <v>1547</v>
      </c>
      <c r="U319" s="2" t="s">
        <v>2854</v>
      </c>
      <c r="V319" s="2" t="s">
        <v>2043</v>
      </c>
      <c r="W319" s="2" t="s">
        <v>69</v>
      </c>
      <c r="X319" s="2" t="s">
        <v>3488</v>
      </c>
      <c r="Y319" s="2" t="s">
        <v>69</v>
      </c>
      <c r="Z319" s="2" t="s">
        <v>3163</v>
      </c>
      <c r="AA319" s="2" t="s">
        <v>3433</v>
      </c>
      <c r="AB319" s="2" t="s">
        <v>3745</v>
      </c>
      <c r="AC319" s="2" t="s">
        <v>69</v>
      </c>
      <c r="AD319" s="2" t="s">
        <v>4289</v>
      </c>
      <c r="AE319" s="2" t="s">
        <v>5478</v>
      </c>
      <c r="AF319" s="2" t="s">
        <v>4852</v>
      </c>
      <c r="AG319" s="2" t="s">
        <v>6040</v>
      </c>
      <c r="AH319" s="2" t="s">
        <v>5442</v>
      </c>
      <c r="AI319" s="2" t="s">
        <v>5736</v>
      </c>
      <c r="AJ319" s="2" t="s">
        <v>5997</v>
      </c>
      <c r="AK319" s="2" t="s">
        <v>6960</v>
      </c>
      <c r="AL319" s="2" t="s">
        <v>6523</v>
      </c>
      <c r="AM319" s="2" t="s">
        <v>69</v>
      </c>
      <c r="AN319" s="2" t="s">
        <v>7112</v>
      </c>
      <c r="AO319" s="2" t="s">
        <v>69</v>
      </c>
      <c r="AP319" s="2" t="s">
        <v>8585</v>
      </c>
      <c r="AQ319" s="2" t="s">
        <v>7978</v>
      </c>
      <c r="AR319" s="2" t="s">
        <v>9176</v>
      </c>
      <c r="AS319" s="2" t="s">
        <v>69</v>
      </c>
      <c r="AT319" s="2" t="s">
        <v>9737</v>
      </c>
      <c r="AU319" s="2" t="s">
        <v>9106</v>
      </c>
      <c r="AV319" s="2" t="s">
        <v>10282</v>
      </c>
      <c r="AW319" s="2" t="s">
        <v>9686</v>
      </c>
      <c r="AX319" s="2" t="s">
        <v>9968</v>
      </c>
      <c r="AY319" s="2" t="s">
        <v>10271</v>
      </c>
      <c r="AZ319" s="2" t="s">
        <v>69</v>
      </c>
      <c r="BA319" s="2" t="s">
        <v>10805</v>
      </c>
      <c r="BB319" s="2" t="s">
        <v>11109</v>
      </c>
      <c r="BC319" s="2" t="s">
        <v>69</v>
      </c>
      <c r="BD319" s="2" t="s">
        <v>69</v>
      </c>
      <c r="BE319" s="2" t="s">
        <v>12879</v>
      </c>
      <c r="BF319" s="2" t="s">
        <v>12224</v>
      </c>
      <c r="BG319" s="2" t="s">
        <v>12497</v>
      </c>
      <c r="BH319" s="2" t="s">
        <v>13665</v>
      </c>
      <c r="BI319" s="2" t="s">
        <v>13962</v>
      </c>
      <c r="BJ319" s="2" t="s">
        <v>69</v>
      </c>
      <c r="BK319" s="2" t="s">
        <v>14526</v>
      </c>
      <c r="BL319" s="2" t="s">
        <v>69</v>
      </c>
      <c r="BM319" s="2" t="s">
        <v>14181</v>
      </c>
      <c r="BN319" s="2" t="s">
        <v>14472</v>
      </c>
      <c r="BO319" s="2" t="s">
        <v>15654</v>
      </c>
      <c r="BP319" s="2" t="s">
        <v>15876</v>
      </c>
      <c r="BQ319" s="2" t="s">
        <v>69</v>
      </c>
      <c r="BR319" s="2" t="s">
        <v>16363</v>
      </c>
      <c r="BS319" s="2" t="s">
        <v>16674</v>
      </c>
      <c r="BT319" s="2" t="s">
        <v>16093</v>
      </c>
      <c r="BU319" s="2" t="s">
        <v>16401</v>
      </c>
      <c r="BV319" s="2" t="s">
        <v>69</v>
      </c>
      <c r="BW319" s="2" t="s">
        <v>16984</v>
      </c>
      <c r="BX319" s="2" t="s">
        <v>18155</v>
      </c>
      <c r="BY319" s="2" t="s">
        <v>69</v>
      </c>
      <c r="BZ319" s="2" t="s">
        <v>18664</v>
      </c>
      <c r="CA319" s="2" t="s">
        <v>18035</v>
      </c>
      <c r="CB319" s="2" t="s">
        <v>18299</v>
      </c>
      <c r="CC319" s="2" t="s">
        <v>69</v>
      </c>
      <c r="CD319" s="2" t="s">
        <v>69</v>
      </c>
      <c r="CE319" s="2" t="s">
        <v>19171</v>
      </c>
      <c r="CF319" s="2" t="s">
        <v>20335</v>
      </c>
      <c r="CG319" s="2" t="s">
        <v>20592</v>
      </c>
      <c r="CH319" s="2" t="s">
        <v>18689</v>
      </c>
      <c r="CI319" s="2" t="s">
        <v>18689</v>
      </c>
      <c r="CJ319" s="2" t="s">
        <v>21236</v>
      </c>
      <c r="CK319" s="2" t="s">
        <v>17738</v>
      </c>
      <c r="CL319" s="2" t="s">
        <v>17738</v>
      </c>
      <c r="CM319" s="2" t="s">
        <v>21248</v>
      </c>
      <c r="CN319" s="2" t="s">
        <v>21330</v>
      </c>
      <c r="CO319" s="2" t="s">
        <v>21200</v>
      </c>
      <c r="CV319" s="5">
        <v>14</v>
      </c>
      <c r="CW319" s="4" t="str">
        <f t="shared" si="727"/>
        <v xml:space="preserve">    -</v>
      </c>
      <c r="CX319" s="4" t="str">
        <f t="shared" si="727"/>
        <v xml:space="preserve">    0</v>
      </c>
      <c r="CY319" s="4" t="str">
        <f t="shared" si="728"/>
        <v xml:space="preserve">    0</v>
      </c>
      <c r="CZ319" s="4" t="str">
        <f t="shared" si="729"/>
        <v xml:space="preserve">    0</v>
      </c>
      <c r="DA319" s="4" t="str">
        <f t="shared" si="730"/>
        <v xml:space="preserve">   21</v>
      </c>
      <c r="DB319" s="4" t="str">
        <f t="shared" si="731"/>
        <v xml:space="preserve">   32</v>
      </c>
      <c r="DC319" s="4" t="str">
        <f t="shared" si="732"/>
        <v xml:space="preserve">    -</v>
      </c>
      <c r="DD319" s="4" t="str">
        <f t="shared" si="733"/>
        <v xml:space="preserve">    -</v>
      </c>
      <c r="DE319" s="4" t="str">
        <f t="shared" si="734"/>
        <v xml:space="preserve">  141</v>
      </c>
      <c r="DF319" s="4" t="str">
        <f t="shared" si="735"/>
        <v xml:space="preserve">  107</v>
      </c>
      <c r="DG319" s="4" t="str">
        <f t="shared" si="736"/>
        <v xml:space="preserve">  218</v>
      </c>
      <c r="DH319" s="4" t="str">
        <f t="shared" si="737"/>
        <v xml:space="preserve">    -</v>
      </c>
      <c r="DI319" s="4" t="str">
        <f t="shared" si="738"/>
        <v xml:space="preserve"> 74.0</v>
      </c>
      <c r="DJ319" s="4" t="str">
        <f t="shared" si="739"/>
        <v xml:space="preserve">    -</v>
      </c>
      <c r="DK319" s="4" t="str">
        <f t="shared" si="740"/>
        <v xml:space="preserve">  7.8</v>
      </c>
      <c r="DL319" s="4" t="str">
        <f t="shared" si="811"/>
        <v xml:space="preserve">  0.0</v>
      </c>
      <c r="DM319" s="4" t="str">
        <f t="shared" si="741"/>
        <v xml:space="preserve"> 42.0</v>
      </c>
      <c r="DN319" s="4" t="str">
        <f t="shared" si="742"/>
        <v xml:space="preserve">    -</v>
      </c>
      <c r="DO319" s="4" t="str">
        <f t="shared" si="743"/>
        <v xml:space="preserve"> 88.8</v>
      </c>
      <c r="DP319" s="4" t="str">
        <f t="shared" si="744"/>
        <v>142.2</v>
      </c>
      <c r="DQ319" s="4" t="str">
        <f t="shared" si="745"/>
        <v>276.6</v>
      </c>
      <c r="DR319" s="4" t="str">
        <f t="shared" si="746"/>
        <v>203.4</v>
      </c>
      <c r="DS319" s="4" t="str">
        <f t="shared" si="747"/>
        <v xml:space="preserve"> 88.8</v>
      </c>
      <c r="DT319" s="4" t="str">
        <f t="shared" si="748"/>
        <v xml:space="preserve"> 33.0</v>
      </c>
      <c r="DU319" s="4" t="str">
        <f t="shared" si="749"/>
        <v xml:space="preserve">  0.0</v>
      </c>
      <c r="DV319" s="4" t="str">
        <f t="shared" si="750"/>
        <v xml:space="preserve">  0.0</v>
      </c>
      <c r="DW319" s="4" t="str">
        <f t="shared" si="751"/>
        <v xml:space="preserve"> 25.2</v>
      </c>
      <c r="DX319" s="4" t="str">
        <f t="shared" si="752"/>
        <v xml:space="preserve">    -</v>
      </c>
      <c r="DY319" s="4" t="str">
        <f t="shared" si="753"/>
        <v>172.8</v>
      </c>
      <c r="DZ319" s="4" t="str">
        <f t="shared" si="754"/>
        <v xml:space="preserve">    -</v>
      </c>
      <c r="EA319" s="4" t="str">
        <f t="shared" si="812"/>
        <v>182.2</v>
      </c>
      <c r="EB319" s="4" t="str">
        <f t="shared" si="755"/>
        <v>133.2</v>
      </c>
      <c r="EC319" s="4" t="str">
        <f t="shared" si="756"/>
        <v>131.0</v>
      </c>
      <c r="ED319" s="4" t="str">
        <f t="shared" si="757"/>
        <v xml:space="preserve">    -</v>
      </c>
      <c r="EE319" s="4" t="str">
        <f t="shared" si="758"/>
        <v xml:space="preserve"> 19.4</v>
      </c>
      <c r="EF319" s="4" t="str">
        <f t="shared" si="759"/>
        <v xml:space="preserve"> 40.3</v>
      </c>
      <c r="EG319" s="4" t="str">
        <f t="shared" si="760"/>
        <v xml:space="preserve"> 88.6</v>
      </c>
      <c r="EH319" s="4" t="str">
        <f t="shared" si="761"/>
        <v xml:space="preserve">  8.6</v>
      </c>
      <c r="EI319" s="4" t="str">
        <f t="shared" si="762"/>
        <v xml:space="preserve"> 38.9</v>
      </c>
      <c r="EJ319" s="4" t="str">
        <f t="shared" si="763"/>
        <v xml:space="preserve"> 74.9</v>
      </c>
      <c r="EK319" s="4" t="str">
        <f t="shared" si="764"/>
        <v xml:space="preserve">    -</v>
      </c>
      <c r="EL319" s="4" t="str">
        <f t="shared" si="765"/>
        <v xml:space="preserve"> 61.9</v>
      </c>
      <c r="EM319" s="4" t="str">
        <f t="shared" si="766"/>
        <v>211.0</v>
      </c>
      <c r="EN319" s="4" t="str">
        <f t="shared" si="767"/>
        <v xml:space="preserve">    -</v>
      </c>
      <c r="EO319" s="4" t="str">
        <f t="shared" si="768"/>
        <v xml:space="preserve">    -</v>
      </c>
      <c r="EP319" s="4" t="str">
        <f t="shared" si="813"/>
        <v xml:space="preserve">  7.9</v>
      </c>
      <c r="EQ319" s="4" t="str">
        <f t="shared" si="769"/>
        <v xml:space="preserve"> 28.8</v>
      </c>
      <c r="ER319" s="4" t="str">
        <f t="shared" si="770"/>
        <v xml:space="preserve"> 10.1</v>
      </c>
      <c r="ES319" s="4" t="str">
        <f t="shared" si="771"/>
        <v xml:space="preserve"> 28.1</v>
      </c>
      <c r="ET319" s="4" t="str">
        <f t="shared" si="772"/>
        <v xml:space="preserve"> 93.6</v>
      </c>
      <c r="EU319" s="4" t="str">
        <f t="shared" si="773"/>
        <v xml:space="preserve">    -</v>
      </c>
      <c r="EV319" s="4" t="str">
        <f t="shared" si="774"/>
        <v>119.6</v>
      </c>
      <c r="EW319" s="4" t="str">
        <f t="shared" si="775"/>
        <v xml:space="preserve">    -</v>
      </c>
      <c r="EX319" s="4" t="str">
        <f t="shared" si="776"/>
        <v>124.1</v>
      </c>
      <c r="EY319" s="4" t="str">
        <f t="shared" si="777"/>
        <v>130.6</v>
      </c>
      <c r="EZ319" s="4" t="str">
        <f t="shared" si="778"/>
        <v xml:space="preserve"> 55.2</v>
      </c>
      <c r="FA319" s="4" t="str">
        <f t="shared" si="779"/>
        <v xml:space="preserve">  8.4</v>
      </c>
      <c r="FB319" s="4" t="str">
        <f t="shared" si="780"/>
        <v xml:space="preserve">    -</v>
      </c>
      <c r="FC319" s="4" t="str">
        <f t="shared" si="781"/>
        <v xml:space="preserve"> 56.5</v>
      </c>
      <c r="FD319" s="4" t="str">
        <f t="shared" si="782"/>
        <v xml:space="preserve"> 78.0</v>
      </c>
      <c r="FE319" s="4" t="str">
        <f t="shared" si="814"/>
        <v xml:space="preserve"> 80.5</v>
      </c>
      <c r="FF319" s="4" t="str">
        <f t="shared" si="783"/>
        <v>133.7</v>
      </c>
      <c r="FG319" s="4" t="str">
        <f t="shared" si="784"/>
        <v xml:space="preserve">    -</v>
      </c>
      <c r="FH319" s="4" t="str">
        <f t="shared" si="785"/>
        <v>331.1</v>
      </c>
      <c r="FI319" s="4" t="str">
        <f t="shared" si="786"/>
        <v xml:space="preserve"> 92.4</v>
      </c>
      <c r="FJ319" s="4" t="str">
        <f t="shared" si="787"/>
        <v xml:space="preserve">    -</v>
      </c>
      <c r="FK319" s="4" t="str">
        <f t="shared" si="788"/>
        <v xml:space="preserve"> 25.2</v>
      </c>
      <c r="FL319" s="4" t="str">
        <f t="shared" si="789"/>
        <v xml:space="preserve"> 28.2</v>
      </c>
      <c r="FM319" s="4" t="str">
        <f t="shared" si="790"/>
        <v xml:space="preserve">  7.8</v>
      </c>
      <c r="FN319" s="4" t="str">
        <f t="shared" si="791"/>
        <v xml:space="preserve">    -</v>
      </c>
      <c r="FO319" s="4" t="str">
        <f t="shared" si="792"/>
        <v xml:space="preserve">    -</v>
      </c>
      <c r="FP319" s="4" t="str">
        <f t="shared" si="793"/>
        <v>186.6</v>
      </c>
      <c r="FQ319" s="4" t="str">
        <f t="shared" si="794"/>
        <v>122.4</v>
      </c>
      <c r="FR319" s="4" t="str">
        <f t="shared" si="795"/>
        <v>121.8</v>
      </c>
      <c r="FS319" s="4" t="str">
        <f t="shared" si="796"/>
        <v xml:space="preserve">    -</v>
      </c>
      <c r="FT319" s="4" t="str">
        <f t="shared" si="815"/>
        <v xml:space="preserve">    -</v>
      </c>
      <c r="FU319" s="4" t="str">
        <f t="shared" si="797"/>
        <v xml:space="preserve"> 25.3</v>
      </c>
      <c r="FV319" s="4" t="str">
        <f t="shared" si="798"/>
        <v xml:space="preserve">  0.0</v>
      </c>
      <c r="FW319" s="4" t="str">
        <f t="shared" si="799"/>
        <v xml:space="preserve">  0.0</v>
      </c>
      <c r="FX319" s="4" t="str">
        <f t="shared" si="800"/>
        <v xml:space="preserve">  9.1</v>
      </c>
      <c r="FY319" s="4" t="str">
        <f t="shared" si="801"/>
        <v xml:space="preserve"> 18.0</v>
      </c>
      <c r="FZ319" s="4" t="str">
        <f t="shared" si="802"/>
        <v>114.8</v>
      </c>
      <c r="GA319" s="4" t="str">
        <f t="shared" si="803"/>
        <v/>
      </c>
      <c r="GB319" s="4" t="str">
        <f t="shared" si="804"/>
        <v/>
      </c>
      <c r="GC319" s="4" t="str">
        <f t="shared" si="805"/>
        <v/>
      </c>
      <c r="GD319" s="4" t="str">
        <f t="shared" si="806"/>
        <v/>
      </c>
      <c r="GE319" s="4" t="str">
        <f t="shared" si="807"/>
        <v/>
      </c>
      <c r="GF319" s="4" t="str">
        <f t="shared" si="808"/>
        <v/>
      </c>
      <c r="GG319" s="4" t="str">
        <f t="shared" si="809"/>
        <v>14</v>
      </c>
      <c r="GH319" s="4" t="str">
        <f t="shared" si="810"/>
        <v xml:space="preserve">    -</v>
      </c>
    </row>
    <row r="320" spans="4:190" ht="11.25" customHeight="1">
      <c r="D320" s="2" t="s">
        <v>23875</v>
      </c>
      <c r="E320" s="2" t="s">
        <v>643</v>
      </c>
      <c r="F320" s="2" t="s">
        <v>643</v>
      </c>
      <c r="G320" s="2" t="s">
        <v>23081</v>
      </c>
      <c r="H320" s="2" t="s">
        <v>22803</v>
      </c>
      <c r="I320" s="2" t="s">
        <v>22518</v>
      </c>
      <c r="J320" s="2" t="s">
        <v>22213</v>
      </c>
      <c r="K320" s="2" t="s">
        <v>21945</v>
      </c>
      <c r="L320" s="2" t="s">
        <v>780</v>
      </c>
      <c r="M320" s="2" t="s">
        <v>318</v>
      </c>
      <c r="N320" s="2" t="s">
        <v>107</v>
      </c>
      <c r="O320" s="2" t="s">
        <v>1540</v>
      </c>
      <c r="P320" s="2" t="s">
        <v>643</v>
      </c>
      <c r="Q320" s="2" t="s">
        <v>1968</v>
      </c>
      <c r="R320" s="2" t="s">
        <v>643</v>
      </c>
      <c r="S320" s="2" t="s">
        <v>643</v>
      </c>
      <c r="T320" s="2" t="s">
        <v>1548</v>
      </c>
      <c r="U320" s="2" t="s">
        <v>643</v>
      </c>
      <c r="V320" s="2" t="s">
        <v>3037</v>
      </c>
      <c r="W320" s="2" t="s">
        <v>3245</v>
      </c>
      <c r="X320" s="2" t="s">
        <v>643</v>
      </c>
      <c r="Y320" s="2" t="s">
        <v>643</v>
      </c>
      <c r="Z320" s="2" t="s">
        <v>3164</v>
      </c>
      <c r="AA320" s="2" t="s">
        <v>3434</v>
      </c>
      <c r="AB320" s="2" t="s">
        <v>3746</v>
      </c>
      <c r="AC320" s="2" t="s">
        <v>4915</v>
      </c>
      <c r="AD320" s="2" t="s">
        <v>4290</v>
      </c>
      <c r="AE320" s="2" t="s">
        <v>5479</v>
      </c>
      <c r="AF320" s="2" t="s">
        <v>4853</v>
      </c>
      <c r="AG320" s="2" t="s">
        <v>643</v>
      </c>
      <c r="AH320" s="2" t="s">
        <v>5443</v>
      </c>
      <c r="AI320" s="2" t="s">
        <v>5737</v>
      </c>
      <c r="AJ320" s="2" t="s">
        <v>5998</v>
      </c>
      <c r="AK320" s="2" t="s">
        <v>7147</v>
      </c>
      <c r="AL320" s="2" t="s">
        <v>6524</v>
      </c>
      <c r="AM320" s="2" t="s">
        <v>643</v>
      </c>
      <c r="AN320" s="2" t="s">
        <v>643</v>
      </c>
      <c r="AO320" s="2" t="s">
        <v>8297</v>
      </c>
      <c r="AP320" s="2" t="s">
        <v>8586</v>
      </c>
      <c r="AQ320" s="2" t="s">
        <v>7979</v>
      </c>
      <c r="AR320" s="2" t="s">
        <v>9177</v>
      </c>
      <c r="AS320" s="2" t="s">
        <v>643</v>
      </c>
      <c r="AT320" s="2" t="s">
        <v>643</v>
      </c>
      <c r="AU320" s="2" t="s">
        <v>9107</v>
      </c>
      <c r="AV320" s="2" t="s">
        <v>10283</v>
      </c>
      <c r="AW320" s="2" t="s">
        <v>4031</v>
      </c>
      <c r="AX320" s="2" t="s">
        <v>9969</v>
      </c>
      <c r="AY320" s="2" t="s">
        <v>10272</v>
      </c>
      <c r="AZ320" s="2" t="s">
        <v>11433</v>
      </c>
      <c r="BA320" s="2" t="s">
        <v>10806</v>
      </c>
      <c r="BB320" s="2" t="s">
        <v>11110</v>
      </c>
      <c r="BC320" s="2" t="s">
        <v>12297</v>
      </c>
      <c r="BD320" s="2" t="s">
        <v>643</v>
      </c>
      <c r="BE320" s="2" t="s">
        <v>3066</v>
      </c>
      <c r="BF320" s="2" t="s">
        <v>12225</v>
      </c>
      <c r="BG320" s="2" t="s">
        <v>12498</v>
      </c>
      <c r="BH320" s="2" t="s">
        <v>13666</v>
      </c>
      <c r="BI320" s="2" t="s">
        <v>13963</v>
      </c>
      <c r="BJ320" s="2" t="s">
        <v>13354</v>
      </c>
      <c r="BK320" s="2" t="s">
        <v>14527</v>
      </c>
      <c r="BL320" s="2" t="s">
        <v>643</v>
      </c>
      <c r="BM320" s="2" t="s">
        <v>14182</v>
      </c>
      <c r="BN320" s="2" t="s">
        <v>14473</v>
      </c>
      <c r="BO320" s="2" t="s">
        <v>15655</v>
      </c>
      <c r="BP320" s="2" t="s">
        <v>2803</v>
      </c>
      <c r="BQ320" s="2" t="s">
        <v>643</v>
      </c>
      <c r="BR320" s="2" t="s">
        <v>16364</v>
      </c>
      <c r="BS320" s="2" t="s">
        <v>16675</v>
      </c>
      <c r="BT320" s="2" t="s">
        <v>16988</v>
      </c>
      <c r="BU320" s="2" t="s">
        <v>16402</v>
      </c>
      <c r="BV320" s="2" t="s">
        <v>16697</v>
      </c>
      <c r="BW320" s="2" t="s">
        <v>16985</v>
      </c>
      <c r="BX320" s="2" t="s">
        <v>18156</v>
      </c>
      <c r="BY320" s="2" t="s">
        <v>18438</v>
      </c>
      <c r="BZ320" s="2" t="s">
        <v>18665</v>
      </c>
      <c r="CA320" s="2" t="s">
        <v>643</v>
      </c>
      <c r="CB320" s="2" t="s">
        <v>18300</v>
      </c>
      <c r="CC320" s="2" t="s">
        <v>19463</v>
      </c>
      <c r="CD320" s="2" t="s">
        <v>19769</v>
      </c>
      <c r="CE320" s="2" t="s">
        <v>19172</v>
      </c>
      <c r="CF320" s="2" t="s">
        <v>20336</v>
      </c>
      <c r="CG320" s="2" t="s">
        <v>20593</v>
      </c>
      <c r="CH320" s="2" t="s">
        <v>20837</v>
      </c>
      <c r="CI320" s="2" t="s">
        <v>18690</v>
      </c>
      <c r="CJ320" s="2" t="s">
        <v>21237</v>
      </c>
      <c r="CK320" s="2" t="s">
        <v>17739</v>
      </c>
      <c r="CL320" s="2" t="s">
        <v>17739</v>
      </c>
      <c r="CM320" s="2" t="s">
        <v>20280</v>
      </c>
      <c r="CN320" s="2" t="s">
        <v>21331</v>
      </c>
      <c r="CO320" s="2" t="s">
        <v>21201</v>
      </c>
      <c r="CV320" s="5">
        <v>15</v>
      </c>
      <c r="CW320" s="4" t="str">
        <f t="shared" si="727"/>
        <v xml:space="preserve">   42</v>
      </c>
      <c r="CX320" s="4" t="str">
        <f t="shared" si="727"/>
        <v xml:space="preserve">    0</v>
      </c>
      <c r="CY320" s="4" t="str">
        <f t="shared" si="728"/>
        <v xml:space="preserve">    0</v>
      </c>
      <c r="CZ320" s="4" t="str">
        <f t="shared" si="729"/>
        <v xml:space="preserve">   11</v>
      </c>
      <c r="DA320" s="4" t="str">
        <f t="shared" si="730"/>
        <v xml:space="preserve">    -</v>
      </c>
      <c r="DB320" s="4" t="str">
        <f t="shared" si="731"/>
        <v xml:space="preserve">   30</v>
      </c>
      <c r="DC320" s="4" t="str">
        <f t="shared" si="732"/>
        <v xml:space="preserve">    -</v>
      </c>
      <c r="DD320" s="4" t="str">
        <f t="shared" si="733"/>
        <v xml:space="preserve">    -</v>
      </c>
      <c r="DE320" s="4" t="str">
        <f t="shared" si="734"/>
        <v xml:space="preserve">  176</v>
      </c>
      <c r="DF320" s="4" t="str">
        <f t="shared" si="735"/>
        <v xml:space="preserve">    -</v>
      </c>
      <c r="DG320" s="4" t="str">
        <f t="shared" si="736"/>
        <v xml:space="preserve">    -</v>
      </c>
      <c r="DH320" s="4" t="str">
        <f t="shared" si="737"/>
        <v xml:space="preserve"> 61.0</v>
      </c>
      <c r="DI320" s="4" t="str">
        <f t="shared" si="738"/>
        <v xml:space="preserve">    -</v>
      </c>
      <c r="DJ320" s="4" t="str">
        <f t="shared" si="739"/>
        <v xml:space="preserve">    -</v>
      </c>
      <c r="DK320" s="4" t="str">
        <f t="shared" si="740"/>
        <v xml:space="preserve"> 15.6</v>
      </c>
      <c r="DL320" s="4" t="str">
        <f t="shared" si="811"/>
        <v xml:space="preserve">  0.0</v>
      </c>
      <c r="DM320" s="4" t="str">
        <f t="shared" si="741"/>
        <v xml:space="preserve"> 45.6</v>
      </c>
      <c r="DN320" s="4" t="str">
        <f t="shared" si="742"/>
        <v xml:space="preserve"> 29.4</v>
      </c>
      <c r="DO320" s="4" t="str">
        <f t="shared" si="743"/>
        <v xml:space="preserve"> 73.8</v>
      </c>
      <c r="DP320" s="4" t="str">
        <f t="shared" si="744"/>
        <v>167.4</v>
      </c>
      <c r="DQ320" s="4" t="str">
        <f t="shared" si="745"/>
        <v>291.6</v>
      </c>
      <c r="DR320" s="4" t="str">
        <f t="shared" si="746"/>
        <v xml:space="preserve">    -</v>
      </c>
      <c r="DS320" s="4" t="str">
        <f t="shared" si="747"/>
        <v>123.6</v>
      </c>
      <c r="DT320" s="4" t="str">
        <f t="shared" si="748"/>
        <v xml:space="preserve"> 44.4</v>
      </c>
      <c r="DU320" s="4" t="str">
        <f t="shared" si="749"/>
        <v xml:space="preserve">  0.0</v>
      </c>
      <c r="DV320" s="4" t="str">
        <f t="shared" si="750"/>
        <v xml:space="preserve">  0.0</v>
      </c>
      <c r="DW320" s="4" t="str">
        <f t="shared" si="751"/>
        <v xml:space="preserve"> 28.8</v>
      </c>
      <c r="DX320" s="4" t="str">
        <f t="shared" si="752"/>
        <v xml:space="preserve">    -</v>
      </c>
      <c r="DY320" s="4" t="str">
        <f t="shared" si="753"/>
        <v xml:space="preserve">    -</v>
      </c>
      <c r="DZ320" s="4" t="str">
        <f t="shared" si="754"/>
        <v>182.9</v>
      </c>
      <c r="EA320" s="4" t="str">
        <f t="shared" si="812"/>
        <v>222.5</v>
      </c>
      <c r="EB320" s="4" t="str">
        <f t="shared" si="755"/>
        <v>144.0</v>
      </c>
      <c r="EC320" s="4" t="str">
        <f t="shared" si="756"/>
        <v xml:space="preserve"> 98.6</v>
      </c>
      <c r="ED320" s="4" t="str">
        <f t="shared" si="757"/>
        <v xml:space="preserve">    -</v>
      </c>
      <c r="EE320" s="4" t="str">
        <f t="shared" si="758"/>
        <v xml:space="preserve">    -</v>
      </c>
      <c r="EF320" s="4" t="str">
        <f t="shared" si="759"/>
        <v xml:space="preserve"> 41.0</v>
      </c>
      <c r="EG320" s="4" t="str">
        <f t="shared" si="760"/>
        <v xml:space="preserve"> 68.4</v>
      </c>
      <c r="EH320" s="4" t="str">
        <f t="shared" si="761"/>
        <v xml:space="preserve">  0.0</v>
      </c>
      <c r="EI320" s="4" t="str">
        <f t="shared" si="762"/>
        <v xml:space="preserve"> 64.1</v>
      </c>
      <c r="EJ320" s="4" t="str">
        <f t="shared" si="763"/>
        <v xml:space="preserve"> 64.8</v>
      </c>
      <c r="EK320" s="4" t="str">
        <f t="shared" si="764"/>
        <v>100.8</v>
      </c>
      <c r="EL320" s="4" t="str">
        <f t="shared" si="765"/>
        <v xml:space="preserve"> 49.0</v>
      </c>
      <c r="EM320" s="4" t="str">
        <f t="shared" si="766"/>
        <v>209.5</v>
      </c>
      <c r="EN320" s="4" t="str">
        <f t="shared" si="767"/>
        <v xml:space="preserve"> 64.1</v>
      </c>
      <c r="EO320" s="4" t="str">
        <f t="shared" si="768"/>
        <v xml:space="preserve">    -</v>
      </c>
      <c r="EP320" s="4" t="str">
        <f t="shared" si="813"/>
        <v xml:space="preserve">  0.0</v>
      </c>
      <c r="EQ320" s="4" t="str">
        <f t="shared" si="769"/>
        <v xml:space="preserve"> 31.7</v>
      </c>
      <c r="ER320" s="4" t="str">
        <f t="shared" si="770"/>
        <v xml:space="preserve"> 17.3</v>
      </c>
      <c r="ES320" s="4" t="str">
        <f t="shared" si="771"/>
        <v xml:space="preserve"> 40.3</v>
      </c>
      <c r="ET320" s="4" t="str">
        <f t="shared" si="772"/>
        <v>108.7</v>
      </c>
      <c r="EU320" s="4" t="str">
        <f t="shared" si="773"/>
        <v>239.0</v>
      </c>
      <c r="EV320" s="4" t="str">
        <f t="shared" si="774"/>
        <v>113.1</v>
      </c>
      <c r="EW320" s="4" t="str">
        <f t="shared" si="775"/>
        <v xml:space="preserve">    -</v>
      </c>
      <c r="EX320" s="4" t="str">
        <f t="shared" si="776"/>
        <v>158.6</v>
      </c>
      <c r="EY320" s="4" t="str">
        <f t="shared" si="777"/>
        <v>120.9</v>
      </c>
      <c r="EZ320" s="4" t="str">
        <f t="shared" si="778"/>
        <v xml:space="preserve"> 43.5</v>
      </c>
      <c r="FA320" s="4" t="str">
        <f t="shared" si="779"/>
        <v xml:space="preserve">  0.0</v>
      </c>
      <c r="FB320" s="4" t="str">
        <f t="shared" si="780"/>
        <v xml:space="preserve">    -</v>
      </c>
      <c r="FC320" s="4" t="str">
        <f t="shared" si="781"/>
        <v xml:space="preserve"> 51.3</v>
      </c>
      <c r="FD320" s="4" t="str">
        <f t="shared" si="782"/>
        <v xml:space="preserve"> 67.6</v>
      </c>
      <c r="FE320" s="4" t="str">
        <f t="shared" si="814"/>
        <v xml:space="preserve"> 84.0</v>
      </c>
      <c r="FF320" s="4" t="str">
        <f t="shared" si="783"/>
        <v>161.7</v>
      </c>
      <c r="FG320" s="4" t="str">
        <f t="shared" si="784"/>
        <v>148.4</v>
      </c>
      <c r="FH320" s="4" t="str">
        <f t="shared" si="785"/>
        <v>304.5</v>
      </c>
      <c r="FI320" s="4" t="str">
        <f t="shared" si="786"/>
        <v xml:space="preserve"> 93.1</v>
      </c>
      <c r="FJ320" s="4" t="str">
        <f t="shared" si="787"/>
        <v xml:space="preserve"> 45.5</v>
      </c>
      <c r="FK320" s="4" t="str">
        <f t="shared" si="788"/>
        <v xml:space="preserve">  7.2</v>
      </c>
      <c r="FL320" s="4" t="str">
        <f t="shared" si="789"/>
        <v xml:space="preserve">    -</v>
      </c>
      <c r="FM320" s="4" t="str">
        <f t="shared" si="790"/>
        <v xml:space="preserve">  7.2</v>
      </c>
      <c r="FN320" s="4" t="str">
        <f t="shared" si="791"/>
        <v xml:space="preserve">  7.8</v>
      </c>
      <c r="FO320" s="4" t="str">
        <f t="shared" si="792"/>
        <v>103.8</v>
      </c>
      <c r="FP320" s="4" t="str">
        <f t="shared" si="793"/>
        <v>195.6</v>
      </c>
      <c r="FQ320" s="4" t="str">
        <f t="shared" si="794"/>
        <v>132.6</v>
      </c>
      <c r="FR320" s="4" t="str">
        <f t="shared" si="795"/>
        <v>111.0</v>
      </c>
      <c r="FS320" s="4" t="str">
        <f t="shared" si="796"/>
        <v xml:space="preserve"> 86.9</v>
      </c>
      <c r="FT320" s="4" t="str">
        <f t="shared" si="815"/>
        <v xml:space="preserve">    -</v>
      </c>
      <c r="FU320" s="4" t="str">
        <f t="shared" si="797"/>
        <v xml:space="preserve"> 26.0</v>
      </c>
      <c r="FV320" s="4" t="str">
        <f t="shared" si="798"/>
        <v xml:space="preserve">  0.0</v>
      </c>
      <c r="FW320" s="4" t="str">
        <f t="shared" si="799"/>
        <v xml:space="preserve">  0.0</v>
      </c>
      <c r="FX320" s="4" t="str">
        <f t="shared" si="800"/>
        <v xml:space="preserve">  7.8</v>
      </c>
      <c r="FY320" s="4" t="str">
        <f t="shared" si="801"/>
        <v xml:space="preserve"> 19.5</v>
      </c>
      <c r="FZ320" s="4" t="str">
        <f t="shared" si="802"/>
        <v>147.9</v>
      </c>
      <c r="GA320" s="4" t="str">
        <f t="shared" si="803"/>
        <v/>
      </c>
      <c r="GB320" s="4" t="str">
        <f t="shared" si="804"/>
        <v/>
      </c>
      <c r="GC320" s="4" t="str">
        <f t="shared" si="805"/>
        <v/>
      </c>
      <c r="GD320" s="4" t="str">
        <f t="shared" si="806"/>
        <v/>
      </c>
      <c r="GE320" s="4" t="str">
        <f t="shared" si="807"/>
        <v/>
      </c>
      <c r="GF320" s="4" t="str">
        <f t="shared" si="808"/>
        <v/>
      </c>
      <c r="GG320" s="4" t="str">
        <f t="shared" si="809"/>
        <v>15</v>
      </c>
      <c r="GH320" s="4" t="str">
        <f t="shared" si="810"/>
        <v xml:space="preserve">   42</v>
      </c>
    </row>
    <row r="321" spans="4:190" ht="11.25" customHeight="1">
      <c r="D321" s="2" t="s">
        <v>23876</v>
      </c>
      <c r="E321" s="2" t="s">
        <v>644</v>
      </c>
      <c r="F321" s="2" t="s">
        <v>23336</v>
      </c>
      <c r="G321" s="2" t="s">
        <v>23082</v>
      </c>
      <c r="H321" s="2" t="s">
        <v>22804</v>
      </c>
      <c r="I321" s="2" t="s">
        <v>22519</v>
      </c>
      <c r="J321" s="2" t="s">
        <v>22214</v>
      </c>
      <c r="K321" s="2" t="s">
        <v>21946</v>
      </c>
      <c r="L321" s="2" t="s">
        <v>781</v>
      </c>
      <c r="M321" s="2" t="s">
        <v>46</v>
      </c>
      <c r="N321" s="2" t="s">
        <v>108</v>
      </c>
      <c r="O321" s="2" t="s">
        <v>1541</v>
      </c>
      <c r="P321" s="2" t="s">
        <v>644</v>
      </c>
      <c r="Q321" s="2" t="s">
        <v>644</v>
      </c>
      <c r="R321" s="2" t="s">
        <v>2243</v>
      </c>
      <c r="S321" s="2" t="s">
        <v>644</v>
      </c>
      <c r="T321" s="2" t="s">
        <v>1549</v>
      </c>
      <c r="U321" s="2" t="s">
        <v>2855</v>
      </c>
      <c r="V321" s="2" t="s">
        <v>2044</v>
      </c>
      <c r="W321" s="2" t="s">
        <v>3246</v>
      </c>
      <c r="X321" s="2" t="s">
        <v>644</v>
      </c>
      <c r="Y321" s="2" t="s">
        <v>644</v>
      </c>
      <c r="Z321" s="2" t="s">
        <v>3165</v>
      </c>
      <c r="AA321" s="2" t="s">
        <v>3435</v>
      </c>
      <c r="AB321" s="2" t="s">
        <v>3747</v>
      </c>
      <c r="AC321" s="2" t="s">
        <v>644</v>
      </c>
      <c r="AD321" s="2" t="s">
        <v>4291</v>
      </c>
      <c r="AE321" s="2" t="s">
        <v>5480</v>
      </c>
      <c r="AF321" s="2" t="s">
        <v>4854</v>
      </c>
      <c r="AG321" s="2" t="s">
        <v>6041</v>
      </c>
      <c r="AH321" s="2" t="s">
        <v>644</v>
      </c>
      <c r="AI321" s="2" t="s">
        <v>5738</v>
      </c>
      <c r="AJ321" s="2" t="s">
        <v>5999</v>
      </c>
      <c r="AK321" s="2" t="s">
        <v>5883</v>
      </c>
      <c r="AL321" s="2" t="s">
        <v>6525</v>
      </c>
      <c r="AM321" s="2" t="s">
        <v>7709</v>
      </c>
      <c r="AN321" s="2" t="s">
        <v>644</v>
      </c>
      <c r="AO321" s="2" t="s">
        <v>8298</v>
      </c>
      <c r="AP321" s="2" t="s">
        <v>644</v>
      </c>
      <c r="AQ321" s="2" t="s">
        <v>7980</v>
      </c>
      <c r="AR321" s="2" t="s">
        <v>9178</v>
      </c>
      <c r="AS321" s="2" t="s">
        <v>8581</v>
      </c>
      <c r="AT321" s="2" t="s">
        <v>9738</v>
      </c>
      <c r="AU321" s="2" t="s">
        <v>9108</v>
      </c>
      <c r="AV321" s="2" t="s">
        <v>10284</v>
      </c>
      <c r="AW321" s="2" t="s">
        <v>9687</v>
      </c>
      <c r="AX321" s="2" t="s">
        <v>9970</v>
      </c>
      <c r="AY321" s="2" t="s">
        <v>10273</v>
      </c>
      <c r="AZ321" s="2" t="s">
        <v>11434</v>
      </c>
      <c r="BA321" s="2" t="s">
        <v>10807</v>
      </c>
      <c r="BB321" s="2" t="s">
        <v>644</v>
      </c>
      <c r="BC321" s="2" t="s">
        <v>12298</v>
      </c>
      <c r="BD321" s="2" t="s">
        <v>644</v>
      </c>
      <c r="BE321" s="2" t="s">
        <v>12880</v>
      </c>
      <c r="BF321" s="2" t="s">
        <v>12226</v>
      </c>
      <c r="BG321" s="2" t="s">
        <v>12499</v>
      </c>
      <c r="BH321" s="2" t="s">
        <v>13667</v>
      </c>
      <c r="BI321" s="2" t="s">
        <v>13964</v>
      </c>
      <c r="BJ321" s="2" t="s">
        <v>13355</v>
      </c>
      <c r="BK321" s="2" t="s">
        <v>14528</v>
      </c>
      <c r="BL321" s="2" t="s">
        <v>13909</v>
      </c>
      <c r="BM321" s="2" t="s">
        <v>14183</v>
      </c>
      <c r="BN321" s="2" t="s">
        <v>14474</v>
      </c>
      <c r="BO321" s="2" t="s">
        <v>15656</v>
      </c>
      <c r="BP321" s="2" t="s">
        <v>15877</v>
      </c>
      <c r="BQ321" s="2" t="s">
        <v>644</v>
      </c>
      <c r="BR321" s="2" t="s">
        <v>16365</v>
      </c>
      <c r="BS321" s="2" t="s">
        <v>16676</v>
      </c>
      <c r="BT321" s="2" t="s">
        <v>16989</v>
      </c>
      <c r="BU321" s="2" t="s">
        <v>16403</v>
      </c>
      <c r="BV321" s="2" t="s">
        <v>16698</v>
      </c>
      <c r="BW321" s="2" t="s">
        <v>16986</v>
      </c>
      <c r="BX321" s="2" t="s">
        <v>18157</v>
      </c>
      <c r="BY321" s="2" t="s">
        <v>18439</v>
      </c>
      <c r="BZ321" s="2" t="s">
        <v>17740</v>
      </c>
      <c r="CA321" s="2" t="s">
        <v>18036</v>
      </c>
      <c r="CB321" s="2" t="s">
        <v>18301</v>
      </c>
      <c r="CC321" s="2" t="s">
        <v>19464</v>
      </c>
      <c r="CD321" s="2" t="s">
        <v>19770</v>
      </c>
      <c r="CE321" s="2" t="s">
        <v>19173</v>
      </c>
      <c r="CF321" s="2" t="s">
        <v>20337</v>
      </c>
      <c r="CG321" s="2" t="s">
        <v>20594</v>
      </c>
      <c r="CH321" s="2" t="s">
        <v>18691</v>
      </c>
      <c r="CI321" s="2" t="s">
        <v>18691</v>
      </c>
      <c r="CJ321" s="2" t="s">
        <v>18691</v>
      </c>
      <c r="CK321" s="2" t="s">
        <v>18691</v>
      </c>
      <c r="CL321" s="2" t="s">
        <v>17740</v>
      </c>
      <c r="CM321" s="2" t="s">
        <v>21394</v>
      </c>
      <c r="CN321" s="2" t="s">
        <v>21332</v>
      </c>
      <c r="CO321" s="2" t="s">
        <v>21202</v>
      </c>
      <c r="CV321" s="5">
        <v>16</v>
      </c>
      <c r="CW321" s="4" t="str">
        <f t="shared" si="727"/>
        <v xml:space="preserve">   45</v>
      </c>
      <c r="CX321" s="4" t="str">
        <f t="shared" si="727"/>
        <v xml:space="preserve">    0</v>
      </c>
      <c r="CY321" s="4" t="str">
        <f t="shared" si="728"/>
        <v xml:space="preserve">    0</v>
      </c>
      <c r="CZ321" s="4" t="str">
        <f t="shared" si="729"/>
        <v xml:space="preserve">    0</v>
      </c>
      <c r="DA321" s="4" t="str">
        <f t="shared" si="730"/>
        <v xml:space="preserve">    -</v>
      </c>
      <c r="DB321" s="4" t="str">
        <f t="shared" si="731"/>
        <v xml:space="preserve">    -</v>
      </c>
      <c r="DC321" s="4" t="str">
        <f t="shared" si="732"/>
        <v xml:space="preserve">   55</v>
      </c>
      <c r="DD321" s="4" t="str">
        <f t="shared" si="733"/>
        <v xml:space="preserve">    -</v>
      </c>
      <c r="DE321" s="4" t="str">
        <f t="shared" si="734"/>
        <v xml:space="preserve">  147</v>
      </c>
      <c r="DF321" s="4" t="str">
        <f t="shared" si="735"/>
        <v xml:space="preserve">  132</v>
      </c>
      <c r="DG321" s="4" t="str">
        <f t="shared" si="736"/>
        <v xml:space="preserve">    -</v>
      </c>
      <c r="DH321" s="4" t="str">
        <f t="shared" si="737"/>
        <v xml:space="preserve"> 61.0</v>
      </c>
      <c r="DI321" s="4" t="str">
        <f t="shared" si="738"/>
        <v xml:space="preserve">    -</v>
      </c>
      <c r="DJ321" s="4" t="str">
        <f t="shared" si="739"/>
        <v xml:space="preserve">    -</v>
      </c>
      <c r="DK321" s="4" t="str">
        <f t="shared" si="740"/>
        <v xml:space="preserve"> 10.2</v>
      </c>
      <c r="DL321" s="4" t="str">
        <f t="shared" si="811"/>
        <v xml:space="preserve"> 21.0</v>
      </c>
      <c r="DM321" s="4" t="str">
        <f t="shared" si="741"/>
        <v xml:space="preserve"> 48.0</v>
      </c>
      <c r="DN321" s="4" t="str">
        <f t="shared" si="742"/>
        <v xml:space="preserve">    -</v>
      </c>
      <c r="DO321" s="4" t="str">
        <f t="shared" si="743"/>
        <v xml:space="preserve"> 79.8</v>
      </c>
      <c r="DP321" s="4" t="str">
        <f t="shared" si="744"/>
        <v>198.6</v>
      </c>
      <c r="DQ321" s="4" t="str">
        <f t="shared" si="745"/>
        <v>317.4</v>
      </c>
      <c r="DR321" s="4" t="str">
        <f t="shared" si="746"/>
        <v>253.2</v>
      </c>
      <c r="DS321" s="4" t="str">
        <f t="shared" si="747"/>
        <v xml:space="preserve">    -</v>
      </c>
      <c r="DT321" s="4" t="str">
        <f t="shared" si="748"/>
        <v xml:space="preserve"> 56.4</v>
      </c>
      <c r="DU321" s="4" t="str">
        <f t="shared" si="749"/>
        <v xml:space="preserve">  7.8</v>
      </c>
      <c r="DV321" s="4" t="str">
        <f t="shared" si="750"/>
        <v xml:space="preserve">  0.0</v>
      </c>
      <c r="DW321" s="4" t="str">
        <f t="shared" si="751"/>
        <v xml:space="preserve"> 26.6</v>
      </c>
      <c r="DX321" s="4" t="str">
        <f t="shared" si="752"/>
        <v>115.9</v>
      </c>
      <c r="DY321" s="4" t="str">
        <f t="shared" si="753"/>
        <v xml:space="preserve">    -</v>
      </c>
      <c r="DZ321" s="4" t="str">
        <f t="shared" si="754"/>
        <v>174.2</v>
      </c>
      <c r="EA321" s="4" t="str">
        <f t="shared" si="812"/>
        <v xml:space="preserve">    -</v>
      </c>
      <c r="EB321" s="4" t="str">
        <f t="shared" si="755"/>
        <v>139.7</v>
      </c>
      <c r="EC321" s="4" t="str">
        <f t="shared" si="756"/>
        <v xml:space="preserve"> 56.9</v>
      </c>
      <c r="ED321" s="4" t="str">
        <f t="shared" si="757"/>
        <v xml:space="preserve"> 33.1</v>
      </c>
      <c r="EE321" s="4" t="str">
        <f t="shared" si="758"/>
        <v xml:space="preserve"> 14.4</v>
      </c>
      <c r="EF321" s="4" t="str">
        <f t="shared" si="759"/>
        <v xml:space="preserve"> 27.4</v>
      </c>
      <c r="EG321" s="4" t="str">
        <f t="shared" si="760"/>
        <v xml:space="preserve"> 69.1</v>
      </c>
      <c r="EH321" s="4" t="str">
        <f t="shared" si="761"/>
        <v xml:space="preserve">  0.0</v>
      </c>
      <c r="EI321" s="4" t="str">
        <f t="shared" si="762"/>
        <v xml:space="preserve"> 87.8</v>
      </c>
      <c r="EJ321" s="4" t="str">
        <f t="shared" si="763"/>
        <v xml:space="preserve"> 54.0</v>
      </c>
      <c r="EK321" s="4" t="str">
        <f t="shared" si="764"/>
        <v>119.5</v>
      </c>
      <c r="EL321" s="4" t="str">
        <f t="shared" si="765"/>
        <v xml:space="preserve"> 51.1</v>
      </c>
      <c r="EM321" s="4" t="str">
        <f t="shared" si="766"/>
        <v xml:space="preserve">    -</v>
      </c>
      <c r="EN321" s="4" t="str">
        <f t="shared" si="767"/>
        <v xml:space="preserve"> 77.0</v>
      </c>
      <c r="EO321" s="4" t="str">
        <f t="shared" si="768"/>
        <v xml:space="preserve">    -</v>
      </c>
      <c r="EP321" s="4" t="str">
        <f t="shared" si="813"/>
        <v xml:space="preserve">  0.0</v>
      </c>
      <c r="EQ321" s="4" t="str">
        <f t="shared" si="769"/>
        <v xml:space="preserve"> 37.4</v>
      </c>
      <c r="ER321" s="4" t="str">
        <f t="shared" si="770"/>
        <v xml:space="preserve"> 14.4</v>
      </c>
      <c r="ES321" s="4" t="str">
        <f t="shared" si="771"/>
        <v xml:space="preserve"> 33.1</v>
      </c>
      <c r="ET321" s="4" t="str">
        <f t="shared" si="772"/>
        <v>113.8</v>
      </c>
      <c r="EU321" s="4" t="str">
        <f t="shared" si="773"/>
        <v>289.4</v>
      </c>
      <c r="EV321" s="4" t="str">
        <f t="shared" si="774"/>
        <v>146.9</v>
      </c>
      <c r="EW321" s="4" t="str">
        <f t="shared" si="775"/>
        <v>192.4</v>
      </c>
      <c r="EX321" s="4" t="str">
        <f t="shared" si="776"/>
        <v>140.4</v>
      </c>
      <c r="EY321" s="4" t="str">
        <f t="shared" si="777"/>
        <v>135.2</v>
      </c>
      <c r="EZ321" s="4" t="str">
        <f t="shared" si="778"/>
        <v xml:space="preserve"> 22.8</v>
      </c>
      <c r="FA321" s="4" t="str">
        <f t="shared" si="779"/>
        <v xml:space="preserve">  7.8</v>
      </c>
      <c r="FB321" s="4" t="str">
        <f t="shared" si="780"/>
        <v xml:space="preserve">    -</v>
      </c>
      <c r="FC321" s="4" t="str">
        <f t="shared" si="781"/>
        <v xml:space="preserve"> 41.6</v>
      </c>
      <c r="FD321" s="4" t="str">
        <f t="shared" si="782"/>
        <v xml:space="preserve"> 52.0</v>
      </c>
      <c r="FE321" s="4" t="str">
        <f t="shared" si="814"/>
        <v>115.5</v>
      </c>
      <c r="FF321" s="4" t="str">
        <f t="shared" si="783"/>
        <v>170.8</v>
      </c>
      <c r="FG321" s="4" t="str">
        <f t="shared" si="784"/>
        <v>211.4</v>
      </c>
      <c r="FH321" s="4" t="str">
        <f t="shared" si="785"/>
        <v>269.5</v>
      </c>
      <c r="FI321" s="4" t="str">
        <f t="shared" si="786"/>
        <v xml:space="preserve"> 98.0</v>
      </c>
      <c r="FJ321" s="4" t="str">
        <f t="shared" si="787"/>
        <v xml:space="preserve"> 53.2</v>
      </c>
      <c r="FK321" s="4" t="str">
        <f t="shared" si="788"/>
        <v xml:space="preserve">  0.0</v>
      </c>
      <c r="FL321" s="4" t="str">
        <f t="shared" si="789"/>
        <v xml:space="preserve"> 18.6</v>
      </c>
      <c r="FM321" s="4" t="str">
        <f t="shared" si="790"/>
        <v xml:space="preserve"> 25.2</v>
      </c>
      <c r="FN321" s="4" t="str">
        <f t="shared" si="791"/>
        <v xml:space="preserve">  7.8</v>
      </c>
      <c r="FO321" s="4" t="str">
        <f t="shared" si="792"/>
        <v>102.0</v>
      </c>
      <c r="FP321" s="4" t="str">
        <f t="shared" si="793"/>
        <v>156.6</v>
      </c>
      <c r="FQ321" s="4" t="str">
        <f t="shared" si="794"/>
        <v>163.8</v>
      </c>
      <c r="FR321" s="4" t="str">
        <f t="shared" si="795"/>
        <v>113.4</v>
      </c>
      <c r="FS321" s="4" t="str">
        <f t="shared" si="796"/>
        <v xml:space="preserve">    -</v>
      </c>
      <c r="FT321" s="4" t="str">
        <f t="shared" si="815"/>
        <v xml:space="preserve">    -</v>
      </c>
      <c r="FU321" s="4" t="str">
        <f t="shared" si="797"/>
        <v xml:space="preserve">    -</v>
      </c>
      <c r="FV321" s="4" t="str">
        <f t="shared" si="798"/>
        <v xml:space="preserve">    -</v>
      </c>
      <c r="FW321" s="4" t="str">
        <f t="shared" si="799"/>
        <v xml:space="preserve">  0.0</v>
      </c>
      <c r="FX321" s="4" t="str">
        <f t="shared" si="800"/>
        <v xml:space="preserve">  7.8</v>
      </c>
      <c r="FY321" s="4" t="str">
        <f t="shared" si="801"/>
        <v xml:space="preserve"> 10.5</v>
      </c>
      <c r="FZ321" s="4" t="str">
        <f t="shared" si="802"/>
        <v>191.2</v>
      </c>
      <c r="GA321" s="4" t="str">
        <f t="shared" si="803"/>
        <v/>
      </c>
      <c r="GB321" s="4" t="str">
        <f t="shared" si="804"/>
        <v/>
      </c>
      <c r="GC321" s="4" t="str">
        <f t="shared" si="805"/>
        <v/>
      </c>
      <c r="GD321" s="4" t="str">
        <f t="shared" si="806"/>
        <v/>
      </c>
      <c r="GE321" s="4" t="str">
        <f t="shared" si="807"/>
        <v/>
      </c>
      <c r="GF321" s="4" t="str">
        <f t="shared" si="808"/>
        <v/>
      </c>
      <c r="GG321" s="4" t="str">
        <f t="shared" si="809"/>
        <v>16</v>
      </c>
      <c r="GH321" s="4" t="str">
        <f t="shared" si="810"/>
        <v xml:space="preserve">   45</v>
      </c>
    </row>
    <row r="322" spans="4:190" ht="11.25" customHeight="1">
      <c r="D322" s="2" t="s">
        <v>23877</v>
      </c>
      <c r="E322" s="2" t="s">
        <v>645</v>
      </c>
      <c r="F322" s="2" t="s">
        <v>23337</v>
      </c>
      <c r="G322" s="2" t="s">
        <v>645</v>
      </c>
      <c r="H322" s="2" t="s">
        <v>22805</v>
      </c>
      <c r="I322" s="2" t="s">
        <v>22520</v>
      </c>
      <c r="J322" s="2" t="s">
        <v>22215</v>
      </c>
      <c r="K322" s="2" t="s">
        <v>21947</v>
      </c>
      <c r="L322" s="2" t="s">
        <v>782</v>
      </c>
      <c r="M322" s="2" t="s">
        <v>319</v>
      </c>
      <c r="N322" s="2" t="s">
        <v>645</v>
      </c>
      <c r="O322" s="2" t="s">
        <v>1542</v>
      </c>
      <c r="P322" s="2" t="s">
        <v>645</v>
      </c>
      <c r="Q322" s="2" t="s">
        <v>1969</v>
      </c>
      <c r="R322" s="2" t="s">
        <v>645</v>
      </c>
      <c r="S322" s="2" t="s">
        <v>645</v>
      </c>
      <c r="T322" s="2" t="s">
        <v>645</v>
      </c>
      <c r="U322" s="2" t="s">
        <v>2856</v>
      </c>
      <c r="V322" s="2" t="s">
        <v>2045</v>
      </c>
      <c r="W322" s="2" t="s">
        <v>3247</v>
      </c>
      <c r="X322" s="2" t="s">
        <v>3489</v>
      </c>
      <c r="Y322" s="2" t="s">
        <v>645</v>
      </c>
      <c r="Z322" s="2" t="s">
        <v>645</v>
      </c>
      <c r="AA322" s="2" t="s">
        <v>3436</v>
      </c>
      <c r="AB322" s="2" t="s">
        <v>3748</v>
      </c>
      <c r="AC322" s="2" t="s">
        <v>645</v>
      </c>
      <c r="AD322" s="2" t="s">
        <v>4292</v>
      </c>
      <c r="AE322" s="2" t="s">
        <v>5481</v>
      </c>
      <c r="AF322" s="2" t="s">
        <v>4855</v>
      </c>
      <c r="AG322" s="2" t="s">
        <v>6042</v>
      </c>
      <c r="AH322" s="2" t="s">
        <v>645</v>
      </c>
      <c r="AI322" s="2" t="s">
        <v>5739</v>
      </c>
      <c r="AJ322" s="2" t="s">
        <v>6000</v>
      </c>
      <c r="AK322" s="2" t="s">
        <v>7148</v>
      </c>
      <c r="AL322" s="2" t="s">
        <v>6526</v>
      </c>
      <c r="AM322" s="2" t="s">
        <v>645</v>
      </c>
      <c r="AN322" s="2" t="s">
        <v>7113</v>
      </c>
      <c r="AO322" s="2" t="s">
        <v>8299</v>
      </c>
      <c r="AP322" s="2" t="s">
        <v>8587</v>
      </c>
      <c r="AQ322" s="2" t="s">
        <v>7981</v>
      </c>
      <c r="AR322" s="2" t="s">
        <v>9179</v>
      </c>
      <c r="AS322" s="2" t="s">
        <v>645</v>
      </c>
      <c r="AT322" s="2" t="s">
        <v>9739</v>
      </c>
      <c r="AU322" s="2" t="s">
        <v>645</v>
      </c>
      <c r="AV322" s="2" t="s">
        <v>645</v>
      </c>
      <c r="AW322" s="2" t="s">
        <v>9879</v>
      </c>
      <c r="AX322" s="2" t="s">
        <v>9971</v>
      </c>
      <c r="AY322" s="2" t="s">
        <v>645</v>
      </c>
      <c r="AZ322" s="2" t="s">
        <v>11435</v>
      </c>
      <c r="BA322" s="2" t="s">
        <v>10808</v>
      </c>
      <c r="BB322" s="2" t="s">
        <v>11111</v>
      </c>
      <c r="BC322" s="2" t="s">
        <v>12299</v>
      </c>
      <c r="BD322" s="2" t="s">
        <v>11685</v>
      </c>
      <c r="BE322" s="2" t="s">
        <v>9718</v>
      </c>
      <c r="BF322" s="2" t="s">
        <v>12227</v>
      </c>
      <c r="BG322" s="2" t="s">
        <v>12500</v>
      </c>
      <c r="BH322" s="2" t="s">
        <v>13668</v>
      </c>
      <c r="BI322" s="2" t="s">
        <v>13965</v>
      </c>
      <c r="BJ322" s="2" t="s">
        <v>13356</v>
      </c>
      <c r="BK322" s="2" t="s">
        <v>14529</v>
      </c>
      <c r="BL322" s="2" t="s">
        <v>13910</v>
      </c>
      <c r="BM322" s="2" t="s">
        <v>14184</v>
      </c>
      <c r="BN322" s="2" t="s">
        <v>14475</v>
      </c>
      <c r="BO322" s="2" t="s">
        <v>15657</v>
      </c>
      <c r="BP322" s="2" t="s">
        <v>4033</v>
      </c>
      <c r="BQ322" s="2" t="s">
        <v>16100</v>
      </c>
      <c r="BR322" s="2" t="s">
        <v>16366</v>
      </c>
      <c r="BS322" s="2" t="s">
        <v>15780</v>
      </c>
      <c r="BT322" s="2" t="s">
        <v>16990</v>
      </c>
      <c r="BU322" s="2" t="s">
        <v>16404</v>
      </c>
      <c r="BV322" s="2" t="s">
        <v>16699</v>
      </c>
      <c r="BW322" s="2" t="s">
        <v>16987</v>
      </c>
      <c r="BX322" s="2" t="s">
        <v>18158</v>
      </c>
      <c r="BY322" s="2" t="s">
        <v>18440</v>
      </c>
      <c r="BZ322" s="2" t="s">
        <v>18666</v>
      </c>
      <c r="CA322" s="2" t="s">
        <v>18037</v>
      </c>
      <c r="CB322" s="2" t="s">
        <v>18302</v>
      </c>
      <c r="CC322" s="2" t="s">
        <v>19465</v>
      </c>
      <c r="CD322" s="2" t="s">
        <v>19771</v>
      </c>
      <c r="CE322" s="2" t="s">
        <v>19174</v>
      </c>
      <c r="CF322" s="2" t="s">
        <v>20338</v>
      </c>
      <c r="CG322" s="2" t="s">
        <v>20595</v>
      </c>
      <c r="CH322" s="2" t="s">
        <v>18717</v>
      </c>
      <c r="CI322" s="2" t="s">
        <v>21063</v>
      </c>
      <c r="CJ322" s="2" t="s">
        <v>21238</v>
      </c>
      <c r="CK322" s="2" t="s">
        <v>18717</v>
      </c>
      <c r="CL322" s="2" t="s">
        <v>17741</v>
      </c>
      <c r="CM322" s="2" t="s">
        <v>20725</v>
      </c>
      <c r="CN322" s="2" t="s">
        <v>18717</v>
      </c>
      <c r="CO322" s="2" t="s">
        <v>21203</v>
      </c>
      <c r="CV322" s="5">
        <v>17</v>
      </c>
      <c r="CW322" s="4" t="str">
        <f t="shared" si="727"/>
        <v xml:space="preserve">   25</v>
      </c>
      <c r="CX322" s="4" t="str">
        <f t="shared" si="727"/>
        <v xml:space="preserve">    0</v>
      </c>
      <c r="CY322" s="4" t="str">
        <f t="shared" si="728"/>
        <v xml:space="preserve">    -</v>
      </c>
      <c r="CZ322" s="4" t="str">
        <f t="shared" si="729"/>
        <v xml:space="preserve">    0</v>
      </c>
      <c r="DA322" s="4" t="str">
        <f t="shared" si="730"/>
        <v xml:space="preserve">    -</v>
      </c>
      <c r="DB322" s="4" t="str">
        <f t="shared" si="731"/>
        <v xml:space="preserve">   34</v>
      </c>
      <c r="DC322" s="4" t="str">
        <f t="shared" si="732"/>
        <v xml:space="preserve">    -</v>
      </c>
      <c r="DD322" s="4" t="str">
        <f t="shared" si="733"/>
        <v xml:space="preserve">    -</v>
      </c>
      <c r="DE322" s="4" t="str">
        <f t="shared" si="734"/>
        <v xml:space="preserve">    -</v>
      </c>
      <c r="DF322" s="4" t="str">
        <f t="shared" si="735"/>
        <v xml:space="preserve">  138</v>
      </c>
      <c r="DG322" s="4" t="str">
        <f t="shared" si="736"/>
        <v xml:space="preserve">  139</v>
      </c>
      <c r="DH322" s="4" t="str">
        <f t="shared" si="737"/>
        <v xml:space="preserve"> 34.0</v>
      </c>
      <c r="DI322" s="4" t="str">
        <f t="shared" si="738"/>
        <v xml:space="preserve"> 87.0</v>
      </c>
      <c r="DJ322" s="4" t="str">
        <f t="shared" si="739"/>
        <v xml:space="preserve">    -</v>
      </c>
      <c r="DK322" s="4" t="str">
        <f t="shared" si="740"/>
        <v xml:space="preserve">    -</v>
      </c>
      <c r="DL322" s="4" t="str">
        <f t="shared" si="811"/>
        <v xml:space="preserve"> 24.6</v>
      </c>
      <c r="DM322" s="4" t="str">
        <f t="shared" si="741"/>
        <v xml:space="preserve"> 48.6</v>
      </c>
      <c r="DN322" s="4" t="str">
        <f t="shared" si="742"/>
        <v xml:space="preserve">    -</v>
      </c>
      <c r="DO322" s="4" t="str">
        <f t="shared" si="743"/>
        <v>114.0</v>
      </c>
      <c r="DP322" s="4" t="str">
        <f t="shared" si="744"/>
        <v>298.2</v>
      </c>
      <c r="DQ322" s="4" t="str">
        <f t="shared" si="745"/>
        <v>313.2</v>
      </c>
      <c r="DR322" s="4" t="str">
        <f t="shared" si="746"/>
        <v>243.0</v>
      </c>
      <c r="DS322" s="4" t="str">
        <f t="shared" si="747"/>
        <v xml:space="preserve">    -</v>
      </c>
      <c r="DT322" s="4" t="str">
        <f t="shared" si="748"/>
        <v xml:space="preserve"> 40.8</v>
      </c>
      <c r="DU322" s="4" t="str">
        <f t="shared" si="749"/>
        <v xml:space="preserve">  6.6</v>
      </c>
      <c r="DV322" s="4" t="str">
        <f t="shared" si="750"/>
        <v xml:space="preserve">  0.0</v>
      </c>
      <c r="DW322" s="4" t="str">
        <f t="shared" si="751"/>
        <v xml:space="preserve"> 24.5</v>
      </c>
      <c r="DX322" s="4" t="str">
        <f t="shared" si="752"/>
        <v xml:space="preserve">    -</v>
      </c>
      <c r="DY322" s="4" t="str">
        <f t="shared" si="753"/>
        <v>123.1</v>
      </c>
      <c r="DZ322" s="4" t="str">
        <f t="shared" si="754"/>
        <v>177.1</v>
      </c>
      <c r="EA322" s="4" t="str">
        <f t="shared" si="812"/>
        <v>242.6</v>
      </c>
      <c r="EB322" s="4" t="str">
        <f t="shared" si="755"/>
        <v>114.5</v>
      </c>
      <c r="EC322" s="4" t="str">
        <f t="shared" si="756"/>
        <v xml:space="preserve"> 41.0</v>
      </c>
      <c r="ED322" s="4" t="str">
        <f t="shared" si="757"/>
        <v xml:space="preserve">    -</v>
      </c>
      <c r="EE322" s="4" t="str">
        <f t="shared" si="758"/>
        <v xml:space="preserve"> 20.2</v>
      </c>
      <c r="EF322" s="4" t="str">
        <f t="shared" si="759"/>
        <v xml:space="preserve">    -</v>
      </c>
      <c r="EG322" s="4" t="str">
        <f t="shared" si="760"/>
        <v xml:space="preserve">    -</v>
      </c>
      <c r="EH322" s="4" t="str">
        <f t="shared" si="761"/>
        <v xml:space="preserve">  0.0</v>
      </c>
      <c r="EI322" s="4" t="str">
        <f t="shared" si="762"/>
        <v xml:space="preserve"> 77.8</v>
      </c>
      <c r="EJ322" s="4" t="str">
        <f t="shared" si="763"/>
        <v xml:space="preserve">    -</v>
      </c>
      <c r="EK322" s="4" t="str">
        <f t="shared" si="764"/>
        <v xml:space="preserve"> 86.4</v>
      </c>
      <c r="EL322" s="4" t="str">
        <f t="shared" si="765"/>
        <v xml:space="preserve"> 31.7</v>
      </c>
      <c r="EM322" s="4" t="str">
        <f t="shared" si="766"/>
        <v>164.9</v>
      </c>
      <c r="EN322" s="4" t="str">
        <f t="shared" si="767"/>
        <v>103.7</v>
      </c>
      <c r="EO322" s="4" t="str">
        <f t="shared" si="768"/>
        <v xml:space="preserve"> 54.0</v>
      </c>
      <c r="EP322" s="4" t="str">
        <f t="shared" si="813"/>
        <v xml:space="preserve">  0.0</v>
      </c>
      <c r="EQ322" s="4" t="str">
        <f t="shared" si="769"/>
        <v xml:space="preserve"> 20.9</v>
      </c>
      <c r="ER322" s="4" t="str">
        <f t="shared" si="770"/>
        <v xml:space="preserve"> 18.0</v>
      </c>
      <c r="ES322" s="4" t="str">
        <f t="shared" si="771"/>
        <v xml:space="preserve"> 42.5</v>
      </c>
      <c r="ET322" s="4" t="str">
        <f t="shared" si="772"/>
        <v>100.1</v>
      </c>
      <c r="EU322" s="4" t="str">
        <f t="shared" si="773"/>
        <v>288.0</v>
      </c>
      <c r="EV322" s="4" t="str">
        <f t="shared" si="774"/>
        <v>150.8</v>
      </c>
      <c r="EW322" s="4" t="str">
        <f t="shared" si="775"/>
        <v>170.3</v>
      </c>
      <c r="EX322" s="4" t="str">
        <f t="shared" si="776"/>
        <v>148.8</v>
      </c>
      <c r="EY322" s="4" t="str">
        <f t="shared" si="777"/>
        <v>152.1</v>
      </c>
      <c r="EZ322" s="4" t="str">
        <f t="shared" si="778"/>
        <v xml:space="preserve"> 18.8</v>
      </c>
      <c r="FA322" s="4" t="str">
        <f t="shared" si="779"/>
        <v xml:space="preserve">  0.0</v>
      </c>
      <c r="FB322" s="4" t="str">
        <f t="shared" si="780"/>
        <v xml:space="preserve"> 52.0</v>
      </c>
      <c r="FC322" s="4" t="str">
        <f t="shared" si="781"/>
        <v xml:space="preserve"> 44.2</v>
      </c>
      <c r="FD322" s="4" t="str">
        <f t="shared" si="782"/>
        <v xml:space="preserve"> 72.8</v>
      </c>
      <c r="FE322" s="4" t="str">
        <f t="shared" si="814"/>
        <v>131.6</v>
      </c>
      <c r="FF322" s="4" t="str">
        <f t="shared" si="783"/>
        <v>196.0</v>
      </c>
      <c r="FG322" s="4" t="str">
        <f t="shared" si="784"/>
        <v>223.3</v>
      </c>
      <c r="FH322" s="4" t="str">
        <f t="shared" si="785"/>
        <v>214.2</v>
      </c>
      <c r="FI322" s="4" t="str">
        <f t="shared" si="786"/>
        <v>105.7</v>
      </c>
      <c r="FJ322" s="4" t="str">
        <f t="shared" si="787"/>
        <v xml:space="preserve"> 44.1</v>
      </c>
      <c r="FK322" s="4" t="str">
        <f t="shared" si="788"/>
        <v xml:space="preserve"> 28.2</v>
      </c>
      <c r="FL322" s="4" t="str">
        <f t="shared" si="789"/>
        <v xml:space="preserve"> 18.0</v>
      </c>
      <c r="FM322" s="4" t="str">
        <f t="shared" si="790"/>
        <v xml:space="preserve">  7.8</v>
      </c>
      <c r="FN322" s="4" t="str">
        <f t="shared" si="791"/>
        <v xml:space="preserve"> 10.2</v>
      </c>
      <c r="FO322" s="4" t="str">
        <f t="shared" si="792"/>
        <v>160.2</v>
      </c>
      <c r="FP322" s="4" t="str">
        <f t="shared" si="793"/>
        <v>142.8</v>
      </c>
      <c r="FQ322" s="4" t="str">
        <f t="shared" si="794"/>
        <v>150.0</v>
      </c>
      <c r="FR322" s="4" t="str">
        <f t="shared" si="795"/>
        <v xml:space="preserve"> 92.4</v>
      </c>
      <c r="FS322" s="4" t="str">
        <f t="shared" si="796"/>
        <v xml:space="preserve">    -</v>
      </c>
      <c r="FT322" s="4" t="str">
        <f t="shared" si="815"/>
        <v xml:space="preserve"> 25.2</v>
      </c>
      <c r="FU322" s="4" t="str">
        <f t="shared" si="797"/>
        <v xml:space="preserve"> 23.4</v>
      </c>
      <c r="FV322" s="4" t="str">
        <f t="shared" si="798"/>
        <v xml:space="preserve">    -</v>
      </c>
      <c r="FW322" s="4" t="str">
        <f t="shared" si="799"/>
        <v xml:space="preserve">  0.0</v>
      </c>
      <c r="FX322" s="4" t="str">
        <f t="shared" si="800"/>
        <v xml:space="preserve"> 12.3</v>
      </c>
      <c r="FY322" s="4" t="str">
        <f t="shared" si="801"/>
        <v xml:space="preserve">    -</v>
      </c>
      <c r="FZ322" s="4" t="str">
        <f t="shared" si="802"/>
        <v>146.2</v>
      </c>
      <c r="GA322" s="4" t="str">
        <f t="shared" si="803"/>
        <v/>
      </c>
      <c r="GB322" s="4" t="str">
        <f t="shared" si="804"/>
        <v/>
      </c>
      <c r="GC322" s="4" t="str">
        <f t="shared" si="805"/>
        <v/>
      </c>
      <c r="GD322" s="4" t="str">
        <f t="shared" si="806"/>
        <v/>
      </c>
      <c r="GE322" s="4" t="str">
        <f t="shared" si="807"/>
        <v/>
      </c>
      <c r="GF322" s="4" t="str">
        <f t="shared" si="808"/>
        <v/>
      </c>
      <c r="GG322" s="4" t="str">
        <f t="shared" si="809"/>
        <v>17</v>
      </c>
      <c r="GH322" s="4" t="str">
        <f t="shared" si="810"/>
        <v xml:space="preserve">   25</v>
      </c>
    </row>
    <row r="323" spans="4:190" ht="11.25" customHeight="1">
      <c r="D323" s="2" t="s">
        <v>23878</v>
      </c>
      <c r="E323" s="2" t="s">
        <v>73</v>
      </c>
      <c r="F323" s="2" t="s">
        <v>73</v>
      </c>
      <c r="G323" s="2" t="s">
        <v>23083</v>
      </c>
      <c r="H323" s="2" t="s">
        <v>22806</v>
      </c>
      <c r="I323" s="2" t="s">
        <v>22521</v>
      </c>
      <c r="J323" s="2" t="s">
        <v>22216</v>
      </c>
      <c r="K323" s="2" t="s">
        <v>21948</v>
      </c>
      <c r="L323" s="2" t="s">
        <v>783</v>
      </c>
      <c r="M323" s="2" t="s">
        <v>929</v>
      </c>
      <c r="N323" s="2" t="s">
        <v>109</v>
      </c>
      <c r="O323" s="2" t="s">
        <v>73</v>
      </c>
      <c r="P323" s="2" t="s">
        <v>1766</v>
      </c>
      <c r="Q323" s="2" t="s">
        <v>1970</v>
      </c>
      <c r="R323" s="2" t="s">
        <v>2244</v>
      </c>
      <c r="S323" s="2" t="s">
        <v>73</v>
      </c>
      <c r="T323" s="2" t="s">
        <v>73</v>
      </c>
      <c r="U323" s="2" t="s">
        <v>73</v>
      </c>
      <c r="V323" s="2" t="s">
        <v>2026</v>
      </c>
      <c r="W323" s="2" t="s">
        <v>2253</v>
      </c>
      <c r="X323" s="2" t="s">
        <v>73</v>
      </c>
      <c r="Y323" s="2" t="s">
        <v>2831</v>
      </c>
      <c r="Z323" s="2" t="s">
        <v>3166</v>
      </c>
      <c r="AA323" s="2" t="s">
        <v>3437</v>
      </c>
      <c r="AB323" s="2" t="s">
        <v>3749</v>
      </c>
      <c r="AC323" s="2" t="s">
        <v>73</v>
      </c>
      <c r="AD323" s="2" t="s">
        <v>4293</v>
      </c>
      <c r="AE323" s="2" t="s">
        <v>5482</v>
      </c>
      <c r="AF323" s="2" t="s">
        <v>4856</v>
      </c>
      <c r="AG323" s="2" t="s">
        <v>6043</v>
      </c>
      <c r="AH323" s="2" t="s">
        <v>5444</v>
      </c>
      <c r="AI323" s="2" t="s">
        <v>5740</v>
      </c>
      <c r="AJ323" s="2" t="s">
        <v>6001</v>
      </c>
      <c r="AK323" s="2" t="s">
        <v>7149</v>
      </c>
      <c r="AL323" s="2" t="s">
        <v>6527</v>
      </c>
      <c r="AM323" s="2" t="s">
        <v>7710</v>
      </c>
      <c r="AN323" s="2" t="s">
        <v>7114</v>
      </c>
      <c r="AO323" s="2" t="s">
        <v>8300</v>
      </c>
      <c r="AP323" s="2" t="s">
        <v>73</v>
      </c>
      <c r="AQ323" s="2" t="s">
        <v>7982</v>
      </c>
      <c r="AR323" s="2" t="s">
        <v>73</v>
      </c>
      <c r="AS323" s="2" t="s">
        <v>73</v>
      </c>
      <c r="AT323" s="2" t="s">
        <v>9740</v>
      </c>
      <c r="AU323" s="2" t="s">
        <v>9109</v>
      </c>
      <c r="AV323" s="2" t="s">
        <v>10285</v>
      </c>
      <c r="AW323" s="2" t="s">
        <v>9688</v>
      </c>
      <c r="AX323" s="2" t="s">
        <v>9972</v>
      </c>
      <c r="AY323" s="2" t="s">
        <v>11168</v>
      </c>
      <c r="AZ323" s="2" t="s">
        <v>11436</v>
      </c>
      <c r="BA323" s="2" t="s">
        <v>10809</v>
      </c>
      <c r="BB323" s="2" t="s">
        <v>73</v>
      </c>
      <c r="BC323" s="2" t="s">
        <v>12300</v>
      </c>
      <c r="BD323" s="2" t="s">
        <v>11686</v>
      </c>
      <c r="BE323" s="2" t="s">
        <v>12881</v>
      </c>
      <c r="BF323" s="2" t="s">
        <v>12228</v>
      </c>
      <c r="BG323" s="2" t="s">
        <v>12501</v>
      </c>
      <c r="BH323" s="2" t="s">
        <v>13669</v>
      </c>
      <c r="BI323" s="2" t="s">
        <v>13966</v>
      </c>
      <c r="BJ323" s="2" t="s">
        <v>13357</v>
      </c>
      <c r="BK323" s="2" t="s">
        <v>14530</v>
      </c>
      <c r="BL323" s="2" t="s">
        <v>13911</v>
      </c>
      <c r="BM323" s="2" t="s">
        <v>14185</v>
      </c>
      <c r="BN323" s="2" t="s">
        <v>14476</v>
      </c>
      <c r="BO323" s="2" t="s">
        <v>15658</v>
      </c>
      <c r="BP323" s="2" t="s">
        <v>15878</v>
      </c>
      <c r="BQ323" s="2" t="s">
        <v>16101</v>
      </c>
      <c r="BR323" s="2" t="s">
        <v>73</v>
      </c>
      <c r="BS323" s="2" t="s">
        <v>15781</v>
      </c>
      <c r="BT323" s="2" t="s">
        <v>16991</v>
      </c>
      <c r="BU323" s="2" t="s">
        <v>16405</v>
      </c>
      <c r="BV323" s="2" t="s">
        <v>73</v>
      </c>
      <c r="BW323" s="2" t="s">
        <v>17880</v>
      </c>
      <c r="BX323" s="2" t="s">
        <v>18159</v>
      </c>
      <c r="BY323" s="2" t="s">
        <v>18441</v>
      </c>
      <c r="BZ323" s="2" t="s">
        <v>18667</v>
      </c>
      <c r="CA323" s="2" t="s">
        <v>18038</v>
      </c>
      <c r="CB323" s="2" t="s">
        <v>73</v>
      </c>
      <c r="CC323" s="2" t="s">
        <v>19466</v>
      </c>
      <c r="CD323" s="2" t="s">
        <v>19772</v>
      </c>
      <c r="CE323" s="2" t="s">
        <v>19175</v>
      </c>
      <c r="CF323" s="2" t="s">
        <v>17845</v>
      </c>
      <c r="CG323" s="2" t="s">
        <v>20596</v>
      </c>
      <c r="CH323" s="2" t="s">
        <v>20838</v>
      </c>
      <c r="CI323" s="2" t="s">
        <v>21064</v>
      </c>
      <c r="CJ323" s="2" t="s">
        <v>21239</v>
      </c>
      <c r="CK323" s="2" t="s">
        <v>17742</v>
      </c>
      <c r="CL323" s="2" t="s">
        <v>17845</v>
      </c>
      <c r="CM323" s="2" t="s">
        <v>20726</v>
      </c>
      <c r="CN323" s="2" t="s">
        <v>20861</v>
      </c>
      <c r="CO323" s="2" t="s">
        <v>17845</v>
      </c>
      <c r="CV323" s="5">
        <v>18</v>
      </c>
      <c r="CW323" s="4" t="str">
        <f t="shared" si="727"/>
        <v xml:space="preserve">   22</v>
      </c>
      <c r="CX323" s="4" t="str">
        <f t="shared" si="727"/>
        <v xml:space="preserve">    0</v>
      </c>
      <c r="CY323" s="4" t="str">
        <f t="shared" si="728"/>
        <v xml:space="preserve">    0</v>
      </c>
      <c r="CZ323" s="4" t="str">
        <f t="shared" si="729"/>
        <v xml:space="preserve">    -</v>
      </c>
      <c r="DA323" s="4" t="str">
        <f t="shared" si="730"/>
        <v xml:space="preserve">   29</v>
      </c>
      <c r="DB323" s="4" t="str">
        <f t="shared" si="731"/>
        <v xml:space="preserve">   23</v>
      </c>
      <c r="DC323" s="4" t="str">
        <f t="shared" si="732"/>
        <v xml:space="preserve">   49</v>
      </c>
      <c r="DD323" s="4" t="str">
        <f t="shared" si="733"/>
        <v xml:space="preserve">    -</v>
      </c>
      <c r="DE323" s="4" t="str">
        <f t="shared" si="734"/>
        <v xml:space="preserve">    -</v>
      </c>
      <c r="DF323" s="4" t="str">
        <f t="shared" si="735"/>
        <v xml:space="preserve">    -</v>
      </c>
      <c r="DG323" s="4" t="str">
        <f t="shared" si="736"/>
        <v xml:space="preserve">    -</v>
      </c>
      <c r="DH323" s="4" t="str">
        <f t="shared" si="737"/>
        <v xml:space="preserve"> 37.0</v>
      </c>
      <c r="DI323" s="4" t="str">
        <f t="shared" si="738"/>
        <v xml:space="preserve">    -</v>
      </c>
      <c r="DJ323" s="4" t="str">
        <f t="shared" si="739"/>
        <v xml:space="preserve"> 30.0</v>
      </c>
      <c r="DK323" s="4" t="str">
        <f t="shared" si="740"/>
        <v xml:space="preserve">  8.4</v>
      </c>
      <c r="DL323" s="4" t="str">
        <f t="shared" si="811"/>
        <v xml:space="preserve">  0.0</v>
      </c>
      <c r="DM323" s="4" t="str">
        <f t="shared" si="741"/>
        <v xml:space="preserve"> 37.8</v>
      </c>
      <c r="DN323" s="4" t="str">
        <f t="shared" si="742"/>
        <v xml:space="preserve">    -</v>
      </c>
      <c r="DO323" s="4" t="str">
        <f t="shared" si="743"/>
        <v>109.2</v>
      </c>
      <c r="DP323" s="4" t="str">
        <f t="shared" si="744"/>
        <v>242.4</v>
      </c>
      <c r="DQ323" s="4" t="str">
        <f t="shared" si="745"/>
        <v>222.6</v>
      </c>
      <c r="DR323" s="4" t="str">
        <f t="shared" si="746"/>
        <v>267.6</v>
      </c>
      <c r="DS323" s="4" t="str">
        <f t="shared" si="747"/>
        <v xml:space="preserve"> 37.8</v>
      </c>
      <c r="DT323" s="4" t="str">
        <f t="shared" si="748"/>
        <v xml:space="preserve"> 40.8</v>
      </c>
      <c r="DU323" s="4" t="str">
        <f t="shared" si="749"/>
        <v xml:space="preserve">  0.0</v>
      </c>
      <c r="DV323" s="4" t="str">
        <f t="shared" si="750"/>
        <v xml:space="preserve"> 17.3</v>
      </c>
      <c r="DW323" s="4" t="str">
        <f t="shared" si="751"/>
        <v xml:space="preserve"> 18.0</v>
      </c>
      <c r="DX323" s="4" t="str">
        <f t="shared" si="752"/>
        <v xml:space="preserve"> 80.6</v>
      </c>
      <c r="DY323" s="4" t="str">
        <f t="shared" si="753"/>
        <v>145.4</v>
      </c>
      <c r="DZ323" s="4" t="str">
        <f t="shared" si="754"/>
        <v>213.8</v>
      </c>
      <c r="EA323" s="4" t="str">
        <f t="shared" si="812"/>
        <v xml:space="preserve">    -</v>
      </c>
      <c r="EB323" s="4" t="str">
        <f t="shared" si="755"/>
        <v>123.8</v>
      </c>
      <c r="EC323" s="4" t="str">
        <f t="shared" si="756"/>
        <v xml:space="preserve">    -</v>
      </c>
      <c r="ED323" s="4" t="str">
        <f t="shared" si="757"/>
        <v xml:space="preserve">    -</v>
      </c>
      <c r="EE323" s="4" t="str">
        <f t="shared" si="758"/>
        <v xml:space="preserve"> 33.1</v>
      </c>
      <c r="EF323" s="4" t="str">
        <f t="shared" si="759"/>
        <v xml:space="preserve"> 11.5</v>
      </c>
      <c r="EG323" s="4" t="str">
        <f t="shared" si="760"/>
        <v xml:space="preserve"> 40.3</v>
      </c>
      <c r="EH323" s="4" t="str">
        <f t="shared" si="761"/>
        <v xml:space="preserve">  0.0</v>
      </c>
      <c r="EI323" s="4" t="str">
        <f t="shared" si="762"/>
        <v xml:space="preserve"> 85.7</v>
      </c>
      <c r="EJ323" s="4" t="str">
        <f t="shared" si="763"/>
        <v xml:space="preserve"> 67.0</v>
      </c>
      <c r="EK323" s="4" t="str">
        <f t="shared" si="764"/>
        <v xml:space="preserve"> 91.4</v>
      </c>
      <c r="EL323" s="4" t="str">
        <f t="shared" si="765"/>
        <v xml:space="preserve"> 54.7</v>
      </c>
      <c r="EM323" s="4" t="str">
        <f t="shared" si="766"/>
        <v xml:space="preserve">    -</v>
      </c>
      <c r="EN323" s="4" t="str">
        <f t="shared" si="767"/>
        <v>108.0</v>
      </c>
      <c r="EO323" s="4" t="str">
        <f t="shared" si="768"/>
        <v xml:space="preserve"> 54.7</v>
      </c>
      <c r="EP323" s="4" t="str">
        <f t="shared" si="813"/>
        <v xml:space="preserve"> 15.8</v>
      </c>
      <c r="EQ323" s="4" t="str">
        <f t="shared" si="769"/>
        <v xml:space="preserve">  8.6</v>
      </c>
      <c r="ER323" s="4" t="str">
        <f t="shared" si="770"/>
        <v xml:space="preserve"> 41.8</v>
      </c>
      <c r="ES323" s="4" t="str">
        <f t="shared" si="771"/>
        <v xml:space="preserve"> 43.9</v>
      </c>
      <c r="ET323" s="4" t="str">
        <f t="shared" si="772"/>
        <v xml:space="preserve"> 74.2</v>
      </c>
      <c r="EU323" s="4" t="str">
        <f t="shared" si="773"/>
        <v>262.1</v>
      </c>
      <c r="EV323" s="4" t="str">
        <f t="shared" si="774"/>
        <v>189.8</v>
      </c>
      <c r="EW323" s="4" t="str">
        <f t="shared" si="775"/>
        <v>175.5</v>
      </c>
      <c r="EX323" s="4" t="str">
        <f t="shared" si="776"/>
        <v>162.5</v>
      </c>
      <c r="EY323" s="4" t="str">
        <f t="shared" si="777"/>
        <v>130.6</v>
      </c>
      <c r="EZ323" s="4" t="str">
        <f t="shared" si="778"/>
        <v xml:space="preserve"> 22.1</v>
      </c>
      <c r="FA323" s="4" t="str">
        <f t="shared" si="779"/>
        <v xml:space="preserve">  0.0</v>
      </c>
      <c r="FB323" s="4" t="str">
        <f t="shared" si="780"/>
        <v xml:space="preserve"> 37.0</v>
      </c>
      <c r="FC323" s="4" t="str">
        <f t="shared" si="781"/>
        <v xml:space="preserve">    -</v>
      </c>
      <c r="FD323" s="4" t="str">
        <f t="shared" si="782"/>
        <v xml:space="preserve"> 74.8</v>
      </c>
      <c r="FE323" s="4" t="str">
        <f t="shared" si="814"/>
        <v>153.3</v>
      </c>
      <c r="FF323" s="4" t="str">
        <f t="shared" si="783"/>
        <v>253.4</v>
      </c>
      <c r="FG323" s="4" t="str">
        <f t="shared" si="784"/>
        <v xml:space="preserve">    -</v>
      </c>
      <c r="FH323" s="4" t="str">
        <f t="shared" si="785"/>
        <v>168.7</v>
      </c>
      <c r="FI323" s="4" t="str">
        <f t="shared" si="786"/>
        <v xml:space="preserve"> 95.9</v>
      </c>
      <c r="FJ323" s="4" t="str">
        <f t="shared" si="787"/>
        <v xml:space="preserve"> 41.3</v>
      </c>
      <c r="FK323" s="4" t="str">
        <f t="shared" si="788"/>
        <v xml:space="preserve"> 36.0</v>
      </c>
      <c r="FL323" s="4" t="str">
        <f t="shared" si="789"/>
        <v xml:space="preserve"> 32.4</v>
      </c>
      <c r="FM323" s="4" t="str">
        <f t="shared" si="790"/>
        <v xml:space="preserve">    -</v>
      </c>
      <c r="FN323" s="4" t="str">
        <f t="shared" si="791"/>
        <v xml:space="preserve"> 19.2</v>
      </c>
      <c r="FO323" s="4" t="str">
        <f t="shared" si="792"/>
        <v>123.6</v>
      </c>
      <c r="FP323" s="4" t="str">
        <f t="shared" si="793"/>
        <v>159.0</v>
      </c>
      <c r="FQ323" s="4" t="str">
        <f t="shared" si="794"/>
        <v xml:space="preserve">    -</v>
      </c>
      <c r="FR323" s="4" t="str">
        <f t="shared" si="795"/>
        <v xml:space="preserve"> 86.4</v>
      </c>
      <c r="FS323" s="4" t="str">
        <f t="shared" si="796"/>
        <v xml:space="preserve"> 73.7</v>
      </c>
      <c r="FT323" s="4" t="str">
        <f t="shared" si="815"/>
        <v xml:space="preserve"> 41.3</v>
      </c>
      <c r="FU323" s="4" t="str">
        <f t="shared" si="797"/>
        <v xml:space="preserve"> 17.5</v>
      </c>
      <c r="FV323" s="4" t="str">
        <f t="shared" si="798"/>
        <v xml:space="preserve">  0.0</v>
      </c>
      <c r="FW323" s="4" t="str">
        <f t="shared" si="799"/>
        <v xml:space="preserve">    -</v>
      </c>
      <c r="FX323" s="4" t="str">
        <f t="shared" si="800"/>
        <v xml:space="preserve"> 15.6</v>
      </c>
      <c r="FY323" s="4" t="str">
        <f t="shared" si="801"/>
        <v xml:space="preserve">  9.8</v>
      </c>
      <c r="FZ323" s="4" t="str">
        <f t="shared" si="802"/>
        <v xml:space="preserve">    -</v>
      </c>
      <c r="GA323" s="4" t="str">
        <f t="shared" si="803"/>
        <v/>
      </c>
      <c r="GB323" s="4" t="str">
        <f t="shared" si="804"/>
        <v/>
      </c>
      <c r="GC323" s="4" t="str">
        <f t="shared" si="805"/>
        <v/>
      </c>
      <c r="GD323" s="4" t="str">
        <f t="shared" si="806"/>
        <v/>
      </c>
      <c r="GE323" s="4" t="str">
        <f t="shared" si="807"/>
        <v/>
      </c>
      <c r="GF323" s="4" t="str">
        <f t="shared" si="808"/>
        <v/>
      </c>
      <c r="GG323" s="4" t="str">
        <f t="shared" si="809"/>
        <v>18</v>
      </c>
      <c r="GH323" s="4" t="str">
        <f t="shared" si="810"/>
        <v xml:space="preserve">   22</v>
      </c>
    </row>
    <row r="324" spans="4:190" ht="11.25" customHeight="1">
      <c r="D324" s="2" t="s">
        <v>23879</v>
      </c>
      <c r="E324" s="2" t="s">
        <v>23609</v>
      </c>
      <c r="F324" s="2" t="s">
        <v>23338</v>
      </c>
      <c r="G324" s="2" t="s">
        <v>23084</v>
      </c>
      <c r="H324" s="2" t="s">
        <v>22807</v>
      </c>
      <c r="I324" s="2" t="s">
        <v>22522</v>
      </c>
      <c r="J324" s="2" t="s">
        <v>22217</v>
      </c>
      <c r="K324" s="2" t="s">
        <v>647</v>
      </c>
      <c r="L324" s="2" t="s">
        <v>647</v>
      </c>
      <c r="M324" s="2" t="s">
        <v>320</v>
      </c>
      <c r="N324" s="2" t="s">
        <v>110</v>
      </c>
      <c r="O324" s="2" t="s">
        <v>1543</v>
      </c>
      <c r="P324" s="2" t="s">
        <v>1767</v>
      </c>
      <c r="Q324" s="2" t="s">
        <v>1971</v>
      </c>
      <c r="R324" s="2" t="s">
        <v>2245</v>
      </c>
      <c r="S324" s="2" t="s">
        <v>647</v>
      </c>
      <c r="T324" s="2" t="s">
        <v>647</v>
      </c>
      <c r="U324" s="2" t="s">
        <v>647</v>
      </c>
      <c r="V324" s="2" t="s">
        <v>2046</v>
      </c>
      <c r="W324" s="2" t="s">
        <v>2254</v>
      </c>
      <c r="X324" s="2" t="s">
        <v>647</v>
      </c>
      <c r="Y324" s="2" t="s">
        <v>2832</v>
      </c>
      <c r="Z324" s="2" t="s">
        <v>3167</v>
      </c>
      <c r="AA324" s="2" t="s">
        <v>3438</v>
      </c>
      <c r="AB324" s="2" t="s">
        <v>3750</v>
      </c>
      <c r="AC324" s="2" t="s">
        <v>4916</v>
      </c>
      <c r="AD324" s="2" t="s">
        <v>4294</v>
      </c>
      <c r="AE324" s="2" t="s">
        <v>647</v>
      </c>
      <c r="AF324" s="2" t="s">
        <v>4857</v>
      </c>
      <c r="AG324" s="2" t="s">
        <v>6044</v>
      </c>
      <c r="AH324" s="2" t="s">
        <v>5445</v>
      </c>
      <c r="AI324" s="2" t="s">
        <v>5741</v>
      </c>
      <c r="AJ324" s="2" t="s">
        <v>647</v>
      </c>
      <c r="AK324" s="2" t="s">
        <v>7150</v>
      </c>
      <c r="AL324" s="2" t="s">
        <v>647</v>
      </c>
      <c r="AM324" s="2" t="s">
        <v>7711</v>
      </c>
      <c r="AN324" s="2" t="s">
        <v>7115</v>
      </c>
      <c r="AO324" s="2" t="s">
        <v>8301</v>
      </c>
      <c r="AP324" s="2" t="s">
        <v>8588</v>
      </c>
      <c r="AQ324" s="2" t="s">
        <v>7983</v>
      </c>
      <c r="AR324" s="2" t="s">
        <v>9180</v>
      </c>
      <c r="AS324" s="2" t="s">
        <v>647</v>
      </c>
      <c r="AT324" s="2" t="s">
        <v>9741</v>
      </c>
      <c r="AU324" s="2" t="s">
        <v>9110</v>
      </c>
      <c r="AV324" s="2" t="s">
        <v>10286</v>
      </c>
      <c r="AW324" s="2" t="s">
        <v>647</v>
      </c>
      <c r="AX324" s="2" t="s">
        <v>9973</v>
      </c>
      <c r="AY324" s="2" t="s">
        <v>11169</v>
      </c>
      <c r="AZ324" s="2" t="s">
        <v>11437</v>
      </c>
      <c r="BA324" s="2" t="s">
        <v>10810</v>
      </c>
      <c r="BB324" s="2" t="s">
        <v>11112</v>
      </c>
      <c r="BC324" s="2" t="s">
        <v>12301</v>
      </c>
      <c r="BD324" s="2" t="s">
        <v>11687</v>
      </c>
      <c r="BE324" s="2" t="s">
        <v>12882</v>
      </c>
      <c r="BF324" s="2" t="s">
        <v>12139</v>
      </c>
      <c r="BG324" s="2" t="s">
        <v>12502</v>
      </c>
      <c r="BH324" s="2" t="s">
        <v>647</v>
      </c>
      <c r="BI324" s="2" t="s">
        <v>13967</v>
      </c>
      <c r="BJ324" s="2" t="s">
        <v>647</v>
      </c>
      <c r="BK324" s="2" t="s">
        <v>14531</v>
      </c>
      <c r="BL324" s="2" t="s">
        <v>13912</v>
      </c>
      <c r="BM324" s="2" t="s">
        <v>14186</v>
      </c>
      <c r="BN324" s="2" t="s">
        <v>14477</v>
      </c>
      <c r="BO324" s="2" t="s">
        <v>15659</v>
      </c>
      <c r="BP324" s="2" t="s">
        <v>647</v>
      </c>
      <c r="BQ324" s="2" t="s">
        <v>16102</v>
      </c>
      <c r="BR324" s="2" t="s">
        <v>16367</v>
      </c>
      <c r="BS324" s="2" t="s">
        <v>15782</v>
      </c>
      <c r="BT324" s="2" t="s">
        <v>16992</v>
      </c>
      <c r="BU324" s="2" t="s">
        <v>647</v>
      </c>
      <c r="BV324" s="2" t="s">
        <v>16700</v>
      </c>
      <c r="BW324" s="2" t="s">
        <v>17881</v>
      </c>
      <c r="BX324" s="2" t="s">
        <v>17266</v>
      </c>
      <c r="BY324" s="2" t="s">
        <v>18442</v>
      </c>
      <c r="BZ324" s="2" t="s">
        <v>18668</v>
      </c>
      <c r="CA324" s="2" t="s">
        <v>18039</v>
      </c>
      <c r="CB324" s="2" t="s">
        <v>647</v>
      </c>
      <c r="CC324" s="2" t="s">
        <v>19467</v>
      </c>
      <c r="CD324" s="2" t="s">
        <v>19773</v>
      </c>
      <c r="CE324" s="2" t="s">
        <v>647</v>
      </c>
      <c r="CF324" s="2" t="s">
        <v>20339</v>
      </c>
      <c r="CG324" s="2" t="s">
        <v>19384</v>
      </c>
      <c r="CH324" s="2" t="s">
        <v>20839</v>
      </c>
      <c r="CI324" s="2" t="s">
        <v>21065</v>
      </c>
      <c r="CJ324" s="2" t="s">
        <v>21240</v>
      </c>
      <c r="CK324" s="2" t="s">
        <v>17743</v>
      </c>
      <c r="CL324" s="2" t="s">
        <v>17743</v>
      </c>
      <c r="CM324" s="2" t="s">
        <v>20727</v>
      </c>
      <c r="CN324" s="2" t="s">
        <v>21333</v>
      </c>
      <c r="CO324" s="2" t="s">
        <v>21204</v>
      </c>
      <c r="CV324" s="5">
        <v>19</v>
      </c>
      <c r="CW324" s="4" t="str">
        <f t="shared" si="727"/>
        <v xml:space="preserve">    -</v>
      </c>
      <c r="CX324" s="4" t="str">
        <f t="shared" si="727"/>
        <v xml:space="preserve">    0</v>
      </c>
      <c r="CY324" s="4" t="str">
        <f t="shared" si="728"/>
        <v xml:space="preserve">    0</v>
      </c>
      <c r="CZ324" s="4" t="str">
        <f t="shared" si="729"/>
        <v xml:space="preserve">    0</v>
      </c>
      <c r="DA324" s="4" t="str">
        <f t="shared" si="730"/>
        <v xml:space="preserve">   19</v>
      </c>
      <c r="DB324" s="4" t="str">
        <f t="shared" si="731"/>
        <v xml:space="preserve">   43</v>
      </c>
      <c r="DC324" s="4" t="str">
        <f t="shared" si="732"/>
        <v xml:space="preserve">   43</v>
      </c>
      <c r="DD324" s="4" t="str">
        <f t="shared" si="733"/>
        <v xml:space="preserve">    -</v>
      </c>
      <c r="DE324" s="4" t="str">
        <f t="shared" si="734"/>
        <v xml:space="preserve">    -</v>
      </c>
      <c r="DF324" s="4" t="str">
        <f t="shared" si="735"/>
        <v xml:space="preserve">    -</v>
      </c>
      <c r="DG324" s="4" t="str">
        <f t="shared" si="736"/>
        <v xml:space="preserve">  134</v>
      </c>
      <c r="DH324" s="4" t="str">
        <f t="shared" si="737"/>
        <v xml:space="preserve"> 44.0</v>
      </c>
      <c r="DI324" s="4" t="str">
        <f t="shared" si="738"/>
        <v xml:space="preserve">    -</v>
      </c>
      <c r="DJ324" s="4" t="str">
        <f t="shared" si="739"/>
        <v xml:space="preserve">  7.2</v>
      </c>
      <c r="DK324" s="4" t="str">
        <f t="shared" si="740"/>
        <v xml:space="preserve">  0.0</v>
      </c>
      <c r="DL324" s="4" t="str">
        <f t="shared" si="811"/>
        <v xml:space="preserve">  0.0</v>
      </c>
      <c r="DM324" s="4" t="str">
        <f t="shared" si="741"/>
        <v xml:space="preserve"> 49.2</v>
      </c>
      <c r="DN324" s="4" t="str">
        <f t="shared" si="742"/>
        <v xml:space="preserve"> 24.0</v>
      </c>
      <c r="DO324" s="4" t="str">
        <f t="shared" si="743"/>
        <v xml:space="preserve"> 84.0</v>
      </c>
      <c r="DP324" s="4" t="str">
        <f t="shared" si="744"/>
        <v xml:space="preserve">    -</v>
      </c>
      <c r="DQ324" s="4" t="str">
        <f t="shared" si="745"/>
        <v>230.4</v>
      </c>
      <c r="DR324" s="4" t="str">
        <f t="shared" si="746"/>
        <v>264.6</v>
      </c>
      <c r="DS324" s="4" t="str">
        <f t="shared" si="747"/>
        <v xml:space="preserve"> 46.8</v>
      </c>
      <c r="DT324" s="4" t="str">
        <f t="shared" si="748"/>
        <v xml:space="preserve"> 33.0</v>
      </c>
      <c r="DU324" s="4" t="str">
        <f t="shared" si="749"/>
        <v xml:space="preserve">    -</v>
      </c>
      <c r="DV324" s="4" t="str">
        <f t="shared" si="750"/>
        <v xml:space="preserve">  0.0</v>
      </c>
      <c r="DW324" s="4" t="str">
        <f t="shared" si="751"/>
        <v xml:space="preserve">    -</v>
      </c>
      <c r="DX324" s="4" t="str">
        <f t="shared" si="752"/>
        <v xml:space="preserve"> 90.0</v>
      </c>
      <c r="DY324" s="4" t="str">
        <f t="shared" si="753"/>
        <v>111.6</v>
      </c>
      <c r="DZ324" s="4" t="str">
        <f t="shared" si="754"/>
        <v>218.2</v>
      </c>
      <c r="EA324" s="4" t="str">
        <f t="shared" si="812"/>
        <v>183.6</v>
      </c>
      <c r="EB324" s="4" t="str">
        <f t="shared" si="755"/>
        <v>100.8</v>
      </c>
      <c r="EC324" s="4" t="str">
        <f t="shared" si="756"/>
        <v xml:space="preserve"> 55.4</v>
      </c>
      <c r="ED324" s="4" t="str">
        <f t="shared" si="757"/>
        <v xml:space="preserve">    -</v>
      </c>
      <c r="EE324" s="4" t="str">
        <f t="shared" si="758"/>
        <v xml:space="preserve"> 41.0</v>
      </c>
      <c r="EF324" s="4" t="str">
        <f t="shared" si="759"/>
        <v xml:space="preserve"> 18.0</v>
      </c>
      <c r="EG324" s="4" t="str">
        <f t="shared" si="760"/>
        <v xml:space="preserve"> 54.0</v>
      </c>
      <c r="EH324" s="4" t="str">
        <f t="shared" si="761"/>
        <v xml:space="preserve">    -</v>
      </c>
      <c r="EI324" s="4" t="str">
        <f t="shared" si="762"/>
        <v xml:space="preserve"> 58.3</v>
      </c>
      <c r="EJ324" s="4" t="str">
        <f t="shared" si="763"/>
        <v xml:space="preserve"> 72.0</v>
      </c>
      <c r="EK324" s="4" t="str">
        <f t="shared" si="764"/>
        <v>118.1</v>
      </c>
      <c r="EL324" s="4" t="str">
        <f t="shared" si="765"/>
        <v xml:space="preserve"> 30.2</v>
      </c>
      <c r="EM324" s="4" t="str">
        <f t="shared" si="766"/>
        <v>142.6</v>
      </c>
      <c r="EN324" s="4" t="str">
        <f t="shared" si="767"/>
        <v xml:space="preserve"> 96.5</v>
      </c>
      <c r="EO324" s="4" t="str">
        <f t="shared" si="768"/>
        <v xml:space="preserve"> 26.6</v>
      </c>
      <c r="EP324" s="4" t="str">
        <f t="shared" si="813"/>
        <v xml:space="preserve">  8.6</v>
      </c>
      <c r="EQ324" s="4" t="str">
        <f t="shared" si="769"/>
        <v xml:space="preserve">  8.6</v>
      </c>
      <c r="ER324" s="4" t="str">
        <f t="shared" si="770"/>
        <v xml:space="preserve"> 31.7</v>
      </c>
      <c r="ES324" s="4" t="str">
        <f t="shared" si="771"/>
        <v xml:space="preserve">    -</v>
      </c>
      <c r="ET324" s="4" t="str">
        <f t="shared" si="772"/>
        <v xml:space="preserve"> 64.1</v>
      </c>
      <c r="EU324" s="4" t="str">
        <f t="shared" si="773"/>
        <v xml:space="preserve">    -</v>
      </c>
      <c r="EV324" s="4" t="str">
        <f t="shared" si="774"/>
        <v>180.7</v>
      </c>
      <c r="EW324" s="4" t="str">
        <f t="shared" si="775"/>
        <v>143.6</v>
      </c>
      <c r="EX324" s="4" t="str">
        <f t="shared" si="776"/>
        <v>166.4</v>
      </c>
      <c r="EY324" s="4" t="str">
        <f t="shared" si="777"/>
        <v>183.9</v>
      </c>
      <c r="EZ324" s="4" t="str">
        <f t="shared" si="778"/>
        <v xml:space="preserve"> 14.3</v>
      </c>
      <c r="FA324" s="4" t="str">
        <f t="shared" si="779"/>
        <v xml:space="preserve">    -</v>
      </c>
      <c r="FB324" s="4" t="str">
        <f t="shared" si="780"/>
        <v xml:space="preserve"> 31.2</v>
      </c>
      <c r="FC324" s="4" t="str">
        <f t="shared" si="781"/>
        <v xml:space="preserve"> 24.0</v>
      </c>
      <c r="FD324" s="4" t="str">
        <f t="shared" si="782"/>
        <v xml:space="preserve"> 55.9</v>
      </c>
      <c r="FE324" s="4" t="str">
        <f t="shared" si="814"/>
        <v>112.0</v>
      </c>
      <c r="FF324" s="4" t="str">
        <f t="shared" si="783"/>
        <v xml:space="preserve">    -</v>
      </c>
      <c r="FG324" s="4" t="str">
        <f t="shared" si="784"/>
        <v>224.7</v>
      </c>
      <c r="FH324" s="4" t="str">
        <f t="shared" si="785"/>
        <v>149.8</v>
      </c>
      <c r="FI324" s="4" t="str">
        <f t="shared" si="786"/>
        <v>102.9</v>
      </c>
      <c r="FJ324" s="4" t="str">
        <f t="shared" si="787"/>
        <v xml:space="preserve"> 46.2</v>
      </c>
      <c r="FK324" s="4" t="str">
        <f t="shared" si="788"/>
        <v xml:space="preserve"> 30.0</v>
      </c>
      <c r="FL324" s="4" t="str">
        <f t="shared" si="789"/>
        <v xml:space="preserve"> 25.8</v>
      </c>
      <c r="FM324" s="4" t="str">
        <f t="shared" si="790"/>
        <v xml:space="preserve">    -</v>
      </c>
      <c r="FN324" s="4" t="str">
        <f t="shared" si="791"/>
        <v xml:space="preserve"> 29.4</v>
      </c>
      <c r="FO324" s="4" t="str">
        <f t="shared" si="792"/>
        <v>111.0</v>
      </c>
      <c r="FP324" s="4" t="str">
        <f t="shared" si="793"/>
        <v xml:space="preserve">    -</v>
      </c>
      <c r="FQ324" s="4" t="str">
        <f t="shared" si="794"/>
        <v>143.4</v>
      </c>
      <c r="FR324" s="4" t="str">
        <f t="shared" si="795"/>
        <v xml:space="preserve">    -</v>
      </c>
      <c r="FS324" s="4" t="str">
        <f t="shared" si="796"/>
        <v xml:space="preserve"> 85.8</v>
      </c>
      <c r="FT324" s="4" t="str">
        <f t="shared" si="815"/>
        <v xml:space="preserve"> 28.7</v>
      </c>
      <c r="FU324" s="4" t="str">
        <f t="shared" si="797"/>
        <v xml:space="preserve">  7.8</v>
      </c>
      <c r="FV324" s="4" t="str">
        <f t="shared" si="798"/>
        <v xml:space="preserve">  0.0</v>
      </c>
      <c r="FW324" s="4" t="str">
        <f t="shared" si="799"/>
        <v xml:space="preserve">  0.0</v>
      </c>
      <c r="FX324" s="4" t="str">
        <f t="shared" si="800"/>
        <v xml:space="preserve"> 15.6</v>
      </c>
      <c r="FY324" s="4" t="str">
        <f t="shared" si="801"/>
        <v xml:space="preserve"> 19.5</v>
      </c>
      <c r="FZ324" s="4" t="str">
        <f t="shared" si="802"/>
        <v>129.2</v>
      </c>
      <c r="GA324" s="4" t="str">
        <f t="shared" si="803"/>
        <v/>
      </c>
      <c r="GB324" s="4" t="str">
        <f t="shared" si="804"/>
        <v/>
      </c>
      <c r="GC324" s="4" t="str">
        <f t="shared" si="805"/>
        <v/>
      </c>
      <c r="GD324" s="4" t="str">
        <f t="shared" si="806"/>
        <v/>
      </c>
      <c r="GE324" s="4" t="str">
        <f t="shared" si="807"/>
        <v/>
      </c>
      <c r="GF324" s="4" t="str">
        <f t="shared" si="808"/>
        <v/>
      </c>
      <c r="GG324" s="4" t="str">
        <f t="shared" si="809"/>
        <v>19</v>
      </c>
      <c r="GH324" s="4" t="str">
        <f t="shared" si="810"/>
        <v xml:space="preserve">    -</v>
      </c>
    </row>
    <row r="325" spans="4:190" ht="11.25" customHeight="1">
      <c r="D325" s="2" t="s">
        <v>23</v>
      </c>
      <c r="E325" s="2" t="s">
        <v>23</v>
      </c>
      <c r="F325" s="2" t="s">
        <v>23</v>
      </c>
      <c r="G325" s="2" t="s">
        <v>23</v>
      </c>
      <c r="H325" s="2" t="s">
        <v>22808</v>
      </c>
      <c r="I325" s="2" t="s">
        <v>22523</v>
      </c>
      <c r="J325" s="2" t="s">
        <v>22218</v>
      </c>
      <c r="K325" s="2" t="s">
        <v>23</v>
      </c>
      <c r="L325" s="2" t="s">
        <v>784</v>
      </c>
      <c r="M325" s="2" t="s">
        <v>964</v>
      </c>
      <c r="N325" s="2" t="s">
        <v>23</v>
      </c>
      <c r="O325" s="2" t="s">
        <v>1544</v>
      </c>
      <c r="P325" s="2" t="s">
        <v>1768</v>
      </c>
      <c r="Q325" s="2" t="s">
        <v>1972</v>
      </c>
      <c r="R325" s="2" t="s">
        <v>2246</v>
      </c>
      <c r="S325" s="2" t="s">
        <v>23</v>
      </c>
      <c r="T325" s="2" t="s">
        <v>1550</v>
      </c>
      <c r="U325" s="2" t="s">
        <v>2857</v>
      </c>
      <c r="V325" s="2" t="s">
        <v>1914</v>
      </c>
      <c r="W325" s="2" t="s">
        <v>23</v>
      </c>
      <c r="X325" s="2" t="s">
        <v>23</v>
      </c>
      <c r="Y325" s="2" t="s">
        <v>2833</v>
      </c>
      <c r="Z325" s="2" t="s">
        <v>3168</v>
      </c>
      <c r="AA325" s="2" t="s">
        <v>3439</v>
      </c>
      <c r="AB325" s="2" t="s">
        <v>3751</v>
      </c>
      <c r="AC325" s="2" t="s">
        <v>4917</v>
      </c>
      <c r="AD325" s="2" t="s">
        <v>4295</v>
      </c>
      <c r="AE325" s="2" t="s">
        <v>23</v>
      </c>
      <c r="AF325" s="2" t="s">
        <v>4858</v>
      </c>
      <c r="AG325" s="2" t="s">
        <v>23</v>
      </c>
      <c r="AH325" s="2" t="s">
        <v>5446</v>
      </c>
      <c r="AI325" s="2" t="s">
        <v>5742</v>
      </c>
      <c r="AJ325" s="2" t="s">
        <v>2807</v>
      </c>
      <c r="AK325" s="2" t="s">
        <v>23</v>
      </c>
      <c r="AL325" s="2" t="s">
        <v>6528</v>
      </c>
      <c r="AM325" s="2" t="s">
        <v>7712</v>
      </c>
      <c r="AN325" s="2" t="s">
        <v>7116</v>
      </c>
      <c r="AO325" s="2" t="s">
        <v>8302</v>
      </c>
      <c r="AP325" s="2" t="s">
        <v>23</v>
      </c>
      <c r="AQ325" s="2" t="s">
        <v>23</v>
      </c>
      <c r="AR325" s="2" t="s">
        <v>9181</v>
      </c>
      <c r="AS325" s="2" t="s">
        <v>9479</v>
      </c>
      <c r="AT325" s="2" t="s">
        <v>9742</v>
      </c>
      <c r="AU325" s="2" t="s">
        <v>9111</v>
      </c>
      <c r="AV325" s="2" t="s">
        <v>10287</v>
      </c>
      <c r="AW325" s="2" t="s">
        <v>9689</v>
      </c>
      <c r="AX325" s="2" t="s">
        <v>9974</v>
      </c>
      <c r="AY325" s="2" t="s">
        <v>23</v>
      </c>
      <c r="AZ325" s="2" t="s">
        <v>11438</v>
      </c>
      <c r="BA325" s="2" t="s">
        <v>10811</v>
      </c>
      <c r="BB325" s="2" t="s">
        <v>11113</v>
      </c>
      <c r="BC325" s="2" t="s">
        <v>23</v>
      </c>
      <c r="BD325" s="2" t="s">
        <v>11688</v>
      </c>
      <c r="BE325" s="2" t="s">
        <v>12883</v>
      </c>
      <c r="BF325" s="2" t="s">
        <v>23</v>
      </c>
      <c r="BG325" s="2" t="s">
        <v>12503</v>
      </c>
      <c r="BH325" s="2" t="s">
        <v>23</v>
      </c>
      <c r="BI325" s="2" t="s">
        <v>23</v>
      </c>
      <c r="BJ325" s="2" t="s">
        <v>23</v>
      </c>
      <c r="BK325" s="2" t="s">
        <v>14532</v>
      </c>
      <c r="BL325" s="2" t="s">
        <v>13913</v>
      </c>
      <c r="BM325" s="2" t="s">
        <v>15083</v>
      </c>
      <c r="BN325" s="2" t="s">
        <v>14478</v>
      </c>
      <c r="BO325" s="2" t="s">
        <v>15660</v>
      </c>
      <c r="BP325" s="2" t="s">
        <v>9880</v>
      </c>
      <c r="BQ325" s="2" t="s">
        <v>16103</v>
      </c>
      <c r="BR325" s="2" t="s">
        <v>16368</v>
      </c>
      <c r="BS325" s="2" t="s">
        <v>15783</v>
      </c>
      <c r="BT325" s="2" t="s">
        <v>16993</v>
      </c>
      <c r="BU325" s="2" t="s">
        <v>16406</v>
      </c>
      <c r="BV325" s="2" t="s">
        <v>23</v>
      </c>
      <c r="BW325" s="2" t="s">
        <v>17882</v>
      </c>
      <c r="BX325" s="2" t="s">
        <v>17267</v>
      </c>
      <c r="BY325" s="2" t="s">
        <v>18443</v>
      </c>
      <c r="BZ325" s="2" t="s">
        <v>18669</v>
      </c>
      <c r="CA325" s="2" t="s">
        <v>18040</v>
      </c>
      <c r="CB325" s="2" t="s">
        <v>18303</v>
      </c>
      <c r="CC325" s="2" t="s">
        <v>19468</v>
      </c>
      <c r="CD325" s="2" t="s">
        <v>19774</v>
      </c>
      <c r="CE325" s="2" t="s">
        <v>23</v>
      </c>
      <c r="CF325" s="2" t="s">
        <v>20340</v>
      </c>
      <c r="CG325" s="2" t="s">
        <v>20597</v>
      </c>
      <c r="CH325" s="2" t="s">
        <v>20840</v>
      </c>
      <c r="CI325" s="2" t="s">
        <v>21066</v>
      </c>
      <c r="CJ325" s="2" t="s">
        <v>20113</v>
      </c>
      <c r="CK325" s="2" t="s">
        <v>20113</v>
      </c>
      <c r="CL325" s="2" t="s">
        <v>20113</v>
      </c>
      <c r="CM325" s="2" t="s">
        <v>20728</v>
      </c>
      <c r="CN325" s="2" t="s">
        <v>21334</v>
      </c>
      <c r="CO325" s="2" t="s">
        <v>21205</v>
      </c>
      <c r="CV325" s="5">
        <v>20</v>
      </c>
      <c r="CW325" s="4" t="str">
        <f t="shared" si="727"/>
        <v xml:space="preserve">    0</v>
      </c>
      <c r="CX325" s="4" t="str">
        <f t="shared" si="727"/>
        <v xml:space="preserve">    0</v>
      </c>
      <c r="CY325" s="4" t="str">
        <f t="shared" si="728"/>
        <v xml:space="preserve">    -</v>
      </c>
      <c r="CZ325" s="4" t="str">
        <f t="shared" si="729"/>
        <v xml:space="preserve">    0</v>
      </c>
      <c r="DA325" s="4" t="str">
        <f t="shared" si="730"/>
        <v xml:space="preserve">   13</v>
      </c>
      <c r="DB325" s="4" t="str">
        <f t="shared" si="731"/>
        <v xml:space="preserve">   46</v>
      </c>
      <c r="DC325" s="4" t="str">
        <f t="shared" si="732"/>
        <v xml:space="preserve">   54</v>
      </c>
      <c r="DD325" s="4" t="str">
        <f t="shared" si="733"/>
        <v xml:space="preserve">    -</v>
      </c>
      <c r="DE325" s="4" t="str">
        <f t="shared" si="734"/>
        <v xml:space="preserve">  145</v>
      </c>
      <c r="DF325" s="4" t="str">
        <f t="shared" si="735"/>
        <v xml:space="preserve">  108</v>
      </c>
      <c r="DG325" s="4" t="str">
        <f t="shared" si="736"/>
        <v xml:space="preserve">    -</v>
      </c>
      <c r="DH325" s="4" t="str">
        <f t="shared" si="737"/>
        <v xml:space="preserve">    -</v>
      </c>
      <c r="DI325" s="4" t="str">
        <f t="shared" si="738"/>
        <v xml:space="preserve">    -</v>
      </c>
      <c r="DJ325" s="4" t="str">
        <f t="shared" si="739"/>
        <v xml:space="preserve">  7.2</v>
      </c>
      <c r="DK325" s="4" t="str">
        <f t="shared" si="740"/>
        <v xml:space="preserve">  0.0</v>
      </c>
      <c r="DL325" s="4" t="str">
        <f t="shared" si="811"/>
        <v xml:space="preserve">  7.2</v>
      </c>
      <c r="DM325" s="4" t="str">
        <f t="shared" si="741"/>
        <v xml:space="preserve"> 26.4</v>
      </c>
      <c r="DN325" s="4" t="str">
        <f t="shared" si="742"/>
        <v xml:space="preserve"> 18.0</v>
      </c>
      <c r="DO325" s="4" t="str">
        <f t="shared" si="743"/>
        <v xml:space="preserve"> 94.8</v>
      </c>
      <c r="DP325" s="4" t="str">
        <f t="shared" si="744"/>
        <v xml:space="preserve">    -</v>
      </c>
      <c r="DQ325" s="4" t="str">
        <f t="shared" si="745"/>
        <v>268.8</v>
      </c>
      <c r="DR325" s="4" t="str">
        <f t="shared" si="746"/>
        <v xml:space="preserve">    -</v>
      </c>
      <c r="DS325" s="4" t="str">
        <f t="shared" si="747"/>
        <v xml:space="preserve"> 44.4</v>
      </c>
      <c r="DT325" s="4" t="str">
        <f t="shared" si="748"/>
        <v xml:space="preserve"> 43.2</v>
      </c>
      <c r="DU325" s="4" t="str">
        <f t="shared" si="749"/>
        <v xml:space="preserve">  0.0</v>
      </c>
      <c r="DV325" s="4" t="str">
        <f t="shared" si="750"/>
        <v xml:space="preserve">    -</v>
      </c>
      <c r="DW325" s="4" t="str">
        <f t="shared" si="751"/>
        <v xml:space="preserve"> 17.3</v>
      </c>
      <c r="DX325" s="4" t="str">
        <f t="shared" si="752"/>
        <v xml:space="preserve"> 61.2</v>
      </c>
      <c r="DY325" s="4" t="str">
        <f t="shared" si="753"/>
        <v xml:space="preserve"> 92.9</v>
      </c>
      <c r="DZ325" s="4" t="str">
        <f t="shared" si="754"/>
        <v>236.9</v>
      </c>
      <c r="EA325" s="4" t="str">
        <f t="shared" si="812"/>
        <v xml:space="preserve">    -</v>
      </c>
      <c r="EB325" s="4" t="str">
        <f t="shared" si="755"/>
        <v xml:space="preserve">    -</v>
      </c>
      <c r="EC325" s="4" t="str">
        <f t="shared" si="756"/>
        <v xml:space="preserve"> 34.6</v>
      </c>
      <c r="ED325" s="4" t="str">
        <f t="shared" si="757"/>
        <v xml:space="preserve"> 31.0</v>
      </c>
      <c r="EE325" s="4" t="str">
        <f t="shared" si="758"/>
        <v xml:space="preserve"> 38.2</v>
      </c>
      <c r="EF325" s="4" t="str">
        <f t="shared" si="759"/>
        <v xml:space="preserve"> 20.2</v>
      </c>
      <c r="EG325" s="4" t="str">
        <f t="shared" si="760"/>
        <v xml:space="preserve"> 43.2</v>
      </c>
      <c r="EH325" s="4" t="str">
        <f t="shared" si="761"/>
        <v xml:space="preserve">  8.6</v>
      </c>
      <c r="EI325" s="4" t="str">
        <f t="shared" si="762"/>
        <v xml:space="preserve"> 49.0</v>
      </c>
      <c r="EJ325" s="4" t="str">
        <f t="shared" si="763"/>
        <v xml:space="preserve">    -</v>
      </c>
      <c r="EK325" s="4" t="str">
        <f t="shared" si="764"/>
        <v>110.9</v>
      </c>
      <c r="EL325" s="4" t="str">
        <f t="shared" si="765"/>
        <v xml:space="preserve"> 23.0</v>
      </c>
      <c r="EM325" s="4" t="str">
        <f t="shared" si="766"/>
        <v>127.4</v>
      </c>
      <c r="EN325" s="4" t="str">
        <f t="shared" si="767"/>
        <v xml:space="preserve">    -</v>
      </c>
      <c r="EO325" s="4" t="str">
        <f t="shared" si="768"/>
        <v xml:space="preserve"> 34.6</v>
      </c>
      <c r="EP325" s="4" t="str">
        <f t="shared" si="813"/>
        <v xml:space="preserve">  0.0</v>
      </c>
      <c r="EQ325" s="4" t="str">
        <f t="shared" si="769"/>
        <v xml:space="preserve">    -</v>
      </c>
      <c r="ER325" s="4" t="str">
        <f t="shared" si="770"/>
        <v xml:space="preserve"> 28.1</v>
      </c>
      <c r="ES325" s="4" t="str">
        <f t="shared" si="771"/>
        <v xml:space="preserve">    -</v>
      </c>
      <c r="ET325" s="4" t="str">
        <f t="shared" si="772"/>
        <v xml:space="preserve">    -</v>
      </c>
      <c r="EU325" s="4" t="str">
        <f t="shared" si="773"/>
        <v xml:space="preserve">    -</v>
      </c>
      <c r="EV325" s="4" t="str">
        <f t="shared" si="774"/>
        <v>182.6</v>
      </c>
      <c r="EW325" s="4" t="str">
        <f t="shared" si="775"/>
        <v>132.6</v>
      </c>
      <c r="EX325" s="4" t="str">
        <f t="shared" si="776"/>
        <v>148.8</v>
      </c>
      <c r="EY325" s="4" t="str">
        <f t="shared" si="777"/>
        <v>182.0</v>
      </c>
      <c r="EZ325" s="4" t="str">
        <f t="shared" si="778"/>
        <v xml:space="preserve"> 17.5</v>
      </c>
      <c r="FA325" s="4" t="str">
        <f t="shared" si="779"/>
        <v xml:space="preserve">  0.0</v>
      </c>
      <c r="FB325" s="4" t="str">
        <f t="shared" si="780"/>
        <v xml:space="preserve"> 15.6</v>
      </c>
      <c r="FC325" s="4" t="str">
        <f t="shared" si="781"/>
        <v xml:space="preserve"> 33.8</v>
      </c>
      <c r="FD325" s="4" t="str">
        <f t="shared" si="782"/>
        <v xml:space="preserve"> 55.2</v>
      </c>
      <c r="FE325" s="4" t="str">
        <f t="shared" si="814"/>
        <v>108.5</v>
      </c>
      <c r="FF325" s="4" t="str">
        <f t="shared" si="783"/>
        <v>247.8</v>
      </c>
      <c r="FG325" s="4" t="str">
        <f t="shared" si="784"/>
        <v xml:space="preserve">    -</v>
      </c>
      <c r="FH325" s="4" t="str">
        <f t="shared" si="785"/>
        <v>127.4</v>
      </c>
      <c r="FI325" s="4" t="str">
        <f t="shared" si="786"/>
        <v>109.9</v>
      </c>
      <c r="FJ325" s="4" t="str">
        <f t="shared" si="787"/>
        <v xml:space="preserve"> 26.6</v>
      </c>
      <c r="FK325" s="4" t="str">
        <f t="shared" si="788"/>
        <v xml:space="preserve"> 18.0</v>
      </c>
      <c r="FL325" s="4" t="str">
        <f t="shared" si="789"/>
        <v xml:space="preserve"> 31.2</v>
      </c>
      <c r="FM325" s="4" t="str">
        <f t="shared" si="790"/>
        <v xml:space="preserve">  7.8</v>
      </c>
      <c r="FN325" s="4" t="str">
        <f t="shared" si="791"/>
        <v xml:space="preserve"> 45.6</v>
      </c>
      <c r="FO325" s="4" t="str">
        <f t="shared" si="792"/>
        <v>105.0</v>
      </c>
      <c r="FP325" s="4" t="str">
        <f t="shared" si="793"/>
        <v xml:space="preserve">    -</v>
      </c>
      <c r="FQ325" s="4" t="str">
        <f t="shared" si="794"/>
        <v>148.2</v>
      </c>
      <c r="FR325" s="4" t="str">
        <f t="shared" si="795"/>
        <v xml:space="preserve"> 86.4</v>
      </c>
      <c r="FS325" s="4" t="str">
        <f t="shared" si="796"/>
        <v xml:space="preserve"> 64.9</v>
      </c>
      <c r="FT325" s="4" t="str">
        <f t="shared" si="815"/>
        <v xml:space="preserve"> 79.8</v>
      </c>
      <c r="FU325" s="4" t="str">
        <f t="shared" si="797"/>
        <v xml:space="preserve">  0.0</v>
      </c>
      <c r="FV325" s="4" t="str">
        <f t="shared" si="798"/>
        <v xml:space="preserve">  0.0</v>
      </c>
      <c r="FW325" s="4" t="str">
        <f t="shared" si="799"/>
        <v xml:space="preserve">  0.0</v>
      </c>
      <c r="FX325" s="4" t="str">
        <f t="shared" si="800"/>
        <v xml:space="preserve"> 14.9</v>
      </c>
      <c r="FY325" s="4" t="str">
        <f t="shared" si="801"/>
        <v xml:space="preserve"> 30.8</v>
      </c>
      <c r="FZ325" s="4" t="str">
        <f t="shared" si="802"/>
        <v>130.1</v>
      </c>
      <c r="GA325" s="4" t="str">
        <f t="shared" si="803"/>
        <v/>
      </c>
      <c r="GB325" s="4" t="str">
        <f t="shared" si="804"/>
        <v/>
      </c>
      <c r="GC325" s="4" t="str">
        <f t="shared" si="805"/>
        <v/>
      </c>
      <c r="GD325" s="4" t="str">
        <f t="shared" si="806"/>
        <v/>
      </c>
      <c r="GE325" s="4" t="str">
        <f t="shared" si="807"/>
        <v/>
      </c>
      <c r="GF325" s="4" t="str">
        <f t="shared" si="808"/>
        <v/>
      </c>
      <c r="GG325" s="4" t="str">
        <f t="shared" si="809"/>
        <v>20</v>
      </c>
      <c r="GH325" s="4" t="str">
        <f t="shared" si="810"/>
        <v xml:space="preserve">    0</v>
      </c>
    </row>
    <row r="326" spans="4:190" ht="11.25" customHeight="1">
      <c r="D326" s="2" t="s">
        <v>23880</v>
      </c>
      <c r="E326" s="2" t="s">
        <v>23610</v>
      </c>
      <c r="F326" s="2" t="s">
        <v>23339</v>
      </c>
      <c r="G326" s="2" t="s">
        <v>616</v>
      </c>
      <c r="H326" s="2" t="s">
        <v>22809</v>
      </c>
      <c r="I326" s="2" t="s">
        <v>22524</v>
      </c>
      <c r="J326" s="2" t="s">
        <v>22219</v>
      </c>
      <c r="K326" s="2" t="s">
        <v>616</v>
      </c>
      <c r="L326" s="2" t="s">
        <v>785</v>
      </c>
      <c r="M326" s="2" t="s">
        <v>321</v>
      </c>
      <c r="N326" s="2" t="s">
        <v>111</v>
      </c>
      <c r="O326" s="2" t="s">
        <v>1545</v>
      </c>
      <c r="P326" s="2" t="s">
        <v>1769</v>
      </c>
      <c r="Q326" s="2" t="s">
        <v>1973</v>
      </c>
      <c r="R326" s="2" t="s">
        <v>2247</v>
      </c>
      <c r="S326" s="2" t="s">
        <v>1289</v>
      </c>
      <c r="T326" s="2" t="s">
        <v>1551</v>
      </c>
      <c r="U326" s="2" t="s">
        <v>616</v>
      </c>
      <c r="V326" s="2" t="s">
        <v>3041</v>
      </c>
      <c r="W326" s="2" t="s">
        <v>2255</v>
      </c>
      <c r="X326" s="2" t="s">
        <v>3490</v>
      </c>
      <c r="Y326" s="2" t="s">
        <v>2834</v>
      </c>
      <c r="Z326" s="2" t="s">
        <v>3169</v>
      </c>
      <c r="AA326" s="2" t="s">
        <v>3440</v>
      </c>
      <c r="AB326" s="2" t="s">
        <v>616</v>
      </c>
      <c r="AC326" s="2" t="s">
        <v>616</v>
      </c>
      <c r="AD326" s="2" t="s">
        <v>4296</v>
      </c>
      <c r="AE326" s="2" t="s">
        <v>5483</v>
      </c>
      <c r="AF326" s="2" t="s">
        <v>4859</v>
      </c>
      <c r="AG326" s="2" t="s">
        <v>6045</v>
      </c>
      <c r="AH326" s="2" t="s">
        <v>5447</v>
      </c>
      <c r="AI326" s="2" t="s">
        <v>5743</v>
      </c>
      <c r="AJ326" s="2" t="s">
        <v>6002</v>
      </c>
      <c r="AK326" s="2" t="s">
        <v>7151</v>
      </c>
      <c r="AL326" s="2" t="s">
        <v>6529</v>
      </c>
      <c r="AM326" s="2" t="s">
        <v>616</v>
      </c>
      <c r="AN326" s="2" t="s">
        <v>7117</v>
      </c>
      <c r="AO326" s="2" t="s">
        <v>8303</v>
      </c>
      <c r="AP326" s="2" t="s">
        <v>616</v>
      </c>
      <c r="AQ326" s="2" t="s">
        <v>616</v>
      </c>
      <c r="AR326" s="2" t="s">
        <v>9182</v>
      </c>
      <c r="AS326" s="2" t="s">
        <v>616</v>
      </c>
      <c r="AT326" s="2" t="s">
        <v>9743</v>
      </c>
      <c r="AU326" s="2" t="s">
        <v>9112</v>
      </c>
      <c r="AV326" s="2" t="s">
        <v>10288</v>
      </c>
      <c r="AW326" s="2" t="s">
        <v>9690</v>
      </c>
      <c r="AX326" s="2" t="s">
        <v>616</v>
      </c>
      <c r="AY326" s="2" t="s">
        <v>11170</v>
      </c>
      <c r="AZ326" s="2" t="s">
        <v>11439</v>
      </c>
      <c r="BA326" s="2" t="s">
        <v>10812</v>
      </c>
      <c r="BB326" s="2" t="s">
        <v>11114</v>
      </c>
      <c r="BC326" s="2" t="s">
        <v>616</v>
      </c>
      <c r="BD326" s="2" t="s">
        <v>11689</v>
      </c>
      <c r="BE326" s="2" t="s">
        <v>616</v>
      </c>
      <c r="BF326" s="2" t="s">
        <v>12229</v>
      </c>
      <c r="BG326" s="2" t="s">
        <v>12504</v>
      </c>
      <c r="BH326" s="2" t="s">
        <v>13670</v>
      </c>
      <c r="BI326" s="2" t="s">
        <v>13968</v>
      </c>
      <c r="BJ326" s="2" t="s">
        <v>13358</v>
      </c>
      <c r="BK326" s="2" t="s">
        <v>14533</v>
      </c>
      <c r="BL326" s="2" t="s">
        <v>616</v>
      </c>
      <c r="BM326" s="2" t="s">
        <v>15084</v>
      </c>
      <c r="BN326" s="2" t="s">
        <v>14479</v>
      </c>
      <c r="BO326" s="2" t="s">
        <v>15661</v>
      </c>
      <c r="BP326" s="2" t="s">
        <v>616</v>
      </c>
      <c r="BQ326" s="2" t="s">
        <v>16104</v>
      </c>
      <c r="BR326" s="2" t="s">
        <v>16369</v>
      </c>
      <c r="BS326" s="2" t="s">
        <v>15784</v>
      </c>
      <c r="BT326" s="2" t="s">
        <v>16994</v>
      </c>
      <c r="BU326" s="2" t="s">
        <v>16407</v>
      </c>
      <c r="BV326" s="2" t="s">
        <v>16701</v>
      </c>
      <c r="BW326" s="2" t="s">
        <v>17883</v>
      </c>
      <c r="BX326" s="2" t="s">
        <v>17268</v>
      </c>
      <c r="BY326" s="2" t="s">
        <v>18444</v>
      </c>
      <c r="BZ326" s="2" t="s">
        <v>18670</v>
      </c>
      <c r="CA326" s="2" t="s">
        <v>18041</v>
      </c>
      <c r="CB326" s="2" t="s">
        <v>18304</v>
      </c>
      <c r="CC326" s="2" t="s">
        <v>19469</v>
      </c>
      <c r="CD326" s="2" t="s">
        <v>19775</v>
      </c>
      <c r="CE326" s="2" t="s">
        <v>616</v>
      </c>
      <c r="CF326" s="2" t="s">
        <v>20341</v>
      </c>
      <c r="CG326" s="2" t="s">
        <v>20598</v>
      </c>
      <c r="CH326" s="2" t="s">
        <v>17745</v>
      </c>
      <c r="CI326" s="2" t="s">
        <v>21067</v>
      </c>
      <c r="CJ326" s="2" t="s">
        <v>20114</v>
      </c>
      <c r="CK326" s="2" t="s">
        <v>20114</v>
      </c>
      <c r="CL326" s="2" t="s">
        <v>20114</v>
      </c>
      <c r="CM326" s="2" t="s">
        <v>20729</v>
      </c>
      <c r="CN326" s="2" t="s">
        <v>17745</v>
      </c>
      <c r="CO326" s="2" t="s">
        <v>21206</v>
      </c>
      <c r="CV326" s="5">
        <v>21</v>
      </c>
      <c r="CW326" s="4" t="str">
        <f t="shared" si="727"/>
        <v xml:space="preserve">    0</v>
      </c>
      <c r="CX326" s="4" t="str">
        <f t="shared" si="727"/>
        <v xml:space="preserve">    0</v>
      </c>
      <c r="CY326" s="4" t="str">
        <f t="shared" si="728"/>
        <v xml:space="preserve">    0</v>
      </c>
      <c r="CZ326" s="4" t="str">
        <f t="shared" si="729"/>
        <v xml:space="preserve">    0</v>
      </c>
      <c r="DA326" s="4" t="str">
        <f t="shared" si="730"/>
        <v xml:space="preserve">   12</v>
      </c>
      <c r="DB326" s="4" t="str">
        <f t="shared" si="731"/>
        <v xml:space="preserve">   46</v>
      </c>
      <c r="DC326" s="4" t="str">
        <f t="shared" si="732"/>
        <v xml:space="preserve">   85</v>
      </c>
      <c r="DD326" s="4" t="str">
        <f t="shared" si="733"/>
        <v xml:space="preserve">   67</v>
      </c>
      <c r="DE326" s="4" t="str">
        <f t="shared" si="734"/>
        <v xml:space="preserve">  149</v>
      </c>
      <c r="DF326" s="4" t="str">
        <f t="shared" si="735"/>
        <v xml:space="preserve">    -</v>
      </c>
      <c r="DG326" s="4" t="str">
        <f t="shared" si="736"/>
        <v xml:space="preserve">    -</v>
      </c>
      <c r="DH326" s="4" t="str">
        <f t="shared" si="737"/>
        <v xml:space="preserve"> 47.0</v>
      </c>
      <c r="DI326" s="4" t="str">
        <f t="shared" si="738"/>
        <v xml:space="preserve"> 97.0</v>
      </c>
      <c r="DJ326" s="4" t="str">
        <f t="shared" si="739"/>
        <v xml:space="preserve">  7.8</v>
      </c>
      <c r="DK326" s="4" t="str">
        <f t="shared" si="740"/>
        <v xml:space="preserve">  8.4</v>
      </c>
      <c r="DL326" s="4" t="str">
        <f t="shared" si="811"/>
        <v xml:space="preserve">  0.0</v>
      </c>
      <c r="DM326" s="4" t="str">
        <f t="shared" si="741"/>
        <v xml:space="preserve">    -</v>
      </c>
      <c r="DN326" s="4" t="str">
        <f t="shared" si="742"/>
        <v xml:space="preserve">    -</v>
      </c>
      <c r="DO326" s="4" t="str">
        <f t="shared" si="743"/>
        <v xml:space="preserve"> 64.2</v>
      </c>
      <c r="DP326" s="4" t="str">
        <f t="shared" si="744"/>
        <v>400.8</v>
      </c>
      <c r="DQ326" s="4" t="str">
        <f t="shared" si="745"/>
        <v>285.0</v>
      </c>
      <c r="DR326" s="4" t="str">
        <f t="shared" si="746"/>
        <v>247.2</v>
      </c>
      <c r="DS326" s="4" t="str">
        <f t="shared" si="747"/>
        <v xml:space="preserve"> 36.6</v>
      </c>
      <c r="DT326" s="4" t="str">
        <f t="shared" si="748"/>
        <v xml:space="preserve"> 44.4</v>
      </c>
      <c r="DU326" s="4" t="str">
        <f t="shared" si="749"/>
        <v xml:space="preserve">  8.4</v>
      </c>
      <c r="DV326" s="4" t="str">
        <f t="shared" si="750"/>
        <v xml:space="preserve">  0.0</v>
      </c>
      <c r="DW326" s="4" t="str">
        <f t="shared" si="751"/>
        <v xml:space="preserve"> 17.3</v>
      </c>
      <c r="DX326" s="4" t="str">
        <f t="shared" si="752"/>
        <v xml:space="preserve">    -</v>
      </c>
      <c r="DY326" s="4" t="str">
        <f t="shared" si="753"/>
        <v>117.4</v>
      </c>
      <c r="DZ326" s="4" t="str">
        <f t="shared" si="754"/>
        <v>213.1</v>
      </c>
      <c r="EA326" s="4" t="str">
        <f t="shared" si="812"/>
        <v xml:space="preserve">    -</v>
      </c>
      <c r="EB326" s="4" t="str">
        <f t="shared" si="755"/>
        <v xml:space="preserve">    -</v>
      </c>
      <c r="EC326" s="4" t="str">
        <f t="shared" si="756"/>
        <v xml:space="preserve"> 61.9</v>
      </c>
      <c r="ED326" s="4" t="str">
        <f t="shared" si="757"/>
        <v xml:space="preserve">    -</v>
      </c>
      <c r="EE326" s="4" t="str">
        <f t="shared" si="758"/>
        <v xml:space="preserve"> 18.0</v>
      </c>
      <c r="EF326" s="4" t="str">
        <f t="shared" si="759"/>
        <v xml:space="preserve"> 31.7</v>
      </c>
      <c r="EG326" s="4" t="str">
        <f t="shared" si="760"/>
        <v xml:space="preserve"> 28.8</v>
      </c>
      <c r="EH326" s="4" t="str">
        <f t="shared" si="761"/>
        <v xml:space="preserve"> 21.6</v>
      </c>
      <c r="EI326" s="4" t="str">
        <f t="shared" si="762"/>
        <v xml:space="preserve">    -</v>
      </c>
      <c r="EJ326" s="4" t="str">
        <f t="shared" si="763"/>
        <v>105.1</v>
      </c>
      <c r="EK326" s="4" t="str">
        <f t="shared" si="764"/>
        <v>122.4</v>
      </c>
      <c r="EL326" s="4" t="str">
        <f t="shared" si="765"/>
        <v xml:space="preserve"> 30.2</v>
      </c>
      <c r="EM326" s="4" t="str">
        <f t="shared" si="766"/>
        <v>113.8</v>
      </c>
      <c r="EN326" s="4" t="str">
        <f t="shared" si="767"/>
        <v xml:space="preserve">    -</v>
      </c>
      <c r="EO326" s="4" t="str">
        <f t="shared" si="768"/>
        <v xml:space="preserve"> 34.6</v>
      </c>
      <c r="EP326" s="4" t="str">
        <f t="shared" si="813"/>
        <v xml:space="preserve">    -</v>
      </c>
      <c r="EQ326" s="4" t="str">
        <f t="shared" si="769"/>
        <v xml:space="preserve">  7.9</v>
      </c>
      <c r="ER326" s="4" t="str">
        <f t="shared" si="770"/>
        <v xml:space="preserve"> 47.5</v>
      </c>
      <c r="ES326" s="4" t="str">
        <f t="shared" si="771"/>
        <v xml:space="preserve"> 29.5</v>
      </c>
      <c r="ET326" s="4" t="str">
        <f t="shared" si="772"/>
        <v xml:space="preserve"> 56.9</v>
      </c>
      <c r="EU326" s="4" t="str">
        <f t="shared" si="773"/>
        <v>191.5</v>
      </c>
      <c r="EV326" s="4" t="str">
        <f t="shared" si="774"/>
        <v>195.0</v>
      </c>
      <c r="EW326" s="4" t="str">
        <f t="shared" si="775"/>
        <v xml:space="preserve">    -</v>
      </c>
      <c r="EX326" s="4" t="str">
        <f t="shared" si="776"/>
        <v>120.9</v>
      </c>
      <c r="EY326" s="4" t="str">
        <f t="shared" si="777"/>
        <v>189.1</v>
      </c>
      <c r="EZ326" s="4" t="str">
        <f t="shared" si="778"/>
        <v xml:space="preserve"> 16.2</v>
      </c>
      <c r="FA326" s="4" t="str">
        <f t="shared" si="779"/>
        <v xml:space="preserve">    -</v>
      </c>
      <c r="FB326" s="4" t="str">
        <f t="shared" si="780"/>
        <v xml:space="preserve"> 16.9</v>
      </c>
      <c r="FC326" s="4" t="str">
        <f t="shared" si="781"/>
        <v xml:space="preserve"> 27.3</v>
      </c>
      <c r="FD326" s="4" t="str">
        <f t="shared" si="782"/>
        <v xml:space="preserve"> 55.9</v>
      </c>
      <c r="FE326" s="4" t="str">
        <f t="shared" si="814"/>
        <v>103.6</v>
      </c>
      <c r="FF326" s="4" t="str">
        <f t="shared" si="783"/>
        <v>221.2</v>
      </c>
      <c r="FG326" s="4" t="str">
        <f t="shared" si="784"/>
        <v>260.4</v>
      </c>
      <c r="FH326" s="4" t="str">
        <f t="shared" si="785"/>
        <v xml:space="preserve"> 96.6</v>
      </c>
      <c r="FI326" s="4" t="str">
        <f t="shared" si="786"/>
        <v>112.0</v>
      </c>
      <c r="FJ326" s="4" t="str">
        <f t="shared" si="787"/>
        <v xml:space="preserve">  0.0</v>
      </c>
      <c r="FK326" s="4" t="str">
        <f t="shared" si="788"/>
        <v xml:space="preserve">  8.4</v>
      </c>
      <c r="FL326" s="4" t="str">
        <f t="shared" si="789"/>
        <v xml:space="preserve"> 31.2</v>
      </c>
      <c r="FM326" s="4" t="str">
        <f t="shared" si="790"/>
        <v xml:space="preserve"> 19.8</v>
      </c>
      <c r="FN326" s="4" t="str">
        <f t="shared" si="791"/>
        <v xml:space="preserve"> 75.6</v>
      </c>
      <c r="FO326" s="4" t="str">
        <f t="shared" si="792"/>
        <v>136.2</v>
      </c>
      <c r="FP326" s="4" t="str">
        <f t="shared" si="793"/>
        <v xml:space="preserve">    -</v>
      </c>
      <c r="FQ326" s="4" t="str">
        <f t="shared" si="794"/>
        <v xml:space="preserve"> 86.4</v>
      </c>
      <c r="FR326" s="4" t="str">
        <f t="shared" si="795"/>
        <v xml:space="preserve"> 82.2</v>
      </c>
      <c r="FS326" s="4" t="str">
        <f t="shared" si="796"/>
        <v xml:space="preserve">    -</v>
      </c>
      <c r="FT326" s="4" t="str">
        <f t="shared" si="815"/>
        <v xml:space="preserve"> 81.9</v>
      </c>
      <c r="FU326" s="4" t="str">
        <f t="shared" si="797"/>
        <v xml:space="preserve">  0.0</v>
      </c>
      <c r="FV326" s="4" t="str">
        <f t="shared" si="798"/>
        <v xml:space="preserve">  0.0</v>
      </c>
      <c r="FW326" s="4" t="str">
        <f t="shared" si="799"/>
        <v xml:space="preserve">  0.0</v>
      </c>
      <c r="FX326" s="4" t="str">
        <f t="shared" si="800"/>
        <v xml:space="preserve"> 13.0</v>
      </c>
      <c r="FY326" s="4" t="str">
        <f t="shared" si="801"/>
        <v xml:space="preserve">    -</v>
      </c>
      <c r="FZ326" s="4" t="str">
        <f t="shared" si="802"/>
        <v xml:space="preserve"> 99.5</v>
      </c>
      <c r="GA326" s="4" t="str">
        <f t="shared" si="803"/>
        <v/>
      </c>
      <c r="GB326" s="4" t="str">
        <f t="shared" si="804"/>
        <v/>
      </c>
      <c r="GC326" s="4" t="str">
        <f t="shared" si="805"/>
        <v/>
      </c>
      <c r="GD326" s="4" t="str">
        <f t="shared" si="806"/>
        <v/>
      </c>
      <c r="GE326" s="4" t="str">
        <f t="shared" si="807"/>
        <v/>
      </c>
      <c r="GF326" s="4" t="str">
        <f t="shared" si="808"/>
        <v/>
      </c>
      <c r="GG326" s="4" t="str">
        <f t="shared" si="809"/>
        <v>21</v>
      </c>
      <c r="GH326" s="4" t="str">
        <f t="shared" si="810"/>
        <v xml:space="preserve">    0</v>
      </c>
    </row>
    <row r="327" spans="4:190" ht="11.25" customHeight="1">
      <c r="D327" s="2" t="s">
        <v>23881</v>
      </c>
      <c r="E327" s="2" t="s">
        <v>23611</v>
      </c>
      <c r="F327" s="2" t="s">
        <v>25</v>
      </c>
      <c r="G327" s="2" t="s">
        <v>23085</v>
      </c>
      <c r="H327" s="2" t="s">
        <v>22810</v>
      </c>
      <c r="I327" s="2" t="s">
        <v>22525</v>
      </c>
      <c r="J327" s="2" t="s">
        <v>22220</v>
      </c>
      <c r="K327" s="2" t="s">
        <v>25</v>
      </c>
      <c r="L327" s="2" t="s">
        <v>786</v>
      </c>
      <c r="M327" s="2" t="s">
        <v>322</v>
      </c>
      <c r="N327" s="2" t="s">
        <v>25</v>
      </c>
      <c r="O327" s="2" t="s">
        <v>367</v>
      </c>
      <c r="P327" s="2" t="s">
        <v>25</v>
      </c>
      <c r="Q327" s="2" t="s">
        <v>1974</v>
      </c>
      <c r="R327" s="2" t="s">
        <v>25</v>
      </c>
      <c r="S327" s="2" t="s">
        <v>1290</v>
      </c>
      <c r="T327" s="2" t="s">
        <v>1552</v>
      </c>
      <c r="U327" s="2" t="s">
        <v>25</v>
      </c>
      <c r="V327" s="2" t="s">
        <v>3042</v>
      </c>
      <c r="W327" s="2" t="s">
        <v>2256</v>
      </c>
      <c r="X327" s="2" t="s">
        <v>25</v>
      </c>
      <c r="Y327" s="2" t="s">
        <v>2835</v>
      </c>
      <c r="Z327" s="2" t="s">
        <v>3170</v>
      </c>
      <c r="AA327" s="2" t="s">
        <v>3441</v>
      </c>
      <c r="AB327" s="2" t="s">
        <v>25</v>
      </c>
      <c r="AC327" s="2" t="s">
        <v>4918</v>
      </c>
      <c r="AD327" s="2" t="s">
        <v>4297</v>
      </c>
      <c r="AE327" s="2" t="s">
        <v>5484</v>
      </c>
      <c r="AF327" s="2" t="s">
        <v>4860</v>
      </c>
      <c r="AG327" s="2" t="s">
        <v>6046</v>
      </c>
      <c r="AH327" s="2" t="s">
        <v>5448</v>
      </c>
      <c r="AI327" s="2" t="s">
        <v>5744</v>
      </c>
      <c r="AJ327" s="2" t="s">
        <v>6003</v>
      </c>
      <c r="AK327" s="2" t="s">
        <v>2675</v>
      </c>
      <c r="AL327" s="2" t="s">
        <v>6530</v>
      </c>
      <c r="AM327" s="2" t="s">
        <v>25</v>
      </c>
      <c r="AN327" s="2" t="s">
        <v>7118</v>
      </c>
      <c r="AO327" s="2" t="s">
        <v>25</v>
      </c>
      <c r="AP327" s="2" t="s">
        <v>25</v>
      </c>
      <c r="AQ327" s="2" t="s">
        <v>7984</v>
      </c>
      <c r="AR327" s="2" t="s">
        <v>9183</v>
      </c>
      <c r="AS327" s="2" t="s">
        <v>25</v>
      </c>
      <c r="AT327" s="2" t="s">
        <v>9744</v>
      </c>
      <c r="AU327" s="2" t="s">
        <v>25</v>
      </c>
      <c r="AV327" s="2" t="s">
        <v>10289</v>
      </c>
      <c r="AW327" s="2" t="s">
        <v>9691</v>
      </c>
      <c r="AX327" s="2" t="s">
        <v>25</v>
      </c>
      <c r="AY327" s="2" t="s">
        <v>11171</v>
      </c>
      <c r="AZ327" s="2" t="s">
        <v>11440</v>
      </c>
      <c r="BA327" s="2" t="s">
        <v>10813</v>
      </c>
      <c r="BB327" s="2" t="s">
        <v>11115</v>
      </c>
      <c r="BC327" s="2" t="s">
        <v>12302</v>
      </c>
      <c r="BD327" s="2" t="s">
        <v>25</v>
      </c>
      <c r="BE327" s="2" t="s">
        <v>25</v>
      </c>
      <c r="BF327" s="2" t="s">
        <v>12230</v>
      </c>
      <c r="BG327" s="2" t="s">
        <v>12505</v>
      </c>
      <c r="BH327" s="2" t="s">
        <v>13671</v>
      </c>
      <c r="BI327" s="2" t="s">
        <v>25</v>
      </c>
      <c r="BJ327" s="2" t="s">
        <v>13359</v>
      </c>
      <c r="BK327" s="2" t="s">
        <v>14534</v>
      </c>
      <c r="BL327" s="2" t="s">
        <v>13914</v>
      </c>
      <c r="BM327" s="2" t="s">
        <v>15085</v>
      </c>
      <c r="BN327" s="2" t="s">
        <v>25</v>
      </c>
      <c r="BO327" s="2" t="s">
        <v>15662</v>
      </c>
      <c r="BP327" s="2" t="s">
        <v>15879</v>
      </c>
      <c r="BQ327" s="2" t="s">
        <v>16105</v>
      </c>
      <c r="BR327" s="2" t="s">
        <v>16370</v>
      </c>
      <c r="BS327" s="2" t="s">
        <v>25</v>
      </c>
      <c r="BT327" s="2" t="s">
        <v>16995</v>
      </c>
      <c r="BU327" s="2" t="s">
        <v>16408</v>
      </c>
      <c r="BV327" s="2" t="s">
        <v>16702</v>
      </c>
      <c r="BW327" s="2" t="s">
        <v>17884</v>
      </c>
      <c r="BX327" s="2" t="s">
        <v>17269</v>
      </c>
      <c r="BY327" s="2" t="s">
        <v>25</v>
      </c>
      <c r="BZ327" s="2" t="s">
        <v>17746</v>
      </c>
      <c r="CA327" s="2" t="s">
        <v>18042</v>
      </c>
      <c r="CB327" s="2" t="s">
        <v>18305</v>
      </c>
      <c r="CC327" s="2" t="s">
        <v>19470</v>
      </c>
      <c r="CD327" s="2" t="s">
        <v>19776</v>
      </c>
      <c r="CE327" s="2" t="s">
        <v>19176</v>
      </c>
      <c r="CF327" s="2" t="s">
        <v>20342</v>
      </c>
      <c r="CG327" s="2" t="s">
        <v>20599</v>
      </c>
      <c r="CH327" s="2" t="s">
        <v>19295</v>
      </c>
      <c r="CI327" s="2" t="s">
        <v>21068</v>
      </c>
      <c r="CJ327" s="2" t="s">
        <v>17746</v>
      </c>
      <c r="CK327" s="2" t="s">
        <v>17746</v>
      </c>
      <c r="CL327" s="2" t="s">
        <v>19295</v>
      </c>
      <c r="CM327" s="2" t="s">
        <v>20730</v>
      </c>
      <c r="CN327" s="2" t="s">
        <v>21335</v>
      </c>
      <c r="CO327" s="2" t="s">
        <v>21207</v>
      </c>
      <c r="CV327" s="5">
        <v>22</v>
      </c>
      <c r="CW327" s="4" t="str">
        <f t="shared" si="727"/>
        <v xml:space="preserve">    0</v>
      </c>
      <c r="CX327" s="4" t="str">
        <f t="shared" si="727"/>
        <v xml:space="preserve">    0</v>
      </c>
      <c r="CY327" s="4" t="str">
        <f t="shared" si="728"/>
        <v xml:space="preserve">    -</v>
      </c>
      <c r="CZ327" s="4" t="str">
        <f t="shared" si="729"/>
        <v xml:space="preserve">   11</v>
      </c>
      <c r="DA327" s="4" t="str">
        <f t="shared" si="730"/>
        <v xml:space="preserve">    -</v>
      </c>
      <c r="DB327" s="4" t="str">
        <f t="shared" si="731"/>
        <v xml:space="preserve">   30</v>
      </c>
      <c r="DC327" s="4" t="str">
        <f t="shared" si="732"/>
        <v xml:space="preserve">    -</v>
      </c>
      <c r="DD327" s="4" t="str">
        <f t="shared" si="733"/>
        <v xml:space="preserve">   65</v>
      </c>
      <c r="DE327" s="4" t="str">
        <f t="shared" si="734"/>
        <v xml:space="preserve">   84</v>
      </c>
      <c r="DF327" s="4" t="str">
        <f t="shared" si="735"/>
        <v xml:space="preserve">    -</v>
      </c>
      <c r="DG327" s="4" t="str">
        <f t="shared" si="736"/>
        <v xml:space="preserve">    -</v>
      </c>
      <c r="DH327" s="4" t="str">
        <f t="shared" si="737"/>
        <v xml:space="preserve"> 34.0</v>
      </c>
      <c r="DI327" s="4" t="str">
        <f t="shared" si="738"/>
        <v xml:space="preserve">    -</v>
      </c>
      <c r="DJ327" s="4" t="str">
        <f t="shared" si="739"/>
        <v xml:space="preserve">  7.2</v>
      </c>
      <c r="DK327" s="4" t="str">
        <f t="shared" si="740"/>
        <v xml:space="preserve">  6.6</v>
      </c>
      <c r="DL327" s="4" t="str">
        <f t="shared" si="811"/>
        <v xml:space="preserve">  0.0</v>
      </c>
      <c r="DM327" s="4" t="str">
        <f t="shared" si="741"/>
        <v xml:space="preserve">    -</v>
      </c>
      <c r="DN327" s="4" t="str">
        <f t="shared" si="742"/>
        <v xml:space="preserve"> 40.8</v>
      </c>
      <c r="DO327" s="4" t="str">
        <f t="shared" si="743"/>
        <v xml:space="preserve"> 41.4</v>
      </c>
      <c r="DP327" s="4" t="str">
        <f t="shared" si="744"/>
        <v>400.2</v>
      </c>
      <c r="DQ327" s="4" t="str">
        <f t="shared" si="745"/>
        <v>254.4</v>
      </c>
      <c r="DR327" s="4" t="str">
        <f t="shared" si="746"/>
        <v>218.4</v>
      </c>
      <c r="DS327" s="4" t="str">
        <f t="shared" si="747"/>
        <v xml:space="preserve"> 36.0</v>
      </c>
      <c r="DT327" s="4" t="str">
        <f t="shared" si="748"/>
        <v xml:space="preserve"> 19.8</v>
      </c>
      <c r="DU327" s="4" t="str">
        <f t="shared" si="749"/>
        <v xml:space="preserve"> 15.0</v>
      </c>
      <c r="DV327" s="4" t="str">
        <f t="shared" si="750"/>
        <v xml:space="preserve">  0.0</v>
      </c>
      <c r="DW327" s="4" t="str">
        <f t="shared" si="751"/>
        <v xml:space="preserve"> 17.3</v>
      </c>
      <c r="DX327" s="4" t="str">
        <f t="shared" si="752"/>
        <v xml:space="preserve">    -</v>
      </c>
      <c r="DY327" s="4" t="str">
        <f t="shared" si="753"/>
        <v>137.5</v>
      </c>
      <c r="DZ327" s="4" t="str">
        <f t="shared" si="754"/>
        <v xml:space="preserve">    -</v>
      </c>
      <c r="EA327" s="4" t="str">
        <f t="shared" si="812"/>
        <v xml:space="preserve">    -</v>
      </c>
      <c r="EB327" s="4" t="str">
        <f t="shared" si="755"/>
        <v>231.1</v>
      </c>
      <c r="EC327" s="4" t="str">
        <f t="shared" si="756"/>
        <v xml:space="preserve"> 58.3</v>
      </c>
      <c r="ED327" s="4" t="str">
        <f t="shared" si="757"/>
        <v xml:space="preserve">    -</v>
      </c>
      <c r="EE327" s="4" t="str">
        <f t="shared" si="758"/>
        <v xml:space="preserve"> 10.1</v>
      </c>
      <c r="EF327" s="4" t="str">
        <f t="shared" si="759"/>
        <v xml:space="preserve">    -</v>
      </c>
      <c r="EG327" s="4" t="str">
        <f t="shared" si="760"/>
        <v xml:space="preserve"> 33.1</v>
      </c>
      <c r="EH327" s="4" t="str">
        <f t="shared" si="761"/>
        <v xml:space="preserve"> 16.6</v>
      </c>
      <c r="EI327" s="4" t="str">
        <f t="shared" si="762"/>
        <v xml:space="preserve">    -</v>
      </c>
      <c r="EJ327" s="4" t="str">
        <f t="shared" si="763"/>
        <v>127.4</v>
      </c>
      <c r="EK327" s="4" t="str">
        <f t="shared" si="764"/>
        <v>102.2</v>
      </c>
      <c r="EL327" s="4" t="str">
        <f t="shared" si="765"/>
        <v xml:space="preserve"> 49.0</v>
      </c>
      <c r="EM327" s="4" t="str">
        <f t="shared" si="766"/>
        <v>102.2</v>
      </c>
      <c r="EN327" s="4" t="str">
        <f t="shared" si="767"/>
        <v>104.4</v>
      </c>
      <c r="EO327" s="4" t="str">
        <f t="shared" si="768"/>
        <v xml:space="preserve">    -</v>
      </c>
      <c r="EP327" s="4" t="str">
        <f t="shared" si="813"/>
        <v xml:space="preserve">    -</v>
      </c>
      <c r="EQ327" s="4" t="str">
        <f t="shared" si="769"/>
        <v xml:space="preserve">  0.0</v>
      </c>
      <c r="ER327" s="4" t="str">
        <f t="shared" si="770"/>
        <v xml:space="preserve"> 51.8</v>
      </c>
      <c r="ES327" s="4" t="str">
        <f t="shared" si="771"/>
        <v xml:space="preserve"> 36.0</v>
      </c>
      <c r="ET327" s="4" t="str">
        <f t="shared" si="772"/>
        <v xml:space="preserve">    -</v>
      </c>
      <c r="EU327" s="4" t="str">
        <f t="shared" si="773"/>
        <v>172.1</v>
      </c>
      <c r="EV327" s="4" t="str">
        <f t="shared" si="774"/>
        <v>213.8</v>
      </c>
      <c r="EW327" s="4" t="str">
        <f t="shared" si="775"/>
        <v>163.1</v>
      </c>
      <c r="EX327" s="4" t="str">
        <f t="shared" si="776"/>
        <v>138.4</v>
      </c>
      <c r="EY327" s="4" t="str">
        <f t="shared" si="777"/>
        <v xml:space="preserve">    -</v>
      </c>
      <c r="EZ327" s="4" t="str">
        <f t="shared" si="778"/>
        <v xml:space="preserve"> 16.9</v>
      </c>
      <c r="FA327" s="4" t="str">
        <f t="shared" si="779"/>
        <v xml:space="preserve"> 14.3</v>
      </c>
      <c r="FB327" s="4" t="str">
        <f t="shared" si="780"/>
        <v xml:space="preserve"> 14.9</v>
      </c>
      <c r="FC327" s="4" t="str">
        <f t="shared" si="781"/>
        <v xml:space="preserve"> 34.4</v>
      </c>
      <c r="FD327" s="4" t="str">
        <f t="shared" si="782"/>
        <v xml:space="preserve">    -</v>
      </c>
      <c r="FE327" s="4" t="str">
        <f t="shared" si="814"/>
        <v xml:space="preserve"> 81.2</v>
      </c>
      <c r="FF327" s="4" t="str">
        <f t="shared" si="783"/>
        <v>256.9</v>
      </c>
      <c r="FG327" s="4" t="str">
        <f t="shared" si="784"/>
        <v>232.4</v>
      </c>
      <c r="FH327" s="4" t="str">
        <f t="shared" si="785"/>
        <v>128.1</v>
      </c>
      <c r="FI327" s="4" t="str">
        <f t="shared" si="786"/>
        <v xml:space="preserve"> 88.9</v>
      </c>
      <c r="FJ327" s="4" t="str">
        <f t="shared" si="787"/>
        <v xml:space="preserve">    -</v>
      </c>
      <c r="FK327" s="4" t="str">
        <f t="shared" si="788"/>
        <v xml:space="preserve">  0.0</v>
      </c>
      <c r="FL327" s="4" t="str">
        <f t="shared" si="789"/>
        <v xml:space="preserve"> 18.0</v>
      </c>
      <c r="FM327" s="4" t="str">
        <f t="shared" si="790"/>
        <v xml:space="preserve"> 25.8</v>
      </c>
      <c r="FN327" s="4" t="str">
        <f t="shared" si="791"/>
        <v xml:space="preserve"> 99.0</v>
      </c>
      <c r="FO327" s="4" t="str">
        <f t="shared" si="792"/>
        <v>158.4</v>
      </c>
      <c r="FP327" s="4" t="str">
        <f t="shared" si="793"/>
        <v>109.2</v>
      </c>
      <c r="FQ327" s="4" t="str">
        <f t="shared" si="794"/>
        <v xml:space="preserve"> 81.6</v>
      </c>
      <c r="FR327" s="4" t="str">
        <f t="shared" si="795"/>
        <v xml:space="preserve"> 88.8</v>
      </c>
      <c r="FS327" s="4" t="str">
        <f t="shared" si="796"/>
        <v xml:space="preserve">    -</v>
      </c>
      <c r="FT327" s="4" t="str">
        <f t="shared" si="815"/>
        <v xml:space="preserve"> 49.7</v>
      </c>
      <c r="FU327" s="4" t="str">
        <f t="shared" si="797"/>
        <v xml:space="preserve">  0.0</v>
      </c>
      <c r="FV327" s="4" t="str">
        <f t="shared" si="798"/>
        <v xml:space="preserve">  0.0</v>
      </c>
      <c r="FW327" s="4" t="str">
        <f t="shared" si="799"/>
        <v xml:space="preserve">    -</v>
      </c>
      <c r="FX327" s="4" t="str">
        <f t="shared" si="800"/>
        <v xml:space="preserve">  9.1</v>
      </c>
      <c r="FY327" s="4" t="str">
        <f t="shared" si="801"/>
        <v xml:space="preserve"> 32.2</v>
      </c>
      <c r="FZ327" s="4" t="str">
        <f t="shared" si="802"/>
        <v>105.4</v>
      </c>
      <c r="GA327" s="4" t="str">
        <f t="shared" si="803"/>
        <v/>
      </c>
      <c r="GB327" s="4" t="str">
        <f t="shared" si="804"/>
        <v/>
      </c>
      <c r="GC327" s="4" t="str">
        <f t="shared" si="805"/>
        <v/>
      </c>
      <c r="GD327" s="4" t="str">
        <f t="shared" si="806"/>
        <v/>
      </c>
      <c r="GE327" s="4" t="str">
        <f t="shared" si="807"/>
        <v/>
      </c>
      <c r="GF327" s="4" t="str">
        <f t="shared" si="808"/>
        <v/>
      </c>
      <c r="GG327" s="4" t="str">
        <f t="shared" si="809"/>
        <v>22</v>
      </c>
      <c r="GH327" s="4" t="str">
        <f t="shared" si="810"/>
        <v xml:space="preserve">    0</v>
      </c>
    </row>
    <row r="328" spans="4:190" ht="11.25" customHeight="1">
      <c r="D328" s="2" t="s">
        <v>23882</v>
      </c>
      <c r="E328" s="2" t="s">
        <v>23612</v>
      </c>
      <c r="F328" s="2" t="s">
        <v>26</v>
      </c>
      <c r="G328" s="2" t="s">
        <v>26</v>
      </c>
      <c r="H328" s="2" t="s">
        <v>22811</v>
      </c>
      <c r="I328" s="2" t="s">
        <v>26</v>
      </c>
      <c r="J328" s="2" t="s">
        <v>22221</v>
      </c>
      <c r="K328" s="2" t="s">
        <v>21949</v>
      </c>
      <c r="L328" s="2" t="s">
        <v>787</v>
      </c>
      <c r="M328" s="2" t="s">
        <v>323</v>
      </c>
      <c r="N328" s="2" t="s">
        <v>26</v>
      </c>
      <c r="O328" s="2" t="s">
        <v>26</v>
      </c>
      <c r="P328" s="2" t="s">
        <v>1770</v>
      </c>
      <c r="Q328" s="2" t="s">
        <v>1975</v>
      </c>
      <c r="R328" s="2" t="s">
        <v>26</v>
      </c>
      <c r="S328" s="2" t="s">
        <v>1291</v>
      </c>
      <c r="T328" s="2" t="s">
        <v>26</v>
      </c>
      <c r="U328" s="2" t="s">
        <v>2858</v>
      </c>
      <c r="V328" s="2" t="s">
        <v>2007</v>
      </c>
      <c r="W328" s="2" t="s">
        <v>2257</v>
      </c>
      <c r="X328" s="2" t="s">
        <v>3491</v>
      </c>
      <c r="Y328" s="2" t="s">
        <v>3764</v>
      </c>
      <c r="Z328" s="2" t="s">
        <v>3171</v>
      </c>
      <c r="AA328" s="2" t="s">
        <v>3442</v>
      </c>
      <c r="AB328" s="2" t="s">
        <v>3752</v>
      </c>
      <c r="AC328" s="2" t="s">
        <v>4919</v>
      </c>
      <c r="AD328" s="2" t="s">
        <v>4298</v>
      </c>
      <c r="AE328" s="2" t="s">
        <v>5485</v>
      </c>
      <c r="AF328" s="2" t="s">
        <v>4861</v>
      </c>
      <c r="AG328" s="2" t="s">
        <v>6047</v>
      </c>
      <c r="AH328" s="2" t="s">
        <v>5449</v>
      </c>
      <c r="AI328" s="2" t="s">
        <v>26</v>
      </c>
      <c r="AJ328" s="2" t="s">
        <v>26</v>
      </c>
      <c r="AK328" s="2" t="s">
        <v>7152</v>
      </c>
      <c r="AL328" s="2" t="s">
        <v>6531</v>
      </c>
      <c r="AM328" s="2" t="s">
        <v>26</v>
      </c>
      <c r="AN328" s="2" t="s">
        <v>7119</v>
      </c>
      <c r="AO328" s="2" t="s">
        <v>8304</v>
      </c>
      <c r="AP328" s="2" t="s">
        <v>26</v>
      </c>
      <c r="AQ328" s="2" t="s">
        <v>7985</v>
      </c>
      <c r="AR328" s="2" t="s">
        <v>9184</v>
      </c>
      <c r="AS328" s="2" t="s">
        <v>26</v>
      </c>
      <c r="AT328" s="2" t="s">
        <v>9745</v>
      </c>
      <c r="AU328" s="2" t="s">
        <v>26</v>
      </c>
      <c r="AV328" s="2" t="s">
        <v>10290</v>
      </c>
      <c r="AW328" s="2" t="s">
        <v>9692</v>
      </c>
      <c r="AX328" s="2" t="s">
        <v>9975</v>
      </c>
      <c r="AY328" s="2" t="s">
        <v>11172</v>
      </c>
      <c r="AZ328" s="2" t="s">
        <v>11441</v>
      </c>
      <c r="BA328" s="2" t="s">
        <v>10814</v>
      </c>
      <c r="BB328" s="2" t="s">
        <v>26</v>
      </c>
      <c r="BC328" s="2" t="s">
        <v>26</v>
      </c>
      <c r="BD328" s="2" t="s">
        <v>11690</v>
      </c>
      <c r="BE328" s="2" t="s">
        <v>12884</v>
      </c>
      <c r="BF328" s="2" t="s">
        <v>26</v>
      </c>
      <c r="BG328" s="2" t="s">
        <v>12506</v>
      </c>
      <c r="BH328" s="2" t="s">
        <v>13672</v>
      </c>
      <c r="BI328" s="2" t="s">
        <v>26</v>
      </c>
      <c r="BJ328" s="2" t="s">
        <v>26</v>
      </c>
      <c r="BK328" s="2" t="s">
        <v>26</v>
      </c>
      <c r="BL328" s="2" t="s">
        <v>26</v>
      </c>
      <c r="BM328" s="2" t="s">
        <v>15086</v>
      </c>
      <c r="BN328" s="2" t="s">
        <v>14480</v>
      </c>
      <c r="BO328" s="2" t="s">
        <v>15663</v>
      </c>
      <c r="BP328" s="2" t="s">
        <v>15880</v>
      </c>
      <c r="BQ328" s="2" t="s">
        <v>26</v>
      </c>
      <c r="BR328" s="2" t="s">
        <v>16371</v>
      </c>
      <c r="BS328" s="2" t="s">
        <v>26</v>
      </c>
      <c r="BT328" s="2" t="s">
        <v>16996</v>
      </c>
      <c r="BU328" s="2" t="s">
        <v>16409</v>
      </c>
      <c r="BV328" s="2" t="s">
        <v>16703</v>
      </c>
      <c r="BW328" s="2" t="s">
        <v>17885</v>
      </c>
      <c r="BX328" s="2" t="s">
        <v>17270</v>
      </c>
      <c r="BY328" s="2" t="s">
        <v>26</v>
      </c>
      <c r="BZ328" s="2" t="s">
        <v>17747</v>
      </c>
      <c r="CA328" s="2" t="s">
        <v>18043</v>
      </c>
      <c r="CB328" s="2" t="s">
        <v>26</v>
      </c>
      <c r="CC328" s="2" t="s">
        <v>19471</v>
      </c>
      <c r="CD328" s="2" t="s">
        <v>19777</v>
      </c>
      <c r="CE328" s="2" t="s">
        <v>19177</v>
      </c>
      <c r="CF328" s="2" t="s">
        <v>20343</v>
      </c>
      <c r="CG328" s="2" t="s">
        <v>20600</v>
      </c>
      <c r="CH328" s="2" t="s">
        <v>18698</v>
      </c>
      <c r="CI328" s="2" t="s">
        <v>21069</v>
      </c>
      <c r="CJ328" s="2" t="s">
        <v>18698</v>
      </c>
      <c r="CK328" s="2" t="s">
        <v>20115</v>
      </c>
      <c r="CL328" s="2" t="s">
        <v>20115</v>
      </c>
      <c r="CM328" s="2" t="s">
        <v>18698</v>
      </c>
      <c r="CN328" s="2" t="s">
        <v>21336</v>
      </c>
      <c r="CO328" s="2" t="s">
        <v>21208</v>
      </c>
      <c r="CV328" s="5">
        <v>23</v>
      </c>
      <c r="CW328" s="4" t="str">
        <f t="shared" si="727"/>
        <v xml:space="preserve">    0</v>
      </c>
      <c r="CX328" s="4" t="str">
        <f t="shared" si="727"/>
        <v xml:space="preserve">    0</v>
      </c>
      <c r="CY328" s="4" t="str">
        <f t="shared" si="728"/>
        <v xml:space="preserve">    -</v>
      </c>
      <c r="CZ328" s="4" t="str">
        <f t="shared" si="729"/>
        <v xml:space="preserve">    -</v>
      </c>
      <c r="DA328" s="4" t="str">
        <f t="shared" si="730"/>
        <v xml:space="preserve">   17</v>
      </c>
      <c r="DB328" s="4" t="str">
        <f t="shared" si="731"/>
        <v xml:space="preserve">   39</v>
      </c>
      <c r="DC328" s="4" t="str">
        <f t="shared" si="732"/>
        <v xml:space="preserve">    -</v>
      </c>
      <c r="DD328" s="4" t="str">
        <f t="shared" si="733"/>
        <v xml:space="preserve">   52</v>
      </c>
      <c r="DE328" s="4" t="str">
        <f t="shared" si="734"/>
        <v xml:space="preserve">    -</v>
      </c>
      <c r="DF328" s="4" t="str">
        <f t="shared" si="735"/>
        <v xml:space="preserve">  125</v>
      </c>
      <c r="DG328" s="4" t="str">
        <f t="shared" si="736"/>
        <v xml:space="preserve">    -</v>
      </c>
      <c r="DH328" s="4" t="str">
        <f t="shared" si="737"/>
        <v xml:space="preserve"> 41.0</v>
      </c>
      <c r="DI328" s="4" t="str">
        <f t="shared" si="738"/>
        <v xml:space="preserve"> 87.0</v>
      </c>
      <c r="DJ328" s="4" t="str">
        <f t="shared" si="739"/>
        <v xml:space="preserve">  6.6</v>
      </c>
      <c r="DK328" s="4" t="str">
        <f t="shared" si="740"/>
        <v xml:space="preserve">  9.0</v>
      </c>
      <c r="DL328" s="4" t="str">
        <f t="shared" si="811"/>
        <v xml:space="preserve">  9.0</v>
      </c>
      <c r="DM328" s="4" t="str">
        <f t="shared" si="741"/>
        <v xml:space="preserve"> 25.8</v>
      </c>
      <c r="DN328" s="4" t="str">
        <f t="shared" si="742"/>
        <v xml:space="preserve"> 49.2</v>
      </c>
      <c r="DO328" s="4" t="str">
        <f t="shared" si="743"/>
        <v xml:space="preserve"> 36.0</v>
      </c>
      <c r="DP328" s="4" t="str">
        <f t="shared" si="744"/>
        <v>374.4</v>
      </c>
      <c r="DQ328" s="4" t="str">
        <f t="shared" si="745"/>
        <v>216.0</v>
      </c>
      <c r="DR328" s="4" t="str">
        <f t="shared" si="746"/>
        <v>153.6</v>
      </c>
      <c r="DS328" s="4" t="str">
        <f t="shared" si="747"/>
        <v xml:space="preserve"> 15.0</v>
      </c>
      <c r="DT328" s="4" t="str">
        <f t="shared" si="748"/>
        <v xml:space="preserve">    -</v>
      </c>
      <c r="DU328" s="4" t="str">
        <f t="shared" si="749"/>
        <v xml:space="preserve">    -</v>
      </c>
      <c r="DV328" s="4" t="str">
        <f t="shared" si="750"/>
        <v xml:space="preserve">  0.0</v>
      </c>
      <c r="DW328" s="4" t="str">
        <f t="shared" si="751"/>
        <v xml:space="preserve"> 18.0</v>
      </c>
      <c r="DX328" s="4" t="str">
        <f t="shared" si="752"/>
        <v xml:space="preserve">    -</v>
      </c>
      <c r="DY328" s="4" t="str">
        <f t="shared" si="753"/>
        <v>113.8</v>
      </c>
      <c r="DZ328" s="4" t="str">
        <f t="shared" si="754"/>
        <v>277.9</v>
      </c>
      <c r="EA328" s="4" t="str">
        <f t="shared" si="812"/>
        <v xml:space="preserve">    -</v>
      </c>
      <c r="EB328" s="4" t="str">
        <f t="shared" si="755"/>
        <v>237.6</v>
      </c>
      <c r="EC328" s="4" t="str">
        <f t="shared" si="756"/>
        <v xml:space="preserve"> 51.1</v>
      </c>
      <c r="ED328" s="4" t="str">
        <f t="shared" si="757"/>
        <v xml:space="preserve">    -</v>
      </c>
      <c r="EE328" s="4" t="str">
        <f t="shared" si="758"/>
        <v xml:space="preserve"> 13.7</v>
      </c>
      <c r="EF328" s="4" t="str">
        <f t="shared" si="759"/>
        <v xml:space="preserve">    -</v>
      </c>
      <c r="EG328" s="4" t="str">
        <f t="shared" si="760"/>
        <v xml:space="preserve"> 39.6</v>
      </c>
      <c r="EH328" s="4" t="str">
        <f t="shared" si="761"/>
        <v xml:space="preserve">  9.4</v>
      </c>
      <c r="EI328" s="4" t="str">
        <f t="shared" si="762"/>
        <v xml:space="preserve"> 97.9</v>
      </c>
      <c r="EJ328" s="4" t="str">
        <f t="shared" si="763"/>
        <v>133.2</v>
      </c>
      <c r="EK328" s="4" t="str">
        <f t="shared" si="764"/>
        <v>115.2</v>
      </c>
      <c r="EL328" s="4" t="str">
        <f t="shared" si="765"/>
        <v xml:space="preserve"> 54.0</v>
      </c>
      <c r="EM328" s="4" t="str">
        <f t="shared" si="766"/>
        <v xml:space="preserve">    -</v>
      </c>
      <c r="EN328" s="4" t="str">
        <f t="shared" si="767"/>
        <v xml:space="preserve">    -</v>
      </c>
      <c r="EO328" s="4" t="str">
        <f t="shared" si="768"/>
        <v xml:space="preserve"> 43.2</v>
      </c>
      <c r="EP328" s="4" t="str">
        <f t="shared" si="813"/>
        <v xml:space="preserve">  7.9</v>
      </c>
      <c r="EQ328" s="4" t="str">
        <f t="shared" si="769"/>
        <v xml:space="preserve">    -</v>
      </c>
      <c r="ER328" s="4" t="str">
        <f t="shared" si="770"/>
        <v xml:space="preserve"> 51.1</v>
      </c>
      <c r="ES328" s="4" t="str">
        <f t="shared" si="771"/>
        <v xml:space="preserve"> 26.6</v>
      </c>
      <c r="ET328" s="4" t="str">
        <f t="shared" si="772"/>
        <v xml:space="preserve">    -</v>
      </c>
      <c r="EU328" s="4" t="str">
        <f t="shared" si="773"/>
        <v xml:space="preserve">    -</v>
      </c>
      <c r="EV328" s="4" t="str">
        <f t="shared" si="774"/>
        <v xml:space="preserve">    -</v>
      </c>
      <c r="EW328" s="4" t="str">
        <f t="shared" si="775"/>
        <v xml:space="preserve">    -</v>
      </c>
      <c r="EX328" s="4" t="str">
        <f t="shared" si="776"/>
        <v>107.9</v>
      </c>
      <c r="EY328" s="4" t="str">
        <f t="shared" si="777"/>
        <v>207.3</v>
      </c>
      <c r="EZ328" s="4" t="str">
        <f t="shared" si="778"/>
        <v xml:space="preserve"> 26.6</v>
      </c>
      <c r="FA328" s="4" t="str">
        <f t="shared" si="779"/>
        <v xml:space="preserve"> 20.1</v>
      </c>
      <c r="FB328" s="4" t="str">
        <f t="shared" si="780"/>
        <v xml:space="preserve">    -</v>
      </c>
      <c r="FC328" s="4" t="str">
        <f t="shared" si="781"/>
        <v xml:space="preserve"> 48.8</v>
      </c>
      <c r="FD328" s="4" t="str">
        <f t="shared" si="782"/>
        <v xml:space="preserve">    -</v>
      </c>
      <c r="FE328" s="4" t="str">
        <f t="shared" si="814"/>
        <v>142.8</v>
      </c>
      <c r="FF328" s="4" t="str">
        <f t="shared" si="783"/>
        <v>228.2</v>
      </c>
      <c r="FG328" s="4" t="str">
        <f t="shared" si="784"/>
        <v>186.2</v>
      </c>
      <c r="FH328" s="4" t="str">
        <f t="shared" si="785"/>
        <v xml:space="preserve"> 68.6</v>
      </c>
      <c r="FI328" s="4" t="str">
        <f t="shared" si="786"/>
        <v xml:space="preserve"> 98.0</v>
      </c>
      <c r="FJ328" s="4" t="str">
        <f t="shared" si="787"/>
        <v xml:space="preserve">    -</v>
      </c>
      <c r="FK328" s="4" t="str">
        <f t="shared" si="788"/>
        <v xml:space="preserve">  7.2</v>
      </c>
      <c r="FL328" s="4" t="str">
        <f t="shared" si="789"/>
        <v xml:space="preserve"> 16.2</v>
      </c>
      <c r="FM328" s="4" t="str">
        <f t="shared" si="790"/>
        <v xml:space="preserve">    -</v>
      </c>
      <c r="FN328" s="4" t="str">
        <f t="shared" si="791"/>
        <v>113.4</v>
      </c>
      <c r="FO328" s="4" t="str">
        <f t="shared" si="792"/>
        <v>138.6</v>
      </c>
      <c r="FP328" s="4" t="str">
        <f t="shared" si="793"/>
        <v xml:space="preserve"> 79.2</v>
      </c>
      <c r="FQ328" s="4" t="str">
        <f t="shared" si="794"/>
        <v xml:space="preserve"> 93.6</v>
      </c>
      <c r="FR328" s="4" t="str">
        <f t="shared" si="795"/>
        <v xml:space="preserve"> 97.2</v>
      </c>
      <c r="FS328" s="4" t="str">
        <f t="shared" si="796"/>
        <v xml:space="preserve">    -</v>
      </c>
      <c r="FT328" s="4" t="str">
        <f t="shared" si="815"/>
        <v xml:space="preserve"> 41.3</v>
      </c>
      <c r="FU328" s="4" t="str">
        <f t="shared" si="797"/>
        <v xml:space="preserve">    -</v>
      </c>
      <c r="FV328" s="4" t="str">
        <f t="shared" si="798"/>
        <v xml:space="preserve">  0.0</v>
      </c>
      <c r="FW328" s="4" t="str">
        <f t="shared" si="799"/>
        <v xml:space="preserve">  0.0</v>
      </c>
      <c r="FX328" s="4" t="str">
        <f t="shared" si="800"/>
        <v xml:space="preserve">    -</v>
      </c>
      <c r="FY328" s="4" t="str">
        <f t="shared" si="801"/>
        <v xml:space="preserve"> 38.2</v>
      </c>
      <c r="FZ328" s="4" t="str">
        <f t="shared" si="802"/>
        <v xml:space="preserve"> 73.1</v>
      </c>
      <c r="GA328" s="4" t="str">
        <f t="shared" si="803"/>
        <v/>
      </c>
      <c r="GB328" s="4" t="str">
        <f t="shared" si="804"/>
        <v/>
      </c>
      <c r="GC328" s="4" t="str">
        <f t="shared" si="805"/>
        <v/>
      </c>
      <c r="GD328" s="4" t="str">
        <f t="shared" si="806"/>
        <v/>
      </c>
      <c r="GE328" s="4" t="str">
        <f t="shared" si="807"/>
        <v/>
      </c>
      <c r="GF328" s="4" t="str">
        <f t="shared" si="808"/>
        <v/>
      </c>
      <c r="GG328" s="4" t="str">
        <f t="shared" si="809"/>
        <v>23</v>
      </c>
      <c r="GH328" s="4" t="str">
        <f t="shared" si="810"/>
        <v xml:space="preserve">    0</v>
      </c>
    </row>
    <row r="329" spans="4:190" ht="11.25" customHeight="1">
      <c r="D329" s="2" t="s">
        <v>2</v>
      </c>
      <c r="E329" s="2" t="s">
        <v>23613</v>
      </c>
      <c r="F329" s="2" t="s">
        <v>23340</v>
      </c>
      <c r="G329" s="2" t="s">
        <v>2</v>
      </c>
      <c r="H329" s="2" t="s">
        <v>22812</v>
      </c>
      <c r="I329" s="2" t="s">
        <v>2</v>
      </c>
      <c r="J329" s="2" t="s">
        <v>22222</v>
      </c>
      <c r="K329" s="2" t="s">
        <v>21950</v>
      </c>
      <c r="L329" s="2" t="s">
        <v>788</v>
      </c>
      <c r="M329" s="2" t="s">
        <v>324</v>
      </c>
      <c r="N329" s="2" t="s">
        <v>2</v>
      </c>
      <c r="O329" s="2" t="s">
        <v>2</v>
      </c>
      <c r="P329" s="2" t="s">
        <v>1771</v>
      </c>
      <c r="Q329" s="2" t="s">
        <v>2</v>
      </c>
      <c r="R329" s="2" t="s">
        <v>2</v>
      </c>
      <c r="S329" s="2" t="s">
        <v>1292</v>
      </c>
      <c r="T329" s="2" t="s">
        <v>2</v>
      </c>
      <c r="U329" s="2" t="s">
        <v>2859</v>
      </c>
      <c r="V329" s="2" t="s">
        <v>2008</v>
      </c>
      <c r="W329" s="2" t="s">
        <v>2</v>
      </c>
      <c r="X329" s="2" t="s">
        <v>3492</v>
      </c>
      <c r="Y329" s="2" t="s">
        <v>3765</v>
      </c>
      <c r="Z329" s="2" t="s">
        <v>2</v>
      </c>
      <c r="AA329" s="2" t="s">
        <v>4338</v>
      </c>
      <c r="AB329" s="2" t="s">
        <v>3753</v>
      </c>
      <c r="AC329" s="2" t="s">
        <v>4920</v>
      </c>
      <c r="AD329" s="2" t="s">
        <v>4299</v>
      </c>
      <c r="AE329" s="2" t="s">
        <v>2</v>
      </c>
      <c r="AF329" s="2" t="s">
        <v>4862</v>
      </c>
      <c r="AG329" s="2" t="s">
        <v>6048</v>
      </c>
      <c r="AH329" s="2" t="s">
        <v>6344</v>
      </c>
      <c r="AI329" s="2" t="s">
        <v>5745</v>
      </c>
      <c r="AJ329" s="2" t="s">
        <v>6004</v>
      </c>
      <c r="AK329" s="2" t="s">
        <v>6492</v>
      </c>
      <c r="AL329" s="2" t="s">
        <v>2</v>
      </c>
      <c r="AM329" s="2" t="s">
        <v>2</v>
      </c>
      <c r="AN329" s="2" t="s">
        <v>7120</v>
      </c>
      <c r="AO329" s="2" t="s">
        <v>8305</v>
      </c>
      <c r="AP329" s="2" t="s">
        <v>8589</v>
      </c>
      <c r="AQ329" s="2" t="s">
        <v>7986</v>
      </c>
      <c r="AR329" s="2" t="s">
        <v>9185</v>
      </c>
      <c r="AS329" s="2" t="s">
        <v>2</v>
      </c>
      <c r="AT329" s="2" t="s">
        <v>9746</v>
      </c>
      <c r="AU329" s="2" t="s">
        <v>9113</v>
      </c>
      <c r="AV329" s="2" t="s">
        <v>10291</v>
      </c>
      <c r="AW329" s="2" t="s">
        <v>2</v>
      </c>
      <c r="AX329" s="2" t="s">
        <v>9976</v>
      </c>
      <c r="AY329" s="2" t="s">
        <v>2</v>
      </c>
      <c r="AZ329" s="2" t="s">
        <v>11442</v>
      </c>
      <c r="BA329" s="2" t="s">
        <v>10815</v>
      </c>
      <c r="BB329" s="2" t="s">
        <v>11116</v>
      </c>
      <c r="BC329" s="2" t="s">
        <v>12303</v>
      </c>
      <c r="BD329" s="2" t="s">
        <v>11691</v>
      </c>
      <c r="BE329" s="2" t="s">
        <v>12885</v>
      </c>
      <c r="BF329" s="2" t="s">
        <v>12231</v>
      </c>
      <c r="BG329" s="2" t="s">
        <v>12507</v>
      </c>
      <c r="BH329" s="2" t="s">
        <v>13673</v>
      </c>
      <c r="BI329" s="2" t="s">
        <v>2</v>
      </c>
      <c r="BJ329" s="2" t="s">
        <v>2</v>
      </c>
      <c r="BK329" s="2" t="s">
        <v>2</v>
      </c>
      <c r="BL329" s="2" t="s">
        <v>2</v>
      </c>
      <c r="BM329" s="2" t="s">
        <v>15087</v>
      </c>
      <c r="BN329" s="2" t="s">
        <v>2</v>
      </c>
      <c r="BO329" s="2" t="s">
        <v>15664</v>
      </c>
      <c r="BP329" s="2" t="s">
        <v>15881</v>
      </c>
      <c r="BQ329" s="2" t="s">
        <v>3192</v>
      </c>
      <c r="BR329" s="2" t="s">
        <v>15475</v>
      </c>
      <c r="BS329" s="2" t="s">
        <v>15785</v>
      </c>
      <c r="BT329" s="2" t="s">
        <v>2</v>
      </c>
      <c r="BU329" s="2" t="s">
        <v>16410</v>
      </c>
      <c r="BV329" s="2" t="s">
        <v>16704</v>
      </c>
      <c r="BW329" s="2" t="s">
        <v>17886</v>
      </c>
      <c r="BX329" s="2" t="s">
        <v>17271</v>
      </c>
      <c r="BY329" s="2" t="s">
        <v>2</v>
      </c>
      <c r="BZ329" s="2" t="s">
        <v>18671</v>
      </c>
      <c r="CA329" s="2" t="s">
        <v>18044</v>
      </c>
      <c r="CB329" s="2" t="s">
        <v>18306</v>
      </c>
      <c r="CC329" s="2" t="s">
        <v>19472</v>
      </c>
      <c r="CD329" s="2" t="s">
        <v>19778</v>
      </c>
      <c r="CE329" s="2" t="s">
        <v>19178</v>
      </c>
      <c r="CF329" s="2" t="s">
        <v>20240</v>
      </c>
      <c r="CG329" s="2" t="s">
        <v>20601</v>
      </c>
      <c r="CH329" s="2" t="s">
        <v>20841</v>
      </c>
      <c r="CI329" s="2" t="s">
        <v>21070</v>
      </c>
      <c r="CJ329" s="2" t="s">
        <v>20240</v>
      </c>
      <c r="CK329" s="2" t="s">
        <v>21153</v>
      </c>
      <c r="CL329" s="2" t="s">
        <v>20413</v>
      </c>
      <c r="CM329" s="2" t="s">
        <v>21153</v>
      </c>
      <c r="CN329" s="2" t="s">
        <v>21337</v>
      </c>
      <c r="CO329" s="2" t="s">
        <v>20240</v>
      </c>
      <c r="CV329" s="5">
        <v>24</v>
      </c>
      <c r="CW329" s="4" t="str">
        <f t="shared" si="727"/>
        <v xml:space="preserve">    0</v>
      </c>
      <c r="CX329" s="4" t="str">
        <f t="shared" si="727"/>
        <v xml:space="preserve">    0</v>
      </c>
      <c r="CY329" s="4" t="str">
        <f t="shared" si="728"/>
        <v xml:space="preserve">    -</v>
      </c>
      <c r="CZ329" s="4" t="str">
        <f t="shared" si="729"/>
        <v xml:space="preserve">    -</v>
      </c>
      <c r="DA329" s="4" t="str">
        <f t="shared" si="730"/>
        <v xml:space="preserve">   12</v>
      </c>
      <c r="DB329" s="4" t="str">
        <f t="shared" si="731"/>
        <v xml:space="preserve">    -</v>
      </c>
      <c r="DC329" s="4" t="str">
        <f t="shared" si="732"/>
        <v xml:space="preserve">    -</v>
      </c>
      <c r="DD329" s="4" t="str">
        <f t="shared" si="733"/>
        <v xml:space="preserve">   81</v>
      </c>
      <c r="DE329" s="4" t="str">
        <f t="shared" si="734"/>
        <v xml:space="preserve">    -</v>
      </c>
      <c r="DF329" s="4" t="str">
        <f t="shared" si="735"/>
        <v xml:space="preserve">  122</v>
      </c>
      <c r="DG329" s="4" t="str">
        <f t="shared" si="736"/>
        <v xml:space="preserve">    -</v>
      </c>
      <c r="DH329" s="4" t="str">
        <f t="shared" si="737"/>
        <v xml:space="preserve">    -</v>
      </c>
      <c r="DI329" s="4" t="str">
        <f t="shared" si="738"/>
        <v xml:space="preserve"> 84.0</v>
      </c>
      <c r="DJ329" s="4" t="str">
        <f t="shared" si="739"/>
        <v xml:space="preserve">  0.0</v>
      </c>
      <c r="DK329" s="4" t="str">
        <f t="shared" si="740"/>
        <v xml:space="preserve">    -</v>
      </c>
      <c r="DL329" s="4" t="str">
        <f t="shared" si="811"/>
        <v xml:space="preserve"> 31.8</v>
      </c>
      <c r="DM329" s="4" t="str">
        <f t="shared" si="741"/>
        <v xml:space="preserve"> 19.2</v>
      </c>
      <c r="DN329" s="4" t="str">
        <f t="shared" si="742"/>
        <v xml:space="preserve"> 58.2</v>
      </c>
      <c r="DO329" s="4" t="str">
        <f t="shared" si="743"/>
        <v xml:space="preserve"> 36.6</v>
      </c>
      <c r="DP329" s="4" t="str">
        <f t="shared" si="744"/>
        <v xml:space="preserve">    -</v>
      </c>
      <c r="DQ329" s="4" t="str">
        <f t="shared" si="745"/>
        <v>282.0</v>
      </c>
      <c r="DR329" s="4" t="str">
        <f t="shared" si="746"/>
        <v>138.6</v>
      </c>
      <c r="DS329" s="4" t="str">
        <f t="shared" si="747"/>
        <v xml:space="preserve"> 57.0</v>
      </c>
      <c r="DT329" s="4" t="str">
        <f t="shared" si="748"/>
        <v xml:space="preserve"> 36.6</v>
      </c>
      <c r="DU329" s="4" t="str">
        <f t="shared" si="749"/>
        <v xml:space="preserve">  7.2</v>
      </c>
      <c r="DV329" s="4" t="str">
        <f t="shared" si="750"/>
        <v xml:space="preserve">  0.0</v>
      </c>
      <c r="DW329" s="4" t="str">
        <f t="shared" si="751"/>
        <v xml:space="preserve">    -</v>
      </c>
      <c r="DX329" s="4" t="str">
        <f t="shared" si="752"/>
        <v xml:space="preserve">    -</v>
      </c>
      <c r="DY329" s="4" t="str">
        <f t="shared" si="753"/>
        <v>124.6</v>
      </c>
      <c r="DZ329" s="4" t="str">
        <f t="shared" si="754"/>
        <v>229.7</v>
      </c>
      <c r="EA329" s="4" t="str">
        <f t="shared" si="812"/>
        <v>150.5</v>
      </c>
      <c r="EB329" s="4" t="str">
        <f t="shared" si="755"/>
        <v>254.9</v>
      </c>
      <c r="EC329" s="4" t="str">
        <f t="shared" si="756"/>
        <v xml:space="preserve"> 45.4</v>
      </c>
      <c r="ED329" s="4" t="str">
        <f t="shared" si="757"/>
        <v xml:space="preserve">    -</v>
      </c>
      <c r="EE329" s="4" t="str">
        <f t="shared" si="758"/>
        <v xml:space="preserve"> 10.8</v>
      </c>
      <c r="EF329" s="4" t="str">
        <f t="shared" si="759"/>
        <v xml:space="preserve"> 18.0</v>
      </c>
      <c r="EG329" s="4" t="str">
        <f t="shared" si="760"/>
        <v xml:space="preserve"> 38.9</v>
      </c>
      <c r="EH329" s="4" t="str">
        <f t="shared" si="761"/>
        <v xml:space="preserve">    -</v>
      </c>
      <c r="EI329" s="4" t="str">
        <f t="shared" si="762"/>
        <v>105.8</v>
      </c>
      <c r="EJ329" s="4" t="str">
        <f t="shared" si="763"/>
        <v xml:space="preserve">    -</v>
      </c>
      <c r="EK329" s="4" t="str">
        <f t="shared" si="764"/>
        <v>131.8</v>
      </c>
      <c r="EL329" s="4" t="str">
        <f t="shared" si="765"/>
        <v xml:space="preserve"> 62.6</v>
      </c>
      <c r="EM329" s="4" t="str">
        <f t="shared" si="766"/>
        <v xml:space="preserve"> 90.7</v>
      </c>
      <c r="EN329" s="4" t="str">
        <f t="shared" si="767"/>
        <v>122.4</v>
      </c>
      <c r="EO329" s="4" t="str">
        <f t="shared" si="768"/>
        <v xml:space="preserve"> 67.0</v>
      </c>
      <c r="EP329" s="4" t="str">
        <f t="shared" si="813"/>
        <v xml:space="preserve">  8.6</v>
      </c>
      <c r="EQ329" s="4" t="str">
        <f t="shared" si="769"/>
        <v xml:space="preserve">  0.0</v>
      </c>
      <c r="ER329" s="4" t="str">
        <f t="shared" si="770"/>
        <v xml:space="preserve"> 44.6</v>
      </c>
      <c r="ES329" s="4" t="str">
        <f t="shared" si="771"/>
        <v xml:space="preserve"> 28.8</v>
      </c>
      <c r="ET329" s="4" t="str">
        <f t="shared" si="772"/>
        <v xml:space="preserve">    -</v>
      </c>
      <c r="EU329" s="4" t="str">
        <f t="shared" si="773"/>
        <v xml:space="preserve">    -</v>
      </c>
      <c r="EV329" s="4" t="str">
        <f t="shared" si="774"/>
        <v xml:space="preserve">    -</v>
      </c>
      <c r="EW329" s="4" t="str">
        <f t="shared" si="775"/>
        <v xml:space="preserve">    -</v>
      </c>
      <c r="EX329" s="4" t="str">
        <f t="shared" si="776"/>
        <v xml:space="preserve"> 95.5</v>
      </c>
      <c r="EY329" s="4" t="str">
        <f t="shared" si="777"/>
        <v xml:space="preserve">    -</v>
      </c>
      <c r="EZ329" s="4" t="str">
        <f t="shared" si="778"/>
        <v xml:space="preserve"> 15.6</v>
      </c>
      <c r="FA329" s="4" t="str">
        <f t="shared" si="779"/>
        <v xml:space="preserve"> 18.2</v>
      </c>
      <c r="FB329" s="4" t="str">
        <f t="shared" si="780"/>
        <v xml:space="preserve">  0.0</v>
      </c>
      <c r="FC329" s="4" t="str">
        <f t="shared" si="781"/>
        <v xml:space="preserve"> 63.7</v>
      </c>
      <c r="FD329" s="4" t="str">
        <f t="shared" si="782"/>
        <v xml:space="preserve"> 26.6</v>
      </c>
      <c r="FE329" s="4" t="str">
        <f t="shared" si="814"/>
        <v xml:space="preserve">    -</v>
      </c>
      <c r="FF329" s="4" t="str">
        <f t="shared" si="783"/>
        <v>221.2</v>
      </c>
      <c r="FG329" s="4" t="str">
        <f t="shared" si="784"/>
        <v>185.5</v>
      </c>
      <c r="FH329" s="4" t="str">
        <f t="shared" si="785"/>
        <v xml:space="preserve"> 69.3</v>
      </c>
      <c r="FI329" s="4" t="str">
        <f t="shared" si="786"/>
        <v>104.3</v>
      </c>
      <c r="FJ329" s="4" t="str">
        <f t="shared" si="787"/>
        <v xml:space="preserve">    -</v>
      </c>
      <c r="FK329" s="4" t="str">
        <f t="shared" si="788"/>
        <v xml:space="preserve">  6.6</v>
      </c>
      <c r="FL329" s="4" t="str">
        <f t="shared" si="789"/>
        <v xml:space="preserve"> 14.4</v>
      </c>
      <c r="FM329" s="4" t="str">
        <f t="shared" si="790"/>
        <v xml:space="preserve"> 40.8</v>
      </c>
      <c r="FN329" s="4" t="str">
        <f t="shared" si="791"/>
        <v xml:space="preserve"> 91.2</v>
      </c>
      <c r="FO329" s="4" t="str">
        <f t="shared" si="792"/>
        <v>119.4</v>
      </c>
      <c r="FP329" s="4" t="str">
        <f t="shared" si="793"/>
        <v>100.8</v>
      </c>
      <c r="FQ329" s="4" t="str">
        <f t="shared" si="794"/>
        <v xml:space="preserve">    -</v>
      </c>
      <c r="FR329" s="4" t="str">
        <f t="shared" si="795"/>
        <v>132.0</v>
      </c>
      <c r="FS329" s="4" t="str">
        <f t="shared" si="796"/>
        <v xml:space="preserve"> 55.6</v>
      </c>
      <c r="FT329" s="4" t="str">
        <f t="shared" si="815"/>
        <v xml:space="preserve"> 37.8</v>
      </c>
      <c r="FU329" s="4" t="str">
        <f t="shared" si="797"/>
        <v xml:space="preserve">    -</v>
      </c>
      <c r="FV329" s="4" t="str">
        <f t="shared" si="798"/>
        <v xml:space="preserve">  0.0</v>
      </c>
      <c r="FW329" s="4" t="str">
        <f t="shared" si="799"/>
        <v xml:space="preserve"> 11.7</v>
      </c>
      <c r="FX329" s="4" t="str">
        <f t="shared" si="800"/>
        <v xml:space="preserve">  0.0</v>
      </c>
      <c r="FY329" s="4" t="str">
        <f t="shared" si="801"/>
        <v xml:space="preserve"> 60.8</v>
      </c>
      <c r="FZ329" s="4" t="str">
        <f t="shared" si="802"/>
        <v xml:space="preserve">    -</v>
      </c>
      <c r="GA329" s="4" t="str">
        <f t="shared" si="803"/>
        <v/>
      </c>
      <c r="GB329" s="4" t="str">
        <f t="shared" si="804"/>
        <v/>
      </c>
      <c r="GC329" s="4" t="str">
        <f t="shared" si="805"/>
        <v/>
      </c>
      <c r="GD329" s="4" t="str">
        <f t="shared" si="806"/>
        <v/>
      </c>
      <c r="GE329" s="4" t="str">
        <f t="shared" si="807"/>
        <v/>
      </c>
      <c r="GF329" s="4" t="str">
        <f t="shared" si="808"/>
        <v/>
      </c>
      <c r="GG329" s="4" t="str">
        <f t="shared" si="809"/>
        <v>24</v>
      </c>
      <c r="GH329" s="4" t="str">
        <f t="shared" si="810"/>
        <v xml:space="preserve">    0</v>
      </c>
    </row>
    <row r="330" spans="4:190" ht="11.25" customHeight="1">
      <c r="D330" s="2" t="s">
        <v>23883</v>
      </c>
      <c r="E330" s="2" t="s">
        <v>23614</v>
      </c>
      <c r="F330" s="2" t="s">
        <v>23341</v>
      </c>
      <c r="G330" s="2" t="s">
        <v>3</v>
      </c>
      <c r="H330" s="2" t="s">
        <v>3</v>
      </c>
      <c r="I330" s="2" t="s">
        <v>3</v>
      </c>
      <c r="J330" s="2" t="s">
        <v>22223</v>
      </c>
      <c r="K330" s="2" t="s">
        <v>3</v>
      </c>
      <c r="L330" s="2" t="s">
        <v>789</v>
      </c>
      <c r="M330" s="2" t="s">
        <v>325</v>
      </c>
      <c r="N330" s="2" t="s">
        <v>3</v>
      </c>
      <c r="O330" s="2" t="s">
        <v>368</v>
      </c>
      <c r="P330" s="2" t="s">
        <v>3</v>
      </c>
      <c r="Q330" s="2" t="s">
        <v>3</v>
      </c>
      <c r="R330" s="2" t="s">
        <v>3</v>
      </c>
      <c r="S330" s="2" t="s">
        <v>1293</v>
      </c>
      <c r="T330" s="2" t="s">
        <v>1553</v>
      </c>
      <c r="U330" s="2" t="s">
        <v>2860</v>
      </c>
      <c r="V330" s="2" t="s">
        <v>2009</v>
      </c>
      <c r="W330" s="2" t="s">
        <v>2258</v>
      </c>
      <c r="X330" s="2" t="s">
        <v>3493</v>
      </c>
      <c r="Y330" s="2" t="s">
        <v>3</v>
      </c>
      <c r="Z330" s="2" t="s">
        <v>3</v>
      </c>
      <c r="AA330" s="2" t="s">
        <v>4339</v>
      </c>
      <c r="AB330" s="2" t="s">
        <v>3754</v>
      </c>
      <c r="AC330" s="2" t="s">
        <v>4921</v>
      </c>
      <c r="AD330" s="2" t="s">
        <v>4300</v>
      </c>
      <c r="AE330" s="2" t="s">
        <v>5486</v>
      </c>
      <c r="AF330" s="2" t="s">
        <v>4863</v>
      </c>
      <c r="AG330" s="2" t="s">
        <v>6049</v>
      </c>
      <c r="AH330" s="2" t="s">
        <v>6345</v>
      </c>
      <c r="AI330" s="2" t="s">
        <v>3</v>
      </c>
      <c r="AJ330" s="2" t="s">
        <v>6899</v>
      </c>
      <c r="AK330" s="2" t="s">
        <v>3</v>
      </c>
      <c r="AL330" s="2" t="s">
        <v>6532</v>
      </c>
      <c r="AM330" s="2" t="s">
        <v>7713</v>
      </c>
      <c r="AN330" s="2" t="s">
        <v>7121</v>
      </c>
      <c r="AO330" s="2" t="s">
        <v>8306</v>
      </c>
      <c r="AP330" s="2" t="s">
        <v>3</v>
      </c>
      <c r="AQ330" s="2" t="s">
        <v>3</v>
      </c>
      <c r="AR330" s="2" t="s">
        <v>9186</v>
      </c>
      <c r="AS330" s="2" t="s">
        <v>3</v>
      </c>
      <c r="AT330" s="2" t="s">
        <v>3</v>
      </c>
      <c r="AU330" s="2" t="s">
        <v>9114</v>
      </c>
      <c r="AV330" s="2" t="s">
        <v>3</v>
      </c>
      <c r="AW330" s="2" t="s">
        <v>3</v>
      </c>
      <c r="AX330" s="2" t="s">
        <v>9977</v>
      </c>
      <c r="AY330" s="2" t="s">
        <v>3</v>
      </c>
      <c r="AZ330" s="2" t="s">
        <v>11443</v>
      </c>
      <c r="BA330" s="2" t="s">
        <v>10816</v>
      </c>
      <c r="BB330" s="2" t="s">
        <v>11117</v>
      </c>
      <c r="BC330" s="2" t="s">
        <v>12304</v>
      </c>
      <c r="BD330" s="2" t="s">
        <v>11692</v>
      </c>
      <c r="BE330" s="2" t="s">
        <v>4107</v>
      </c>
      <c r="BF330" s="2" t="s">
        <v>4107</v>
      </c>
      <c r="BG330" s="2" t="s">
        <v>12508</v>
      </c>
      <c r="BH330" s="2" t="s">
        <v>13674</v>
      </c>
      <c r="BI330" s="2" t="s">
        <v>13969</v>
      </c>
      <c r="BJ330" s="2" t="s">
        <v>13360</v>
      </c>
      <c r="BK330" s="2" t="s">
        <v>14535</v>
      </c>
      <c r="BL330" s="2" t="s">
        <v>3</v>
      </c>
      <c r="BM330" s="2" t="s">
        <v>15088</v>
      </c>
      <c r="BN330" s="2" t="s">
        <v>14481</v>
      </c>
      <c r="BO330" s="2" t="s">
        <v>3</v>
      </c>
      <c r="BP330" s="2" t="s">
        <v>3</v>
      </c>
      <c r="BQ330" s="2" t="s">
        <v>3</v>
      </c>
      <c r="BR330" s="2" t="s">
        <v>15476</v>
      </c>
      <c r="BS330" s="2" t="s">
        <v>15786</v>
      </c>
      <c r="BT330" s="2" t="s">
        <v>3</v>
      </c>
      <c r="BU330" s="2" t="s">
        <v>16411</v>
      </c>
      <c r="BV330" s="2" t="s">
        <v>3</v>
      </c>
      <c r="BW330" s="2" t="s">
        <v>17887</v>
      </c>
      <c r="BX330" s="2" t="s">
        <v>3</v>
      </c>
      <c r="BY330" s="2" t="s">
        <v>3</v>
      </c>
      <c r="BZ330" s="2" t="s">
        <v>18672</v>
      </c>
      <c r="CA330" s="2" t="s">
        <v>18045</v>
      </c>
      <c r="CB330" s="2" t="s">
        <v>18307</v>
      </c>
      <c r="CC330" s="2" t="s">
        <v>19473</v>
      </c>
      <c r="CD330" s="2" t="s">
        <v>19779</v>
      </c>
      <c r="CE330" s="2" t="s">
        <v>19179</v>
      </c>
      <c r="CF330" s="2" t="s">
        <v>18700</v>
      </c>
      <c r="CG330" s="2" t="s">
        <v>20602</v>
      </c>
      <c r="CH330" s="2" t="s">
        <v>20842</v>
      </c>
      <c r="CI330" s="2" t="s">
        <v>18700</v>
      </c>
      <c r="CJ330" s="2" t="s">
        <v>18700</v>
      </c>
      <c r="CK330" s="2" t="s">
        <v>17749</v>
      </c>
      <c r="CL330" s="2" t="s">
        <v>20554</v>
      </c>
      <c r="CM330" s="2" t="s">
        <v>18700</v>
      </c>
      <c r="CN330" s="2" t="s">
        <v>21338</v>
      </c>
      <c r="CO330" s="2" t="s">
        <v>18700</v>
      </c>
      <c r="CV330" s="5">
        <v>25</v>
      </c>
      <c r="CW330" s="4" t="str">
        <f t="shared" si="727"/>
        <v xml:space="preserve">   11</v>
      </c>
      <c r="CX330" s="4" t="str">
        <f t="shared" si="727"/>
        <v xml:space="preserve">    0</v>
      </c>
      <c r="CY330" s="4" t="str">
        <f t="shared" si="728"/>
        <v xml:space="preserve">    -</v>
      </c>
      <c r="CZ330" s="4" t="str">
        <f t="shared" si="729"/>
        <v xml:space="preserve">   12</v>
      </c>
      <c r="DA330" s="4" t="str">
        <f t="shared" si="730"/>
        <v xml:space="preserve">    -</v>
      </c>
      <c r="DB330" s="4" t="str">
        <f t="shared" si="731"/>
        <v xml:space="preserve">    -</v>
      </c>
      <c r="DC330" s="4" t="str">
        <f t="shared" si="732"/>
        <v xml:space="preserve">    -</v>
      </c>
      <c r="DD330" s="4" t="str">
        <f t="shared" si="733"/>
        <v xml:space="preserve">   82</v>
      </c>
      <c r="DE330" s="4" t="str">
        <f t="shared" si="734"/>
        <v xml:space="preserve">   94</v>
      </c>
      <c r="DF330" s="4" t="str">
        <f t="shared" si="735"/>
        <v xml:space="preserve">   79</v>
      </c>
      <c r="DG330" s="4" t="str">
        <f t="shared" si="736"/>
        <v xml:space="preserve">    -</v>
      </c>
      <c r="DH330" s="4" t="str">
        <f t="shared" si="737"/>
        <v xml:space="preserve"> 79.0</v>
      </c>
      <c r="DI330" s="4" t="str">
        <f t="shared" si="738"/>
        <v xml:space="preserve"> 74.0</v>
      </c>
      <c r="DJ330" s="4" t="str">
        <f t="shared" si="739"/>
        <v xml:space="preserve">    -</v>
      </c>
      <c r="DK330" s="4" t="str">
        <f t="shared" si="740"/>
        <v xml:space="preserve">    -</v>
      </c>
      <c r="DL330" s="4" t="str">
        <f t="shared" si="811"/>
        <v xml:space="preserve"> 27.6</v>
      </c>
      <c r="DM330" s="4" t="str">
        <f t="shared" si="741"/>
        <v xml:space="preserve">  9.6</v>
      </c>
      <c r="DN330" s="4" t="str">
        <f t="shared" si="742"/>
        <v xml:space="preserve"> 56.4</v>
      </c>
      <c r="DO330" s="4" t="str">
        <f t="shared" si="743"/>
        <v xml:space="preserve"> 35.4</v>
      </c>
      <c r="DP330" s="4" t="str">
        <f t="shared" si="744"/>
        <v>178.8</v>
      </c>
      <c r="DQ330" s="4" t="str">
        <f t="shared" si="745"/>
        <v>217.2</v>
      </c>
      <c r="DR330" s="4" t="str">
        <f t="shared" si="746"/>
        <v xml:space="preserve"> 98.4</v>
      </c>
      <c r="DS330" s="4" t="str">
        <f t="shared" si="747"/>
        <v xml:space="preserve"> 81.0</v>
      </c>
      <c r="DT330" s="4" t="str">
        <f t="shared" si="748"/>
        <v xml:space="preserve">    -</v>
      </c>
      <c r="DU330" s="4" t="str">
        <f t="shared" si="749"/>
        <v xml:space="preserve">  7.8</v>
      </c>
      <c r="DV330" s="4" t="str">
        <f t="shared" si="750"/>
        <v xml:space="preserve">    -</v>
      </c>
      <c r="DW330" s="4" t="str">
        <f t="shared" si="751"/>
        <v xml:space="preserve"> 45.4</v>
      </c>
      <c r="DX330" s="4" t="str">
        <f t="shared" si="752"/>
        <v xml:space="preserve"> 79.9</v>
      </c>
      <c r="DY330" s="4" t="str">
        <f t="shared" si="753"/>
        <v>120.2</v>
      </c>
      <c r="DZ330" s="4" t="str">
        <f t="shared" si="754"/>
        <v>226.8</v>
      </c>
      <c r="EA330" s="4" t="str">
        <f t="shared" si="812"/>
        <v xml:space="preserve">    -</v>
      </c>
      <c r="EB330" s="4" t="str">
        <f t="shared" si="755"/>
        <v xml:space="preserve">    -</v>
      </c>
      <c r="EC330" s="4" t="str">
        <f t="shared" si="756"/>
        <v xml:space="preserve"> 64.1</v>
      </c>
      <c r="ED330" s="4" t="str">
        <f t="shared" si="757"/>
        <v xml:space="preserve">    -</v>
      </c>
      <c r="EE330" s="4" t="str">
        <f t="shared" si="758"/>
        <v xml:space="preserve">    -</v>
      </c>
      <c r="EF330" s="4" t="str">
        <f t="shared" si="759"/>
        <v xml:space="preserve">  0.0</v>
      </c>
      <c r="EG330" s="4" t="str">
        <f t="shared" si="760"/>
        <v xml:space="preserve">    -</v>
      </c>
      <c r="EH330" s="4" t="str">
        <f t="shared" si="761"/>
        <v xml:space="preserve">    -</v>
      </c>
      <c r="EI330" s="4" t="str">
        <f t="shared" si="762"/>
        <v xml:space="preserve"> 68.4</v>
      </c>
      <c r="EJ330" s="4" t="str">
        <f t="shared" si="763"/>
        <v xml:space="preserve">    -</v>
      </c>
      <c r="EK330" s="4" t="str">
        <f t="shared" si="764"/>
        <v>134.6</v>
      </c>
      <c r="EL330" s="4" t="str">
        <f t="shared" si="765"/>
        <v xml:space="preserve"> 74.9</v>
      </c>
      <c r="EM330" s="4" t="str">
        <f t="shared" si="766"/>
        <v xml:space="preserve"> 67.7</v>
      </c>
      <c r="EN330" s="4" t="str">
        <f t="shared" si="767"/>
        <v>150.5</v>
      </c>
      <c r="EO330" s="4" t="str">
        <f t="shared" si="768"/>
        <v xml:space="preserve"> 72.7</v>
      </c>
      <c r="EP330" s="4" t="str">
        <f t="shared" si="813"/>
        <v xml:space="preserve">  0.0</v>
      </c>
      <c r="EQ330" s="4" t="str">
        <f t="shared" si="769"/>
        <v xml:space="preserve">  0.0</v>
      </c>
      <c r="ER330" s="4" t="str">
        <f t="shared" si="770"/>
        <v xml:space="preserve"> 33.8</v>
      </c>
      <c r="ES330" s="4" t="str">
        <f t="shared" si="771"/>
        <v xml:space="preserve">  7.9</v>
      </c>
      <c r="ET330" s="4" t="str">
        <f t="shared" si="772"/>
        <v xml:space="preserve"> 47.5</v>
      </c>
      <c r="EU330" s="4" t="str">
        <f t="shared" si="773"/>
        <v>106.6</v>
      </c>
      <c r="EV330" s="4" t="str">
        <f t="shared" si="774"/>
        <v>221.6</v>
      </c>
      <c r="EW330" s="4" t="str">
        <f t="shared" si="775"/>
        <v xml:space="preserve">    -</v>
      </c>
      <c r="EX330" s="4" t="str">
        <f t="shared" si="776"/>
        <v>103.3</v>
      </c>
      <c r="EY330" s="4" t="str">
        <f t="shared" si="777"/>
        <v>160.5</v>
      </c>
      <c r="EZ330" s="4" t="str">
        <f t="shared" si="778"/>
        <v xml:space="preserve">    -</v>
      </c>
      <c r="FA330" s="4" t="str">
        <f t="shared" si="779"/>
        <v xml:space="preserve">    -</v>
      </c>
      <c r="FB330" s="4" t="str">
        <f t="shared" si="780"/>
        <v xml:space="preserve">    -</v>
      </c>
      <c r="FC330" s="4" t="str">
        <f t="shared" si="781"/>
        <v xml:space="preserve"> 67.6</v>
      </c>
      <c r="FD330" s="4" t="str">
        <f t="shared" si="782"/>
        <v xml:space="preserve"> 24.0</v>
      </c>
      <c r="FE330" s="4" t="str">
        <f t="shared" si="814"/>
        <v xml:space="preserve">    -</v>
      </c>
      <c r="FF330" s="4" t="str">
        <f t="shared" si="783"/>
        <v>199.5</v>
      </c>
      <c r="FG330" s="4" t="str">
        <f t="shared" si="784"/>
        <v xml:space="preserve">    -</v>
      </c>
      <c r="FH330" s="4" t="str">
        <f t="shared" si="785"/>
        <v xml:space="preserve"> 84.0</v>
      </c>
      <c r="FI330" s="4" t="str">
        <f t="shared" si="786"/>
        <v xml:space="preserve">    -</v>
      </c>
      <c r="FJ330" s="4" t="str">
        <f t="shared" si="787"/>
        <v xml:space="preserve">    -</v>
      </c>
      <c r="FK330" s="4" t="str">
        <f t="shared" si="788"/>
        <v xml:space="preserve"> 12.6</v>
      </c>
      <c r="FL330" s="4" t="str">
        <f t="shared" si="789"/>
        <v xml:space="preserve">  0.0</v>
      </c>
      <c r="FM330" s="4" t="str">
        <f t="shared" si="790"/>
        <v xml:space="preserve"> 42.0</v>
      </c>
      <c r="FN330" s="4" t="str">
        <f t="shared" si="791"/>
        <v xml:space="preserve"> 76.2</v>
      </c>
      <c r="FO330" s="4" t="str">
        <f t="shared" si="792"/>
        <v>135.6</v>
      </c>
      <c r="FP330" s="4" t="str">
        <f t="shared" si="793"/>
        <v xml:space="preserve"> 90.0</v>
      </c>
      <c r="FQ330" s="4" t="str">
        <f t="shared" si="794"/>
        <v xml:space="preserve">    -</v>
      </c>
      <c r="FR330" s="4" t="str">
        <f t="shared" si="795"/>
        <v>156.0</v>
      </c>
      <c r="FS330" s="4" t="str">
        <f t="shared" si="796"/>
        <v xml:space="preserve"> 74.8</v>
      </c>
      <c r="FT330" s="4" t="str">
        <f t="shared" si="815"/>
        <v xml:space="preserve">    -</v>
      </c>
      <c r="FU330" s="4" t="str">
        <f t="shared" si="797"/>
        <v xml:space="preserve">    -</v>
      </c>
      <c r="FV330" s="4" t="str">
        <f t="shared" si="798"/>
        <v xml:space="preserve">  0.0</v>
      </c>
      <c r="FW330" s="4" t="str">
        <f t="shared" si="799"/>
        <v xml:space="preserve"> 32.5</v>
      </c>
      <c r="FX330" s="4" t="str">
        <f t="shared" si="800"/>
        <v xml:space="preserve">    -</v>
      </c>
      <c r="FY330" s="4" t="str">
        <f t="shared" si="801"/>
        <v xml:space="preserve"> 60.0</v>
      </c>
      <c r="FZ330" s="4" t="str">
        <f t="shared" si="802"/>
        <v xml:space="preserve">    -</v>
      </c>
      <c r="GA330" s="4" t="str">
        <f t="shared" si="803"/>
        <v/>
      </c>
      <c r="GB330" s="4" t="str">
        <f t="shared" si="804"/>
        <v/>
      </c>
      <c r="GC330" s="4" t="str">
        <f t="shared" si="805"/>
        <v/>
      </c>
      <c r="GD330" s="4" t="str">
        <f t="shared" si="806"/>
        <v/>
      </c>
      <c r="GE330" s="4" t="str">
        <f t="shared" si="807"/>
        <v/>
      </c>
      <c r="GF330" s="4" t="str">
        <f t="shared" si="808"/>
        <v/>
      </c>
      <c r="GG330" s="4" t="str">
        <f t="shared" si="809"/>
        <v>25</v>
      </c>
      <c r="GH330" s="4" t="str">
        <f t="shared" si="810"/>
        <v xml:space="preserve">   11</v>
      </c>
    </row>
    <row r="331" spans="4:190" ht="11.25" customHeight="1">
      <c r="D331" s="2" t="s">
        <v>23884</v>
      </c>
      <c r="E331" s="2" t="s">
        <v>23615</v>
      </c>
      <c r="F331" s="2" t="s">
        <v>23342</v>
      </c>
      <c r="G331" s="2" t="s">
        <v>654</v>
      </c>
      <c r="H331" s="2" t="s">
        <v>654</v>
      </c>
      <c r="I331" s="2" t="s">
        <v>654</v>
      </c>
      <c r="J331" s="2" t="s">
        <v>22224</v>
      </c>
      <c r="K331" s="2" t="s">
        <v>21951</v>
      </c>
      <c r="L331" s="2" t="s">
        <v>790</v>
      </c>
      <c r="M331" s="2" t="s">
        <v>326</v>
      </c>
      <c r="N331" s="2" t="s">
        <v>654</v>
      </c>
      <c r="O331" s="2" t="s">
        <v>369</v>
      </c>
      <c r="P331" s="2" t="s">
        <v>654</v>
      </c>
      <c r="Q331" s="2" t="s">
        <v>1976</v>
      </c>
      <c r="R331" s="2" t="s">
        <v>654</v>
      </c>
      <c r="S331" s="2" t="s">
        <v>654</v>
      </c>
      <c r="T331" s="2" t="s">
        <v>1554</v>
      </c>
      <c r="U331" s="2" t="s">
        <v>654</v>
      </c>
      <c r="V331" s="2" t="s">
        <v>2979</v>
      </c>
      <c r="W331" s="2" t="s">
        <v>2259</v>
      </c>
      <c r="X331" s="2" t="s">
        <v>3494</v>
      </c>
      <c r="Y331" s="2" t="s">
        <v>3766</v>
      </c>
      <c r="Z331" s="2" t="s">
        <v>3172</v>
      </c>
      <c r="AA331" s="2" t="s">
        <v>4340</v>
      </c>
      <c r="AB331" s="2" t="s">
        <v>3755</v>
      </c>
      <c r="AC331" s="2" t="s">
        <v>654</v>
      </c>
      <c r="AD331" s="2" t="s">
        <v>4301</v>
      </c>
      <c r="AE331" s="2" t="s">
        <v>5487</v>
      </c>
      <c r="AF331" s="2" t="s">
        <v>4864</v>
      </c>
      <c r="AG331" s="2" t="s">
        <v>654</v>
      </c>
      <c r="AH331" s="2" t="s">
        <v>6346</v>
      </c>
      <c r="AI331" s="2" t="s">
        <v>5746</v>
      </c>
      <c r="AJ331" s="2" t="s">
        <v>6900</v>
      </c>
      <c r="AK331" s="2" t="s">
        <v>7153</v>
      </c>
      <c r="AL331" s="2" t="s">
        <v>6533</v>
      </c>
      <c r="AM331" s="2" t="s">
        <v>654</v>
      </c>
      <c r="AN331" s="2" t="s">
        <v>7122</v>
      </c>
      <c r="AO331" s="2" t="s">
        <v>8307</v>
      </c>
      <c r="AP331" s="2" t="s">
        <v>654</v>
      </c>
      <c r="AQ331" s="2" t="s">
        <v>654</v>
      </c>
      <c r="AR331" s="2" t="s">
        <v>9187</v>
      </c>
      <c r="AS331" s="2" t="s">
        <v>9480</v>
      </c>
      <c r="AT331" s="2" t="s">
        <v>654</v>
      </c>
      <c r="AU331" s="2" t="s">
        <v>9115</v>
      </c>
      <c r="AV331" s="2" t="s">
        <v>654</v>
      </c>
      <c r="AW331" s="2" t="s">
        <v>9693</v>
      </c>
      <c r="AX331" s="2" t="s">
        <v>9978</v>
      </c>
      <c r="AY331" s="2" t="s">
        <v>11173</v>
      </c>
      <c r="AZ331" s="2" t="s">
        <v>11444</v>
      </c>
      <c r="BA331" s="2" t="s">
        <v>654</v>
      </c>
      <c r="BB331" s="2" t="s">
        <v>654</v>
      </c>
      <c r="BC331" s="2" t="s">
        <v>12305</v>
      </c>
      <c r="BD331" s="2" t="s">
        <v>11693</v>
      </c>
      <c r="BE331" s="2" t="s">
        <v>11947</v>
      </c>
      <c r="BF331" s="2" t="s">
        <v>12232</v>
      </c>
      <c r="BG331" s="2" t="s">
        <v>12509</v>
      </c>
      <c r="BH331" s="2" t="s">
        <v>654</v>
      </c>
      <c r="BI331" s="2" t="s">
        <v>13970</v>
      </c>
      <c r="BJ331" s="2" t="s">
        <v>13361</v>
      </c>
      <c r="BK331" s="2" t="s">
        <v>654</v>
      </c>
      <c r="BL331" s="2" t="s">
        <v>13915</v>
      </c>
      <c r="BM331" s="2" t="s">
        <v>15089</v>
      </c>
      <c r="BN331" s="2" t="s">
        <v>14482</v>
      </c>
      <c r="BO331" s="2" t="s">
        <v>654</v>
      </c>
      <c r="BP331" s="2" t="s">
        <v>15882</v>
      </c>
      <c r="BQ331" s="2" t="s">
        <v>12602</v>
      </c>
      <c r="BR331" s="2" t="s">
        <v>15477</v>
      </c>
      <c r="BS331" s="2" t="s">
        <v>15787</v>
      </c>
      <c r="BT331" s="2" t="s">
        <v>16997</v>
      </c>
      <c r="BU331" s="2" t="s">
        <v>16412</v>
      </c>
      <c r="BV331" s="2" t="s">
        <v>654</v>
      </c>
      <c r="BW331" s="2" t="s">
        <v>17888</v>
      </c>
      <c r="BX331" s="2" t="s">
        <v>17272</v>
      </c>
      <c r="BY331" s="2" t="s">
        <v>654</v>
      </c>
      <c r="BZ331" s="2" t="s">
        <v>18673</v>
      </c>
      <c r="CA331" s="2" t="s">
        <v>10042</v>
      </c>
      <c r="CB331" s="2" t="s">
        <v>18308</v>
      </c>
      <c r="CC331" s="2" t="s">
        <v>19474</v>
      </c>
      <c r="CD331" s="2" t="s">
        <v>19780</v>
      </c>
      <c r="CE331" s="2" t="s">
        <v>19180</v>
      </c>
      <c r="CF331" s="2" t="s">
        <v>18673</v>
      </c>
      <c r="CG331" s="2" t="s">
        <v>20603</v>
      </c>
      <c r="CH331" s="2" t="s">
        <v>18673</v>
      </c>
      <c r="CI331" s="2" t="s">
        <v>18673</v>
      </c>
      <c r="CJ331" s="2" t="s">
        <v>18673</v>
      </c>
      <c r="CK331" s="2" t="s">
        <v>17750</v>
      </c>
      <c r="CL331" s="2" t="s">
        <v>18673</v>
      </c>
      <c r="CM331" s="2" t="s">
        <v>20731</v>
      </c>
      <c r="CN331" s="2" t="s">
        <v>21339</v>
      </c>
      <c r="CO331" s="2" t="s">
        <v>21209</v>
      </c>
      <c r="CV331" s="5">
        <v>26</v>
      </c>
      <c r="CW331" s="4" t="str">
        <f t="shared" si="727"/>
        <v xml:space="preserve">   11</v>
      </c>
      <c r="CX331" s="4" t="str">
        <f t="shared" si="727"/>
        <v xml:space="preserve">    0</v>
      </c>
      <c r="CY331" s="4" t="str">
        <f t="shared" si="728"/>
        <v xml:space="preserve">    -</v>
      </c>
      <c r="CZ331" s="4" t="str">
        <f t="shared" si="729"/>
        <v xml:space="preserve">   12</v>
      </c>
      <c r="DA331" s="4" t="str">
        <f t="shared" si="730"/>
        <v xml:space="preserve">    -</v>
      </c>
      <c r="DB331" s="4" t="str">
        <f t="shared" si="731"/>
        <v xml:space="preserve">   36</v>
      </c>
      <c r="DC331" s="4" t="str">
        <f t="shared" si="732"/>
        <v xml:space="preserve">    -</v>
      </c>
      <c r="DD331" s="4" t="str">
        <f t="shared" si="733"/>
        <v xml:space="preserve">    -</v>
      </c>
      <c r="DE331" s="4" t="str">
        <f t="shared" si="734"/>
        <v xml:space="preserve">   82</v>
      </c>
      <c r="DF331" s="4" t="str">
        <f t="shared" si="735"/>
        <v xml:space="preserve">    -</v>
      </c>
      <c r="DG331" s="4" t="str">
        <f t="shared" si="736"/>
        <v xml:space="preserve">    -</v>
      </c>
      <c r="DH331" s="4" t="str">
        <f t="shared" si="737"/>
        <v>107.0</v>
      </c>
      <c r="DI331" s="4" t="str">
        <f t="shared" si="738"/>
        <v xml:space="preserve"> 95.0</v>
      </c>
      <c r="DJ331" s="4" t="str">
        <f t="shared" si="739"/>
        <v xml:space="preserve"> 18.6</v>
      </c>
      <c r="DK331" s="4" t="str">
        <f t="shared" si="740"/>
        <v xml:space="preserve"> 14.4</v>
      </c>
      <c r="DL331" s="4" t="str">
        <f t="shared" si="811"/>
        <v xml:space="preserve"> 45.6</v>
      </c>
      <c r="DM331" s="4" t="str">
        <f t="shared" si="741"/>
        <v xml:space="preserve"> 10.2</v>
      </c>
      <c r="DN331" s="4" t="str">
        <f t="shared" si="742"/>
        <v xml:space="preserve">    -</v>
      </c>
      <c r="DO331" s="4" t="str">
        <f t="shared" si="743"/>
        <v xml:space="preserve"> 32.4</v>
      </c>
      <c r="DP331" s="4" t="str">
        <f t="shared" si="744"/>
        <v>202.2</v>
      </c>
      <c r="DQ331" s="4" t="str">
        <f t="shared" si="745"/>
        <v>194.4</v>
      </c>
      <c r="DR331" s="4" t="str">
        <f t="shared" si="746"/>
        <v xml:space="preserve">    -</v>
      </c>
      <c r="DS331" s="4" t="str">
        <f t="shared" si="747"/>
        <v xml:space="preserve"> 98.4</v>
      </c>
      <c r="DT331" s="4" t="str">
        <f t="shared" si="748"/>
        <v xml:space="preserve"> 32.4</v>
      </c>
      <c r="DU331" s="4" t="str">
        <f t="shared" si="749"/>
        <v xml:space="preserve">  7.8</v>
      </c>
      <c r="DV331" s="4" t="str">
        <f t="shared" si="750"/>
        <v xml:space="preserve">  8.6</v>
      </c>
      <c r="DW331" s="4" t="str">
        <f t="shared" si="751"/>
        <v xml:space="preserve"> 64.8</v>
      </c>
      <c r="DX331" s="4" t="str">
        <f t="shared" si="752"/>
        <v xml:space="preserve">    -</v>
      </c>
      <c r="DY331" s="4" t="str">
        <f t="shared" si="753"/>
        <v>122.4</v>
      </c>
      <c r="DZ331" s="4" t="str">
        <f t="shared" si="754"/>
        <v>279.4</v>
      </c>
      <c r="EA331" s="4" t="str">
        <f t="shared" si="812"/>
        <v xml:space="preserve">    -</v>
      </c>
      <c r="EB331" s="4" t="str">
        <f t="shared" si="755"/>
        <v xml:space="preserve">    -</v>
      </c>
      <c r="EC331" s="4" t="str">
        <f t="shared" si="756"/>
        <v xml:space="preserve"> 55.4</v>
      </c>
      <c r="ED331" s="4" t="str">
        <f t="shared" si="757"/>
        <v xml:space="preserve"> 29.5</v>
      </c>
      <c r="EE331" s="4" t="str">
        <f t="shared" si="758"/>
        <v xml:space="preserve">    -</v>
      </c>
      <c r="EF331" s="4" t="str">
        <f t="shared" si="759"/>
        <v xml:space="preserve"> 24.5</v>
      </c>
      <c r="EG331" s="4" t="str">
        <f t="shared" si="760"/>
        <v xml:space="preserve">    -</v>
      </c>
      <c r="EH331" s="4" t="str">
        <f t="shared" si="761"/>
        <v xml:space="preserve"> 33.1</v>
      </c>
      <c r="EI331" s="4" t="str">
        <f t="shared" si="762"/>
        <v xml:space="preserve"> 84.2</v>
      </c>
      <c r="EJ331" s="4" t="str">
        <f t="shared" si="763"/>
        <v>110.2</v>
      </c>
      <c r="EK331" s="4" t="str">
        <f t="shared" si="764"/>
        <v>113.8</v>
      </c>
      <c r="EL331" s="4" t="str">
        <f t="shared" si="765"/>
        <v xml:space="preserve">    -</v>
      </c>
      <c r="EM331" s="4" t="str">
        <f t="shared" si="766"/>
        <v xml:space="preserve">    -</v>
      </c>
      <c r="EN331" s="4" t="str">
        <f t="shared" si="767"/>
        <v>122.4</v>
      </c>
      <c r="EO331" s="4" t="str">
        <f t="shared" si="768"/>
        <v xml:space="preserve"> 93.6</v>
      </c>
      <c r="EP331" s="4" t="str">
        <f t="shared" si="813"/>
        <v xml:space="preserve">  0.0</v>
      </c>
      <c r="EQ331" s="4" t="str">
        <f t="shared" si="769"/>
        <v xml:space="preserve">  0.0</v>
      </c>
      <c r="ER331" s="4" t="str">
        <f t="shared" si="770"/>
        <v xml:space="preserve"> 25.2</v>
      </c>
      <c r="ES331" s="4" t="str">
        <f t="shared" si="771"/>
        <v xml:space="preserve">    -</v>
      </c>
      <c r="ET331" s="4" t="str">
        <f t="shared" si="772"/>
        <v xml:space="preserve"> 34.6</v>
      </c>
      <c r="EU331" s="4" t="str">
        <f t="shared" si="773"/>
        <v>188.6</v>
      </c>
      <c r="EV331" s="4" t="str">
        <f t="shared" si="774"/>
        <v xml:space="preserve">    -</v>
      </c>
      <c r="EW331" s="4" t="str">
        <f t="shared" si="775"/>
        <v>189.8</v>
      </c>
      <c r="EX331" s="4" t="str">
        <f t="shared" si="776"/>
        <v>126.7</v>
      </c>
      <c r="EY331" s="4" t="str">
        <f t="shared" si="777"/>
        <v>133.9</v>
      </c>
      <c r="EZ331" s="4" t="str">
        <f t="shared" si="778"/>
        <v xml:space="preserve">    -</v>
      </c>
      <c r="FA331" s="4" t="str">
        <f t="shared" si="779"/>
        <v xml:space="preserve">  7.8</v>
      </c>
      <c r="FB331" s="4" t="str">
        <f t="shared" si="780"/>
        <v xml:space="preserve">  0.0</v>
      </c>
      <c r="FC331" s="4" t="str">
        <f t="shared" si="781"/>
        <v xml:space="preserve"> 69.5</v>
      </c>
      <c r="FD331" s="4" t="str">
        <f t="shared" si="782"/>
        <v xml:space="preserve"> 19.5</v>
      </c>
      <c r="FE331" s="4" t="str">
        <f t="shared" si="814"/>
        <v xml:space="preserve"> 82.6</v>
      </c>
      <c r="FF331" s="4" t="str">
        <f t="shared" si="783"/>
        <v>254.1</v>
      </c>
      <c r="FG331" s="4" t="str">
        <f t="shared" si="784"/>
        <v xml:space="preserve">    -</v>
      </c>
      <c r="FH331" s="4" t="str">
        <f t="shared" si="785"/>
        <v xml:space="preserve"> 89.6</v>
      </c>
      <c r="FI331" s="4" t="str">
        <f t="shared" si="786"/>
        <v xml:space="preserve"> 67.2</v>
      </c>
      <c r="FJ331" s="4" t="str">
        <f t="shared" si="787"/>
        <v xml:space="preserve">    -</v>
      </c>
      <c r="FK331" s="4" t="str">
        <f t="shared" si="788"/>
        <v xml:space="preserve">    -</v>
      </c>
      <c r="FL331" s="4" t="str">
        <f t="shared" si="789"/>
        <v xml:space="preserve">  0.0</v>
      </c>
      <c r="FM331" s="4" t="str">
        <f t="shared" si="790"/>
        <v xml:space="preserve"> 34.2</v>
      </c>
      <c r="FN331" s="4" t="str">
        <f t="shared" si="791"/>
        <v xml:space="preserve"> 53.4</v>
      </c>
      <c r="FO331" s="4" t="str">
        <f t="shared" si="792"/>
        <v>107.4</v>
      </c>
      <c r="FP331" s="4" t="str">
        <f t="shared" si="793"/>
        <v>100.2</v>
      </c>
      <c r="FQ331" s="4" t="str">
        <f t="shared" si="794"/>
        <v xml:space="preserve">    -</v>
      </c>
      <c r="FR331" s="4" t="str">
        <f t="shared" si="795"/>
        <v>133.8</v>
      </c>
      <c r="FS331" s="4" t="str">
        <f t="shared" si="796"/>
        <v xml:space="preserve">    -</v>
      </c>
      <c r="FT331" s="4" t="str">
        <f t="shared" si="815"/>
        <v xml:space="preserve">    -</v>
      </c>
      <c r="FU331" s="4" t="str">
        <f t="shared" si="797"/>
        <v xml:space="preserve">    -</v>
      </c>
      <c r="FV331" s="4" t="str">
        <f t="shared" si="798"/>
        <v xml:space="preserve">  0.0</v>
      </c>
      <c r="FW331" s="4" t="str">
        <f t="shared" si="799"/>
        <v xml:space="preserve">    -</v>
      </c>
      <c r="FX331" s="4" t="str">
        <f t="shared" si="800"/>
        <v xml:space="preserve"> 33.1</v>
      </c>
      <c r="FY331" s="4" t="str">
        <f t="shared" si="801"/>
        <v xml:space="preserve"> 57.0</v>
      </c>
      <c r="FZ331" s="4" t="str">
        <f t="shared" si="802"/>
        <v xml:space="preserve"> 73.1</v>
      </c>
      <c r="GA331" s="4" t="str">
        <f t="shared" si="803"/>
        <v/>
      </c>
      <c r="GB331" s="4" t="str">
        <f t="shared" si="804"/>
        <v/>
      </c>
      <c r="GC331" s="4" t="str">
        <f t="shared" si="805"/>
        <v/>
      </c>
      <c r="GD331" s="4" t="str">
        <f t="shared" si="806"/>
        <v/>
      </c>
      <c r="GE331" s="4" t="str">
        <f t="shared" si="807"/>
        <v/>
      </c>
      <c r="GF331" s="4" t="str">
        <f t="shared" si="808"/>
        <v/>
      </c>
      <c r="GG331" s="4" t="str">
        <f t="shared" si="809"/>
        <v>26</v>
      </c>
      <c r="GH331" s="4" t="str">
        <f t="shared" si="810"/>
        <v xml:space="preserve">   11</v>
      </c>
    </row>
    <row r="332" spans="4:190" ht="11.25" customHeight="1">
      <c r="D332" s="2" t="s">
        <v>23885</v>
      </c>
      <c r="E332" s="2" t="s">
        <v>23616</v>
      </c>
      <c r="F332" s="2" t="s">
        <v>655</v>
      </c>
      <c r="G332" s="2" t="s">
        <v>23086</v>
      </c>
      <c r="H332" s="2" t="s">
        <v>655</v>
      </c>
      <c r="I332" s="2" t="s">
        <v>22526</v>
      </c>
      <c r="J332" s="2" t="s">
        <v>22225</v>
      </c>
      <c r="K332" s="2" t="s">
        <v>655</v>
      </c>
      <c r="L332" s="2" t="s">
        <v>791</v>
      </c>
      <c r="M332" s="2" t="s">
        <v>327</v>
      </c>
      <c r="N332" s="2" t="s">
        <v>655</v>
      </c>
      <c r="O332" s="2" t="s">
        <v>370</v>
      </c>
      <c r="P332" s="2" t="s">
        <v>655</v>
      </c>
      <c r="Q332" s="2" t="s">
        <v>655</v>
      </c>
      <c r="R332" s="2" t="s">
        <v>655</v>
      </c>
      <c r="S332" s="2" t="s">
        <v>1294</v>
      </c>
      <c r="T332" s="2" t="s">
        <v>655</v>
      </c>
      <c r="U332" s="2" t="s">
        <v>2861</v>
      </c>
      <c r="V332" s="2" t="s">
        <v>2047</v>
      </c>
      <c r="W332" s="2" t="s">
        <v>655</v>
      </c>
      <c r="X332" s="2" t="s">
        <v>655</v>
      </c>
      <c r="Y332" s="2" t="s">
        <v>3767</v>
      </c>
      <c r="Z332" s="2" t="s">
        <v>655</v>
      </c>
      <c r="AA332" s="2" t="s">
        <v>4341</v>
      </c>
      <c r="AB332" s="2" t="s">
        <v>3756</v>
      </c>
      <c r="AC332" s="2" t="s">
        <v>655</v>
      </c>
      <c r="AD332" s="2" t="s">
        <v>4302</v>
      </c>
      <c r="AE332" s="2" t="s">
        <v>5488</v>
      </c>
      <c r="AF332" s="2" t="s">
        <v>4865</v>
      </c>
      <c r="AG332" s="2" t="s">
        <v>655</v>
      </c>
      <c r="AH332" s="2" t="s">
        <v>6347</v>
      </c>
      <c r="AI332" s="2" t="s">
        <v>5747</v>
      </c>
      <c r="AJ332" s="2" t="s">
        <v>6901</v>
      </c>
      <c r="AK332" s="2" t="s">
        <v>7154</v>
      </c>
      <c r="AL332" s="2" t="s">
        <v>6534</v>
      </c>
      <c r="AM332" s="2" t="s">
        <v>655</v>
      </c>
      <c r="AN332" s="2" t="s">
        <v>7123</v>
      </c>
      <c r="AO332" s="2" t="s">
        <v>8308</v>
      </c>
      <c r="AP332" s="2" t="s">
        <v>655</v>
      </c>
      <c r="AQ332" s="2" t="s">
        <v>7987</v>
      </c>
      <c r="AR332" s="2" t="s">
        <v>9188</v>
      </c>
      <c r="AS332" s="2" t="s">
        <v>9481</v>
      </c>
      <c r="AT332" s="2" t="s">
        <v>9747</v>
      </c>
      <c r="AU332" s="2" t="s">
        <v>9116</v>
      </c>
      <c r="AV332" s="2" t="s">
        <v>10292</v>
      </c>
      <c r="AW332" s="2" t="s">
        <v>9694</v>
      </c>
      <c r="AX332" s="2" t="s">
        <v>9979</v>
      </c>
      <c r="AY332" s="2" t="s">
        <v>11174</v>
      </c>
      <c r="AZ332" s="2" t="s">
        <v>11445</v>
      </c>
      <c r="BA332" s="2" t="s">
        <v>10817</v>
      </c>
      <c r="BB332" s="2" t="s">
        <v>655</v>
      </c>
      <c r="BC332" s="2" t="s">
        <v>12306</v>
      </c>
      <c r="BD332" s="2" t="s">
        <v>11694</v>
      </c>
      <c r="BE332" s="2" t="s">
        <v>12886</v>
      </c>
      <c r="BF332" s="2" t="s">
        <v>655</v>
      </c>
      <c r="BG332" s="2" t="s">
        <v>12510</v>
      </c>
      <c r="BH332" s="2" t="s">
        <v>13308</v>
      </c>
      <c r="BI332" s="2" t="s">
        <v>13971</v>
      </c>
      <c r="BJ332" s="2" t="s">
        <v>13362</v>
      </c>
      <c r="BK332" s="2" t="s">
        <v>14536</v>
      </c>
      <c r="BL332" s="2" t="s">
        <v>13916</v>
      </c>
      <c r="BM332" s="2" t="s">
        <v>15090</v>
      </c>
      <c r="BN332" s="2" t="s">
        <v>655</v>
      </c>
      <c r="BO332" s="2" t="s">
        <v>15665</v>
      </c>
      <c r="BP332" s="2" t="s">
        <v>15883</v>
      </c>
      <c r="BQ332" s="2" t="s">
        <v>655</v>
      </c>
      <c r="BR332" s="2" t="s">
        <v>15478</v>
      </c>
      <c r="BS332" s="2" t="s">
        <v>15788</v>
      </c>
      <c r="BT332" s="2" t="s">
        <v>16998</v>
      </c>
      <c r="BU332" s="2" t="s">
        <v>16413</v>
      </c>
      <c r="BV332" s="2" t="s">
        <v>655</v>
      </c>
      <c r="BW332" s="2" t="s">
        <v>17889</v>
      </c>
      <c r="BX332" s="2" t="s">
        <v>17273</v>
      </c>
      <c r="BY332" s="2" t="s">
        <v>18445</v>
      </c>
      <c r="BZ332" s="2" t="s">
        <v>18674</v>
      </c>
      <c r="CA332" s="2" t="s">
        <v>655</v>
      </c>
      <c r="CB332" s="2" t="s">
        <v>18309</v>
      </c>
      <c r="CC332" s="2" t="s">
        <v>655</v>
      </c>
      <c r="CD332" s="2" t="s">
        <v>19781</v>
      </c>
      <c r="CE332" s="2" t="s">
        <v>19181</v>
      </c>
      <c r="CF332" s="2" t="s">
        <v>17830</v>
      </c>
      <c r="CG332" s="2" t="s">
        <v>20604</v>
      </c>
      <c r="CH332" s="2" t="s">
        <v>17830</v>
      </c>
      <c r="CI332" s="2" t="s">
        <v>17830</v>
      </c>
      <c r="CJ332" s="2" t="s">
        <v>17751</v>
      </c>
      <c r="CK332" s="2" t="s">
        <v>17751</v>
      </c>
      <c r="CL332" s="2" t="s">
        <v>17830</v>
      </c>
      <c r="CM332" s="2" t="s">
        <v>20732</v>
      </c>
      <c r="CN332" s="2" t="s">
        <v>17830</v>
      </c>
      <c r="CO332" s="2" t="s">
        <v>21210</v>
      </c>
      <c r="CV332" s="5">
        <v>27</v>
      </c>
      <c r="CW332" s="4" t="str">
        <f t="shared" si="727"/>
        <v xml:space="preserve">   12</v>
      </c>
      <c r="CX332" s="4" t="str">
        <f t="shared" si="727"/>
        <v xml:space="preserve">    0</v>
      </c>
      <c r="CY332" s="4" t="str">
        <f t="shared" si="728"/>
        <v xml:space="preserve">    -</v>
      </c>
      <c r="CZ332" s="4" t="str">
        <f t="shared" si="729"/>
        <v xml:space="preserve">   12</v>
      </c>
      <c r="DA332" s="4" t="str">
        <f t="shared" si="730"/>
        <v xml:space="preserve">    -</v>
      </c>
      <c r="DB332" s="4" t="str">
        <f t="shared" si="731"/>
        <v xml:space="preserve">    -</v>
      </c>
      <c r="DC332" s="4" t="str">
        <f t="shared" si="732"/>
        <v xml:space="preserve">    -</v>
      </c>
      <c r="DD332" s="4" t="str">
        <f t="shared" si="733"/>
        <v xml:space="preserve">   99</v>
      </c>
      <c r="DE332" s="4" t="str">
        <f t="shared" si="734"/>
        <v xml:space="preserve">    -</v>
      </c>
      <c r="DF332" s="4" t="str">
        <f t="shared" si="735"/>
        <v xml:space="preserve">  126</v>
      </c>
      <c r="DG332" s="4" t="str">
        <f t="shared" si="736"/>
        <v xml:space="preserve">   76</v>
      </c>
      <c r="DH332" s="4" t="str">
        <f t="shared" si="737"/>
        <v xml:space="preserve">    -</v>
      </c>
      <c r="DI332" s="4" t="str">
        <f t="shared" si="738"/>
        <v xml:space="preserve">    -</v>
      </c>
      <c r="DJ332" s="4" t="str">
        <f t="shared" si="739"/>
        <v xml:space="preserve"> 13.2</v>
      </c>
      <c r="DK332" s="4" t="str">
        <f t="shared" si="740"/>
        <v xml:space="preserve">    -</v>
      </c>
      <c r="DL332" s="4" t="str">
        <f t="shared" si="811"/>
        <v xml:space="preserve"> 34.2</v>
      </c>
      <c r="DM332" s="4" t="str">
        <f t="shared" si="741"/>
        <v xml:space="preserve"> 16.2</v>
      </c>
      <c r="DN332" s="4" t="str">
        <f t="shared" si="742"/>
        <v xml:space="preserve">    -</v>
      </c>
      <c r="DO332" s="4" t="str">
        <f t="shared" si="743"/>
        <v xml:space="preserve"> 42.0</v>
      </c>
      <c r="DP332" s="4" t="str">
        <f t="shared" si="744"/>
        <v>179.4</v>
      </c>
      <c r="DQ332" s="4" t="str">
        <f t="shared" si="745"/>
        <v>192.6</v>
      </c>
      <c r="DR332" s="4" t="str">
        <f t="shared" si="746"/>
        <v xml:space="preserve">    -</v>
      </c>
      <c r="DS332" s="4" t="str">
        <f t="shared" si="747"/>
        <v>103.2</v>
      </c>
      <c r="DT332" s="4" t="str">
        <f t="shared" si="748"/>
        <v xml:space="preserve"> 24.0</v>
      </c>
      <c r="DU332" s="4" t="str">
        <f t="shared" si="749"/>
        <v xml:space="preserve">  7.2</v>
      </c>
      <c r="DV332" s="4" t="str">
        <f t="shared" si="750"/>
        <v xml:space="preserve">  7.9</v>
      </c>
      <c r="DW332" s="4" t="str">
        <f t="shared" si="751"/>
        <v xml:space="preserve"> 41.8</v>
      </c>
      <c r="DX332" s="4" t="str">
        <f t="shared" si="752"/>
        <v xml:space="preserve">    -</v>
      </c>
      <c r="DY332" s="4" t="str">
        <f t="shared" si="753"/>
        <v>147.6</v>
      </c>
      <c r="DZ332" s="4" t="str">
        <f t="shared" si="754"/>
        <v>251.3</v>
      </c>
      <c r="EA332" s="4" t="str">
        <f t="shared" si="812"/>
        <v xml:space="preserve">    -</v>
      </c>
      <c r="EB332" s="4" t="str">
        <f t="shared" si="755"/>
        <v>151.9</v>
      </c>
      <c r="EC332" s="4" t="str">
        <f t="shared" si="756"/>
        <v xml:space="preserve"> 77.8</v>
      </c>
      <c r="ED332" s="4" t="str">
        <f t="shared" si="757"/>
        <v xml:space="preserve"> 54.7</v>
      </c>
      <c r="EE332" s="4" t="str">
        <f t="shared" si="758"/>
        <v xml:space="preserve">  7.9</v>
      </c>
      <c r="EF332" s="4" t="str">
        <f t="shared" si="759"/>
        <v xml:space="preserve"> 33.1</v>
      </c>
      <c r="EG332" s="4" t="str">
        <f t="shared" si="760"/>
        <v xml:space="preserve"> 17.3</v>
      </c>
      <c r="EH332" s="4" t="str">
        <f t="shared" si="761"/>
        <v xml:space="preserve"> 40.3</v>
      </c>
      <c r="EI332" s="4" t="str">
        <f t="shared" si="762"/>
        <v>108.0</v>
      </c>
      <c r="EJ332" s="4" t="str">
        <f t="shared" si="763"/>
        <v xml:space="preserve"> 79.9</v>
      </c>
      <c r="EK332" s="4" t="str">
        <f t="shared" si="764"/>
        <v>139.7</v>
      </c>
      <c r="EL332" s="4" t="str">
        <f t="shared" si="765"/>
        <v xml:space="preserve"> 77.8</v>
      </c>
      <c r="EM332" s="4" t="str">
        <f t="shared" si="766"/>
        <v xml:space="preserve">    -</v>
      </c>
      <c r="EN332" s="4" t="str">
        <f t="shared" si="767"/>
        <v>115.9</v>
      </c>
      <c r="EO332" s="4" t="str">
        <f t="shared" si="768"/>
        <v xml:space="preserve"> 79.2</v>
      </c>
      <c r="EP332" s="4" t="str">
        <f t="shared" si="813"/>
        <v xml:space="preserve"> 10.1</v>
      </c>
      <c r="EQ332" s="4" t="str">
        <f t="shared" si="769"/>
        <v xml:space="preserve">    -</v>
      </c>
      <c r="ER332" s="4" t="str">
        <f t="shared" si="770"/>
        <v xml:space="preserve"> 25.2</v>
      </c>
      <c r="ES332" s="4" t="str">
        <f t="shared" si="771"/>
        <v xml:space="preserve">  0.0</v>
      </c>
      <c r="ET332" s="4" t="str">
        <f t="shared" si="772"/>
        <v xml:space="preserve"> 54.0</v>
      </c>
      <c r="EU332" s="4" t="str">
        <f t="shared" si="773"/>
        <v>126.0</v>
      </c>
      <c r="EV332" s="4" t="str">
        <f t="shared" si="774"/>
        <v>226.2</v>
      </c>
      <c r="EW332" s="4" t="str">
        <f t="shared" si="775"/>
        <v>193.7</v>
      </c>
      <c r="EX332" s="4" t="str">
        <f t="shared" si="776"/>
        <v>169.6</v>
      </c>
      <c r="EY332" s="4" t="str">
        <f t="shared" si="777"/>
        <v xml:space="preserve">    -</v>
      </c>
      <c r="EZ332" s="4" t="str">
        <f t="shared" si="778"/>
        <v xml:space="preserve"> 52.0</v>
      </c>
      <c r="FA332" s="4" t="str">
        <f t="shared" si="779"/>
        <v xml:space="preserve">  7.1</v>
      </c>
      <c r="FB332" s="4" t="str">
        <f t="shared" si="780"/>
        <v xml:space="preserve">    -</v>
      </c>
      <c r="FC332" s="4" t="str">
        <f t="shared" si="781"/>
        <v xml:space="preserve"> 76.7</v>
      </c>
      <c r="FD332" s="4" t="str">
        <f t="shared" si="782"/>
        <v xml:space="preserve"> 14.9</v>
      </c>
      <c r="FE332" s="4" t="str">
        <f t="shared" si="814"/>
        <v xml:space="preserve"> 72.1</v>
      </c>
      <c r="FF332" s="4" t="str">
        <f t="shared" si="783"/>
        <v>241.5</v>
      </c>
      <c r="FG332" s="4" t="str">
        <f t="shared" si="784"/>
        <v xml:space="preserve">    -</v>
      </c>
      <c r="FH332" s="4" t="str">
        <f t="shared" si="785"/>
        <v>119.7</v>
      </c>
      <c r="FI332" s="4" t="str">
        <f t="shared" si="786"/>
        <v xml:space="preserve"> 79.8</v>
      </c>
      <c r="FJ332" s="4" t="str">
        <f t="shared" si="787"/>
        <v xml:space="preserve">  0.0</v>
      </c>
      <c r="FK332" s="4" t="str">
        <f t="shared" si="788"/>
        <v xml:space="preserve"> 12.6</v>
      </c>
      <c r="FL332" s="4" t="str">
        <f t="shared" si="789"/>
        <v xml:space="preserve">    -</v>
      </c>
      <c r="FM332" s="4" t="str">
        <f t="shared" si="790"/>
        <v xml:space="preserve"> 45.6</v>
      </c>
      <c r="FN332" s="4" t="str">
        <f t="shared" si="791"/>
        <v xml:space="preserve">    -</v>
      </c>
      <c r="FO332" s="4" t="str">
        <f t="shared" si="792"/>
        <v xml:space="preserve"> 90.6</v>
      </c>
      <c r="FP332" s="4" t="str">
        <f t="shared" si="793"/>
        <v xml:space="preserve"> 88.2</v>
      </c>
      <c r="FQ332" s="4" t="str">
        <f t="shared" si="794"/>
        <v xml:space="preserve">    -</v>
      </c>
      <c r="FR332" s="4" t="str">
        <f t="shared" si="795"/>
        <v>132.6</v>
      </c>
      <c r="FS332" s="4" t="str">
        <f t="shared" si="796"/>
        <v xml:space="preserve">    -</v>
      </c>
      <c r="FT332" s="4" t="str">
        <f t="shared" si="815"/>
        <v xml:space="preserve">    -</v>
      </c>
      <c r="FU332" s="4" t="str">
        <f t="shared" si="797"/>
        <v xml:space="preserve">  0.0</v>
      </c>
      <c r="FV332" s="4" t="str">
        <f t="shared" si="798"/>
        <v xml:space="preserve">  0.0</v>
      </c>
      <c r="FW332" s="4" t="str">
        <f t="shared" si="799"/>
        <v xml:space="preserve">    -</v>
      </c>
      <c r="FX332" s="4" t="str">
        <f t="shared" si="800"/>
        <v xml:space="preserve"> 50.0</v>
      </c>
      <c r="FY332" s="4" t="str">
        <f t="shared" si="801"/>
        <v xml:space="preserve">    -</v>
      </c>
      <c r="FZ332" s="4" t="str">
        <f t="shared" si="802"/>
        <v xml:space="preserve"> 55.2</v>
      </c>
      <c r="GA332" s="4" t="str">
        <f t="shared" si="803"/>
        <v/>
      </c>
      <c r="GB332" s="4" t="str">
        <f t="shared" si="804"/>
        <v/>
      </c>
      <c r="GC332" s="4" t="str">
        <f t="shared" si="805"/>
        <v/>
      </c>
      <c r="GD332" s="4" t="str">
        <f t="shared" si="806"/>
        <v/>
      </c>
      <c r="GE332" s="4" t="str">
        <f t="shared" si="807"/>
        <v/>
      </c>
      <c r="GF332" s="4" t="str">
        <f t="shared" si="808"/>
        <v/>
      </c>
      <c r="GG332" s="4" t="str">
        <f t="shared" si="809"/>
        <v>27</v>
      </c>
      <c r="GH332" s="4" t="str">
        <f t="shared" si="810"/>
        <v xml:space="preserve">   12</v>
      </c>
    </row>
    <row r="333" spans="4:190" ht="11.25" customHeight="1">
      <c r="D333" s="2" t="s">
        <v>623</v>
      </c>
      <c r="E333" s="2" t="s">
        <v>23617</v>
      </c>
      <c r="F333" s="2" t="s">
        <v>623</v>
      </c>
      <c r="G333" s="2" t="s">
        <v>623</v>
      </c>
      <c r="H333" s="2" t="s">
        <v>623</v>
      </c>
      <c r="I333" s="2" t="s">
        <v>22527</v>
      </c>
      <c r="J333" s="2" t="s">
        <v>22226</v>
      </c>
      <c r="K333" s="2" t="s">
        <v>21952</v>
      </c>
      <c r="L333" s="2" t="s">
        <v>792</v>
      </c>
      <c r="M333" s="2" t="s">
        <v>328</v>
      </c>
      <c r="N333" s="2" t="s">
        <v>623</v>
      </c>
      <c r="O333" s="2" t="s">
        <v>371</v>
      </c>
      <c r="P333" s="2" t="s">
        <v>623</v>
      </c>
      <c r="Q333" s="2" t="s">
        <v>623</v>
      </c>
      <c r="R333" s="2" t="s">
        <v>623</v>
      </c>
      <c r="S333" s="2" t="s">
        <v>623</v>
      </c>
      <c r="T333" s="2" t="s">
        <v>1555</v>
      </c>
      <c r="U333" s="2" t="s">
        <v>2862</v>
      </c>
      <c r="V333" s="2" t="s">
        <v>2010</v>
      </c>
      <c r="W333" s="2" t="s">
        <v>623</v>
      </c>
      <c r="X333" s="2" t="s">
        <v>623</v>
      </c>
      <c r="Y333" s="2" t="s">
        <v>3768</v>
      </c>
      <c r="Z333" s="2" t="s">
        <v>623</v>
      </c>
      <c r="AA333" s="2" t="s">
        <v>4342</v>
      </c>
      <c r="AB333" s="2" t="s">
        <v>3757</v>
      </c>
      <c r="AC333" s="2" t="s">
        <v>4922</v>
      </c>
      <c r="AD333" s="2" t="s">
        <v>4303</v>
      </c>
      <c r="AE333" s="2" t="s">
        <v>4591</v>
      </c>
      <c r="AF333" s="2" t="s">
        <v>4866</v>
      </c>
      <c r="AG333" s="2" t="s">
        <v>6050</v>
      </c>
      <c r="AH333" s="2" t="s">
        <v>6348</v>
      </c>
      <c r="AI333" s="2" t="s">
        <v>5748</v>
      </c>
      <c r="AJ333" s="2" t="s">
        <v>6516</v>
      </c>
      <c r="AK333" s="2" t="s">
        <v>7155</v>
      </c>
      <c r="AL333" s="2" t="s">
        <v>6535</v>
      </c>
      <c r="AM333" s="2" t="s">
        <v>623</v>
      </c>
      <c r="AN333" s="2" t="s">
        <v>7124</v>
      </c>
      <c r="AO333" s="2" t="s">
        <v>623</v>
      </c>
      <c r="AP333" s="2" t="s">
        <v>8590</v>
      </c>
      <c r="AQ333" s="2" t="s">
        <v>623</v>
      </c>
      <c r="AR333" s="2" t="s">
        <v>9189</v>
      </c>
      <c r="AS333" s="2" t="s">
        <v>9482</v>
      </c>
      <c r="AT333" s="2" t="s">
        <v>9748</v>
      </c>
      <c r="AU333" s="2" t="s">
        <v>9117</v>
      </c>
      <c r="AV333" s="2" t="s">
        <v>10293</v>
      </c>
      <c r="AW333" s="2" t="s">
        <v>9695</v>
      </c>
      <c r="AX333" s="2" t="s">
        <v>9980</v>
      </c>
      <c r="AY333" s="2" t="s">
        <v>11175</v>
      </c>
      <c r="AZ333" s="2" t="s">
        <v>11446</v>
      </c>
      <c r="BA333" s="2" t="s">
        <v>623</v>
      </c>
      <c r="BB333" s="2" t="s">
        <v>623</v>
      </c>
      <c r="BC333" s="2" t="s">
        <v>623</v>
      </c>
      <c r="BD333" s="2" t="s">
        <v>11695</v>
      </c>
      <c r="BE333" s="2" t="s">
        <v>12887</v>
      </c>
      <c r="BF333" s="2" t="s">
        <v>12233</v>
      </c>
      <c r="BG333" s="2" t="s">
        <v>623</v>
      </c>
      <c r="BH333" s="2" t="s">
        <v>13089</v>
      </c>
      <c r="BI333" s="2" t="s">
        <v>13972</v>
      </c>
      <c r="BJ333" s="2" t="s">
        <v>13363</v>
      </c>
      <c r="BK333" s="2" t="s">
        <v>14537</v>
      </c>
      <c r="BL333" s="2" t="s">
        <v>13917</v>
      </c>
      <c r="BM333" s="2" t="s">
        <v>15091</v>
      </c>
      <c r="BN333" s="2" t="s">
        <v>623</v>
      </c>
      <c r="BO333" s="2" t="s">
        <v>15666</v>
      </c>
      <c r="BP333" s="2" t="s">
        <v>15884</v>
      </c>
      <c r="BQ333" s="2" t="s">
        <v>623</v>
      </c>
      <c r="BR333" s="2" t="s">
        <v>15479</v>
      </c>
      <c r="BS333" s="2" t="s">
        <v>15789</v>
      </c>
      <c r="BT333" s="2" t="s">
        <v>16999</v>
      </c>
      <c r="BU333" s="2" t="s">
        <v>16414</v>
      </c>
      <c r="BV333" s="2" t="s">
        <v>16705</v>
      </c>
      <c r="BW333" s="2" t="s">
        <v>623</v>
      </c>
      <c r="BX333" s="2" t="s">
        <v>17274</v>
      </c>
      <c r="BY333" s="2" t="s">
        <v>18446</v>
      </c>
      <c r="BZ333" s="2" t="s">
        <v>18675</v>
      </c>
      <c r="CA333" s="2" t="s">
        <v>18046</v>
      </c>
      <c r="CB333" s="2" t="s">
        <v>18310</v>
      </c>
      <c r="CC333" s="2" t="s">
        <v>19475</v>
      </c>
      <c r="CD333" s="2" t="s">
        <v>19782</v>
      </c>
      <c r="CE333" s="2" t="s">
        <v>19182</v>
      </c>
      <c r="CF333" s="2" t="s">
        <v>20344</v>
      </c>
      <c r="CG333" s="2" t="s">
        <v>20243</v>
      </c>
      <c r="CH333" s="2" t="s">
        <v>20243</v>
      </c>
      <c r="CI333" s="2" t="s">
        <v>20243</v>
      </c>
      <c r="CJ333" s="2" t="s">
        <v>21154</v>
      </c>
      <c r="CK333" s="2" t="s">
        <v>21154</v>
      </c>
      <c r="CL333" s="2" t="s">
        <v>20243</v>
      </c>
      <c r="CM333" s="2" t="s">
        <v>20733</v>
      </c>
      <c r="CN333" s="2" t="s">
        <v>20243</v>
      </c>
      <c r="CO333" s="2" t="s">
        <v>21211</v>
      </c>
      <c r="CV333" s="5">
        <v>28</v>
      </c>
      <c r="CW333" s="4" t="str">
        <f t="shared" si="727"/>
        <v xml:space="preserve">   23</v>
      </c>
      <c r="CX333" s="4" t="str">
        <f t="shared" si="727"/>
        <v xml:space="preserve">    0</v>
      </c>
      <c r="CY333" s="4" t="str">
        <f t="shared" si="728"/>
        <v xml:space="preserve">    -</v>
      </c>
      <c r="CZ333" s="4" t="str">
        <f t="shared" si="729"/>
        <v xml:space="preserve">   12</v>
      </c>
      <c r="DA333" s="4" t="str">
        <f t="shared" si="730"/>
        <v xml:space="preserve">    -</v>
      </c>
      <c r="DB333" s="4" t="str">
        <f t="shared" si="731"/>
        <v xml:space="preserve">    -</v>
      </c>
      <c r="DC333" s="4" t="str">
        <f t="shared" si="732"/>
        <v xml:space="preserve">    -</v>
      </c>
      <c r="DD333" s="4" t="str">
        <f t="shared" si="733"/>
        <v xml:space="preserve">    -</v>
      </c>
      <c r="DE333" s="4" t="str">
        <f t="shared" si="734"/>
        <v xml:space="preserve">   79</v>
      </c>
      <c r="DF333" s="4" t="str">
        <f t="shared" si="735"/>
        <v xml:space="preserve">  109</v>
      </c>
      <c r="DG333" s="4" t="str">
        <f t="shared" si="736"/>
        <v xml:space="preserve">    -</v>
      </c>
      <c r="DH333" s="4" t="str">
        <f t="shared" si="737"/>
        <v xml:space="preserve">    -</v>
      </c>
      <c r="DI333" s="4" t="str">
        <f t="shared" si="738"/>
        <v xml:space="preserve">    -</v>
      </c>
      <c r="DJ333" s="4" t="str">
        <f t="shared" si="739"/>
        <v xml:space="preserve"> 32.4</v>
      </c>
      <c r="DK333" s="4" t="str">
        <f t="shared" si="740"/>
        <v xml:space="preserve">    -</v>
      </c>
      <c r="DL333" s="4" t="str">
        <f t="shared" si="811"/>
        <v xml:space="preserve"> 22.2</v>
      </c>
      <c r="DM333" s="4" t="str">
        <f t="shared" si="741"/>
        <v xml:space="preserve"> 18.0</v>
      </c>
      <c r="DN333" s="4" t="str">
        <f t="shared" si="742"/>
        <v xml:space="preserve"> 46.2</v>
      </c>
      <c r="DO333" s="4" t="str">
        <f t="shared" si="743"/>
        <v xml:space="preserve"> 44.4</v>
      </c>
      <c r="DP333" s="4" t="str">
        <f t="shared" si="744"/>
        <v>206.4</v>
      </c>
      <c r="DQ333" s="4" t="str">
        <f t="shared" si="745"/>
        <v>188.4</v>
      </c>
      <c r="DR333" s="4" t="str">
        <f t="shared" si="746"/>
        <v xml:space="preserve"> 52.8</v>
      </c>
      <c r="DS333" s="4" t="str">
        <f t="shared" si="747"/>
        <v>138.0</v>
      </c>
      <c r="DT333" s="4" t="str">
        <f t="shared" si="748"/>
        <v xml:space="preserve"> 17.4</v>
      </c>
      <c r="DU333" s="4" t="str">
        <f t="shared" si="749"/>
        <v xml:space="preserve">  8.4</v>
      </c>
      <c r="DV333" s="4" t="str">
        <f t="shared" si="750"/>
        <v xml:space="preserve"> 15.8</v>
      </c>
      <c r="DW333" s="4" t="str">
        <f t="shared" si="751"/>
        <v xml:space="preserve"> 43.2</v>
      </c>
      <c r="DX333" s="4" t="str">
        <f t="shared" si="752"/>
        <v xml:space="preserve">    -</v>
      </c>
      <c r="DY333" s="4" t="str">
        <f t="shared" si="753"/>
        <v>147.6</v>
      </c>
      <c r="DZ333" s="4" t="str">
        <f t="shared" si="754"/>
        <v xml:space="preserve">    -</v>
      </c>
      <c r="EA333" s="4" t="str">
        <f t="shared" si="812"/>
        <v>135.4</v>
      </c>
      <c r="EB333" s="4" t="str">
        <f t="shared" si="755"/>
        <v xml:space="preserve">    -</v>
      </c>
      <c r="EC333" s="4" t="str">
        <f t="shared" si="756"/>
        <v xml:space="preserve"> 64.1</v>
      </c>
      <c r="ED333" s="4" t="str">
        <f t="shared" si="757"/>
        <v xml:space="preserve"> 40.3</v>
      </c>
      <c r="EE333" s="4" t="str">
        <f t="shared" si="758"/>
        <v xml:space="preserve">  0.0</v>
      </c>
      <c r="EF333" s="4" t="str">
        <f t="shared" si="759"/>
        <v xml:space="preserve"> 18.0</v>
      </c>
      <c r="EG333" s="4" t="str">
        <f t="shared" si="760"/>
        <v xml:space="preserve"> 17.3</v>
      </c>
      <c r="EH333" s="4" t="str">
        <f t="shared" si="761"/>
        <v xml:space="preserve"> 59.8</v>
      </c>
      <c r="EI333" s="4" t="str">
        <f t="shared" si="762"/>
        <v>120.2</v>
      </c>
      <c r="EJ333" s="4" t="str">
        <f t="shared" si="763"/>
        <v xml:space="preserve"> 59.8</v>
      </c>
      <c r="EK333" s="4" t="str">
        <f t="shared" si="764"/>
        <v xml:space="preserve"> 96.5</v>
      </c>
      <c r="EL333" s="4" t="str">
        <f t="shared" si="765"/>
        <v xml:space="preserve">    -</v>
      </c>
      <c r="EM333" s="4" t="str">
        <f t="shared" si="766"/>
        <v xml:space="preserve">    -</v>
      </c>
      <c r="EN333" s="4" t="str">
        <f t="shared" si="767"/>
        <v xml:space="preserve">    -</v>
      </c>
      <c r="EO333" s="4" t="str">
        <f t="shared" si="768"/>
        <v xml:space="preserve"> 92.2</v>
      </c>
      <c r="EP333" s="4" t="str">
        <f t="shared" si="813"/>
        <v xml:space="preserve"> 13.7</v>
      </c>
      <c r="EQ333" s="4" t="str">
        <f t="shared" si="769"/>
        <v xml:space="preserve">  0.0</v>
      </c>
      <c r="ER333" s="4" t="str">
        <f t="shared" si="770"/>
        <v xml:space="preserve">    -</v>
      </c>
      <c r="ES333" s="4" t="str">
        <f t="shared" si="771"/>
        <v xml:space="preserve">  0.0</v>
      </c>
      <c r="ET333" s="4" t="str">
        <f t="shared" si="772"/>
        <v xml:space="preserve"> 29.5</v>
      </c>
      <c r="EU333" s="4" t="str">
        <f t="shared" si="773"/>
        <v>104.4</v>
      </c>
      <c r="EV333" s="4" t="str">
        <f t="shared" si="774"/>
        <v>276.2</v>
      </c>
      <c r="EW333" s="4" t="str">
        <f t="shared" si="775"/>
        <v>210.6</v>
      </c>
      <c r="EX333" s="4" t="str">
        <f t="shared" si="776"/>
        <v>181.3</v>
      </c>
      <c r="EY333" s="4" t="str">
        <f t="shared" si="777"/>
        <v xml:space="preserve">    -</v>
      </c>
      <c r="EZ333" s="4" t="str">
        <f t="shared" si="778"/>
        <v xml:space="preserve"> 56.5</v>
      </c>
      <c r="FA333" s="4" t="str">
        <f t="shared" si="779"/>
        <v xml:space="preserve">  7.1</v>
      </c>
      <c r="FB333" s="4" t="str">
        <f t="shared" si="780"/>
        <v xml:space="preserve">    -</v>
      </c>
      <c r="FC333" s="4" t="str">
        <f t="shared" si="781"/>
        <v xml:space="preserve"> 67.6</v>
      </c>
      <c r="FD333" s="4" t="str">
        <f t="shared" si="782"/>
        <v xml:space="preserve">  0.0</v>
      </c>
      <c r="FE333" s="4" t="str">
        <f t="shared" si="814"/>
        <v xml:space="preserve"> 39.2</v>
      </c>
      <c r="FF333" s="4" t="str">
        <f t="shared" si="783"/>
        <v>255.5</v>
      </c>
      <c r="FG333" s="4" t="str">
        <f t="shared" si="784"/>
        <v>155.4</v>
      </c>
      <c r="FH333" s="4" t="str">
        <f t="shared" si="785"/>
        <v xml:space="preserve">    -</v>
      </c>
      <c r="FI333" s="4" t="str">
        <f t="shared" si="786"/>
        <v xml:space="preserve"> 71.4</v>
      </c>
      <c r="FJ333" s="4" t="str">
        <f t="shared" si="787"/>
        <v xml:space="preserve">  9.1</v>
      </c>
      <c r="FK333" s="4" t="str">
        <f t="shared" si="788"/>
        <v xml:space="preserve"> 21.0</v>
      </c>
      <c r="FL333" s="4" t="str">
        <f t="shared" si="789"/>
        <v xml:space="preserve"> 14.4</v>
      </c>
      <c r="FM333" s="4" t="str">
        <f t="shared" si="790"/>
        <v xml:space="preserve"> 32.4</v>
      </c>
      <c r="FN333" s="4" t="str">
        <f t="shared" si="791"/>
        <v xml:space="preserve"> 73.2</v>
      </c>
      <c r="FO333" s="4" t="str">
        <f t="shared" si="792"/>
        <v xml:space="preserve"> 89.4</v>
      </c>
      <c r="FP333" s="4" t="str">
        <f t="shared" si="793"/>
        <v xml:space="preserve"> 76.8</v>
      </c>
      <c r="FQ333" s="4" t="str">
        <f t="shared" si="794"/>
        <v xml:space="preserve"> 76.2</v>
      </c>
      <c r="FR333" s="4" t="str">
        <f t="shared" si="795"/>
        <v xml:space="preserve">    -</v>
      </c>
      <c r="FS333" s="4" t="str">
        <f t="shared" si="796"/>
        <v xml:space="preserve">    -</v>
      </c>
      <c r="FT333" s="4" t="str">
        <f t="shared" si="815"/>
        <v xml:space="preserve">    -</v>
      </c>
      <c r="FU333" s="4" t="str">
        <f t="shared" si="797"/>
        <v xml:space="preserve">  0.0</v>
      </c>
      <c r="FV333" s="4" t="str">
        <f t="shared" si="798"/>
        <v xml:space="preserve">  0.0</v>
      </c>
      <c r="FW333" s="4" t="str">
        <f t="shared" si="799"/>
        <v xml:space="preserve">    -</v>
      </c>
      <c r="FX333" s="4" t="str">
        <f t="shared" si="800"/>
        <v xml:space="preserve"> 59.1</v>
      </c>
      <c r="FY333" s="4" t="str">
        <f t="shared" si="801"/>
        <v xml:space="preserve">    -</v>
      </c>
      <c r="FZ333" s="4" t="str">
        <f t="shared" si="802"/>
        <v xml:space="preserve"> 41.7</v>
      </c>
      <c r="GA333" s="4" t="str">
        <f t="shared" si="803"/>
        <v/>
      </c>
      <c r="GB333" s="4" t="str">
        <f t="shared" si="804"/>
        <v/>
      </c>
      <c r="GC333" s="4" t="str">
        <f t="shared" si="805"/>
        <v/>
      </c>
      <c r="GD333" s="4" t="str">
        <f t="shared" si="806"/>
        <v/>
      </c>
      <c r="GE333" s="4" t="str">
        <f t="shared" si="807"/>
        <v/>
      </c>
      <c r="GF333" s="4" t="str">
        <f t="shared" si="808"/>
        <v/>
      </c>
      <c r="GG333" s="4" t="str">
        <f t="shared" si="809"/>
        <v>28</v>
      </c>
      <c r="GH333" s="4" t="str">
        <f t="shared" si="810"/>
        <v xml:space="preserve">   23</v>
      </c>
    </row>
    <row r="334" spans="4:190" ht="11.25" customHeight="1">
      <c r="D334" s="2" t="s">
        <v>6</v>
      </c>
      <c r="E334" s="2" t="s">
        <v>23618</v>
      </c>
      <c r="F334" s="2" t="s">
        <v>23343</v>
      </c>
      <c r="G334" s="2" t="s">
        <v>6</v>
      </c>
      <c r="H334" s="2" t="s">
        <v>6</v>
      </c>
      <c r="I334" s="2" t="s">
        <v>22528</v>
      </c>
      <c r="J334" s="2" t="s">
        <v>22227</v>
      </c>
      <c r="K334" s="2" t="s">
        <v>21953</v>
      </c>
      <c r="L334" s="2" t="s">
        <v>793</v>
      </c>
      <c r="M334" s="2" t="s">
        <v>329</v>
      </c>
      <c r="N334" s="2" t="s">
        <v>112</v>
      </c>
      <c r="O334" s="2" t="s">
        <v>6</v>
      </c>
      <c r="P334" s="2" t="s">
        <v>1772</v>
      </c>
      <c r="Q334" s="2" t="s">
        <v>1977</v>
      </c>
      <c r="R334" s="2" t="s">
        <v>6</v>
      </c>
      <c r="S334" s="2" t="s">
        <v>1295</v>
      </c>
      <c r="T334" s="2" t="s">
        <v>1556</v>
      </c>
      <c r="U334" s="2" t="s">
        <v>6</v>
      </c>
      <c r="V334" s="2" t="s">
        <v>2011</v>
      </c>
      <c r="W334" s="2" t="s">
        <v>2260</v>
      </c>
      <c r="X334" s="2" t="s">
        <v>6</v>
      </c>
      <c r="Y334" s="2" t="s">
        <v>3769</v>
      </c>
      <c r="Z334" s="2" t="s">
        <v>6</v>
      </c>
      <c r="AA334" s="2" t="s">
        <v>4343</v>
      </c>
      <c r="AB334" s="2" t="s">
        <v>3758</v>
      </c>
      <c r="AC334" s="2" t="s">
        <v>4923</v>
      </c>
      <c r="AD334" s="2" t="s">
        <v>4304</v>
      </c>
      <c r="AE334" s="2" t="s">
        <v>6</v>
      </c>
      <c r="AF334" s="2" t="s">
        <v>4867</v>
      </c>
      <c r="AG334" s="2" t="s">
        <v>6051</v>
      </c>
      <c r="AH334" s="2" t="s">
        <v>6349</v>
      </c>
      <c r="AI334" s="2" t="s">
        <v>5749</v>
      </c>
      <c r="AJ334" s="2" t="s">
        <v>6902</v>
      </c>
      <c r="AK334" s="2" t="s">
        <v>7156</v>
      </c>
      <c r="AL334" s="2" t="s">
        <v>6536</v>
      </c>
      <c r="AM334" s="2" t="s">
        <v>7714</v>
      </c>
      <c r="AN334" s="2" t="s">
        <v>7125</v>
      </c>
      <c r="AO334" s="2" t="s">
        <v>8309</v>
      </c>
      <c r="AP334" s="2" t="s">
        <v>6</v>
      </c>
      <c r="AQ334" s="2" t="s">
        <v>7988</v>
      </c>
      <c r="AR334" s="2" t="s">
        <v>9190</v>
      </c>
      <c r="AS334" s="2" t="s">
        <v>9483</v>
      </c>
      <c r="AT334" s="2" t="s">
        <v>9749</v>
      </c>
      <c r="AU334" s="2" t="s">
        <v>9118</v>
      </c>
      <c r="AV334" s="2" t="s">
        <v>10294</v>
      </c>
      <c r="AW334" s="2" t="s">
        <v>9696</v>
      </c>
      <c r="AX334" s="2" t="s">
        <v>9981</v>
      </c>
      <c r="AY334" s="2" t="s">
        <v>11176</v>
      </c>
      <c r="AZ334" s="2" t="s">
        <v>10551</v>
      </c>
      <c r="BA334" s="2" t="s">
        <v>10818</v>
      </c>
      <c r="BB334" s="2" t="s">
        <v>11118</v>
      </c>
      <c r="BC334" s="2" t="s">
        <v>12307</v>
      </c>
      <c r="BD334" s="2" t="s">
        <v>11696</v>
      </c>
      <c r="BE334" s="2" t="s">
        <v>12888</v>
      </c>
      <c r="BF334" s="2" t="s">
        <v>6</v>
      </c>
      <c r="BG334" s="2" t="s">
        <v>12511</v>
      </c>
      <c r="BH334" s="2" t="s">
        <v>12481</v>
      </c>
      <c r="BI334" s="2" t="s">
        <v>13973</v>
      </c>
      <c r="BJ334" s="2" t="s">
        <v>13364</v>
      </c>
      <c r="BK334" s="2" t="s">
        <v>14538</v>
      </c>
      <c r="BL334" s="2" t="s">
        <v>13918</v>
      </c>
      <c r="BM334" s="2" t="s">
        <v>15092</v>
      </c>
      <c r="BN334" s="2" t="s">
        <v>6</v>
      </c>
      <c r="BO334" s="2" t="s">
        <v>15667</v>
      </c>
      <c r="BP334" s="2" t="s">
        <v>15885</v>
      </c>
      <c r="BQ334" s="2" t="s">
        <v>16106</v>
      </c>
      <c r="BR334" s="2" t="s">
        <v>15480</v>
      </c>
      <c r="BS334" s="2" t="s">
        <v>15790</v>
      </c>
      <c r="BT334" s="2" t="s">
        <v>6</v>
      </c>
      <c r="BU334" s="2" t="s">
        <v>16415</v>
      </c>
      <c r="BV334" s="2" t="s">
        <v>16706</v>
      </c>
      <c r="BW334" s="2" t="s">
        <v>17890</v>
      </c>
      <c r="BX334" s="2" t="s">
        <v>17275</v>
      </c>
      <c r="BY334" s="2" t="s">
        <v>18447</v>
      </c>
      <c r="BZ334" s="2" t="s">
        <v>18676</v>
      </c>
      <c r="CA334" s="2" t="s">
        <v>18047</v>
      </c>
      <c r="CB334" s="2" t="s">
        <v>18311</v>
      </c>
      <c r="CC334" s="2" t="s">
        <v>6</v>
      </c>
      <c r="CD334" s="2" t="s">
        <v>19783</v>
      </c>
      <c r="CE334" s="2" t="s">
        <v>19183</v>
      </c>
      <c r="CF334" s="2" t="s">
        <v>20345</v>
      </c>
      <c r="CG334" s="2" t="s">
        <v>20605</v>
      </c>
      <c r="CH334" s="2" t="s">
        <v>20843</v>
      </c>
      <c r="CI334" s="2" t="s">
        <v>19407</v>
      </c>
      <c r="CJ334" s="2" t="s">
        <v>21228</v>
      </c>
      <c r="CK334" s="2" t="s">
        <v>21228</v>
      </c>
      <c r="CL334" s="2" t="s">
        <v>20555</v>
      </c>
      <c r="CM334" s="2" t="s">
        <v>20734</v>
      </c>
      <c r="CN334" s="2" t="s">
        <v>19407</v>
      </c>
      <c r="CO334" s="2" t="s">
        <v>21212</v>
      </c>
      <c r="CV334" s="5">
        <v>29</v>
      </c>
      <c r="CW334" s="4" t="str">
        <f t="shared" si="727"/>
        <v xml:space="preserve">   23</v>
      </c>
      <c r="CX334" s="4" t="str">
        <f t="shared" si="727"/>
        <v xml:space="preserve">    0</v>
      </c>
      <c r="CY334" s="4" t="str">
        <f t="shared" si="728"/>
        <v xml:space="preserve">    0</v>
      </c>
      <c r="CZ334" s="4" t="str">
        <f t="shared" si="729"/>
        <v xml:space="preserve">    -</v>
      </c>
      <c r="DA334" s="4" t="str">
        <f t="shared" si="730"/>
        <v xml:space="preserve">   34</v>
      </c>
      <c r="DB334" s="4" t="str">
        <f t="shared" si="731"/>
        <v xml:space="preserve">   63</v>
      </c>
      <c r="DC334" s="4" t="str">
        <f t="shared" si="732"/>
        <v xml:space="preserve">    -</v>
      </c>
      <c r="DD334" s="4" t="str">
        <f t="shared" si="733"/>
        <v xml:space="preserve">   88</v>
      </c>
      <c r="DE334" s="4" t="str">
        <f t="shared" si="734"/>
        <v xml:space="preserve">   66</v>
      </c>
      <c r="DF334" s="4" t="str">
        <f t="shared" si="735"/>
        <v xml:space="preserve">    -</v>
      </c>
      <c r="DG334" s="4" t="str">
        <f t="shared" si="736"/>
        <v xml:space="preserve">    -</v>
      </c>
      <c r="DH334" s="4" t="str">
        <f t="shared" si="737"/>
        <v xml:space="preserve"> 77.0</v>
      </c>
      <c r="DI334" s="4" t="str">
        <f t="shared" si="738"/>
        <v xml:space="preserve">    -</v>
      </c>
      <c r="DJ334" s="4" t="str">
        <f t="shared" si="739"/>
        <v xml:space="preserve"> 34.8</v>
      </c>
      <c r="DK334" s="4" t="str">
        <f t="shared" si="740"/>
        <v xml:space="preserve">    -</v>
      </c>
      <c r="DL334" s="4" t="str">
        <f t="shared" si="811"/>
        <v xml:space="preserve"> 11.4</v>
      </c>
      <c r="DM334" s="4" t="str">
        <f t="shared" si="741"/>
        <v xml:space="preserve">  7.2</v>
      </c>
      <c r="DN334" s="4" t="str">
        <f t="shared" si="742"/>
        <v xml:space="preserve"> 49.8</v>
      </c>
      <c r="DO334" s="4" t="str">
        <f t="shared" si="743"/>
        <v xml:space="preserve"> 34.8</v>
      </c>
      <c r="DP334" s="4" t="str">
        <f t="shared" si="744"/>
        <v xml:space="preserve">    -</v>
      </c>
      <c r="DQ334" s="4" t="str">
        <f t="shared" si="745"/>
        <v>195.6</v>
      </c>
      <c r="DR334" s="4" t="str">
        <f t="shared" si="746"/>
        <v xml:space="preserve"> 87.6</v>
      </c>
      <c r="DS334" s="4" t="str">
        <f t="shared" si="747"/>
        <v>187.2</v>
      </c>
      <c r="DT334" s="4" t="str">
        <f t="shared" si="748"/>
        <v xml:space="preserve"> 15.6</v>
      </c>
      <c r="DU334" s="4" t="str">
        <f t="shared" si="749"/>
        <v xml:space="preserve">  8.4</v>
      </c>
      <c r="DV334" s="4" t="str">
        <f t="shared" si="750"/>
        <v xml:space="preserve">  7.9</v>
      </c>
      <c r="DW334" s="4" t="str">
        <f t="shared" si="751"/>
        <v xml:space="preserve"> 43.9</v>
      </c>
      <c r="DX334" s="4" t="str">
        <f t="shared" si="752"/>
        <v xml:space="preserve"> 69.8</v>
      </c>
      <c r="DY334" s="4" t="str">
        <f t="shared" si="753"/>
        <v>155.5</v>
      </c>
      <c r="DZ334" s="4" t="str">
        <f t="shared" si="754"/>
        <v>223.9</v>
      </c>
      <c r="EA334" s="4" t="str">
        <f t="shared" si="812"/>
        <v xml:space="preserve">    -</v>
      </c>
      <c r="EB334" s="4" t="str">
        <f t="shared" si="755"/>
        <v>193.7</v>
      </c>
      <c r="EC334" s="4" t="str">
        <f t="shared" si="756"/>
        <v xml:space="preserve"> 77.8</v>
      </c>
      <c r="ED334" s="4" t="str">
        <f t="shared" si="757"/>
        <v xml:space="preserve"> 46.1</v>
      </c>
      <c r="EE334" s="4" t="str">
        <f t="shared" si="758"/>
        <v xml:space="preserve">  8.6</v>
      </c>
      <c r="EF334" s="4" t="str">
        <f t="shared" si="759"/>
        <v xml:space="preserve"> 41.8</v>
      </c>
      <c r="EG334" s="4" t="str">
        <f t="shared" si="760"/>
        <v xml:space="preserve">  8.6</v>
      </c>
      <c r="EH334" s="4" t="str">
        <f t="shared" si="761"/>
        <v xml:space="preserve"> 59.0</v>
      </c>
      <c r="EI334" s="4" t="str">
        <f t="shared" si="762"/>
        <v>169.2</v>
      </c>
      <c r="EJ334" s="4" t="str">
        <f t="shared" si="763"/>
        <v xml:space="preserve"> 26.6</v>
      </c>
      <c r="EK334" s="4" t="str">
        <f t="shared" si="764"/>
        <v>117.4</v>
      </c>
      <c r="EL334" s="4" t="str">
        <f t="shared" si="765"/>
        <v>149.8</v>
      </c>
      <c r="EM334" s="4" t="str">
        <f t="shared" si="766"/>
        <v xml:space="preserve"> 71.3</v>
      </c>
      <c r="EN334" s="4" t="str">
        <f t="shared" si="767"/>
        <v>170.6</v>
      </c>
      <c r="EO334" s="4" t="str">
        <f t="shared" si="768"/>
        <v xml:space="preserve"> 79.9</v>
      </c>
      <c r="EP334" s="4" t="str">
        <f t="shared" si="813"/>
        <v xml:space="preserve">  9.4</v>
      </c>
      <c r="EQ334" s="4" t="str">
        <f t="shared" si="769"/>
        <v xml:space="preserve">    -</v>
      </c>
      <c r="ER334" s="4" t="str">
        <f t="shared" si="770"/>
        <v xml:space="preserve"> 16.6</v>
      </c>
      <c r="ES334" s="4" t="str">
        <f t="shared" si="771"/>
        <v xml:space="preserve">  7.9</v>
      </c>
      <c r="ET334" s="4" t="str">
        <f t="shared" si="772"/>
        <v xml:space="preserve"> 36.7</v>
      </c>
      <c r="EU334" s="4" t="str">
        <f t="shared" si="773"/>
        <v>113.8</v>
      </c>
      <c r="EV334" s="4" t="str">
        <f t="shared" si="774"/>
        <v>284.0</v>
      </c>
      <c r="EW334" s="4" t="str">
        <f t="shared" si="775"/>
        <v>222.9</v>
      </c>
      <c r="EX334" s="4" t="str">
        <f t="shared" si="776"/>
        <v>163.1</v>
      </c>
      <c r="EY334" s="4" t="str">
        <f t="shared" si="777"/>
        <v xml:space="preserve">    -</v>
      </c>
      <c r="EZ334" s="4" t="str">
        <f t="shared" si="778"/>
        <v xml:space="preserve"> 57.8</v>
      </c>
      <c r="FA334" s="4" t="str">
        <f t="shared" si="779"/>
        <v xml:space="preserve">  0.0</v>
      </c>
      <c r="FB334" s="4" t="str">
        <f t="shared" si="780"/>
        <v xml:space="preserve">  0.0</v>
      </c>
      <c r="FC334" s="4" t="str">
        <f t="shared" si="781"/>
        <v xml:space="preserve"> 90.3</v>
      </c>
      <c r="FD334" s="4" t="str">
        <f t="shared" si="782"/>
        <v xml:space="preserve"> 16.2</v>
      </c>
      <c r="FE334" s="4" t="str">
        <f t="shared" si="814"/>
        <v xml:space="preserve">    -</v>
      </c>
      <c r="FF334" s="4" t="str">
        <f t="shared" si="783"/>
        <v>207.9</v>
      </c>
      <c r="FG334" s="4" t="str">
        <f t="shared" si="784"/>
        <v>161.0</v>
      </c>
      <c r="FH334" s="4" t="str">
        <f t="shared" si="785"/>
        <v>170.8</v>
      </c>
      <c r="FI334" s="4" t="str">
        <f t="shared" si="786"/>
        <v xml:space="preserve"> 99.4</v>
      </c>
      <c r="FJ334" s="4" t="str">
        <f t="shared" si="787"/>
        <v xml:space="preserve"> 10.5</v>
      </c>
      <c r="FK334" s="4" t="str">
        <f t="shared" si="788"/>
        <v xml:space="preserve"> 25.2</v>
      </c>
      <c r="FL334" s="4" t="str">
        <f t="shared" si="789"/>
        <v xml:space="preserve"> 12.0</v>
      </c>
      <c r="FM334" s="4" t="str">
        <f t="shared" si="790"/>
        <v xml:space="preserve"> 33.0</v>
      </c>
      <c r="FN334" s="4" t="str">
        <f t="shared" si="791"/>
        <v xml:space="preserve">    -</v>
      </c>
      <c r="FO334" s="4" t="str">
        <f t="shared" si="792"/>
        <v xml:space="preserve"> 88.2</v>
      </c>
      <c r="FP334" s="4" t="str">
        <f t="shared" si="793"/>
        <v xml:space="preserve"> 82.2</v>
      </c>
      <c r="FQ334" s="4" t="str">
        <f t="shared" si="794"/>
        <v>139.2</v>
      </c>
      <c r="FR334" s="4" t="str">
        <f t="shared" si="795"/>
        <v>137.4</v>
      </c>
      <c r="FS334" s="4" t="str">
        <f t="shared" si="796"/>
        <v xml:space="preserve"> 80.8</v>
      </c>
      <c r="FT334" s="4" t="str">
        <f t="shared" si="815"/>
        <v xml:space="preserve">    -</v>
      </c>
      <c r="FU334" s="4" t="str">
        <f t="shared" si="797"/>
        <v xml:space="preserve">  0.0</v>
      </c>
      <c r="FV334" s="4" t="str">
        <f t="shared" si="798"/>
        <v xml:space="preserve">  0.0</v>
      </c>
      <c r="FW334" s="4" t="str">
        <f t="shared" si="799"/>
        <v xml:space="preserve"> 24.7</v>
      </c>
      <c r="FX334" s="4" t="str">
        <f t="shared" si="800"/>
        <v xml:space="preserve"> 50.7</v>
      </c>
      <c r="FY334" s="4" t="str">
        <f t="shared" si="801"/>
        <v xml:space="preserve">    -</v>
      </c>
      <c r="FZ334" s="4" t="str">
        <f t="shared" si="802"/>
        <v xml:space="preserve"> 30.6</v>
      </c>
      <c r="GA334" s="4" t="str">
        <f t="shared" si="803"/>
        <v/>
      </c>
      <c r="GB334" s="4" t="str">
        <f t="shared" si="804"/>
        <v/>
      </c>
      <c r="GC334" s="4" t="str">
        <f t="shared" si="805"/>
        <v/>
      </c>
      <c r="GD334" s="4" t="str">
        <f t="shared" si="806"/>
        <v/>
      </c>
      <c r="GE334" s="4" t="str">
        <f t="shared" si="807"/>
        <v/>
      </c>
      <c r="GF334" s="4" t="str">
        <f t="shared" si="808"/>
        <v/>
      </c>
      <c r="GG334" s="4" t="str">
        <f t="shared" si="809"/>
        <v>29</v>
      </c>
      <c r="GH334" s="4" t="str">
        <f t="shared" si="810"/>
        <v xml:space="preserve">   23</v>
      </c>
    </row>
    <row r="335" spans="4:190" ht="11.25" customHeight="1">
      <c r="D335" s="2" t="s">
        <v>23886</v>
      </c>
      <c r="E335" s="2" t="s">
        <v>23619</v>
      </c>
      <c r="F335" s="2" t="s">
        <v>54</v>
      </c>
      <c r="G335" s="2" t="s">
        <v>54</v>
      </c>
      <c r="H335" s="2" t="s">
        <v>54</v>
      </c>
      <c r="I335" s="2" t="s">
        <v>22529</v>
      </c>
      <c r="J335" s="2" t="s">
        <v>22228</v>
      </c>
      <c r="K335" s="2" t="s">
        <v>21954</v>
      </c>
      <c r="L335" s="2" t="s">
        <v>794</v>
      </c>
      <c r="M335" s="2" t="s">
        <v>54</v>
      </c>
      <c r="N335" s="2" t="s">
        <v>113</v>
      </c>
      <c r="O335" s="2" t="s">
        <v>54</v>
      </c>
      <c r="P335" s="2" t="s">
        <v>54</v>
      </c>
      <c r="Q335" s="2" t="s">
        <v>1978</v>
      </c>
      <c r="R335" s="2" t="s">
        <v>54</v>
      </c>
      <c r="S335" s="2" t="s">
        <v>54</v>
      </c>
      <c r="T335" s="2" t="s">
        <v>1557</v>
      </c>
      <c r="U335" s="2" t="s">
        <v>54</v>
      </c>
      <c r="V335" s="2" t="s">
        <v>2012</v>
      </c>
      <c r="W335" s="2" t="s">
        <v>2261</v>
      </c>
      <c r="X335" s="2" t="s">
        <v>54</v>
      </c>
      <c r="Y335" s="2" t="s">
        <v>3770</v>
      </c>
      <c r="Z335" s="2" t="s">
        <v>54</v>
      </c>
      <c r="AA335" s="2" t="s">
        <v>4344</v>
      </c>
      <c r="AB335" s="2" t="s">
        <v>3759</v>
      </c>
      <c r="AC335" s="2" t="s">
        <v>4924</v>
      </c>
      <c r="AD335" s="2" t="s">
        <v>4305</v>
      </c>
      <c r="AE335" s="2" t="s">
        <v>4592</v>
      </c>
      <c r="AF335" s="2" t="s">
        <v>4868</v>
      </c>
      <c r="AG335" s="2" t="s">
        <v>6052</v>
      </c>
      <c r="AH335" s="2" t="s">
        <v>6350</v>
      </c>
      <c r="AI335" s="2" t="s">
        <v>5750</v>
      </c>
      <c r="AJ335" s="2" t="s">
        <v>6903</v>
      </c>
      <c r="AK335" s="2" t="s">
        <v>6202</v>
      </c>
      <c r="AL335" s="2" t="s">
        <v>54</v>
      </c>
      <c r="AM335" s="2" t="s">
        <v>7715</v>
      </c>
      <c r="AN335" s="2" t="s">
        <v>54</v>
      </c>
      <c r="AO335" s="2" t="s">
        <v>8310</v>
      </c>
      <c r="AP335" s="2" t="s">
        <v>54</v>
      </c>
      <c r="AQ335" s="2" t="s">
        <v>54</v>
      </c>
      <c r="AR335" s="2" t="s">
        <v>9191</v>
      </c>
      <c r="AS335" s="2" t="s">
        <v>9484</v>
      </c>
      <c r="AT335" s="2" t="s">
        <v>54</v>
      </c>
      <c r="AU335" s="2" t="s">
        <v>9119</v>
      </c>
      <c r="AV335" s="2" t="s">
        <v>10295</v>
      </c>
      <c r="AW335" s="2" t="s">
        <v>9697</v>
      </c>
      <c r="AX335" s="2" t="s">
        <v>9982</v>
      </c>
      <c r="AY335" s="2" t="s">
        <v>11177</v>
      </c>
      <c r="AZ335" s="2" t="s">
        <v>54</v>
      </c>
      <c r="BA335" s="2" t="s">
        <v>10819</v>
      </c>
      <c r="BB335" s="2" t="s">
        <v>54</v>
      </c>
      <c r="BC335" s="2" t="s">
        <v>54</v>
      </c>
      <c r="BD335" s="2" t="s">
        <v>11697</v>
      </c>
      <c r="BE335" s="2" t="s">
        <v>3417</v>
      </c>
      <c r="BF335" s="2" t="s">
        <v>12234</v>
      </c>
      <c r="BG335" s="2" t="s">
        <v>54</v>
      </c>
      <c r="BH335" s="2" t="s">
        <v>13675</v>
      </c>
      <c r="BI335" s="2" t="s">
        <v>13974</v>
      </c>
      <c r="BJ335" s="2" t="s">
        <v>13365</v>
      </c>
      <c r="BK335" s="2" t="s">
        <v>14539</v>
      </c>
      <c r="BL335" s="2" t="s">
        <v>54</v>
      </c>
      <c r="BM335" s="2" t="s">
        <v>15093</v>
      </c>
      <c r="BN335" s="2" t="s">
        <v>54</v>
      </c>
      <c r="BO335" s="2" t="s">
        <v>15668</v>
      </c>
      <c r="BP335" s="2" t="s">
        <v>15886</v>
      </c>
      <c r="BQ335" s="2" t="s">
        <v>54</v>
      </c>
      <c r="BR335" s="2" t="s">
        <v>15481</v>
      </c>
      <c r="BS335" s="2" t="s">
        <v>15791</v>
      </c>
      <c r="BT335" s="2" t="s">
        <v>54</v>
      </c>
      <c r="BU335" s="2" t="s">
        <v>16416</v>
      </c>
      <c r="BV335" s="2" t="s">
        <v>16707</v>
      </c>
      <c r="BW335" s="2" t="s">
        <v>17891</v>
      </c>
      <c r="BX335" s="2" t="s">
        <v>17276</v>
      </c>
      <c r="BY335" s="2" t="s">
        <v>18448</v>
      </c>
      <c r="BZ335" s="2" t="s">
        <v>18677</v>
      </c>
      <c r="CA335" s="2" t="s">
        <v>18048</v>
      </c>
      <c r="CB335" s="2" t="s">
        <v>54</v>
      </c>
      <c r="CC335" s="2" t="s">
        <v>19476</v>
      </c>
      <c r="CD335" s="2" t="s">
        <v>19784</v>
      </c>
      <c r="CE335" s="2" t="s">
        <v>19184</v>
      </c>
      <c r="CF335" s="2" t="s">
        <v>17754</v>
      </c>
      <c r="CG335" s="2" t="s">
        <v>20606</v>
      </c>
      <c r="CH335" s="2" t="s">
        <v>20844</v>
      </c>
      <c r="CI335" s="2" t="s">
        <v>21071</v>
      </c>
      <c r="CJ335" s="2" t="s">
        <v>20314</v>
      </c>
      <c r="CK335" s="2" t="s">
        <v>20314</v>
      </c>
      <c r="CL335" s="2" t="s">
        <v>20556</v>
      </c>
      <c r="CM335" s="2" t="s">
        <v>17754</v>
      </c>
      <c r="CN335" s="2" t="s">
        <v>21340</v>
      </c>
      <c r="CO335" s="2" t="s">
        <v>21213</v>
      </c>
      <c r="CV335" s="5">
        <v>30</v>
      </c>
      <c r="CW335" s="4" t="str">
        <f t="shared" si="727"/>
        <v xml:space="preserve">   29</v>
      </c>
      <c r="CX335" s="4" t="str">
        <f t="shared" si="727"/>
        <v xml:space="preserve">    -</v>
      </c>
      <c r="CY335" s="4" t="str">
        <f t="shared" si="728"/>
        <v xml:space="preserve">    0</v>
      </c>
      <c r="CZ335" s="4" t="str">
        <f t="shared" si="729"/>
        <v xml:space="preserve">    -</v>
      </c>
      <c r="DA335" s="4" t="str">
        <f t="shared" si="730"/>
        <v xml:space="preserve">    -</v>
      </c>
      <c r="DB335" s="4" t="str">
        <f t="shared" si="731"/>
        <v xml:space="preserve">   52</v>
      </c>
      <c r="DC335" s="4" t="str">
        <f t="shared" si="732"/>
        <v xml:space="preserve">    -</v>
      </c>
      <c r="DD335" s="4" t="str">
        <f t="shared" si="733"/>
        <v xml:space="preserve">    -</v>
      </c>
      <c r="DE335" s="4" t="str">
        <f t="shared" si="734"/>
        <v xml:space="preserve">   90</v>
      </c>
      <c r="DF335" s="4" t="str">
        <f t="shared" si="735"/>
        <v xml:space="preserve">    -</v>
      </c>
      <c r="DG335" s="4" t="str">
        <f t="shared" si="736"/>
        <v xml:space="preserve">    -</v>
      </c>
      <c r="DH335" s="4" t="str">
        <f t="shared" si="737"/>
        <v>104.0</v>
      </c>
      <c r="DI335" s="4" t="str">
        <f t="shared" si="738"/>
        <v xml:space="preserve">    -</v>
      </c>
      <c r="DJ335" s="4" t="str">
        <f t="shared" si="739"/>
        <v xml:space="preserve"> 33.0</v>
      </c>
      <c r="DK335" s="4" t="str">
        <f t="shared" si="740"/>
        <v xml:space="preserve">    -</v>
      </c>
      <c r="DL335" s="4" t="str">
        <f t="shared" si="811"/>
        <v xml:space="preserve"> 10.8</v>
      </c>
      <c r="DM335" s="4" t="str">
        <f t="shared" si="741"/>
        <v xml:space="preserve"> 16.8</v>
      </c>
      <c r="DN335" s="4" t="str">
        <f t="shared" si="742"/>
        <v xml:space="preserve"> 35.4</v>
      </c>
      <c r="DO335" s="4" t="str">
        <f t="shared" si="743"/>
        <v xml:space="preserve"> 43.8</v>
      </c>
      <c r="DP335" s="4" t="str">
        <f t="shared" si="744"/>
        <v>299.4</v>
      </c>
      <c r="DQ335" s="4" t="str">
        <f t="shared" si="745"/>
        <v>225.6</v>
      </c>
      <c r="DR335" s="4" t="str">
        <f t="shared" si="746"/>
        <v>104.4</v>
      </c>
      <c r="DS335" s="4" t="str">
        <f t="shared" si="747"/>
        <v>166.8</v>
      </c>
      <c r="DT335" s="4" t="str">
        <f t="shared" si="748"/>
        <v xml:space="preserve">  6.6</v>
      </c>
      <c r="DU335" s="4" t="str">
        <f t="shared" si="749"/>
        <v xml:space="preserve">  7.2</v>
      </c>
      <c r="DV335" s="4" t="str">
        <f t="shared" si="750"/>
        <v xml:space="preserve">  7.9</v>
      </c>
      <c r="DW335" s="4" t="str">
        <f t="shared" si="751"/>
        <v xml:space="preserve">    -</v>
      </c>
      <c r="DX335" s="4" t="str">
        <f t="shared" si="752"/>
        <v xml:space="preserve"> 78.5</v>
      </c>
      <c r="DY335" s="4" t="str">
        <f t="shared" si="753"/>
        <v xml:space="preserve">    -</v>
      </c>
      <c r="DZ335" s="4" t="str">
        <f t="shared" si="754"/>
        <v>342.0</v>
      </c>
      <c r="EA335" s="4" t="str">
        <f t="shared" si="812"/>
        <v xml:space="preserve">    -</v>
      </c>
      <c r="EB335" s="4" t="str">
        <f t="shared" si="755"/>
        <v xml:space="preserve">    -</v>
      </c>
      <c r="EC335" s="4" t="str">
        <f t="shared" si="756"/>
        <v>105.1</v>
      </c>
      <c r="ED335" s="4" t="str">
        <f t="shared" si="757"/>
        <v xml:space="preserve"> 54.7</v>
      </c>
      <c r="EE335" s="4" t="str">
        <f t="shared" si="758"/>
        <v xml:space="preserve">    -</v>
      </c>
      <c r="EF335" s="4" t="str">
        <f t="shared" si="759"/>
        <v xml:space="preserve"> 28.1</v>
      </c>
      <c r="EG335" s="4" t="str">
        <f t="shared" si="760"/>
        <v xml:space="preserve">  8.6</v>
      </c>
      <c r="EH335" s="4" t="str">
        <f t="shared" si="761"/>
        <v xml:space="preserve"> 51.8</v>
      </c>
      <c r="EI335" s="4" t="str">
        <f t="shared" si="762"/>
        <v>196.6</v>
      </c>
      <c r="EJ335" s="4" t="str">
        <f t="shared" si="763"/>
        <v xml:space="preserve"> 19.4</v>
      </c>
      <c r="EK335" s="4" t="str">
        <f t="shared" si="764"/>
        <v xml:space="preserve">    -</v>
      </c>
      <c r="EL335" s="4" t="str">
        <f t="shared" si="765"/>
        <v>157.0</v>
      </c>
      <c r="EM335" s="4" t="str">
        <f t="shared" si="766"/>
        <v xml:space="preserve">    -</v>
      </c>
      <c r="EN335" s="4" t="str">
        <f t="shared" si="767"/>
        <v xml:space="preserve">    -</v>
      </c>
      <c r="EO335" s="4" t="str">
        <f t="shared" si="768"/>
        <v xml:space="preserve"> 98.6</v>
      </c>
      <c r="EP335" s="4" t="str">
        <f t="shared" si="813"/>
        <v xml:space="preserve">  0.0</v>
      </c>
      <c r="EQ335" s="4" t="str">
        <f t="shared" si="769"/>
        <v xml:space="preserve">  0.0</v>
      </c>
      <c r="ER335" s="4" t="str">
        <f t="shared" si="770"/>
        <v xml:space="preserve">    -</v>
      </c>
      <c r="ES335" s="4" t="str">
        <f t="shared" si="771"/>
        <v xml:space="preserve"> 18.0</v>
      </c>
      <c r="ET335" s="4" t="str">
        <f t="shared" si="772"/>
        <v xml:space="preserve"> 55.4</v>
      </c>
      <c r="EU335" s="4" t="str">
        <f t="shared" si="773"/>
        <v>115.2</v>
      </c>
      <c r="EV335" s="4" t="str">
        <f t="shared" si="774"/>
        <v>245.0</v>
      </c>
      <c r="EW335" s="4" t="str">
        <f t="shared" si="775"/>
        <v xml:space="preserve">    -</v>
      </c>
      <c r="EX335" s="4" t="str">
        <f t="shared" si="776"/>
        <v>232.7</v>
      </c>
      <c r="EY335" s="4" t="str">
        <f t="shared" si="777"/>
        <v xml:space="preserve">    -</v>
      </c>
      <c r="EZ335" s="4" t="str">
        <f t="shared" si="778"/>
        <v xml:space="preserve"> 51.3</v>
      </c>
      <c r="FA335" s="4" t="str">
        <f t="shared" si="779"/>
        <v xml:space="preserve">  0.0</v>
      </c>
      <c r="FB335" s="4" t="str">
        <f t="shared" si="780"/>
        <v xml:space="preserve">    -</v>
      </c>
      <c r="FC335" s="4" t="str">
        <f t="shared" si="781"/>
        <v xml:space="preserve"> 92.3</v>
      </c>
      <c r="FD335" s="4" t="str">
        <f t="shared" si="782"/>
        <v xml:space="preserve"> 15.6</v>
      </c>
      <c r="FE335" s="4" t="str">
        <f t="shared" si="814"/>
        <v xml:space="preserve">    -</v>
      </c>
      <c r="FF335" s="4" t="str">
        <f t="shared" si="783"/>
        <v>222.6</v>
      </c>
      <c r="FG335" s="4" t="str">
        <f t="shared" si="784"/>
        <v>149.1</v>
      </c>
      <c r="FH335" s="4" t="str">
        <f t="shared" si="785"/>
        <v>186.2</v>
      </c>
      <c r="FI335" s="4" t="str">
        <f t="shared" si="786"/>
        <v>118.3</v>
      </c>
      <c r="FJ335" s="4" t="str">
        <f t="shared" si="787"/>
        <v xml:space="preserve">  9.8</v>
      </c>
      <c r="FK335" s="4" t="str">
        <f t="shared" si="788"/>
        <v xml:space="preserve"> 20.4</v>
      </c>
      <c r="FL335" s="4" t="str">
        <f t="shared" si="789"/>
        <v xml:space="preserve">  7.2</v>
      </c>
      <c r="FM335" s="4" t="str">
        <f t="shared" si="790"/>
        <v xml:space="preserve">    -</v>
      </c>
      <c r="FN335" s="4" t="str">
        <f t="shared" si="791"/>
        <v xml:space="preserve"> 51.0</v>
      </c>
      <c r="FO335" s="4" t="str">
        <f t="shared" si="792"/>
        <v>101.4</v>
      </c>
      <c r="FP335" s="4" t="str">
        <f t="shared" si="793"/>
        <v xml:space="preserve"> 79.2</v>
      </c>
      <c r="FQ335" s="4" t="str">
        <f t="shared" si="794"/>
        <v xml:space="preserve">    -</v>
      </c>
      <c r="FR335" s="4" t="str">
        <f t="shared" si="795"/>
        <v>123.0</v>
      </c>
      <c r="FS335" s="4" t="str">
        <f t="shared" si="796"/>
        <v xml:space="preserve"> 81.4</v>
      </c>
      <c r="FT335" s="4" t="str">
        <f t="shared" si="815"/>
        <v xml:space="preserve"> 30.1</v>
      </c>
      <c r="FU335" s="4" t="str">
        <f t="shared" si="797"/>
        <v xml:space="preserve">  0.0</v>
      </c>
      <c r="FV335" s="4" t="str">
        <f t="shared" si="798"/>
        <v xml:space="preserve">  0.0</v>
      </c>
      <c r="FW335" s="4" t="str">
        <f t="shared" si="799"/>
        <v xml:space="preserve"> 18.2</v>
      </c>
      <c r="FX335" s="4" t="str">
        <f t="shared" si="800"/>
        <v xml:space="preserve">    -</v>
      </c>
      <c r="FY335" s="4" t="str">
        <f t="shared" si="801"/>
        <v xml:space="preserve"> 62.2</v>
      </c>
      <c r="FZ335" s="4" t="str">
        <f t="shared" si="802"/>
        <v xml:space="preserve"> 33.2</v>
      </c>
      <c r="GA335" s="4" t="str">
        <f t="shared" si="803"/>
        <v/>
      </c>
      <c r="GB335" s="4" t="str">
        <f t="shared" si="804"/>
        <v/>
      </c>
      <c r="GC335" s="4" t="str">
        <f t="shared" si="805"/>
        <v/>
      </c>
      <c r="GD335" s="4" t="str">
        <f t="shared" si="806"/>
        <v/>
      </c>
      <c r="GE335" s="4" t="str">
        <f t="shared" si="807"/>
        <v/>
      </c>
      <c r="GF335" s="4" t="str">
        <f t="shared" si="808"/>
        <v/>
      </c>
      <c r="GG335" s="4" t="str">
        <f t="shared" si="809"/>
        <v>30</v>
      </c>
      <c r="GH335" s="4" t="str">
        <f t="shared" si="810"/>
        <v xml:space="preserve">   29</v>
      </c>
    </row>
    <row r="336" spans="4:190" ht="11.25" customHeight="1">
      <c r="D336" s="2" t="s">
        <v>23887</v>
      </c>
      <c r="E336" s="2" t="s">
        <v>8</v>
      </c>
      <c r="F336" s="2" t="s">
        <v>23344</v>
      </c>
      <c r="G336" s="2" t="s">
        <v>8</v>
      </c>
      <c r="H336" s="2" t="s">
        <v>22813</v>
      </c>
      <c r="I336" s="2" t="s">
        <v>22530</v>
      </c>
      <c r="J336" s="2" t="s">
        <v>22229</v>
      </c>
      <c r="K336" s="2" t="s">
        <v>21955</v>
      </c>
      <c r="L336" s="2" t="s">
        <v>795</v>
      </c>
      <c r="M336" s="2" t="s">
        <v>8</v>
      </c>
      <c r="N336" s="2" t="s">
        <v>114</v>
      </c>
      <c r="O336" s="2" t="s">
        <v>8</v>
      </c>
      <c r="P336" s="2" t="s">
        <v>1773</v>
      </c>
      <c r="Q336" s="2" t="s">
        <v>8</v>
      </c>
      <c r="R336" s="2" t="s">
        <v>2248</v>
      </c>
      <c r="S336" s="2" t="s">
        <v>8</v>
      </c>
      <c r="T336" s="2" t="s">
        <v>1558</v>
      </c>
      <c r="U336" s="2" t="s">
        <v>8</v>
      </c>
      <c r="V336" s="2" t="s">
        <v>1988</v>
      </c>
      <c r="W336" s="2" t="s">
        <v>2262</v>
      </c>
      <c r="X336" s="2" t="s">
        <v>8</v>
      </c>
      <c r="Y336" s="2" t="s">
        <v>3771</v>
      </c>
      <c r="Z336" s="2" t="s">
        <v>8</v>
      </c>
      <c r="AA336" s="2" t="s">
        <v>8</v>
      </c>
      <c r="AB336" s="2" t="s">
        <v>3760</v>
      </c>
      <c r="AC336" s="2" t="s">
        <v>4925</v>
      </c>
      <c r="AD336" s="2" t="s">
        <v>4306</v>
      </c>
      <c r="AE336" s="2" t="s">
        <v>4593</v>
      </c>
      <c r="AF336" s="2" t="s">
        <v>4869</v>
      </c>
      <c r="AG336" s="2" t="s">
        <v>6053</v>
      </c>
      <c r="AH336" s="2" t="s">
        <v>6351</v>
      </c>
      <c r="AI336" s="2" t="s">
        <v>5751</v>
      </c>
      <c r="AJ336" s="2" t="s">
        <v>6904</v>
      </c>
      <c r="AK336" s="2" t="s">
        <v>7157</v>
      </c>
      <c r="AL336" s="2" t="s">
        <v>6537</v>
      </c>
      <c r="AM336" s="2" t="s">
        <v>7716</v>
      </c>
      <c r="AN336" s="2" t="s">
        <v>7126</v>
      </c>
      <c r="AO336" s="2" t="s">
        <v>8311</v>
      </c>
      <c r="AP336" s="2" t="s">
        <v>8</v>
      </c>
      <c r="AQ336" s="2" t="s">
        <v>7989</v>
      </c>
      <c r="AR336" s="2" t="s">
        <v>9192</v>
      </c>
      <c r="AS336" s="2" t="s">
        <v>9485</v>
      </c>
      <c r="AT336" s="2" t="s">
        <v>8</v>
      </c>
      <c r="AU336" s="2" t="s">
        <v>9120</v>
      </c>
      <c r="AV336" s="2" t="s">
        <v>10296</v>
      </c>
      <c r="AW336" s="2" t="s">
        <v>9698</v>
      </c>
      <c r="AX336" s="2" t="s">
        <v>9983</v>
      </c>
      <c r="AY336" s="2" t="s">
        <v>8</v>
      </c>
      <c r="AZ336" s="2" t="s">
        <v>10552</v>
      </c>
      <c r="BA336" s="2" t="s">
        <v>10820</v>
      </c>
      <c r="BB336" s="2" t="s">
        <v>8</v>
      </c>
      <c r="BC336" s="2" t="s">
        <v>8</v>
      </c>
      <c r="BD336" s="2" t="s">
        <v>11698</v>
      </c>
      <c r="BE336" s="2" t="s">
        <v>12889</v>
      </c>
      <c r="BF336" s="2" t="s">
        <v>6807</v>
      </c>
      <c r="BG336" s="2" t="s">
        <v>8</v>
      </c>
      <c r="BH336" s="2" t="s">
        <v>13676</v>
      </c>
      <c r="BI336" s="2" t="s">
        <v>13975</v>
      </c>
      <c r="BJ336" s="2" t="s">
        <v>13366</v>
      </c>
      <c r="BK336" s="2" t="s">
        <v>14540</v>
      </c>
      <c r="BL336" s="2" t="s">
        <v>8</v>
      </c>
      <c r="BM336" s="2" t="s">
        <v>15094</v>
      </c>
      <c r="BN336" s="2" t="s">
        <v>14483</v>
      </c>
      <c r="BP336" s="2" t="s">
        <v>8</v>
      </c>
      <c r="BQ336" s="2" t="s">
        <v>6807</v>
      </c>
      <c r="BR336" s="2" t="s">
        <v>15482</v>
      </c>
      <c r="BS336" s="2" t="s">
        <v>8</v>
      </c>
      <c r="BT336" s="2" t="s">
        <v>17000</v>
      </c>
      <c r="BV336" s="2" t="s">
        <v>16708</v>
      </c>
      <c r="BW336" s="2" t="s">
        <v>17892</v>
      </c>
      <c r="BX336" s="2" t="s">
        <v>17277</v>
      </c>
      <c r="BY336" s="2" t="s">
        <v>8</v>
      </c>
      <c r="BZ336" s="2" t="s">
        <v>18678</v>
      </c>
      <c r="CA336" s="2" t="s">
        <v>18049</v>
      </c>
      <c r="CB336" s="2" t="s">
        <v>8</v>
      </c>
      <c r="CC336" s="2" t="s">
        <v>8</v>
      </c>
      <c r="CD336" s="2" t="s">
        <v>19785</v>
      </c>
      <c r="CE336" s="2" t="s">
        <v>19185</v>
      </c>
      <c r="CF336" s="2" t="s">
        <v>18781</v>
      </c>
      <c r="CG336" s="2" t="s">
        <v>20607</v>
      </c>
      <c r="CH336" s="2" t="s">
        <v>20845</v>
      </c>
      <c r="CI336" s="2" t="s">
        <v>18781</v>
      </c>
      <c r="CJ336" s="2" t="s">
        <v>18781</v>
      </c>
      <c r="CK336" s="2" t="s">
        <v>17755</v>
      </c>
      <c r="CL336" s="2" t="s">
        <v>20557</v>
      </c>
      <c r="CM336" s="2" t="s">
        <v>18781</v>
      </c>
      <c r="CN336" s="2" t="s">
        <v>18781</v>
      </c>
      <c r="CO336" s="2" t="s">
        <v>21214</v>
      </c>
      <c r="CV336" s="5">
        <v>31</v>
      </c>
      <c r="CW336" s="4" t="str">
        <f t="shared" si="727"/>
        <v xml:space="preserve">   28</v>
      </c>
      <c r="CX336" s="4" t="str">
        <f t="shared" si="727"/>
        <v xml:space="preserve">    -</v>
      </c>
      <c r="CY336" s="4" t="str">
        <f t="shared" si="728"/>
        <v xml:space="preserve">    0</v>
      </c>
      <c r="CZ336" s="4" t="str">
        <f t="shared" si="729"/>
        <v xml:space="preserve">    -</v>
      </c>
      <c r="DA336" s="4" t="str">
        <f t="shared" si="730"/>
        <v xml:space="preserve">   27</v>
      </c>
      <c r="DB336" s="4" t="str">
        <f t="shared" si="731"/>
        <v xml:space="preserve">    -</v>
      </c>
      <c r="DC336" s="4" t="str">
        <f t="shared" si="732"/>
        <v xml:space="preserve">   22</v>
      </c>
      <c r="DD336" s="4" t="str">
        <f t="shared" si="733"/>
        <v xml:space="preserve">    -</v>
      </c>
      <c r="DE336" s="4" t="str">
        <f t="shared" si="734"/>
        <v xml:space="preserve">  120</v>
      </c>
      <c r="DF336" s="4" t="str">
        <f t="shared" si="735"/>
        <v xml:space="preserve">    -</v>
      </c>
      <c r="DG336" s="4" t="str">
        <f t="shared" si="736"/>
        <v xml:space="preserve">    -</v>
      </c>
      <c r="DH336" s="4" t="str">
        <f t="shared" si="737"/>
        <v xml:space="preserve"> 75.0</v>
      </c>
      <c r="DI336" s="4" t="str">
        <f t="shared" si="738"/>
        <v xml:space="preserve">    -</v>
      </c>
      <c r="DJ336" s="4" t="str">
        <f t="shared" si="739"/>
        <v xml:space="preserve"> 72.6</v>
      </c>
      <c r="DK336" s="4" t="str">
        <f t="shared" si="740"/>
        <v xml:space="preserve">    -</v>
      </c>
      <c r="DL336" s="4" t="str">
        <f t="shared" si="811"/>
        <v xml:space="preserve">    -</v>
      </c>
      <c r="DM336" s="4" t="str">
        <f t="shared" si="741"/>
        <v xml:space="preserve"> 33.6</v>
      </c>
      <c r="DN336" s="4" t="str">
        <f t="shared" si="742"/>
        <v xml:space="preserve"> 24.6</v>
      </c>
      <c r="DO336" s="4" t="str">
        <f t="shared" si="743"/>
        <v xml:space="preserve"> 41.4</v>
      </c>
      <c r="DP336" s="4" t="str">
        <f t="shared" si="744"/>
        <v>258.6</v>
      </c>
      <c r="DQ336" s="4" t="str">
        <f t="shared" si="745"/>
        <v>170.4</v>
      </c>
      <c r="DR336" s="4" t="str">
        <f t="shared" si="746"/>
        <v xml:space="preserve"> 97.2</v>
      </c>
      <c r="DS336" s="4" t="str">
        <f t="shared" si="747"/>
        <v>181.2</v>
      </c>
      <c r="DT336" s="4" t="str">
        <f t="shared" si="748"/>
        <v xml:space="preserve"> 13.2</v>
      </c>
      <c r="DU336" s="4" t="str">
        <f t="shared" si="749"/>
        <v xml:space="preserve">  7.2</v>
      </c>
      <c r="DV336" s="4" t="str">
        <f t="shared" si="750"/>
        <v xml:space="preserve">  8.6</v>
      </c>
      <c r="DW336" s="4" t="str">
        <f t="shared" si="751"/>
        <v xml:space="preserve"> 45.4</v>
      </c>
      <c r="DX336" s="4" t="str">
        <f t="shared" si="752"/>
        <v xml:space="preserve"> 72.0</v>
      </c>
      <c r="DY336" s="4" t="str">
        <f t="shared" si="753"/>
        <v>142.6</v>
      </c>
      <c r="DZ336" s="4" t="str">
        <f t="shared" si="754"/>
        <v>295.2</v>
      </c>
      <c r="EA336" s="4" t="str">
        <f t="shared" si="812"/>
        <v xml:space="preserve">    -</v>
      </c>
      <c r="EB336" s="4" t="str">
        <f t="shared" si="755"/>
        <v>162.0</v>
      </c>
      <c r="EC336" s="4" t="str">
        <f t="shared" si="756"/>
        <v>128.9</v>
      </c>
      <c r="ED336" s="4" t="str">
        <f t="shared" si="757"/>
        <v xml:space="preserve"> 38.9</v>
      </c>
      <c r="EE336" s="4" t="str">
        <f t="shared" si="758"/>
        <v xml:space="preserve">    -</v>
      </c>
      <c r="EF336" s="4" t="str">
        <f t="shared" si="759"/>
        <v xml:space="preserve"> 17.3</v>
      </c>
      <c r="EG336" s="4" t="str">
        <f t="shared" si="760"/>
        <v xml:space="preserve">  8.6</v>
      </c>
      <c r="EH336" s="4" t="str">
        <f t="shared" si="761"/>
        <v>113.8</v>
      </c>
      <c r="EI336" s="4" t="str">
        <f t="shared" si="762"/>
        <v>187.9</v>
      </c>
      <c r="EJ336" s="4" t="str">
        <f t="shared" si="763"/>
        <v xml:space="preserve">    -</v>
      </c>
      <c r="EK336" s="4" t="str">
        <f t="shared" si="764"/>
        <v>107.3</v>
      </c>
      <c r="EL336" s="4" t="str">
        <f t="shared" si="765"/>
        <v>154.8</v>
      </c>
      <c r="EM336" s="4" t="str">
        <f t="shared" si="766"/>
        <v xml:space="preserve">    -</v>
      </c>
      <c r="EN336" s="4" t="str">
        <f t="shared" si="767"/>
        <v xml:space="preserve">    -</v>
      </c>
      <c r="EO336" s="4" t="str">
        <f t="shared" si="768"/>
        <v xml:space="preserve"> 74.2</v>
      </c>
      <c r="EP336" s="4" t="str">
        <f t="shared" si="813"/>
        <v xml:space="preserve"> 10.1</v>
      </c>
      <c r="EQ336" s="4" t="str">
        <f t="shared" si="769"/>
        <v xml:space="preserve">  0.0</v>
      </c>
      <c r="ER336" s="4" t="str">
        <f t="shared" si="770"/>
        <v xml:space="preserve">    -</v>
      </c>
      <c r="ES336" s="4" t="str">
        <f t="shared" si="771"/>
        <v xml:space="preserve"> 23.0</v>
      </c>
      <c r="ET336" s="4" t="str">
        <f t="shared" si="772"/>
        <v xml:space="preserve"> 49.7</v>
      </c>
      <c r="EU336" s="4" t="str">
        <f t="shared" si="773"/>
        <v>122.4</v>
      </c>
      <c r="EV336" s="4" t="str">
        <f t="shared" si="774"/>
        <v>349.7</v>
      </c>
      <c r="EW336" s="4" t="str">
        <f t="shared" si="775"/>
        <v xml:space="preserve">    -</v>
      </c>
      <c r="EX336" s="4" t="str">
        <f t="shared" si="776"/>
        <v>286.6</v>
      </c>
      <c r="EY336" s="4" t="str">
        <f t="shared" si="777"/>
        <v>165.8</v>
      </c>
      <c r="EZ336" s="4" t="str">
        <f t="shared" si="778"/>
        <v/>
      </c>
      <c r="FA336" s="4" t="str">
        <f t="shared" si="779"/>
        <v xml:space="preserve">    -</v>
      </c>
      <c r="FB336" s="4" t="str">
        <f t="shared" si="780"/>
        <v xml:space="preserve">  0.0</v>
      </c>
      <c r="FC336" s="4" t="str">
        <f t="shared" si="781"/>
        <v xml:space="preserve"> 87.1</v>
      </c>
      <c r="FD336" s="4" t="str">
        <f t="shared" si="782"/>
        <v xml:space="preserve">    -</v>
      </c>
      <c r="FE336" s="4" t="str">
        <f t="shared" si="814"/>
        <v xml:space="preserve"> 52.5</v>
      </c>
      <c r="FF336" s="4" t="str">
        <f t="shared" si="783"/>
        <v/>
      </c>
      <c r="FG336" s="4" t="str">
        <f t="shared" si="784"/>
        <v>177.1</v>
      </c>
      <c r="FH336" s="4" t="str">
        <f t="shared" si="785"/>
        <v>255.5</v>
      </c>
      <c r="FI336" s="4" t="str">
        <f t="shared" si="786"/>
        <v>166.6</v>
      </c>
      <c r="FJ336" s="4" t="str">
        <f t="shared" si="787"/>
        <v xml:space="preserve">    -</v>
      </c>
      <c r="FK336" s="4" t="str">
        <f t="shared" si="788"/>
        <v xml:space="preserve">  6.6</v>
      </c>
      <c r="FL336" s="4" t="str">
        <f t="shared" si="789"/>
        <v xml:space="preserve">  0.0</v>
      </c>
      <c r="FM336" s="4" t="str">
        <f t="shared" si="790"/>
        <v xml:space="preserve">    -</v>
      </c>
      <c r="FN336" s="4" t="str">
        <f t="shared" si="791"/>
        <v xml:space="preserve">    -</v>
      </c>
      <c r="FO336" s="4" t="str">
        <f t="shared" si="792"/>
        <v>100.8</v>
      </c>
      <c r="FP336" s="4" t="str">
        <f t="shared" si="793"/>
        <v xml:space="preserve"> 99.0</v>
      </c>
      <c r="FQ336" s="4" t="str">
        <f t="shared" si="794"/>
        <v xml:space="preserve">    -</v>
      </c>
      <c r="FR336" s="4" t="str">
        <f t="shared" si="795"/>
        <v>117.0</v>
      </c>
      <c r="FS336" s="4" t="str">
        <f t="shared" si="796"/>
        <v xml:space="preserve"> 84.2</v>
      </c>
      <c r="FT336" s="4" t="str">
        <f t="shared" si="815"/>
        <v xml:space="preserve">    -</v>
      </c>
      <c r="FU336" s="4" t="str">
        <f t="shared" si="797"/>
        <v xml:space="preserve">    -</v>
      </c>
      <c r="FV336" s="4" t="str">
        <f t="shared" si="798"/>
        <v xml:space="preserve">  0.0</v>
      </c>
      <c r="FW336" s="4" t="str">
        <f t="shared" si="799"/>
        <v xml:space="preserve"> 20.1</v>
      </c>
      <c r="FX336" s="4" t="str">
        <f t="shared" si="800"/>
        <v xml:space="preserve">    -</v>
      </c>
      <c r="FY336" s="4" t="str">
        <f t="shared" si="801"/>
        <v xml:space="preserve">    -</v>
      </c>
      <c r="FZ336" s="4" t="str">
        <f t="shared" si="802"/>
        <v xml:space="preserve"> 35.7</v>
      </c>
      <c r="GA336" s="4" t="str">
        <f t="shared" si="803"/>
        <v/>
      </c>
      <c r="GB336" s="4" t="str">
        <f t="shared" si="804"/>
        <v/>
      </c>
      <c r="GC336" s="4" t="str">
        <f t="shared" si="805"/>
        <v/>
      </c>
      <c r="GD336" s="4" t="str">
        <f t="shared" si="806"/>
        <v/>
      </c>
      <c r="GE336" s="4" t="str">
        <f t="shared" si="807"/>
        <v/>
      </c>
      <c r="GF336" s="4" t="str">
        <f t="shared" si="808"/>
        <v/>
      </c>
      <c r="GG336" s="4" t="str">
        <f t="shared" si="809"/>
        <v>31</v>
      </c>
      <c r="GH336" s="4" t="str">
        <f t="shared" si="810"/>
        <v xml:space="preserve">   28</v>
      </c>
    </row>
    <row r="337" spans="4:190" ht="11.25" customHeight="1">
      <c r="L337" s="2" t="s">
        <v>629</v>
      </c>
      <c r="U337" s="2" t="s">
        <v>629</v>
      </c>
      <c r="V337" s="2" t="s">
        <v>629</v>
      </c>
      <c r="CV337" s="3"/>
      <c r="CW337" s="4" t="str">
        <f t="shared" si="727"/>
        <v xml:space="preserve"> </v>
      </c>
      <c r="CX337" s="4" t="str">
        <f t="shared" si="727"/>
        <v/>
      </c>
      <c r="CY337" s="4" t="str">
        <f t="shared" si="728"/>
        <v/>
      </c>
      <c r="CZ337" s="4" t="str">
        <f t="shared" si="729"/>
        <v/>
      </c>
      <c r="DA337" s="4" t="str">
        <f t="shared" si="730"/>
        <v/>
      </c>
      <c r="DB337" s="4" t="str">
        <f t="shared" si="731"/>
        <v/>
      </c>
      <c r="DC337" s="4" t="str">
        <f t="shared" si="732"/>
        <v/>
      </c>
      <c r="DD337" s="4" t="str">
        <f t="shared" si="733"/>
        <v/>
      </c>
      <c r="DE337" s="4" t="str">
        <f t="shared" si="734"/>
        <v/>
      </c>
      <c r="DF337" s="4" t="str">
        <f t="shared" si="735"/>
        <v xml:space="preserve"> </v>
      </c>
      <c r="DG337" s="4" t="str">
        <f t="shared" si="736"/>
        <v xml:space="preserve"> </v>
      </c>
      <c r="DH337" s="4" t="str">
        <f t="shared" si="737"/>
        <v/>
      </c>
      <c r="DI337" s="4" t="str">
        <f t="shared" si="738"/>
        <v/>
      </c>
      <c r="DJ337" s="4" t="str">
        <f t="shared" si="739"/>
        <v/>
      </c>
      <c r="DK337" s="4" t="str">
        <f t="shared" si="740"/>
        <v/>
      </c>
      <c r="DL337" s="4" t="str">
        <f>RIGHT(AA337,5)</f>
        <v/>
      </c>
      <c r="DM337" s="4" t="str">
        <f t="shared" si="741"/>
        <v/>
      </c>
      <c r="DN337" s="4" t="str">
        <f t="shared" si="742"/>
        <v/>
      </c>
      <c r="DO337" s="4" t="str">
        <f t="shared" si="743"/>
        <v/>
      </c>
      <c r="DP337" s="4" t="str">
        <f t="shared" si="744"/>
        <v/>
      </c>
      <c r="DQ337" s="4" t="str">
        <f t="shared" si="745"/>
        <v/>
      </c>
      <c r="DR337" s="4" t="str">
        <f t="shared" si="746"/>
        <v/>
      </c>
      <c r="DS337" s="4" t="str">
        <f t="shared" si="747"/>
        <v/>
      </c>
      <c r="DT337" s="4" t="str">
        <f t="shared" si="748"/>
        <v/>
      </c>
      <c r="DU337" s="4" t="str">
        <f t="shared" si="749"/>
        <v/>
      </c>
      <c r="DV337" s="4" t="str">
        <f t="shared" si="750"/>
        <v/>
      </c>
      <c r="DW337" s="4" t="str">
        <f t="shared" si="751"/>
        <v/>
      </c>
      <c r="DX337" s="4" t="str">
        <f t="shared" si="752"/>
        <v/>
      </c>
      <c r="DY337" s="4" t="str">
        <f t="shared" si="753"/>
        <v/>
      </c>
      <c r="DZ337" s="4" t="str">
        <f t="shared" si="754"/>
        <v/>
      </c>
      <c r="EA337" s="4" t="str">
        <f>RIGHT(AP337,5)</f>
        <v/>
      </c>
      <c r="EB337" s="4" t="str">
        <f t="shared" si="755"/>
        <v/>
      </c>
      <c r="EC337" s="4" t="str">
        <f t="shared" si="756"/>
        <v/>
      </c>
      <c r="ED337" s="4" t="str">
        <f t="shared" si="757"/>
        <v/>
      </c>
      <c r="EE337" s="4" t="str">
        <f t="shared" si="758"/>
        <v/>
      </c>
      <c r="EF337" s="4" t="str">
        <f t="shared" si="759"/>
        <v/>
      </c>
      <c r="EG337" s="4" t="str">
        <f t="shared" si="760"/>
        <v/>
      </c>
      <c r="EH337" s="4" t="str">
        <f t="shared" si="761"/>
        <v/>
      </c>
      <c r="EI337" s="4" t="str">
        <f t="shared" si="762"/>
        <v/>
      </c>
      <c r="EJ337" s="4" t="str">
        <f t="shared" si="763"/>
        <v/>
      </c>
      <c r="EK337" s="4" t="str">
        <f t="shared" si="764"/>
        <v/>
      </c>
      <c r="EL337" s="4" t="str">
        <f t="shared" si="765"/>
        <v/>
      </c>
      <c r="EM337" s="4" t="str">
        <f t="shared" si="766"/>
        <v/>
      </c>
      <c r="EN337" s="4" t="str">
        <f t="shared" si="767"/>
        <v/>
      </c>
      <c r="EO337" s="4" t="str">
        <f t="shared" si="768"/>
        <v/>
      </c>
      <c r="EP337" s="4" t="str">
        <f>RIGHT(BE337,5)</f>
        <v/>
      </c>
      <c r="EQ337" s="4" t="str">
        <f t="shared" si="769"/>
        <v/>
      </c>
      <c r="ER337" s="4" t="str">
        <f t="shared" si="770"/>
        <v/>
      </c>
      <c r="ES337" s="4" t="str">
        <f t="shared" si="771"/>
        <v/>
      </c>
      <c r="ET337" s="4" t="str">
        <f t="shared" si="772"/>
        <v/>
      </c>
      <c r="EU337" s="4" t="str">
        <f t="shared" si="773"/>
        <v/>
      </c>
      <c r="EV337" s="4" t="str">
        <f t="shared" si="774"/>
        <v/>
      </c>
      <c r="EW337" s="4" t="str">
        <f t="shared" si="775"/>
        <v/>
      </c>
      <c r="EX337" s="4" t="str">
        <f t="shared" si="776"/>
        <v/>
      </c>
      <c r="EY337" s="4" t="str">
        <f t="shared" si="777"/>
        <v/>
      </c>
      <c r="EZ337" s="4" t="str">
        <f t="shared" si="778"/>
        <v/>
      </c>
      <c r="FA337" s="4" t="str">
        <f t="shared" si="779"/>
        <v/>
      </c>
      <c r="FB337" s="4" t="str">
        <f t="shared" si="780"/>
        <v/>
      </c>
      <c r="FC337" s="4" t="str">
        <f t="shared" si="781"/>
        <v/>
      </c>
      <c r="FD337" s="4" t="str">
        <f t="shared" si="782"/>
        <v/>
      </c>
      <c r="FE337" s="4" t="str">
        <f>RIGHT(BT337,5)</f>
        <v/>
      </c>
      <c r="FF337" s="4" t="str">
        <f t="shared" si="783"/>
        <v/>
      </c>
      <c r="FG337" s="4" t="str">
        <f t="shared" si="784"/>
        <v/>
      </c>
      <c r="FH337" s="4" t="str">
        <f t="shared" si="785"/>
        <v/>
      </c>
      <c r="FI337" s="4" t="str">
        <f t="shared" si="786"/>
        <v/>
      </c>
      <c r="FJ337" s="4" t="str">
        <f t="shared" si="787"/>
        <v/>
      </c>
      <c r="FK337" s="4" t="str">
        <f t="shared" si="788"/>
        <v/>
      </c>
      <c r="FL337" s="4" t="str">
        <f t="shared" si="789"/>
        <v/>
      </c>
      <c r="FM337" s="4" t="str">
        <f t="shared" si="790"/>
        <v/>
      </c>
      <c r="FN337" s="4" t="str">
        <f t="shared" si="791"/>
        <v/>
      </c>
      <c r="FO337" s="4" t="str">
        <f t="shared" si="792"/>
        <v/>
      </c>
      <c r="FP337" s="4" t="str">
        <f t="shared" si="793"/>
        <v/>
      </c>
      <c r="FQ337" s="4" t="str">
        <f t="shared" si="794"/>
        <v/>
      </c>
      <c r="FR337" s="4" t="str">
        <f t="shared" si="795"/>
        <v/>
      </c>
      <c r="FS337" s="4" t="str">
        <f t="shared" si="796"/>
        <v/>
      </c>
      <c r="FT337" s="4" t="str">
        <f>RIGHT(CI337,5)</f>
        <v/>
      </c>
      <c r="FU337" s="4" t="str">
        <f t="shared" si="797"/>
        <v/>
      </c>
      <c r="FV337" s="4" t="str">
        <f t="shared" si="798"/>
        <v/>
      </c>
      <c r="FW337" s="4" t="str">
        <f t="shared" si="799"/>
        <v/>
      </c>
      <c r="FX337" s="4" t="str">
        <f t="shared" si="800"/>
        <v/>
      </c>
      <c r="FY337" s="4" t="str">
        <f t="shared" si="801"/>
        <v/>
      </c>
      <c r="FZ337" s="4" t="str">
        <f t="shared" si="802"/>
        <v/>
      </c>
      <c r="GA337" s="4" t="str">
        <f t="shared" si="803"/>
        <v/>
      </c>
      <c r="GB337" s="4" t="str">
        <f t="shared" si="804"/>
        <v/>
      </c>
      <c r="GC337" s="4" t="str">
        <f t="shared" si="805"/>
        <v/>
      </c>
      <c r="GD337" s="4" t="str">
        <f t="shared" si="806"/>
        <v/>
      </c>
      <c r="GE337" s="4" t="str">
        <f t="shared" si="807"/>
        <v/>
      </c>
      <c r="GF337" s="4" t="str">
        <f t="shared" si="808"/>
        <v/>
      </c>
      <c r="GG337" s="4" t="str">
        <f t="shared" si="809"/>
        <v/>
      </c>
      <c r="GH337" s="4" t="str">
        <f t="shared" si="810"/>
        <v xml:space="preserve"> </v>
      </c>
    </row>
    <row r="338" spans="4:190" ht="11.25" customHeight="1">
      <c r="D338" s="2" t="s">
        <v>23888</v>
      </c>
      <c r="E338" s="2" t="s">
        <v>23620</v>
      </c>
      <c r="F338" s="2" t="s">
        <v>23345</v>
      </c>
      <c r="G338" s="2" t="s">
        <v>23087</v>
      </c>
      <c r="H338" s="2" t="s">
        <v>22814</v>
      </c>
      <c r="I338" s="2" t="s">
        <v>22531</v>
      </c>
      <c r="J338" s="2" t="s">
        <v>22230</v>
      </c>
      <c r="K338" s="2" t="s">
        <v>21956</v>
      </c>
      <c r="L338" s="2" t="s">
        <v>796</v>
      </c>
      <c r="M338" s="2" t="s">
        <v>330</v>
      </c>
      <c r="N338" s="2" t="s">
        <v>330</v>
      </c>
      <c r="O338" s="2" t="s">
        <v>372</v>
      </c>
      <c r="P338" s="2" t="s">
        <v>1774</v>
      </c>
      <c r="Q338" s="2" t="s">
        <v>1979</v>
      </c>
      <c r="R338" s="2" t="s">
        <v>2249</v>
      </c>
      <c r="S338" s="2" t="s">
        <v>1296</v>
      </c>
      <c r="T338" s="2" t="s">
        <v>1559</v>
      </c>
      <c r="U338" s="2" t="s">
        <v>2863</v>
      </c>
      <c r="V338" s="2" t="s">
        <v>2048</v>
      </c>
      <c r="W338" s="2" t="s">
        <v>2263</v>
      </c>
      <c r="X338" s="2" t="s">
        <v>3495</v>
      </c>
      <c r="Y338" s="2" t="s">
        <v>3772</v>
      </c>
      <c r="Z338" s="2" t="s">
        <v>3173</v>
      </c>
      <c r="AA338" s="2" t="s">
        <v>4345</v>
      </c>
      <c r="AB338" s="2" t="s">
        <v>3761</v>
      </c>
      <c r="AC338" s="2" t="s">
        <v>4926</v>
      </c>
      <c r="AD338" s="2" t="s">
        <v>4307</v>
      </c>
      <c r="AE338" s="2" t="s">
        <v>4594</v>
      </c>
      <c r="AF338" s="2" t="s">
        <v>4870</v>
      </c>
      <c r="AG338" s="2" t="s">
        <v>6054</v>
      </c>
      <c r="AH338" s="2" t="s">
        <v>6352</v>
      </c>
      <c r="AI338" s="2" t="s">
        <v>5752</v>
      </c>
      <c r="AJ338" s="2" t="s">
        <v>6905</v>
      </c>
      <c r="AK338" s="2" t="s">
        <v>7158</v>
      </c>
      <c r="AL338" s="2" t="s">
        <v>6538</v>
      </c>
      <c r="AM338" s="2" t="s">
        <v>7717</v>
      </c>
      <c r="AN338" s="2" t="s">
        <v>7127</v>
      </c>
      <c r="AO338" s="2" t="s">
        <v>7418</v>
      </c>
      <c r="AP338" s="2" t="s">
        <v>8591</v>
      </c>
      <c r="AQ338" s="2" t="s">
        <v>7990</v>
      </c>
      <c r="AR338" s="2" t="s">
        <v>9193</v>
      </c>
      <c r="AS338" s="2" t="s">
        <v>9486</v>
      </c>
      <c r="AT338" s="2" t="s">
        <v>9418</v>
      </c>
      <c r="AU338" s="2" t="s">
        <v>9121</v>
      </c>
      <c r="AV338" s="2" t="s">
        <v>10297</v>
      </c>
      <c r="AW338" s="2" t="s">
        <v>9699</v>
      </c>
      <c r="AX338" s="2" t="s">
        <v>9984</v>
      </c>
      <c r="AY338" s="2" t="s">
        <v>11178</v>
      </c>
      <c r="AZ338" s="2" t="s">
        <v>10553</v>
      </c>
      <c r="BA338" s="2" t="s">
        <v>11717</v>
      </c>
      <c r="BB338" s="2" t="s">
        <v>11119</v>
      </c>
      <c r="BC338" s="2" t="s">
        <v>12308</v>
      </c>
      <c r="BD338" s="2" t="s">
        <v>11699</v>
      </c>
      <c r="BE338" s="2" t="s">
        <v>12890</v>
      </c>
      <c r="BF338" s="2" t="s">
        <v>12235</v>
      </c>
      <c r="BG338" s="2" t="s">
        <v>12512</v>
      </c>
      <c r="BH338" s="2" t="s">
        <v>13677</v>
      </c>
      <c r="BI338" s="2" t="s">
        <v>13976</v>
      </c>
      <c r="BJ338" s="2" t="s">
        <v>13367</v>
      </c>
      <c r="BK338" s="2" t="s">
        <v>14541</v>
      </c>
      <c r="BL338" s="2" t="s">
        <v>13919</v>
      </c>
      <c r="BM338" s="2" t="s">
        <v>15095</v>
      </c>
      <c r="BN338" s="2" t="s">
        <v>14484</v>
      </c>
      <c r="BO338" s="2" t="s">
        <v>15669</v>
      </c>
      <c r="BP338" s="2" t="s">
        <v>15887</v>
      </c>
      <c r="BQ338" s="2" t="s">
        <v>16107</v>
      </c>
      <c r="BR338" s="2" t="s">
        <v>15483</v>
      </c>
      <c r="BS338" s="2" t="s">
        <v>15792</v>
      </c>
      <c r="BT338" s="2" t="s">
        <v>17001</v>
      </c>
      <c r="BU338" s="2" t="s">
        <v>16417</v>
      </c>
      <c r="BV338" s="2" t="s">
        <v>16709</v>
      </c>
      <c r="BW338" s="2" t="s">
        <v>17893</v>
      </c>
      <c r="BX338" s="2" t="s">
        <v>17278</v>
      </c>
      <c r="BY338" s="2" t="s">
        <v>18449</v>
      </c>
      <c r="BZ338" s="2" t="s">
        <v>18679</v>
      </c>
      <c r="CA338" s="2" t="s">
        <v>18050</v>
      </c>
      <c r="CB338" s="2" t="s">
        <v>18312</v>
      </c>
      <c r="CC338" s="2" t="s">
        <v>19477</v>
      </c>
      <c r="CD338" s="2" t="s">
        <v>19786</v>
      </c>
      <c r="CE338" s="2" t="s">
        <v>19186</v>
      </c>
      <c r="CF338" s="2" t="s">
        <v>20346</v>
      </c>
      <c r="CG338" s="2" t="s">
        <v>20608</v>
      </c>
      <c r="CH338" s="2" t="s">
        <v>20846</v>
      </c>
      <c r="CI338" s="2" t="s">
        <v>21072</v>
      </c>
      <c r="CJ338" s="2" t="s">
        <v>21241</v>
      </c>
      <c r="CK338" s="2" t="s">
        <v>20437</v>
      </c>
      <c r="CL338" s="2" t="s">
        <v>20558</v>
      </c>
      <c r="CM338" s="2" t="s">
        <v>20315</v>
      </c>
      <c r="CN338" s="2" t="s">
        <v>21341</v>
      </c>
      <c r="CO338" s="2" t="s">
        <v>21215</v>
      </c>
      <c r="CV338" s="3"/>
      <c r="CW338" s="4" t="str">
        <f t="shared" ref="CW338:EB338" si="816">RIGHT(L338,6)</f>
        <v xml:space="preserve"> 26.61</v>
      </c>
      <c r="CX338" s="4" t="str">
        <f t="shared" si="816"/>
        <v xml:space="preserve">  0.00</v>
      </c>
      <c r="CY338" s="4" t="str">
        <f t="shared" si="816"/>
        <v xml:space="preserve">  0.00</v>
      </c>
      <c r="CZ338" s="4" t="str">
        <f t="shared" si="816"/>
        <v xml:space="preserve">  7.50</v>
      </c>
      <c r="DA338" s="4" t="str">
        <f t="shared" si="816"/>
        <v xml:space="preserve"> 14.53</v>
      </c>
      <c r="DB338" s="4" t="str">
        <f t="shared" si="816"/>
        <v xml:space="preserve"> 40.71</v>
      </c>
      <c r="DC338" s="4" t="str">
        <f t="shared" si="816"/>
        <v xml:space="preserve"> 52.00</v>
      </c>
      <c r="DD338" s="4" t="str">
        <f t="shared" si="816"/>
        <v xml:space="preserve"> 76.29</v>
      </c>
      <c r="DE338" s="4" t="str">
        <f t="shared" si="816"/>
        <v xml:space="preserve">05.83 </v>
      </c>
      <c r="DF338" s="4" t="str">
        <f t="shared" si="816"/>
        <v>108.33</v>
      </c>
      <c r="DG338" s="4" t="str">
        <f t="shared" si="816"/>
        <v>124.55</v>
      </c>
      <c r="DH338" s="4" t="str">
        <f t="shared" si="816"/>
        <v xml:space="preserve">  76.3</v>
      </c>
      <c r="DI338" s="4" t="str">
        <f t="shared" si="816"/>
        <v xml:space="preserve">  93.5</v>
      </c>
      <c r="DJ338" s="4" t="str">
        <f t="shared" si="816"/>
        <v xml:space="preserve">  21.2</v>
      </c>
      <c r="DK338" s="4" t="str">
        <f t="shared" si="816"/>
        <v xml:space="preserve">  13.4</v>
      </c>
      <c r="DL338" s="4" t="str">
        <f t="shared" si="816"/>
        <v xml:space="preserve">  12.7</v>
      </c>
      <c r="DM338" s="4" t="str">
        <f t="shared" si="816"/>
        <v xml:space="preserve">  24.4</v>
      </c>
      <c r="DN338" s="4" t="str">
        <f t="shared" si="816"/>
        <v xml:space="preserve">  48.5</v>
      </c>
      <c r="DO338" s="4" t="str">
        <f t="shared" si="816"/>
        <v xml:space="preserve">  67.5</v>
      </c>
      <c r="DP338" s="4" t="str">
        <f t="shared" si="816"/>
        <v xml:space="preserve"> 221.0</v>
      </c>
      <c r="DQ338" s="4" t="str">
        <f t="shared" si="816"/>
        <v xml:space="preserve"> 213.9</v>
      </c>
      <c r="DR338" s="4" t="str">
        <f t="shared" si="816"/>
        <v xml:space="preserve"> 194.4</v>
      </c>
      <c r="DS338" s="4" t="str">
        <f t="shared" si="816"/>
        <v xml:space="preserve"> 110.5</v>
      </c>
      <c r="DT338" s="4" t="str">
        <f t="shared" si="816"/>
        <v xml:space="preserve">  34.0</v>
      </c>
      <c r="DU338" s="4" t="str">
        <f t="shared" si="816"/>
        <v xml:space="preserve">   6.2</v>
      </c>
      <c r="DV338" s="4" t="str">
        <f t="shared" si="816"/>
        <v xml:space="preserve">  13.2</v>
      </c>
      <c r="DW338" s="4" t="str">
        <f t="shared" si="816"/>
        <v xml:space="preserve">  33.0</v>
      </c>
      <c r="DX338" s="4" t="str">
        <f t="shared" si="816"/>
        <v xml:space="preserve"> 107.1</v>
      </c>
      <c r="DY338" s="4" t="str">
        <f t="shared" si="816"/>
        <v xml:space="preserve"> 158.2</v>
      </c>
      <c r="DZ338" s="4" t="str">
        <f t="shared" si="816"/>
        <v xml:space="preserve"> 195.2</v>
      </c>
      <c r="EA338" s="4" t="str">
        <f t="shared" si="816"/>
        <v xml:space="preserve"> 160.8</v>
      </c>
      <c r="EB338" s="4" t="str">
        <f t="shared" si="816"/>
        <v xml:space="preserve"> 136.7</v>
      </c>
      <c r="EC338" s="4" t="str">
        <f t="shared" ref="EC338:FH338" si="817">RIGHT(AR338,6)</f>
        <v xml:space="preserve">  74.6</v>
      </c>
      <c r="ED338" s="4" t="str">
        <f t="shared" si="817"/>
        <v xml:space="preserve">  34.0</v>
      </c>
      <c r="EE338" s="4" t="str">
        <f t="shared" si="817"/>
        <v xml:space="preserve">  20.3</v>
      </c>
      <c r="EF338" s="4" t="str">
        <f t="shared" si="817"/>
        <v xml:space="preserve">  51.7</v>
      </c>
      <c r="EG338" s="4" t="str">
        <f t="shared" si="817"/>
        <v xml:space="preserve">  40.5</v>
      </c>
      <c r="EH338" s="4" t="str">
        <f t="shared" si="817"/>
        <v xml:space="preserve">  33.0</v>
      </c>
      <c r="EI338" s="4" t="str">
        <f t="shared" si="817"/>
        <v xml:space="preserve">  92.4</v>
      </c>
      <c r="EJ338" s="4" t="str">
        <f t="shared" si="817"/>
        <v xml:space="preserve">  72.9</v>
      </c>
      <c r="EK338" s="4" t="str">
        <f t="shared" si="817"/>
        <v xml:space="preserve"> 101.4</v>
      </c>
      <c r="EL338" s="4" t="str">
        <f t="shared" si="817"/>
        <v xml:space="preserve">  93.5</v>
      </c>
      <c r="EM338" s="4" t="str">
        <f t="shared" si="817"/>
        <v xml:space="preserve"> 116.7</v>
      </c>
      <c r="EN338" s="4" t="str">
        <f t="shared" si="817"/>
        <v xml:space="preserve"> 106.5</v>
      </c>
      <c r="EO338" s="4" t="str">
        <f t="shared" si="817"/>
        <v xml:space="preserve">  58.3</v>
      </c>
      <c r="EP338" s="4" t="str">
        <f t="shared" si="817"/>
        <v xml:space="preserve">   7.7</v>
      </c>
      <c r="EQ338" s="4" t="str">
        <f t="shared" si="817"/>
        <v xml:space="preserve">  10.2</v>
      </c>
      <c r="ER338" s="4" t="str">
        <f t="shared" si="817"/>
        <v xml:space="preserve">  29.9</v>
      </c>
      <c r="ES338" s="4" t="str">
        <f t="shared" si="817"/>
        <v xml:space="preserve">  15.7</v>
      </c>
      <c r="ET338" s="4" t="str">
        <f t="shared" si="817"/>
        <v xml:space="preserve">  60.4</v>
      </c>
      <c r="EU338" s="4" t="str">
        <f t="shared" si="817"/>
        <v xml:space="preserve"> 127.4</v>
      </c>
      <c r="EV338" s="4" t="str">
        <f t="shared" si="817"/>
        <v xml:space="preserve"> 201.8</v>
      </c>
      <c r="EW338" s="4" t="str">
        <f t="shared" si="817"/>
        <v xml:space="preserve"> 206.4</v>
      </c>
      <c r="EX338" s="4" t="str">
        <f t="shared" si="817"/>
        <v xml:space="preserve"> 142.8</v>
      </c>
      <c r="EY338" s="4" t="str">
        <f t="shared" si="817"/>
        <v xml:space="preserve"> 150.5</v>
      </c>
      <c r="EZ338" s="4" t="str">
        <f t="shared" si="817"/>
        <v xml:space="preserve">  42.8</v>
      </c>
      <c r="FA338" s="4" t="str">
        <f t="shared" si="817"/>
        <v xml:space="preserve">   8.9</v>
      </c>
      <c r="FB338" s="4" t="str">
        <f t="shared" si="817"/>
        <v xml:space="preserve">  23.5</v>
      </c>
      <c r="FC338" s="4" t="str">
        <f t="shared" si="817"/>
        <v xml:space="preserve">  52.1</v>
      </c>
      <c r="FD338" s="4" t="str">
        <f t="shared" si="817"/>
        <v xml:space="preserve">  70.4</v>
      </c>
      <c r="FE338" s="4" t="str">
        <f t="shared" si="817"/>
        <v xml:space="preserve">  99.0</v>
      </c>
      <c r="FF338" s="4" t="str">
        <f t="shared" si="817"/>
        <v xml:space="preserve"> 170.3</v>
      </c>
      <c r="FG338" s="4" t="str">
        <f t="shared" si="817"/>
        <v xml:space="preserve"> 202.8</v>
      </c>
      <c r="FH338" s="4" t="str">
        <f t="shared" si="817"/>
        <v xml:space="preserve"> 198.2</v>
      </c>
      <c r="FI338" s="4" t="str">
        <f t="shared" ref="FI338:GH338" si="818">RIGHT(BX338,6)</f>
        <v xml:space="preserve"> 104.5</v>
      </c>
      <c r="FJ338" s="4" t="str">
        <f t="shared" si="818"/>
        <v xml:space="preserve">  25.2</v>
      </c>
      <c r="FK338" s="4" t="str">
        <f t="shared" si="818"/>
        <v xml:space="preserve">  14.0</v>
      </c>
      <c r="FL338" s="4" t="str">
        <f t="shared" si="818"/>
        <v xml:space="preserve">  16.2</v>
      </c>
      <c r="FM338" s="4" t="str">
        <f t="shared" si="818"/>
        <v xml:space="preserve">  21.8</v>
      </c>
      <c r="FN338" s="4" t="str">
        <f t="shared" si="818"/>
        <v xml:space="preserve">  70.4</v>
      </c>
      <c r="FO338" s="4" t="str">
        <f t="shared" si="818"/>
        <v xml:space="preserve"> 110.2</v>
      </c>
      <c r="FP338" s="4" t="str">
        <f t="shared" si="818"/>
        <v xml:space="preserve"> 121.5</v>
      </c>
      <c r="FQ338" s="4" t="str">
        <f t="shared" si="818"/>
        <v xml:space="preserve"> 143.1</v>
      </c>
      <c r="FR338" s="4" t="str">
        <f t="shared" si="818"/>
        <v xml:space="preserve"> 136.7</v>
      </c>
      <c r="FS338" s="4" t="str">
        <f t="shared" si="818"/>
        <v xml:space="preserve">  76.2</v>
      </c>
      <c r="FT338" s="4" t="str">
        <f t="shared" si="818"/>
        <v xml:space="preserve">  42.7</v>
      </c>
      <c r="FU338" s="4" t="str">
        <f t="shared" si="818"/>
        <v xml:space="preserve">   7.2</v>
      </c>
      <c r="FV338" s="4" t="str">
        <f t="shared" si="818"/>
        <v xml:space="preserve">   0.0</v>
      </c>
      <c r="FW338" s="4" t="str">
        <f t="shared" si="818"/>
        <v xml:space="preserve">   8.6</v>
      </c>
      <c r="FX338" s="4" t="str">
        <f t="shared" si="818"/>
        <v xml:space="preserve">  20.8</v>
      </c>
      <c r="FY338" s="4" t="str">
        <f t="shared" si="818"/>
        <v xml:space="preserve">  26.4</v>
      </c>
      <c r="FZ338" s="4" t="str">
        <f t="shared" si="818"/>
        <v xml:space="preserve">  87.6</v>
      </c>
      <c r="GA338" s="4" t="str">
        <f t="shared" si="818"/>
        <v/>
      </c>
      <c r="GB338" s="4" t="str">
        <f t="shared" si="818"/>
        <v/>
      </c>
      <c r="GC338" s="4" t="str">
        <f t="shared" si="818"/>
        <v/>
      </c>
      <c r="GD338" s="4" t="str">
        <f t="shared" si="818"/>
        <v/>
      </c>
      <c r="GE338" s="4" t="str">
        <f t="shared" si="818"/>
        <v/>
      </c>
      <c r="GF338" s="4" t="str">
        <f t="shared" si="818"/>
        <v/>
      </c>
      <c r="GG338" s="4" t="str">
        <f t="shared" si="818"/>
        <v/>
      </c>
      <c r="GH338" s="4" t="str">
        <f t="shared" si="818"/>
        <v xml:space="preserve"> 26.61</v>
      </c>
    </row>
    <row r="339" spans="4:190" ht="11.25" customHeight="1">
      <c r="U339" s="2" t="s">
        <v>629</v>
      </c>
      <c r="CV339" s="3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</row>
    <row r="340" spans="4:190" ht="11.25" customHeight="1">
      <c r="D340" s="2" t="s">
        <v>628</v>
      </c>
      <c r="E340" s="2" t="s">
        <v>628</v>
      </c>
      <c r="F340" s="2" t="s">
        <v>628</v>
      </c>
      <c r="G340" s="2" t="s">
        <v>628</v>
      </c>
      <c r="H340" s="2" t="s">
        <v>628</v>
      </c>
      <c r="I340" s="2" t="s">
        <v>628</v>
      </c>
      <c r="J340" s="2" t="s">
        <v>628</v>
      </c>
      <c r="K340" s="2" t="s">
        <v>628</v>
      </c>
      <c r="L340" s="2" t="s">
        <v>628</v>
      </c>
      <c r="M340" s="2" t="s">
        <v>628</v>
      </c>
      <c r="N340" s="2" t="s">
        <v>628</v>
      </c>
      <c r="O340" s="2" t="s">
        <v>628</v>
      </c>
      <c r="P340" s="2" t="s">
        <v>628</v>
      </c>
      <c r="Q340" s="2" t="s">
        <v>628</v>
      </c>
      <c r="R340" s="2" t="s">
        <v>628</v>
      </c>
      <c r="S340" s="2" t="s">
        <v>628</v>
      </c>
      <c r="T340" s="2" t="s">
        <v>628</v>
      </c>
      <c r="U340" s="2" t="s">
        <v>628</v>
      </c>
      <c r="V340" s="2" t="s">
        <v>628</v>
      </c>
      <c r="W340" s="2" t="s">
        <v>3137</v>
      </c>
      <c r="X340" s="2" t="s">
        <v>3137</v>
      </c>
      <c r="Y340" s="2" t="s">
        <v>3137</v>
      </c>
      <c r="Z340" s="2" t="s">
        <v>3137</v>
      </c>
      <c r="AA340" s="2" t="s">
        <v>3137</v>
      </c>
      <c r="AB340" s="2" t="s">
        <v>3137</v>
      </c>
      <c r="AC340" s="2" t="s">
        <v>3137</v>
      </c>
      <c r="AD340" s="2" t="s">
        <v>3137</v>
      </c>
      <c r="AE340" s="2" t="s">
        <v>3137</v>
      </c>
      <c r="AF340" s="2" t="s">
        <v>3137</v>
      </c>
      <c r="AG340" s="2" t="s">
        <v>3137</v>
      </c>
      <c r="AH340" s="2" t="s">
        <v>3137</v>
      </c>
      <c r="AI340" s="2" t="s">
        <v>3137</v>
      </c>
      <c r="AJ340" s="2" t="s">
        <v>3137</v>
      </c>
      <c r="AK340" s="2" t="s">
        <v>3137</v>
      </c>
      <c r="AL340" s="2" t="s">
        <v>3137</v>
      </c>
      <c r="AM340" s="2" t="s">
        <v>3137</v>
      </c>
      <c r="AN340" s="2" t="s">
        <v>3137</v>
      </c>
      <c r="AO340" s="2" t="s">
        <v>3137</v>
      </c>
      <c r="AP340" s="2" t="s">
        <v>3137</v>
      </c>
      <c r="AQ340" s="2" t="s">
        <v>3137</v>
      </c>
      <c r="AR340" s="2" t="s">
        <v>3137</v>
      </c>
      <c r="AS340" s="2" t="s">
        <v>3137</v>
      </c>
      <c r="AT340" s="2" t="s">
        <v>3137</v>
      </c>
      <c r="AU340" s="2" t="s">
        <v>3137</v>
      </c>
      <c r="AV340" s="2" t="s">
        <v>3137</v>
      </c>
      <c r="AW340" s="2" t="s">
        <v>3137</v>
      </c>
      <c r="AX340" s="2" t="s">
        <v>3137</v>
      </c>
      <c r="AY340" s="2" t="s">
        <v>3137</v>
      </c>
      <c r="AZ340" s="2" t="s">
        <v>3137</v>
      </c>
      <c r="BA340" s="2" t="s">
        <v>3137</v>
      </c>
      <c r="BB340" s="2" t="s">
        <v>3137</v>
      </c>
      <c r="BC340" s="2" t="s">
        <v>3137</v>
      </c>
      <c r="BD340" s="2" t="s">
        <v>3137</v>
      </c>
      <c r="BE340" s="2" t="s">
        <v>3137</v>
      </c>
      <c r="BF340" s="2" t="s">
        <v>3137</v>
      </c>
      <c r="BG340" s="2" t="s">
        <v>3137</v>
      </c>
      <c r="BH340" s="2" t="s">
        <v>3137</v>
      </c>
      <c r="BI340" s="2" t="s">
        <v>3137</v>
      </c>
      <c r="BJ340" s="2" t="s">
        <v>3137</v>
      </c>
      <c r="BK340" s="2" t="s">
        <v>3137</v>
      </c>
      <c r="BL340" s="2" t="s">
        <v>3137</v>
      </c>
      <c r="BM340" s="2" t="s">
        <v>3137</v>
      </c>
      <c r="BN340" s="2" t="s">
        <v>3137</v>
      </c>
      <c r="BO340" s="2" t="s">
        <v>3137</v>
      </c>
      <c r="BP340" s="2" t="s">
        <v>3137</v>
      </c>
      <c r="BQ340" s="2" t="s">
        <v>3137</v>
      </c>
      <c r="BR340" s="2" t="s">
        <v>3137</v>
      </c>
      <c r="BS340" s="2" t="s">
        <v>3137</v>
      </c>
      <c r="BT340" s="2" t="s">
        <v>3137</v>
      </c>
      <c r="BU340" s="2" t="s">
        <v>3137</v>
      </c>
      <c r="BV340" s="2" t="s">
        <v>3137</v>
      </c>
      <c r="BW340" s="2" t="s">
        <v>3137</v>
      </c>
      <c r="BX340" s="2" t="s">
        <v>3137</v>
      </c>
      <c r="BY340" s="2" t="s">
        <v>3137</v>
      </c>
      <c r="BZ340" s="2" t="s">
        <v>3137</v>
      </c>
      <c r="CA340" s="2" t="s">
        <v>3137</v>
      </c>
      <c r="CB340" s="2" t="s">
        <v>3137</v>
      </c>
      <c r="CC340" s="2" t="s">
        <v>3137</v>
      </c>
      <c r="CD340" s="2" t="s">
        <v>3137</v>
      </c>
      <c r="CE340" s="2" t="s">
        <v>3137</v>
      </c>
      <c r="CF340" s="2" t="s">
        <v>3137</v>
      </c>
      <c r="CG340" s="2" t="s">
        <v>3137</v>
      </c>
      <c r="CH340" s="2" t="s">
        <v>3137</v>
      </c>
      <c r="CI340" s="2" t="s">
        <v>3137</v>
      </c>
      <c r="CJ340" s="2" t="s">
        <v>3137</v>
      </c>
      <c r="CK340" s="2" t="s">
        <v>3137</v>
      </c>
      <c r="CL340" s="2" t="s">
        <v>3137</v>
      </c>
      <c r="CM340" s="2" t="s">
        <v>3137</v>
      </c>
      <c r="CN340" s="2" t="s">
        <v>3137</v>
      </c>
      <c r="CO340" s="2" t="s">
        <v>3137</v>
      </c>
      <c r="CV340" s="3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</row>
    <row r="341" spans="4:190" ht="11.25" customHeight="1">
      <c r="Q341" s="2" t="s">
        <v>629</v>
      </c>
      <c r="U341" s="2" t="s">
        <v>629</v>
      </c>
      <c r="CV341" s="3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</row>
    <row r="342" spans="4:190" ht="11.25" customHeight="1">
      <c r="D342" s="2" t="s">
        <v>23889</v>
      </c>
      <c r="E342" s="2" t="s">
        <v>23621</v>
      </c>
      <c r="F342" s="2" t="s">
        <v>23346</v>
      </c>
      <c r="G342" s="2" t="s">
        <v>23088</v>
      </c>
      <c r="H342" s="2" t="s">
        <v>22815</v>
      </c>
      <c r="I342" s="2" t="s">
        <v>22532</v>
      </c>
      <c r="J342" s="2" t="s">
        <v>22231</v>
      </c>
      <c r="K342" s="2" t="s">
        <v>21957</v>
      </c>
      <c r="L342" s="2" t="s">
        <v>797</v>
      </c>
      <c r="M342" s="2" t="s">
        <v>331</v>
      </c>
      <c r="N342" s="2" t="s">
        <v>115</v>
      </c>
      <c r="O342" s="2" t="s">
        <v>373</v>
      </c>
      <c r="P342" s="2" t="s">
        <v>1775</v>
      </c>
      <c r="Q342" s="2" t="s">
        <v>1980</v>
      </c>
      <c r="R342" s="2" t="s">
        <v>2250</v>
      </c>
      <c r="S342" s="2" t="s">
        <v>1297</v>
      </c>
      <c r="T342" s="2" t="s">
        <v>1560</v>
      </c>
      <c r="U342" s="2" t="s">
        <v>2864</v>
      </c>
      <c r="V342" s="2" t="s">
        <v>2049</v>
      </c>
      <c r="W342" s="2" t="s">
        <v>2264</v>
      </c>
      <c r="X342" s="2" t="s">
        <v>3496</v>
      </c>
      <c r="Y342" s="2" t="s">
        <v>3773</v>
      </c>
      <c r="Z342" s="2" t="s">
        <v>3174</v>
      </c>
      <c r="AA342" s="2" t="s">
        <v>4346</v>
      </c>
      <c r="AB342" s="2" t="s">
        <v>3762</v>
      </c>
      <c r="AC342" s="2" t="s">
        <v>4927</v>
      </c>
      <c r="AD342" s="2" t="s">
        <v>4308</v>
      </c>
      <c r="AE342" s="2" t="s">
        <v>4595</v>
      </c>
      <c r="AF342" s="2" t="s">
        <v>4871</v>
      </c>
      <c r="AG342" s="2" t="s">
        <v>6055</v>
      </c>
      <c r="AH342" s="2" t="s">
        <v>6353</v>
      </c>
      <c r="AI342" s="2" t="s">
        <v>5753</v>
      </c>
      <c r="AJ342" s="2" t="s">
        <v>6906</v>
      </c>
      <c r="AK342" s="2" t="s">
        <v>7159</v>
      </c>
      <c r="AL342" s="2" t="s">
        <v>6539</v>
      </c>
      <c r="AM342" s="2" t="s">
        <v>7718</v>
      </c>
      <c r="AN342" s="2" t="s">
        <v>7128</v>
      </c>
      <c r="AO342" s="2" t="s">
        <v>7419</v>
      </c>
      <c r="AP342" s="2" t="s">
        <v>8592</v>
      </c>
      <c r="AQ342" s="2" t="s">
        <v>7991</v>
      </c>
      <c r="AR342" s="2" t="s">
        <v>9194</v>
      </c>
      <c r="AS342" s="2" t="s">
        <v>9487</v>
      </c>
      <c r="AT342" s="2" t="s">
        <v>9750</v>
      </c>
      <c r="AU342" s="2" t="s">
        <v>9122</v>
      </c>
      <c r="AV342" s="2" t="s">
        <v>10298</v>
      </c>
      <c r="AW342" s="2" t="s">
        <v>9700</v>
      </c>
      <c r="AX342" s="2" t="s">
        <v>9985</v>
      </c>
      <c r="AY342" s="2" t="s">
        <v>11179</v>
      </c>
      <c r="AZ342" s="2" t="s">
        <v>10554</v>
      </c>
      <c r="BA342" s="2" t="s">
        <v>11718</v>
      </c>
      <c r="BB342" s="2" t="s">
        <v>11120</v>
      </c>
      <c r="BC342" s="2" t="s">
        <v>12309</v>
      </c>
      <c r="BD342" s="2" t="s">
        <v>11700</v>
      </c>
      <c r="BE342" s="2" t="s">
        <v>12891</v>
      </c>
      <c r="BF342" s="2" t="s">
        <v>12236</v>
      </c>
      <c r="BG342" s="2" t="s">
        <v>12513</v>
      </c>
      <c r="BH342" s="2" t="s">
        <v>13678</v>
      </c>
      <c r="BI342" s="2" t="s">
        <v>13977</v>
      </c>
      <c r="BJ342" s="2" t="s">
        <v>13368</v>
      </c>
      <c r="BK342" s="2" t="s">
        <v>14542</v>
      </c>
      <c r="BL342" s="2" t="s">
        <v>13920</v>
      </c>
      <c r="BM342" s="2" t="s">
        <v>15096</v>
      </c>
      <c r="BN342" s="2" t="s">
        <v>14485</v>
      </c>
      <c r="BO342" s="2" t="s">
        <v>15670</v>
      </c>
      <c r="BP342" s="2" t="s">
        <v>15888</v>
      </c>
      <c r="BQ342" s="2" t="s">
        <v>16108</v>
      </c>
      <c r="BR342" s="2" t="s">
        <v>15484</v>
      </c>
      <c r="BS342" s="2" t="s">
        <v>15793</v>
      </c>
      <c r="BT342" s="2" t="s">
        <v>17002</v>
      </c>
      <c r="BU342" s="2" t="s">
        <v>16418</v>
      </c>
      <c r="BV342" s="2" t="s">
        <v>16710</v>
      </c>
      <c r="BW342" s="2" t="s">
        <v>17894</v>
      </c>
      <c r="BX342" s="2" t="s">
        <v>17279</v>
      </c>
      <c r="BY342" s="2" t="s">
        <v>18450</v>
      </c>
      <c r="BZ342" s="2" t="s">
        <v>18680</v>
      </c>
      <c r="CA342" s="2" t="s">
        <v>18051</v>
      </c>
      <c r="CB342" s="2" t="s">
        <v>18313</v>
      </c>
      <c r="CC342" s="2" t="s">
        <v>19478</v>
      </c>
      <c r="CD342" s="2" t="s">
        <v>19787</v>
      </c>
      <c r="CE342" s="2" t="s">
        <v>19187</v>
      </c>
      <c r="CF342" s="2" t="s">
        <v>20347</v>
      </c>
      <c r="CG342" s="2" t="s">
        <v>20609</v>
      </c>
      <c r="CH342" s="2" t="s">
        <v>20847</v>
      </c>
      <c r="CI342" s="2" t="s">
        <v>21073</v>
      </c>
      <c r="CJ342" s="2" t="s">
        <v>21242</v>
      </c>
      <c r="CK342" s="2" t="s">
        <v>20438</v>
      </c>
      <c r="CL342" s="2" t="s">
        <v>20559</v>
      </c>
      <c r="CM342" s="2" t="s">
        <v>20735</v>
      </c>
      <c r="CN342" s="2" t="s">
        <v>21342</v>
      </c>
      <c r="CO342" s="2" t="s">
        <v>21216</v>
      </c>
      <c r="CV342" s="3"/>
      <c r="CW342" s="4" t="str">
        <f t="shared" ref="CW342:EB342" si="819">LEFT(L342,10)</f>
        <v xml:space="preserve"> September</v>
      </c>
      <c r="CX342" s="4" t="str">
        <f t="shared" si="819"/>
        <v xml:space="preserve"> Septmber </v>
      </c>
      <c r="CY342" s="4" t="str">
        <f t="shared" si="819"/>
        <v xml:space="preserve">September </v>
      </c>
      <c r="CZ342" s="4" t="str">
        <f t="shared" si="819"/>
        <v xml:space="preserve"> September</v>
      </c>
      <c r="DA342" s="4" t="str">
        <f t="shared" si="819"/>
        <v xml:space="preserve"> September</v>
      </c>
      <c r="DB342" s="4" t="str">
        <f t="shared" si="819"/>
        <v xml:space="preserve"> September</v>
      </c>
      <c r="DC342" s="4" t="str">
        <f t="shared" si="819"/>
        <v xml:space="preserve"> September</v>
      </c>
      <c r="DD342" s="4" t="str">
        <f t="shared" si="819"/>
        <v xml:space="preserve"> September</v>
      </c>
      <c r="DE342" s="4" t="str">
        <f t="shared" si="819"/>
        <v xml:space="preserve"> September</v>
      </c>
      <c r="DF342" s="4" t="str">
        <f t="shared" si="819"/>
        <v xml:space="preserve"> September</v>
      </c>
      <c r="DG342" s="4" t="str">
        <f t="shared" si="819"/>
        <v xml:space="preserve"> September</v>
      </c>
      <c r="DH342" s="4" t="str">
        <f t="shared" si="819"/>
        <v xml:space="preserve"> September</v>
      </c>
      <c r="DI342" s="4" t="str">
        <f t="shared" si="819"/>
        <v xml:space="preserve"> September</v>
      </c>
      <c r="DJ342" s="4" t="str">
        <f t="shared" si="819"/>
        <v xml:space="preserve"> September</v>
      </c>
      <c r="DK342" s="4" t="str">
        <f t="shared" si="819"/>
        <v xml:space="preserve"> September</v>
      </c>
      <c r="DL342" s="4" t="str">
        <f t="shared" si="819"/>
        <v xml:space="preserve"> September</v>
      </c>
      <c r="DM342" s="4" t="str">
        <f t="shared" si="819"/>
        <v xml:space="preserve"> September</v>
      </c>
      <c r="DN342" s="4" t="str">
        <f t="shared" si="819"/>
        <v xml:space="preserve"> September</v>
      </c>
      <c r="DO342" s="4" t="str">
        <f t="shared" si="819"/>
        <v xml:space="preserve"> September</v>
      </c>
      <c r="DP342" s="4" t="str">
        <f t="shared" si="819"/>
        <v xml:space="preserve"> September</v>
      </c>
      <c r="DQ342" s="4" t="str">
        <f t="shared" si="819"/>
        <v xml:space="preserve"> September</v>
      </c>
      <c r="DR342" s="4" t="str">
        <f t="shared" si="819"/>
        <v xml:space="preserve"> September</v>
      </c>
      <c r="DS342" s="4" t="str">
        <f t="shared" si="819"/>
        <v xml:space="preserve"> September</v>
      </c>
      <c r="DT342" s="4" t="str">
        <f t="shared" si="819"/>
        <v xml:space="preserve"> September</v>
      </c>
      <c r="DU342" s="4" t="str">
        <f t="shared" si="819"/>
        <v xml:space="preserve"> September</v>
      </c>
      <c r="DV342" s="4" t="str">
        <f t="shared" si="819"/>
        <v xml:space="preserve"> September</v>
      </c>
      <c r="DW342" s="4" t="str">
        <f t="shared" si="819"/>
        <v xml:space="preserve"> September</v>
      </c>
      <c r="DX342" s="4" t="str">
        <f t="shared" si="819"/>
        <v xml:space="preserve"> September</v>
      </c>
      <c r="DY342" s="4" t="str">
        <f t="shared" si="819"/>
        <v xml:space="preserve"> September</v>
      </c>
      <c r="DZ342" s="4" t="str">
        <f t="shared" si="819"/>
        <v xml:space="preserve"> September</v>
      </c>
      <c r="EA342" s="4" t="str">
        <f t="shared" si="819"/>
        <v xml:space="preserve"> September</v>
      </c>
      <c r="EB342" s="4" t="str">
        <f t="shared" si="819"/>
        <v xml:space="preserve"> September</v>
      </c>
      <c r="EC342" s="4" t="str">
        <f t="shared" ref="EC342:FH342" si="820">LEFT(AR342,10)</f>
        <v xml:space="preserve"> September</v>
      </c>
      <c r="ED342" s="4" t="str">
        <f t="shared" si="820"/>
        <v xml:space="preserve"> September</v>
      </c>
      <c r="EE342" s="4" t="str">
        <f t="shared" si="820"/>
        <v xml:space="preserve"> September</v>
      </c>
      <c r="EF342" s="4" t="str">
        <f t="shared" si="820"/>
        <v xml:space="preserve"> September</v>
      </c>
      <c r="EG342" s="4" t="str">
        <f t="shared" si="820"/>
        <v xml:space="preserve"> September</v>
      </c>
      <c r="EH342" s="4" t="str">
        <f t="shared" si="820"/>
        <v xml:space="preserve"> September</v>
      </c>
      <c r="EI342" s="4" t="str">
        <f t="shared" si="820"/>
        <v xml:space="preserve"> September</v>
      </c>
      <c r="EJ342" s="4" t="str">
        <f t="shared" si="820"/>
        <v xml:space="preserve"> September</v>
      </c>
      <c r="EK342" s="4" t="str">
        <f t="shared" si="820"/>
        <v xml:space="preserve"> September</v>
      </c>
      <c r="EL342" s="4" t="str">
        <f t="shared" si="820"/>
        <v xml:space="preserve"> September</v>
      </c>
      <c r="EM342" s="4" t="str">
        <f t="shared" si="820"/>
        <v xml:space="preserve"> September</v>
      </c>
      <c r="EN342" s="4" t="str">
        <f t="shared" si="820"/>
        <v xml:space="preserve"> September</v>
      </c>
      <c r="EO342" s="4" t="str">
        <f t="shared" si="820"/>
        <v xml:space="preserve"> September</v>
      </c>
      <c r="EP342" s="4" t="str">
        <f t="shared" si="820"/>
        <v xml:space="preserve"> September</v>
      </c>
      <c r="EQ342" s="4" t="str">
        <f t="shared" si="820"/>
        <v xml:space="preserve"> September</v>
      </c>
      <c r="ER342" s="4" t="str">
        <f t="shared" si="820"/>
        <v xml:space="preserve"> September</v>
      </c>
      <c r="ES342" s="4" t="str">
        <f t="shared" si="820"/>
        <v xml:space="preserve"> September</v>
      </c>
      <c r="ET342" s="4" t="str">
        <f t="shared" si="820"/>
        <v xml:space="preserve"> September</v>
      </c>
      <c r="EU342" s="4" t="str">
        <f t="shared" si="820"/>
        <v xml:space="preserve"> September</v>
      </c>
      <c r="EV342" s="4" t="str">
        <f t="shared" si="820"/>
        <v xml:space="preserve"> September</v>
      </c>
      <c r="EW342" s="4" t="str">
        <f t="shared" si="820"/>
        <v xml:space="preserve"> September</v>
      </c>
      <c r="EX342" s="4" t="str">
        <f t="shared" si="820"/>
        <v xml:space="preserve"> September</v>
      </c>
      <c r="EY342" s="4" t="str">
        <f t="shared" si="820"/>
        <v xml:space="preserve"> September</v>
      </c>
      <c r="EZ342" s="4" t="str">
        <f t="shared" si="820"/>
        <v xml:space="preserve"> September</v>
      </c>
      <c r="FA342" s="4" t="str">
        <f t="shared" si="820"/>
        <v xml:space="preserve"> September</v>
      </c>
      <c r="FB342" s="4" t="str">
        <f t="shared" si="820"/>
        <v xml:space="preserve"> September</v>
      </c>
      <c r="FC342" s="4" t="str">
        <f t="shared" si="820"/>
        <v xml:space="preserve"> September</v>
      </c>
      <c r="FD342" s="4" t="str">
        <f t="shared" si="820"/>
        <v xml:space="preserve"> September</v>
      </c>
      <c r="FE342" s="4" t="str">
        <f t="shared" si="820"/>
        <v xml:space="preserve"> September</v>
      </c>
      <c r="FF342" s="4" t="str">
        <f t="shared" si="820"/>
        <v xml:space="preserve"> September</v>
      </c>
      <c r="FG342" s="4" t="str">
        <f t="shared" si="820"/>
        <v xml:space="preserve"> September</v>
      </c>
      <c r="FH342" s="4" t="str">
        <f t="shared" si="820"/>
        <v xml:space="preserve"> September</v>
      </c>
      <c r="FI342" s="4" t="str">
        <f t="shared" ref="FI342:GH342" si="821">LEFT(BX342,10)</f>
        <v xml:space="preserve"> September</v>
      </c>
      <c r="FJ342" s="4" t="str">
        <f t="shared" si="821"/>
        <v xml:space="preserve"> September</v>
      </c>
      <c r="FK342" s="4" t="str">
        <f t="shared" si="821"/>
        <v xml:space="preserve"> September</v>
      </c>
      <c r="FL342" s="4" t="str">
        <f t="shared" si="821"/>
        <v xml:space="preserve"> September</v>
      </c>
      <c r="FM342" s="4" t="str">
        <f t="shared" si="821"/>
        <v xml:space="preserve"> September</v>
      </c>
      <c r="FN342" s="4" t="str">
        <f t="shared" si="821"/>
        <v xml:space="preserve"> September</v>
      </c>
      <c r="FO342" s="4" t="str">
        <f t="shared" si="821"/>
        <v xml:space="preserve"> September</v>
      </c>
      <c r="FP342" s="4" t="str">
        <f t="shared" si="821"/>
        <v xml:space="preserve"> September</v>
      </c>
      <c r="FQ342" s="4" t="str">
        <f t="shared" si="821"/>
        <v xml:space="preserve"> September</v>
      </c>
      <c r="FR342" s="4" t="str">
        <f t="shared" si="821"/>
        <v xml:space="preserve"> September</v>
      </c>
      <c r="FS342" s="4" t="str">
        <f t="shared" si="821"/>
        <v xml:space="preserve"> September</v>
      </c>
      <c r="FT342" s="4" t="str">
        <f t="shared" si="821"/>
        <v xml:space="preserve"> September</v>
      </c>
      <c r="FU342" s="4" t="str">
        <f t="shared" si="821"/>
        <v xml:space="preserve"> September</v>
      </c>
      <c r="FV342" s="4" t="str">
        <f t="shared" si="821"/>
        <v xml:space="preserve"> September</v>
      </c>
      <c r="FW342" s="4" t="str">
        <f t="shared" si="821"/>
        <v xml:space="preserve"> September</v>
      </c>
      <c r="FX342" s="4" t="str">
        <f t="shared" si="821"/>
        <v xml:space="preserve"> September</v>
      </c>
      <c r="FY342" s="4" t="str">
        <f t="shared" si="821"/>
        <v xml:space="preserve"> September</v>
      </c>
      <c r="FZ342" s="4" t="str">
        <f t="shared" si="821"/>
        <v xml:space="preserve"> September</v>
      </c>
      <c r="GA342" s="4" t="str">
        <f t="shared" si="821"/>
        <v/>
      </c>
      <c r="GB342" s="4" t="str">
        <f t="shared" si="821"/>
        <v/>
      </c>
      <c r="GC342" s="4" t="str">
        <f t="shared" si="821"/>
        <v/>
      </c>
      <c r="GD342" s="4" t="str">
        <f t="shared" si="821"/>
        <v/>
      </c>
      <c r="GE342" s="4" t="str">
        <f t="shared" si="821"/>
        <v/>
      </c>
      <c r="GF342" s="4" t="str">
        <f t="shared" si="821"/>
        <v/>
      </c>
      <c r="GG342" s="4" t="str">
        <f t="shared" si="821"/>
        <v/>
      </c>
      <c r="GH342" s="4" t="str">
        <f t="shared" si="821"/>
        <v xml:space="preserve"> September</v>
      </c>
    </row>
    <row r="343" spans="4:190" ht="11.25" customHeight="1">
      <c r="U343" s="2" t="s">
        <v>629</v>
      </c>
      <c r="V343" s="2" t="s">
        <v>629</v>
      </c>
      <c r="CV343" s="3"/>
      <c r="CW343" s="4" t="str">
        <f t="shared" ref="CW343:EB343" si="822">MID(L342,15,4)</f>
        <v>2010</v>
      </c>
      <c r="CX343" s="4" t="str">
        <f t="shared" si="822"/>
        <v xml:space="preserve">09  </v>
      </c>
      <c r="CY343" s="4" t="str">
        <f t="shared" si="822"/>
        <v xml:space="preserve">008 </v>
      </c>
      <c r="CZ343" s="4" t="str">
        <f t="shared" si="822"/>
        <v>2007</v>
      </c>
      <c r="DA343" s="4" t="str">
        <f t="shared" si="822"/>
        <v xml:space="preserve">6   </v>
      </c>
      <c r="DB343" s="4" t="str">
        <f t="shared" si="822"/>
        <v xml:space="preserve"> 200</v>
      </c>
      <c r="DC343" s="4" t="str">
        <f t="shared" si="822"/>
        <v xml:space="preserve"> 200</v>
      </c>
      <c r="DD343" s="4" t="str">
        <f t="shared" si="822"/>
        <v>2003</v>
      </c>
      <c r="DE343" s="4" t="str">
        <f t="shared" si="822"/>
        <v xml:space="preserve">02  </v>
      </c>
      <c r="DF343" s="4" t="str">
        <f t="shared" si="822"/>
        <v xml:space="preserve">01  </v>
      </c>
      <c r="DG343" s="4" t="str">
        <f t="shared" si="822"/>
        <v>00 (</v>
      </c>
      <c r="DH343" s="4" t="str">
        <f t="shared" si="822"/>
        <v xml:space="preserve"> 199</v>
      </c>
      <c r="DI343" s="4" t="str">
        <f t="shared" si="822"/>
        <v xml:space="preserve">8   </v>
      </c>
      <c r="DJ343" s="4" t="str">
        <f t="shared" si="822"/>
        <v xml:space="preserve">7   </v>
      </c>
      <c r="DK343" s="4" t="str">
        <f t="shared" si="822"/>
        <v xml:space="preserve">6   </v>
      </c>
      <c r="DL343" s="4" t="str">
        <f t="shared" si="822"/>
        <v xml:space="preserve">5   </v>
      </c>
      <c r="DM343" s="4" t="str">
        <f t="shared" si="822"/>
        <v xml:space="preserve">4   </v>
      </c>
      <c r="DN343" s="4" t="str">
        <f t="shared" si="822"/>
        <v xml:space="preserve">3   </v>
      </c>
      <c r="DO343" s="4" t="str">
        <f t="shared" si="822"/>
        <v xml:space="preserve">2   </v>
      </c>
      <c r="DP343" s="4" t="str">
        <f t="shared" si="822"/>
        <v xml:space="preserve">1   </v>
      </c>
      <c r="DQ343" s="4" t="str">
        <f t="shared" si="822"/>
        <v xml:space="preserve">0   </v>
      </c>
      <c r="DR343" s="4" t="str">
        <f t="shared" si="822"/>
        <v xml:space="preserve">9   </v>
      </c>
      <c r="DS343" s="4" t="str">
        <f t="shared" si="822"/>
        <v xml:space="preserve">8   </v>
      </c>
      <c r="DT343" s="4" t="str">
        <f t="shared" si="822"/>
        <v xml:space="preserve">7   </v>
      </c>
      <c r="DU343" s="4" t="str">
        <f t="shared" si="822"/>
        <v xml:space="preserve">6   </v>
      </c>
      <c r="DV343" s="4" t="str">
        <f t="shared" si="822"/>
        <v xml:space="preserve">5   </v>
      </c>
      <c r="DW343" s="4" t="str">
        <f t="shared" si="822"/>
        <v xml:space="preserve">4   </v>
      </c>
      <c r="DX343" s="4" t="str">
        <f t="shared" si="822"/>
        <v xml:space="preserve">3   </v>
      </c>
      <c r="DY343" s="4" t="str">
        <f t="shared" si="822"/>
        <v xml:space="preserve">2   </v>
      </c>
      <c r="DZ343" s="4" t="str">
        <f t="shared" si="822"/>
        <v xml:space="preserve">1   </v>
      </c>
      <c r="EA343" s="4" t="str">
        <f t="shared" si="822"/>
        <v xml:space="preserve">0   </v>
      </c>
      <c r="EB343" s="4" t="str">
        <f t="shared" si="822"/>
        <v xml:space="preserve">9   </v>
      </c>
      <c r="EC343" s="4" t="str">
        <f t="shared" ref="EC343:FH343" si="823">MID(AR342,15,4)</f>
        <v xml:space="preserve">8   </v>
      </c>
      <c r="ED343" s="4" t="str">
        <f t="shared" si="823"/>
        <v xml:space="preserve">7   </v>
      </c>
      <c r="EE343" s="4" t="str">
        <f t="shared" si="823"/>
        <v xml:space="preserve">6   </v>
      </c>
      <c r="EF343" s="4" t="str">
        <f t="shared" si="823"/>
        <v xml:space="preserve">5   </v>
      </c>
      <c r="EG343" s="4" t="str">
        <f t="shared" si="823"/>
        <v xml:space="preserve">4   </v>
      </c>
      <c r="EH343" s="4" t="str">
        <f t="shared" si="823"/>
        <v xml:space="preserve">3   </v>
      </c>
      <c r="EI343" s="4" t="str">
        <f t="shared" si="823"/>
        <v xml:space="preserve">2   </v>
      </c>
      <c r="EJ343" s="4" t="str">
        <f t="shared" si="823"/>
        <v xml:space="preserve">1   </v>
      </c>
      <c r="EK343" s="4" t="str">
        <f t="shared" si="823"/>
        <v xml:space="preserve">0   </v>
      </c>
      <c r="EL343" s="4" t="str">
        <f t="shared" si="823"/>
        <v xml:space="preserve">9   </v>
      </c>
      <c r="EM343" s="4" t="str">
        <f t="shared" si="823"/>
        <v xml:space="preserve">8   </v>
      </c>
      <c r="EN343" s="4" t="str">
        <f t="shared" si="823"/>
        <v xml:space="preserve">7   </v>
      </c>
      <c r="EO343" s="4" t="str">
        <f t="shared" si="823"/>
        <v xml:space="preserve">6   </v>
      </c>
      <c r="EP343" s="4" t="str">
        <f t="shared" si="823"/>
        <v xml:space="preserve">5   </v>
      </c>
      <c r="EQ343" s="4" t="str">
        <f t="shared" si="823"/>
        <v xml:space="preserve">4   </v>
      </c>
      <c r="ER343" s="4" t="str">
        <f t="shared" si="823"/>
        <v xml:space="preserve">3   </v>
      </c>
      <c r="ES343" s="4" t="str">
        <f t="shared" si="823"/>
        <v xml:space="preserve">2   </v>
      </c>
      <c r="ET343" s="4" t="str">
        <f t="shared" si="823"/>
        <v xml:space="preserve">1   </v>
      </c>
      <c r="EU343" s="4" t="str">
        <f t="shared" si="823"/>
        <v xml:space="preserve">0   </v>
      </c>
      <c r="EV343" s="4" t="str">
        <f t="shared" si="823"/>
        <v xml:space="preserve">59  </v>
      </c>
      <c r="EW343" s="4" t="str">
        <f t="shared" si="823"/>
        <v xml:space="preserve">8   </v>
      </c>
      <c r="EX343" s="4" t="str">
        <f t="shared" si="823"/>
        <v xml:space="preserve">7   </v>
      </c>
      <c r="EY343" s="4" t="str">
        <f t="shared" si="823"/>
        <v xml:space="preserve">6   </v>
      </c>
      <c r="EZ343" s="4" t="str">
        <f t="shared" si="823"/>
        <v xml:space="preserve">5   </v>
      </c>
      <c r="FA343" s="4" t="str">
        <f t="shared" si="823"/>
        <v xml:space="preserve">4   </v>
      </c>
      <c r="FB343" s="4" t="str">
        <f t="shared" si="823"/>
        <v xml:space="preserve">3   </v>
      </c>
      <c r="FC343" s="4" t="str">
        <f t="shared" si="823"/>
        <v xml:space="preserve">2   </v>
      </c>
      <c r="FD343" s="4" t="str">
        <f t="shared" si="823"/>
        <v xml:space="preserve">1   </v>
      </c>
      <c r="FE343" s="4" t="str">
        <f t="shared" si="823"/>
        <v xml:space="preserve">0   </v>
      </c>
      <c r="FF343" s="4" t="str">
        <f t="shared" si="823"/>
        <v xml:space="preserve">9   </v>
      </c>
      <c r="FG343" s="4" t="str">
        <f t="shared" si="823"/>
        <v xml:space="preserve">8   </v>
      </c>
      <c r="FH343" s="4" t="str">
        <f t="shared" si="823"/>
        <v xml:space="preserve">7   </v>
      </c>
      <c r="FI343" s="4" t="str">
        <f t="shared" ref="FI343:GH343" si="824">MID(BX342,15,4)</f>
        <v xml:space="preserve">6   </v>
      </c>
      <c r="FJ343" s="4" t="str">
        <f t="shared" si="824"/>
        <v xml:space="preserve">5   </v>
      </c>
      <c r="FK343" s="4" t="str">
        <f t="shared" si="824"/>
        <v xml:space="preserve">4   </v>
      </c>
      <c r="FL343" s="4" t="str">
        <f t="shared" si="824"/>
        <v xml:space="preserve">3   </v>
      </c>
      <c r="FM343" s="4" t="str">
        <f t="shared" si="824"/>
        <v xml:space="preserve">2   </v>
      </c>
      <c r="FN343" s="4" t="str">
        <f t="shared" si="824"/>
        <v xml:space="preserve">1   </v>
      </c>
      <c r="FO343" s="4" t="str">
        <f t="shared" si="824"/>
        <v xml:space="preserve">0   </v>
      </c>
      <c r="FP343" s="4" t="str">
        <f t="shared" si="824"/>
        <v xml:space="preserve">9   </v>
      </c>
      <c r="FQ343" s="4" t="str">
        <f t="shared" si="824"/>
        <v xml:space="preserve">8   </v>
      </c>
      <c r="FR343" s="4" t="str">
        <f t="shared" si="824"/>
        <v xml:space="preserve">7   </v>
      </c>
      <c r="FS343" s="4" t="str">
        <f t="shared" si="824"/>
        <v xml:space="preserve">6   </v>
      </c>
      <c r="FT343" s="4" t="str">
        <f t="shared" si="824"/>
        <v xml:space="preserve">5   </v>
      </c>
      <c r="FU343" s="4" t="str">
        <f t="shared" si="824"/>
        <v xml:space="preserve">4   </v>
      </c>
      <c r="FV343" s="4" t="str">
        <f t="shared" si="824"/>
        <v xml:space="preserve">3   </v>
      </c>
      <c r="FW343" s="4" t="str">
        <f t="shared" si="824"/>
        <v xml:space="preserve">2   </v>
      </c>
      <c r="FX343" s="4" t="str">
        <f t="shared" si="824"/>
        <v xml:space="preserve">1   </v>
      </c>
      <c r="FY343" s="4" t="str">
        <f t="shared" si="824"/>
        <v xml:space="preserve">0   </v>
      </c>
      <c r="FZ343" s="4" t="str">
        <f t="shared" si="824"/>
        <v xml:space="preserve">9   </v>
      </c>
      <c r="GA343" s="4" t="str">
        <f t="shared" si="824"/>
        <v/>
      </c>
      <c r="GB343" s="4" t="str">
        <f t="shared" si="824"/>
        <v/>
      </c>
      <c r="GC343" s="4" t="str">
        <f t="shared" si="824"/>
        <v/>
      </c>
      <c r="GD343" s="4" t="str">
        <f t="shared" si="824"/>
        <v/>
      </c>
      <c r="GE343" s="4" t="str">
        <f t="shared" si="824"/>
        <v/>
      </c>
      <c r="GF343" s="4" t="str">
        <f t="shared" si="824"/>
        <v/>
      </c>
      <c r="GG343" s="4" t="str">
        <f t="shared" si="824"/>
        <v/>
      </c>
      <c r="GH343" s="4" t="str">
        <f t="shared" si="824"/>
        <v/>
      </c>
    </row>
    <row r="344" spans="4:190" ht="11.25" customHeight="1">
      <c r="D344" s="2" t="s">
        <v>595</v>
      </c>
      <c r="E344" s="2" t="s">
        <v>595</v>
      </c>
      <c r="F344" s="2" t="s">
        <v>595</v>
      </c>
      <c r="G344" s="2" t="s">
        <v>595</v>
      </c>
      <c r="H344" s="2" t="s">
        <v>595</v>
      </c>
      <c r="I344" s="2" t="s">
        <v>595</v>
      </c>
      <c r="J344" s="2" t="s">
        <v>595</v>
      </c>
      <c r="K344" s="2" t="s">
        <v>595</v>
      </c>
      <c r="L344" s="2" t="s">
        <v>595</v>
      </c>
      <c r="M344" s="2" t="s">
        <v>595</v>
      </c>
      <c r="N344" s="2" t="s">
        <v>595</v>
      </c>
      <c r="O344" s="2" t="s">
        <v>595</v>
      </c>
      <c r="P344" s="2" t="s">
        <v>595</v>
      </c>
      <c r="Q344" s="2" t="s">
        <v>595</v>
      </c>
      <c r="R344" s="2" t="s">
        <v>595</v>
      </c>
      <c r="S344" s="2" t="s">
        <v>595</v>
      </c>
      <c r="T344" s="2" t="s">
        <v>595</v>
      </c>
      <c r="U344" s="2" t="s">
        <v>2740</v>
      </c>
      <c r="V344" s="2" t="s">
        <v>2740</v>
      </c>
      <c r="W344" s="2" t="s">
        <v>3108</v>
      </c>
      <c r="X344" s="2" t="s">
        <v>3108</v>
      </c>
      <c r="Y344" s="2" t="s">
        <v>3108</v>
      </c>
      <c r="Z344" s="2" t="s">
        <v>3108</v>
      </c>
      <c r="AA344" s="2" t="s">
        <v>3108</v>
      </c>
      <c r="AB344" s="2" t="s">
        <v>3108</v>
      </c>
      <c r="AC344" s="2" t="s">
        <v>3108</v>
      </c>
      <c r="AD344" s="2" t="s">
        <v>3108</v>
      </c>
      <c r="AE344" s="2" t="s">
        <v>3108</v>
      </c>
      <c r="AF344" s="2" t="s">
        <v>3108</v>
      </c>
      <c r="AG344" s="2" t="s">
        <v>3108</v>
      </c>
      <c r="AH344" s="2" t="s">
        <v>3108</v>
      </c>
      <c r="AI344" s="2" t="s">
        <v>3108</v>
      </c>
      <c r="AJ344" s="2" t="s">
        <v>3108</v>
      </c>
      <c r="AK344" s="2" t="s">
        <v>3108</v>
      </c>
      <c r="AL344" s="2" t="s">
        <v>3108</v>
      </c>
      <c r="AM344" s="2" t="s">
        <v>3108</v>
      </c>
      <c r="AN344" s="2" t="s">
        <v>3108</v>
      </c>
      <c r="AO344" s="2" t="s">
        <v>3108</v>
      </c>
      <c r="AP344" s="2" t="s">
        <v>3108</v>
      </c>
      <c r="AQ344" s="2" t="s">
        <v>3108</v>
      </c>
      <c r="AR344" s="2" t="s">
        <v>3108</v>
      </c>
      <c r="AS344" s="2" t="s">
        <v>3108</v>
      </c>
      <c r="AT344" s="2" t="s">
        <v>3108</v>
      </c>
      <c r="AU344" s="2" t="s">
        <v>3108</v>
      </c>
      <c r="AV344" s="2" t="s">
        <v>3108</v>
      </c>
      <c r="AW344" s="2" t="s">
        <v>3108</v>
      </c>
      <c r="AX344" s="2" t="s">
        <v>3108</v>
      </c>
      <c r="AY344" s="2" t="s">
        <v>3108</v>
      </c>
      <c r="AZ344" s="2" t="s">
        <v>3108</v>
      </c>
      <c r="BA344" s="2" t="s">
        <v>3108</v>
      </c>
      <c r="BB344" s="2" t="s">
        <v>3108</v>
      </c>
      <c r="BC344" s="2" t="s">
        <v>3108</v>
      </c>
      <c r="BD344" s="2" t="s">
        <v>3108</v>
      </c>
      <c r="BE344" s="2" t="s">
        <v>3108</v>
      </c>
      <c r="BF344" s="2" t="s">
        <v>3108</v>
      </c>
      <c r="BG344" s="2" t="s">
        <v>3108</v>
      </c>
      <c r="BH344" s="2" t="s">
        <v>3108</v>
      </c>
      <c r="BI344" s="2" t="s">
        <v>3108</v>
      </c>
      <c r="BJ344" s="2" t="s">
        <v>3108</v>
      </c>
      <c r="BK344" s="2" t="s">
        <v>3108</v>
      </c>
      <c r="BL344" s="2" t="s">
        <v>3108</v>
      </c>
      <c r="BM344" s="2" t="s">
        <v>3108</v>
      </c>
      <c r="BN344" s="2" t="s">
        <v>3108</v>
      </c>
      <c r="BO344" s="2" t="s">
        <v>3108</v>
      </c>
      <c r="BP344" s="2" t="s">
        <v>3108</v>
      </c>
      <c r="BQ344" s="2" t="s">
        <v>3108</v>
      </c>
      <c r="BR344" s="2" t="s">
        <v>3108</v>
      </c>
      <c r="BS344" s="2" t="s">
        <v>3108</v>
      </c>
      <c r="BT344" s="2" t="s">
        <v>3108</v>
      </c>
      <c r="BU344" s="2" t="s">
        <v>3108</v>
      </c>
      <c r="BV344" s="2" t="s">
        <v>3108</v>
      </c>
      <c r="BW344" s="2" t="s">
        <v>3108</v>
      </c>
      <c r="BX344" s="2" t="s">
        <v>3108</v>
      </c>
      <c r="BY344" s="2" t="s">
        <v>3108</v>
      </c>
      <c r="BZ344" s="2" t="s">
        <v>3108</v>
      </c>
      <c r="CA344" s="2" t="s">
        <v>3108</v>
      </c>
      <c r="CB344" s="2" t="s">
        <v>3108</v>
      </c>
      <c r="CC344" s="2" t="s">
        <v>3108</v>
      </c>
      <c r="CD344" s="2" t="s">
        <v>3108</v>
      </c>
      <c r="CE344" s="2" t="s">
        <v>3108</v>
      </c>
      <c r="CF344" s="2" t="s">
        <v>3108</v>
      </c>
      <c r="CG344" s="2" t="s">
        <v>3108</v>
      </c>
      <c r="CH344" s="2" t="s">
        <v>3108</v>
      </c>
      <c r="CI344" s="2" t="s">
        <v>3108</v>
      </c>
      <c r="CJ344" s="2" t="s">
        <v>3108</v>
      </c>
      <c r="CK344" s="2" t="s">
        <v>3108</v>
      </c>
      <c r="CL344" s="2" t="s">
        <v>3108</v>
      </c>
      <c r="CM344" s="2" t="s">
        <v>3108</v>
      </c>
      <c r="CN344" s="2" t="s">
        <v>3108</v>
      </c>
      <c r="CO344" s="2" t="s">
        <v>3108</v>
      </c>
      <c r="CV344" s="3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</row>
    <row r="345" spans="4:190" ht="11.25" customHeight="1">
      <c r="D345" s="2" t="s">
        <v>596</v>
      </c>
      <c r="E345" s="2" t="s">
        <v>596</v>
      </c>
      <c r="F345" s="2" t="s">
        <v>596</v>
      </c>
      <c r="G345" s="2" t="s">
        <v>596</v>
      </c>
      <c r="H345" s="2" t="s">
        <v>596</v>
      </c>
      <c r="I345" s="2" t="s">
        <v>596</v>
      </c>
      <c r="J345" s="2" t="s">
        <v>596</v>
      </c>
      <c r="K345" s="2" t="s">
        <v>596</v>
      </c>
      <c r="L345" s="2" t="s">
        <v>596</v>
      </c>
      <c r="M345" s="2" t="s">
        <v>596</v>
      </c>
      <c r="N345" s="2" t="s">
        <v>596</v>
      </c>
      <c r="O345" s="2" t="s">
        <v>596</v>
      </c>
      <c r="P345" s="2" t="s">
        <v>596</v>
      </c>
      <c r="Q345" s="2" t="s">
        <v>596</v>
      </c>
      <c r="R345" s="2" t="s">
        <v>596</v>
      </c>
      <c r="S345" s="2" t="s">
        <v>596</v>
      </c>
      <c r="T345" s="2" t="s">
        <v>596</v>
      </c>
      <c r="U345" s="2" t="s">
        <v>596</v>
      </c>
      <c r="V345" s="2" t="s">
        <v>1894</v>
      </c>
      <c r="W345" s="2" t="s">
        <v>3109</v>
      </c>
      <c r="X345" s="2" t="s">
        <v>3109</v>
      </c>
      <c r="Y345" s="2" t="s">
        <v>3109</v>
      </c>
      <c r="Z345" s="2" t="s">
        <v>3109</v>
      </c>
      <c r="AA345" s="2" t="s">
        <v>3109</v>
      </c>
      <c r="AB345" s="2" t="s">
        <v>3109</v>
      </c>
      <c r="AC345" s="2" t="s">
        <v>3109</v>
      </c>
      <c r="AD345" s="2" t="s">
        <v>3109</v>
      </c>
      <c r="AE345" s="2" t="s">
        <v>3109</v>
      </c>
      <c r="AF345" s="2" t="s">
        <v>3109</v>
      </c>
      <c r="AG345" s="2" t="s">
        <v>3109</v>
      </c>
      <c r="AH345" s="2" t="s">
        <v>3109</v>
      </c>
      <c r="AI345" s="2" t="s">
        <v>3109</v>
      </c>
      <c r="AJ345" s="2" t="s">
        <v>3109</v>
      </c>
      <c r="AK345" s="2" t="s">
        <v>3109</v>
      </c>
      <c r="AL345" s="2" t="s">
        <v>3109</v>
      </c>
      <c r="AM345" s="2" t="s">
        <v>3109</v>
      </c>
      <c r="AN345" s="2" t="s">
        <v>3109</v>
      </c>
      <c r="AO345" s="2" t="s">
        <v>3109</v>
      </c>
      <c r="AP345" s="2" t="s">
        <v>3109</v>
      </c>
      <c r="AQ345" s="2" t="s">
        <v>3109</v>
      </c>
      <c r="AR345" s="2" t="s">
        <v>3109</v>
      </c>
      <c r="AS345" s="2" t="s">
        <v>3109</v>
      </c>
      <c r="AT345" s="2" t="s">
        <v>3109</v>
      </c>
      <c r="AU345" s="2" t="s">
        <v>3109</v>
      </c>
      <c r="AV345" s="2" t="s">
        <v>3109</v>
      </c>
      <c r="AW345" s="2" t="s">
        <v>3109</v>
      </c>
      <c r="AX345" s="2" t="s">
        <v>3109</v>
      </c>
      <c r="AY345" s="2" t="s">
        <v>3109</v>
      </c>
      <c r="AZ345" s="2" t="s">
        <v>3109</v>
      </c>
      <c r="BA345" s="2" t="s">
        <v>3109</v>
      </c>
      <c r="BB345" s="2" t="s">
        <v>3109</v>
      </c>
      <c r="BC345" s="2" t="s">
        <v>3109</v>
      </c>
      <c r="BD345" s="2" t="s">
        <v>3109</v>
      </c>
      <c r="BE345" s="2" t="s">
        <v>3109</v>
      </c>
      <c r="BF345" s="2" t="s">
        <v>3109</v>
      </c>
      <c r="BG345" s="2" t="s">
        <v>3109</v>
      </c>
      <c r="BH345" s="2" t="s">
        <v>3109</v>
      </c>
      <c r="BI345" s="2" t="s">
        <v>3109</v>
      </c>
      <c r="BJ345" s="2" t="s">
        <v>3109</v>
      </c>
      <c r="BK345" s="2" t="s">
        <v>3109</v>
      </c>
      <c r="BL345" s="2" t="s">
        <v>3109</v>
      </c>
      <c r="BM345" s="2" t="s">
        <v>3109</v>
      </c>
      <c r="BN345" s="2" t="s">
        <v>3109</v>
      </c>
      <c r="BO345" s="2" t="s">
        <v>3109</v>
      </c>
      <c r="BP345" s="2" t="s">
        <v>3109</v>
      </c>
      <c r="BQ345" s="2" t="s">
        <v>3109</v>
      </c>
      <c r="BR345" s="2" t="s">
        <v>3109</v>
      </c>
      <c r="BS345" s="2" t="s">
        <v>3109</v>
      </c>
      <c r="BT345" s="2" t="s">
        <v>3109</v>
      </c>
      <c r="BU345" s="2" t="s">
        <v>3109</v>
      </c>
      <c r="BV345" s="2" t="s">
        <v>3109</v>
      </c>
      <c r="BW345" s="2" t="s">
        <v>3109</v>
      </c>
      <c r="BX345" s="2" t="s">
        <v>3109</v>
      </c>
      <c r="BY345" s="2" t="s">
        <v>3109</v>
      </c>
      <c r="BZ345" s="2" t="s">
        <v>3109</v>
      </c>
      <c r="CA345" s="2" t="s">
        <v>3109</v>
      </c>
      <c r="CB345" s="2" t="s">
        <v>3109</v>
      </c>
      <c r="CC345" s="2" t="s">
        <v>3109</v>
      </c>
      <c r="CD345" s="2" t="s">
        <v>3109</v>
      </c>
      <c r="CE345" s="2" t="s">
        <v>3109</v>
      </c>
      <c r="CF345" s="2" t="s">
        <v>3109</v>
      </c>
      <c r="CG345" s="2" t="s">
        <v>3109</v>
      </c>
      <c r="CH345" s="2" t="s">
        <v>3109</v>
      </c>
      <c r="CI345" s="2" t="s">
        <v>3109</v>
      </c>
      <c r="CJ345" s="2" t="s">
        <v>3109</v>
      </c>
      <c r="CK345" s="2" t="s">
        <v>3109</v>
      </c>
      <c r="CL345" s="2" t="s">
        <v>3109</v>
      </c>
      <c r="CM345" s="2" t="s">
        <v>3109</v>
      </c>
      <c r="CN345" s="2" t="s">
        <v>3109</v>
      </c>
      <c r="CO345" s="2" t="s">
        <v>3109</v>
      </c>
      <c r="CV345" s="3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</row>
    <row r="346" spans="4:190" ht="11.25" customHeight="1">
      <c r="D346" s="2" t="s">
        <v>631</v>
      </c>
      <c r="E346" s="2" t="s">
        <v>23622</v>
      </c>
      <c r="F346" s="2" t="s">
        <v>23347</v>
      </c>
      <c r="G346" s="2" t="s">
        <v>631</v>
      </c>
      <c r="H346" s="2" t="s">
        <v>631</v>
      </c>
      <c r="I346" s="2" t="s">
        <v>22533</v>
      </c>
      <c r="J346" s="2" t="s">
        <v>22232</v>
      </c>
      <c r="K346" s="2" t="s">
        <v>631</v>
      </c>
      <c r="L346" s="2" t="s">
        <v>798</v>
      </c>
      <c r="M346" s="2" t="s">
        <v>332</v>
      </c>
      <c r="N346" s="2" t="s">
        <v>116</v>
      </c>
      <c r="O346" s="2" t="s">
        <v>631</v>
      </c>
      <c r="P346" s="2" t="s">
        <v>631</v>
      </c>
      <c r="Q346" s="2" t="s">
        <v>1981</v>
      </c>
      <c r="R346" s="2" t="s">
        <v>2251</v>
      </c>
      <c r="S346" s="2" t="s">
        <v>631</v>
      </c>
      <c r="T346" s="2" t="s">
        <v>1561</v>
      </c>
      <c r="U346" s="2" t="s">
        <v>2865</v>
      </c>
      <c r="V346" s="2" t="s">
        <v>2050</v>
      </c>
      <c r="W346" s="2" t="s">
        <v>2265</v>
      </c>
      <c r="X346" s="2" t="s">
        <v>631</v>
      </c>
      <c r="Y346" s="2" t="s">
        <v>3774</v>
      </c>
      <c r="Z346" s="2" t="s">
        <v>3175</v>
      </c>
      <c r="AA346" s="2" t="s">
        <v>4347</v>
      </c>
      <c r="AB346" s="2" t="s">
        <v>3763</v>
      </c>
      <c r="AC346" s="2" t="s">
        <v>4928</v>
      </c>
      <c r="AD346" s="2" t="s">
        <v>4309</v>
      </c>
      <c r="AE346" s="2" t="s">
        <v>4596</v>
      </c>
      <c r="AF346" s="2" t="s">
        <v>4872</v>
      </c>
      <c r="AG346" s="2" t="s">
        <v>6056</v>
      </c>
      <c r="AH346" s="2" t="s">
        <v>6354</v>
      </c>
      <c r="AI346" s="2" t="s">
        <v>5754</v>
      </c>
      <c r="AJ346" s="2" t="s">
        <v>6907</v>
      </c>
      <c r="AK346" s="2" t="s">
        <v>7160</v>
      </c>
      <c r="AL346" s="2" t="s">
        <v>6540</v>
      </c>
      <c r="AM346" s="2" t="s">
        <v>631</v>
      </c>
      <c r="AN346" s="2" t="s">
        <v>7129</v>
      </c>
      <c r="AO346" s="2" t="s">
        <v>7420</v>
      </c>
      <c r="AP346" s="2" t="s">
        <v>8593</v>
      </c>
      <c r="AQ346" s="2" t="s">
        <v>7992</v>
      </c>
      <c r="AR346" s="2" t="s">
        <v>631</v>
      </c>
      <c r="AS346" s="2" t="s">
        <v>9488</v>
      </c>
      <c r="AT346" s="2" t="s">
        <v>9751</v>
      </c>
      <c r="AU346" s="2" t="s">
        <v>9123</v>
      </c>
      <c r="AV346" s="2" t="s">
        <v>631</v>
      </c>
      <c r="AW346" s="2" t="s">
        <v>9701</v>
      </c>
      <c r="AX346" s="2" t="s">
        <v>9986</v>
      </c>
      <c r="AY346" s="2" t="s">
        <v>11180</v>
      </c>
      <c r="AZ346" s="2" t="s">
        <v>10555</v>
      </c>
      <c r="BA346" s="2" t="s">
        <v>11719</v>
      </c>
      <c r="BB346" s="2" t="s">
        <v>11121</v>
      </c>
      <c r="BC346" s="2" t="s">
        <v>12310</v>
      </c>
      <c r="BD346" s="2" t="s">
        <v>11701</v>
      </c>
      <c r="BE346" s="2" t="s">
        <v>12892</v>
      </c>
      <c r="BF346" s="2" t="s">
        <v>12237</v>
      </c>
      <c r="BG346" s="2" t="s">
        <v>13405</v>
      </c>
      <c r="BH346" s="2" t="s">
        <v>13679</v>
      </c>
      <c r="BI346" s="2" t="s">
        <v>13978</v>
      </c>
      <c r="BJ346" s="2" t="s">
        <v>13369</v>
      </c>
      <c r="BK346" s="2" t="s">
        <v>14543</v>
      </c>
      <c r="BL346" s="2" t="s">
        <v>631</v>
      </c>
      <c r="BM346" s="2" t="s">
        <v>631</v>
      </c>
      <c r="BN346" s="2" t="s">
        <v>631</v>
      </c>
      <c r="BO346" s="2" t="s">
        <v>631</v>
      </c>
      <c r="BP346" s="2" t="s">
        <v>15889</v>
      </c>
      <c r="BQ346" s="2" t="s">
        <v>631</v>
      </c>
      <c r="BR346" s="2" t="s">
        <v>15485</v>
      </c>
      <c r="BS346" s="2" t="s">
        <v>15794</v>
      </c>
      <c r="BT346" s="2" t="s">
        <v>17003</v>
      </c>
      <c r="BU346" s="2" t="s">
        <v>631</v>
      </c>
      <c r="BV346" s="2" t="s">
        <v>16711</v>
      </c>
      <c r="BW346" s="2" t="s">
        <v>17895</v>
      </c>
      <c r="BX346" s="2" t="s">
        <v>17280</v>
      </c>
      <c r="BY346" s="2" t="s">
        <v>631</v>
      </c>
      <c r="BZ346" s="2" t="s">
        <v>17725</v>
      </c>
      <c r="CA346" s="2" t="s">
        <v>11894</v>
      </c>
      <c r="CB346" s="2" t="s">
        <v>18314</v>
      </c>
      <c r="CC346" s="2" t="s">
        <v>19479</v>
      </c>
      <c r="CD346" s="2" t="s">
        <v>19788</v>
      </c>
      <c r="CE346" s="2" t="s">
        <v>19188</v>
      </c>
      <c r="CF346" s="2" t="s">
        <v>20348</v>
      </c>
      <c r="CG346" s="2" t="s">
        <v>20610</v>
      </c>
      <c r="CH346" s="2" t="s">
        <v>20848</v>
      </c>
      <c r="CI346" s="2" t="s">
        <v>18707</v>
      </c>
      <c r="CJ346" s="2" t="s">
        <v>18707</v>
      </c>
      <c r="CK346" s="2" t="s">
        <v>17725</v>
      </c>
      <c r="CL346" s="2" t="s">
        <v>20560</v>
      </c>
      <c r="CM346" s="2" t="s">
        <v>20736</v>
      </c>
      <c r="CN346" s="2" t="s">
        <v>21343</v>
      </c>
      <c r="CO346" s="2" t="s">
        <v>21217</v>
      </c>
      <c r="CV346" s="5">
        <v>1</v>
      </c>
      <c r="CW346" s="4" t="str">
        <f t="shared" ref="CW346:CX377" si="825">RIGHT(L346,5)</f>
        <v xml:space="preserve">   29</v>
      </c>
      <c r="CX346" s="4" t="str">
        <f t="shared" si="825"/>
        <v xml:space="preserve">   12</v>
      </c>
      <c r="CY346" s="4" t="str">
        <f t="shared" ref="CY346:CY377" si="826">RIGHT(N346,5)</f>
        <v xml:space="preserve">    0</v>
      </c>
      <c r="CZ346" s="4" t="str">
        <f t="shared" ref="CZ346:CZ377" si="827">RIGHT(O346,5)</f>
        <v xml:space="preserve">    -</v>
      </c>
      <c r="DA346" s="4" t="str">
        <f t="shared" ref="DA346:DA377" si="828">RIGHT(P346,5)</f>
        <v xml:space="preserve">    -</v>
      </c>
      <c r="DB346" s="4" t="str">
        <f t="shared" ref="DB346:DB377" si="829">RIGHT(Q346,5)</f>
        <v xml:space="preserve">   23</v>
      </c>
      <c r="DC346" s="4" t="str">
        <f t="shared" ref="DC346:DC377" si="830">RIGHT(R346,5)</f>
        <v xml:space="preserve">   22</v>
      </c>
      <c r="DD346" s="4" t="str">
        <f t="shared" ref="DD346:DD377" si="831">RIGHT(S346,5)</f>
        <v xml:space="preserve">    -</v>
      </c>
      <c r="DE346" s="4" t="str">
        <f t="shared" ref="DE346:DE377" si="832">RIGHT(T346,5)</f>
        <v xml:space="preserve">  125</v>
      </c>
      <c r="DF346" s="4" t="str">
        <f t="shared" ref="DF346:DF377" si="833">RIGHT(U346,5)</f>
        <v xml:space="preserve">  135</v>
      </c>
      <c r="DG346" s="4" t="str">
        <f t="shared" ref="DG346:DG377" si="834">RIGHT(V346,5)</f>
        <v xml:space="preserve">    -</v>
      </c>
      <c r="DH346" s="4" t="str">
        <f t="shared" ref="DH346:DH377" si="835">RIGHT(W346,5)</f>
        <v>122.0</v>
      </c>
      <c r="DI346" s="4" t="str">
        <f t="shared" ref="DI346:DI377" si="836">RIGHT(X346,5)</f>
        <v xml:space="preserve">    -</v>
      </c>
      <c r="DJ346" s="4" t="str">
        <f t="shared" ref="DJ346:DJ377" si="837">RIGHT(Y346,5)</f>
        <v xml:space="preserve"> 59.4</v>
      </c>
      <c r="DK346" s="4" t="str">
        <f t="shared" ref="DK346:DK377" si="838">RIGHT(Z346,5)</f>
        <v xml:space="preserve"> 16.2</v>
      </c>
      <c r="DL346" s="4" t="str">
        <f>RIGHT(AA346,5)</f>
        <v xml:space="preserve"> 22.8</v>
      </c>
      <c r="DM346" s="4" t="str">
        <f t="shared" ref="DM346:DM377" si="839">RIGHT(AB346,5)</f>
        <v xml:space="preserve"> 49.8</v>
      </c>
      <c r="DN346" s="4" t="str">
        <f t="shared" ref="DN346:DN377" si="840">RIGHT(AC346,5)</f>
        <v xml:space="preserve"> 36.6</v>
      </c>
      <c r="DO346" s="4" t="str">
        <f t="shared" ref="DO346:DO377" si="841">RIGHT(AD346,5)</f>
        <v xml:space="preserve"> 53.4</v>
      </c>
      <c r="DP346" s="4" t="str">
        <f t="shared" ref="DP346:DP377" si="842">RIGHT(AE346,5)</f>
        <v>214.2</v>
      </c>
      <c r="DQ346" s="4" t="str">
        <f t="shared" ref="DQ346:DQ377" si="843">RIGHT(AF346,5)</f>
        <v>121.2</v>
      </c>
      <c r="DR346" s="4" t="str">
        <f t="shared" ref="DR346:DR377" si="844">RIGHT(AG346,5)</f>
        <v>127.8</v>
      </c>
      <c r="DS346" s="4" t="str">
        <f t="shared" ref="DS346:DS377" si="845">RIGHT(AH346,5)</f>
        <v>180.0</v>
      </c>
      <c r="DT346" s="4" t="str">
        <f t="shared" ref="DT346:DT377" si="846">RIGHT(AI346,5)</f>
        <v xml:space="preserve"> 29.4</v>
      </c>
      <c r="DU346" s="4" t="str">
        <f t="shared" ref="DU346:DU377" si="847">RIGHT(AJ346,5)</f>
        <v xml:space="preserve">  7.2</v>
      </c>
      <c r="DV346" s="4" t="str">
        <f t="shared" ref="DV346:DV377" si="848">RIGHT(AK346,5)</f>
        <v xml:space="preserve">  7.9</v>
      </c>
      <c r="DW346" s="4" t="str">
        <f t="shared" ref="DW346:DW377" si="849">RIGHT(AL346,5)</f>
        <v xml:space="preserve"> 49.7</v>
      </c>
      <c r="DX346" s="4" t="str">
        <f t="shared" ref="DX346:DX377" si="850">RIGHT(AM346,5)</f>
        <v xml:space="preserve">    -</v>
      </c>
      <c r="DY346" s="4" t="str">
        <f t="shared" ref="DY346:DY377" si="851">RIGHT(AN346,5)</f>
        <v>121.7</v>
      </c>
      <c r="DZ346" s="4" t="str">
        <f t="shared" ref="DZ346:DZ377" si="852">RIGHT(AO346,5)</f>
        <v>236.2</v>
      </c>
      <c r="EA346" s="4" t="str">
        <f>RIGHT(AP346,5)</f>
        <v>226.1</v>
      </c>
      <c r="EB346" s="4" t="str">
        <f t="shared" ref="EB346:EB377" si="853">RIGHT(AQ346,5)</f>
        <v>167.8</v>
      </c>
      <c r="EC346" s="4" t="str">
        <f t="shared" ref="EC346:EC377" si="854">RIGHT(AR346,5)</f>
        <v xml:space="preserve">    -</v>
      </c>
      <c r="ED346" s="4" t="str">
        <f t="shared" ref="ED346:ED377" si="855">RIGHT(AS346,5)</f>
        <v xml:space="preserve"> 44.6</v>
      </c>
      <c r="EE346" s="4" t="str">
        <f t="shared" ref="EE346:EE377" si="856">RIGHT(AT346,5)</f>
        <v xml:space="preserve"> 20.2</v>
      </c>
      <c r="EF346" s="4" t="str">
        <f t="shared" ref="EF346:EF377" si="857">RIGHT(AU346,5)</f>
        <v xml:space="preserve"> 25.2</v>
      </c>
      <c r="EG346" s="4" t="str">
        <f t="shared" ref="EG346:EG377" si="858">RIGHT(AV346,5)</f>
        <v xml:space="preserve">    -</v>
      </c>
      <c r="EH346" s="4" t="str">
        <f t="shared" ref="EH346:EH377" si="859">RIGHT(AW346,5)</f>
        <v>115.2</v>
      </c>
      <c r="EI346" s="4" t="str">
        <f t="shared" ref="EI346:EI377" si="860">RIGHT(AX346,5)</f>
        <v>157.0</v>
      </c>
      <c r="EJ346" s="4" t="str">
        <f t="shared" ref="EJ346:EJ377" si="861">RIGHT(AY346,5)</f>
        <v xml:space="preserve"> 17.3</v>
      </c>
      <c r="EK346" s="4" t="str">
        <f t="shared" ref="EK346:EK377" si="862">RIGHT(AZ346,5)</f>
        <v xml:space="preserve"> 98.6</v>
      </c>
      <c r="EL346" s="4" t="str">
        <f t="shared" ref="EL346:EL377" si="863">RIGHT(BA346,5)</f>
        <v>108.7</v>
      </c>
      <c r="EM346" s="4" t="str">
        <f t="shared" ref="EM346:EM377" si="864">RIGHT(BB346,5)</f>
        <v xml:space="preserve"> 36.0</v>
      </c>
      <c r="EN346" s="4" t="str">
        <f t="shared" ref="EN346:EN377" si="865">RIGHT(BC346,5)</f>
        <v>123.1</v>
      </c>
      <c r="EO346" s="4" t="str">
        <f t="shared" ref="EO346:EO377" si="866">RIGHT(BD346,5)</f>
        <v xml:space="preserve"> 41.0</v>
      </c>
      <c r="EP346" s="4" t="str">
        <f>RIGHT(BE346,5)</f>
        <v xml:space="preserve"> 21.6</v>
      </c>
      <c r="EQ346" s="4" t="str">
        <f t="shared" ref="EQ346:EQ377" si="867">RIGHT(BF346,5)</f>
        <v xml:space="preserve">  7.9</v>
      </c>
      <c r="ER346" s="4" t="str">
        <f t="shared" ref="ER346:ER377" si="868">RIGHT(BG346,5)</f>
        <v xml:space="preserve"> 25.9</v>
      </c>
      <c r="ES346" s="4" t="str">
        <f t="shared" ref="ES346:ES377" si="869">RIGHT(BH346,5)</f>
        <v xml:space="preserve"> 28.1</v>
      </c>
      <c r="ET346" s="4" t="str">
        <f t="shared" ref="ET346:ET377" si="870">RIGHT(BI346,5)</f>
        <v xml:space="preserve"> 71.3</v>
      </c>
      <c r="EU346" s="4" t="str">
        <f t="shared" ref="EU346:EU377" si="871">RIGHT(BJ346,5)</f>
        <v>113.0</v>
      </c>
      <c r="EV346" s="4" t="str">
        <f t="shared" ref="EV346:EV377" si="872">RIGHT(BK346,5)</f>
        <v>326.3</v>
      </c>
      <c r="EW346" s="4" t="str">
        <f t="shared" ref="EW346:EW377" si="873">RIGHT(BL346,5)</f>
        <v xml:space="preserve">    -</v>
      </c>
      <c r="EX346" s="4" t="str">
        <f t="shared" ref="EX346:EX377" si="874">RIGHT(BM346,5)</f>
        <v xml:space="preserve">    -</v>
      </c>
      <c r="EY346" s="4" t="str">
        <f t="shared" ref="EY346:EY377" si="875">RIGHT(BN346,5)</f>
        <v xml:space="preserve">    -</v>
      </c>
      <c r="EZ346" s="4" t="str">
        <f t="shared" ref="EZ346:EZ377" si="876">RIGHT(BO346,5)</f>
        <v xml:space="preserve">    -</v>
      </c>
      <c r="FA346" s="4" t="str">
        <f t="shared" ref="FA346:FA377" si="877">RIGHT(BP346,5)</f>
        <v xml:space="preserve">  0.0</v>
      </c>
      <c r="FB346" s="4" t="str">
        <f t="shared" ref="FB346:FB377" si="878">RIGHT(BQ346,5)</f>
        <v xml:space="preserve">    -</v>
      </c>
      <c r="FC346" s="4" t="str">
        <f t="shared" ref="FC346:FC377" si="879">RIGHT(BR346,5)</f>
        <v xml:space="preserve"> 87.8</v>
      </c>
      <c r="FD346" s="4" t="str">
        <f t="shared" ref="FD346:FD377" si="880">RIGHT(BS346,5)</f>
        <v xml:space="preserve"> 44.2</v>
      </c>
      <c r="FE346" s="4" t="str">
        <f>RIGHT(BT346,5)</f>
        <v xml:space="preserve"> 93.8</v>
      </c>
      <c r="FF346" s="4" t="str">
        <f t="shared" ref="FF346:FF377" si="881">RIGHT(BU346,5)</f>
        <v xml:space="preserve">    -</v>
      </c>
      <c r="FG346" s="4" t="str">
        <f t="shared" ref="FG346:FG377" si="882">RIGHT(BV346,5)</f>
        <v>149.1</v>
      </c>
      <c r="FH346" s="4" t="str">
        <f t="shared" ref="FH346:FH377" si="883">RIGHT(BW346,5)</f>
        <v>186.9</v>
      </c>
      <c r="FI346" s="4" t="str">
        <f t="shared" ref="FI346:FI377" si="884">RIGHT(BX346,5)</f>
        <v>147.0</v>
      </c>
      <c r="FJ346" s="4" t="str">
        <f t="shared" ref="FJ346:FJ377" si="885">RIGHT(BY346,5)</f>
        <v xml:space="preserve">    -</v>
      </c>
      <c r="FK346" s="4" t="str">
        <f t="shared" ref="FK346:FK377" si="886">RIGHT(BZ346,5)</f>
        <v xml:space="preserve">  0.0</v>
      </c>
      <c r="FL346" s="4" t="str">
        <f t="shared" ref="FL346:FL377" si="887">RIGHT(CA346,5)</f>
        <v xml:space="preserve">  0.0</v>
      </c>
      <c r="FM346" s="4" t="str">
        <f t="shared" ref="FM346:FM377" si="888">RIGHT(CB346,5)</f>
        <v xml:space="preserve"> 14.4</v>
      </c>
      <c r="FN346" s="4" t="str">
        <f t="shared" ref="FN346:FN377" si="889">RIGHT(CC346,5)</f>
        <v xml:space="preserve"> 60.0</v>
      </c>
      <c r="FO346" s="4" t="str">
        <f t="shared" ref="FO346:FO377" si="890">RIGHT(CD346,5)</f>
        <v>114.6</v>
      </c>
      <c r="FP346" s="4" t="str">
        <f t="shared" ref="FP346:FP377" si="891">RIGHT(CE346,5)</f>
        <v>113.4</v>
      </c>
      <c r="FQ346" s="4" t="str">
        <f t="shared" ref="FQ346:FQ377" si="892">RIGHT(CF346,5)</f>
        <v>144.6</v>
      </c>
      <c r="FR346" s="4" t="str">
        <f t="shared" ref="FR346:FR377" si="893">RIGHT(CG346,5)</f>
        <v>109.2</v>
      </c>
      <c r="FS346" s="4" t="str">
        <f t="shared" ref="FS346:FS377" si="894">RIGHT(CH346,5)</f>
        <v xml:space="preserve"> 82.5</v>
      </c>
      <c r="FT346" s="4" t="str">
        <f>RIGHT(CI346,5)</f>
        <v xml:space="preserve">    -</v>
      </c>
      <c r="FU346" s="4" t="str">
        <f t="shared" ref="FU346:FU377" si="895">RIGHT(CJ346,5)</f>
        <v xml:space="preserve">    -</v>
      </c>
      <c r="FV346" s="4" t="str">
        <f t="shared" ref="FV346:FV377" si="896">RIGHT(CK346,5)</f>
        <v xml:space="preserve">  0.0</v>
      </c>
      <c r="FW346" s="4" t="str">
        <f t="shared" ref="FW346:FW377" si="897">RIGHT(CL346,5)</f>
        <v xml:space="preserve"> 16.2</v>
      </c>
      <c r="FX346" s="4" t="str">
        <f t="shared" ref="FX346:FX377" si="898">RIGHT(CM346,5)</f>
        <v xml:space="preserve"> 57.8</v>
      </c>
      <c r="FY346" s="4" t="str">
        <f t="shared" ref="FY346:FY377" si="899">RIGHT(CN346,5)</f>
        <v xml:space="preserve"> 53.2</v>
      </c>
      <c r="FZ346" s="4" t="str">
        <f t="shared" ref="FZ346:FZ377" si="900">RIGHT(CO346,5)</f>
        <v xml:space="preserve"> 49.3</v>
      </c>
      <c r="GA346" s="4" t="str">
        <f t="shared" ref="GA346:GA377" si="901">RIGHT(CP346,5)</f>
        <v/>
      </c>
      <c r="GB346" s="4" t="str">
        <f t="shared" ref="GB346:GB377" si="902">RIGHT(CQ346,5)</f>
        <v/>
      </c>
      <c r="GC346" s="4" t="str">
        <f t="shared" ref="GC346:GC377" si="903">RIGHT(CR346,5)</f>
        <v/>
      </c>
      <c r="GD346" s="4" t="str">
        <f t="shared" ref="GD346:GD377" si="904">RIGHT(CS346,5)</f>
        <v/>
      </c>
      <c r="GE346" s="4" t="str">
        <f t="shared" ref="GE346:GE377" si="905">RIGHT(CT346,5)</f>
        <v/>
      </c>
      <c r="GF346" s="4" t="str">
        <f t="shared" ref="GF346:GF377" si="906">RIGHT(CU346,5)</f>
        <v/>
      </c>
      <c r="GG346" s="4" t="str">
        <f t="shared" ref="GG346:GG377" si="907">RIGHT(CV346,5)</f>
        <v>1</v>
      </c>
      <c r="GH346" s="4" t="str">
        <f t="shared" ref="GH346:GH377" si="908">RIGHT(CW346,5)</f>
        <v xml:space="preserve">   29</v>
      </c>
    </row>
    <row r="347" spans="4:190" ht="11.25" customHeight="1">
      <c r="D347" s="2" t="s">
        <v>632</v>
      </c>
      <c r="E347" s="2" t="s">
        <v>23623</v>
      </c>
      <c r="F347" s="2" t="s">
        <v>23348</v>
      </c>
      <c r="G347" s="2" t="s">
        <v>23089</v>
      </c>
      <c r="H347" s="2" t="s">
        <v>22816</v>
      </c>
      <c r="I347" s="2" t="s">
        <v>22534</v>
      </c>
      <c r="J347" s="2" t="s">
        <v>22233</v>
      </c>
      <c r="K347" s="2" t="s">
        <v>21958</v>
      </c>
      <c r="L347" s="2" t="s">
        <v>799</v>
      </c>
      <c r="M347" s="2" t="s">
        <v>632</v>
      </c>
      <c r="N347" s="2" t="s">
        <v>117</v>
      </c>
      <c r="O347" s="2" t="s">
        <v>632</v>
      </c>
      <c r="P347" s="2" t="s">
        <v>1776</v>
      </c>
      <c r="Q347" s="2" t="s">
        <v>1982</v>
      </c>
      <c r="R347" s="2" t="s">
        <v>2252</v>
      </c>
      <c r="S347" s="2" t="s">
        <v>632</v>
      </c>
      <c r="T347" s="2" t="s">
        <v>1562</v>
      </c>
      <c r="U347" s="2" t="s">
        <v>2866</v>
      </c>
      <c r="V347" s="2" t="s">
        <v>2051</v>
      </c>
      <c r="W347" s="2" t="s">
        <v>632</v>
      </c>
      <c r="X347" s="2" t="s">
        <v>632</v>
      </c>
      <c r="Y347" s="2" t="s">
        <v>3775</v>
      </c>
      <c r="Z347" s="2" t="s">
        <v>3176</v>
      </c>
      <c r="AA347" s="2" t="s">
        <v>4348</v>
      </c>
      <c r="AB347" s="2" t="s">
        <v>4660</v>
      </c>
      <c r="AC347" s="2" t="s">
        <v>632</v>
      </c>
      <c r="AD347" s="2" t="s">
        <v>4310</v>
      </c>
      <c r="AE347" s="2" t="s">
        <v>4597</v>
      </c>
      <c r="AF347" s="2" t="s">
        <v>4873</v>
      </c>
      <c r="AG347" s="2" t="s">
        <v>6057</v>
      </c>
      <c r="AH347" s="2" t="s">
        <v>6355</v>
      </c>
      <c r="AI347" s="2" t="s">
        <v>5755</v>
      </c>
      <c r="AJ347" s="2" t="s">
        <v>632</v>
      </c>
      <c r="AK347" s="2" t="s">
        <v>7161</v>
      </c>
      <c r="AL347" s="2" t="s">
        <v>6541</v>
      </c>
      <c r="AM347" s="2" t="s">
        <v>7719</v>
      </c>
      <c r="AN347" s="2" t="s">
        <v>7130</v>
      </c>
      <c r="AO347" s="2" t="s">
        <v>7421</v>
      </c>
      <c r="AP347" s="2" t="s">
        <v>632</v>
      </c>
      <c r="AQ347" s="2" t="s">
        <v>632</v>
      </c>
      <c r="AR347" s="2" t="s">
        <v>9195</v>
      </c>
      <c r="AS347" s="2" t="s">
        <v>9489</v>
      </c>
      <c r="AT347" s="2" t="s">
        <v>9752</v>
      </c>
      <c r="AU347" s="2" t="s">
        <v>9124</v>
      </c>
      <c r="AV347" s="2" t="s">
        <v>10299</v>
      </c>
      <c r="AW347" s="2" t="s">
        <v>632</v>
      </c>
      <c r="AX347" s="2" t="s">
        <v>9987</v>
      </c>
      <c r="AY347" s="2" t="s">
        <v>632</v>
      </c>
      <c r="AZ347" s="2" t="s">
        <v>10556</v>
      </c>
      <c r="BA347" s="2" t="s">
        <v>11720</v>
      </c>
      <c r="BB347" s="2" t="s">
        <v>11122</v>
      </c>
      <c r="BC347" s="2" t="s">
        <v>12311</v>
      </c>
      <c r="BD347" s="2" t="s">
        <v>11702</v>
      </c>
      <c r="BE347" s="2" t="s">
        <v>632</v>
      </c>
      <c r="BF347" s="2" t="s">
        <v>632</v>
      </c>
      <c r="BG347" s="2" t="s">
        <v>632</v>
      </c>
      <c r="BH347" s="2" t="s">
        <v>632</v>
      </c>
      <c r="BI347" s="2" t="s">
        <v>13979</v>
      </c>
      <c r="BJ347" s="2" t="s">
        <v>13370</v>
      </c>
      <c r="BK347" s="2" t="s">
        <v>14544</v>
      </c>
      <c r="BL347" s="2" t="s">
        <v>13921</v>
      </c>
      <c r="BM347" s="2" t="s">
        <v>632</v>
      </c>
      <c r="BN347" s="2" t="s">
        <v>14486</v>
      </c>
      <c r="BO347" s="2" t="s">
        <v>632</v>
      </c>
      <c r="BP347" s="2" t="s">
        <v>12428</v>
      </c>
      <c r="BQ347" s="2" t="s">
        <v>13093</v>
      </c>
      <c r="BR347" s="2" t="s">
        <v>15486</v>
      </c>
      <c r="BS347" s="2" t="s">
        <v>15795</v>
      </c>
      <c r="BT347" s="2" t="s">
        <v>17004</v>
      </c>
      <c r="BU347" s="2" t="s">
        <v>632</v>
      </c>
      <c r="BV347" s="2" t="s">
        <v>16712</v>
      </c>
      <c r="BW347" s="2" t="s">
        <v>632</v>
      </c>
      <c r="BX347" s="2" t="s">
        <v>17281</v>
      </c>
      <c r="BY347" s="2" t="s">
        <v>632</v>
      </c>
      <c r="BZ347" s="2" t="s">
        <v>18681</v>
      </c>
      <c r="CA347" s="2" t="s">
        <v>632</v>
      </c>
      <c r="CB347" s="2" t="s">
        <v>632</v>
      </c>
      <c r="CC347" s="2" t="s">
        <v>19480</v>
      </c>
      <c r="CD347" s="2" t="s">
        <v>19789</v>
      </c>
      <c r="CE347" s="2" t="s">
        <v>632</v>
      </c>
      <c r="CF347" s="2" t="s">
        <v>17726</v>
      </c>
      <c r="CG347" s="2" t="s">
        <v>20611</v>
      </c>
      <c r="CH347" s="2" t="s">
        <v>20849</v>
      </c>
      <c r="CI347" s="2" t="s">
        <v>17726</v>
      </c>
      <c r="CJ347" s="2" t="s">
        <v>17726</v>
      </c>
      <c r="CK347" s="2" t="s">
        <v>20439</v>
      </c>
      <c r="CL347" s="2" t="s">
        <v>21268</v>
      </c>
      <c r="CM347" s="2" t="s">
        <v>17726</v>
      </c>
      <c r="CN347" s="2" t="s">
        <v>21344</v>
      </c>
      <c r="CO347" s="2" t="s">
        <v>17726</v>
      </c>
      <c r="CV347" s="5">
        <v>2</v>
      </c>
      <c r="CW347" s="4" t="str">
        <f t="shared" si="825"/>
        <v xml:space="preserve">   61</v>
      </c>
      <c r="CX347" s="4" t="str">
        <f t="shared" si="825"/>
        <v xml:space="preserve">    -</v>
      </c>
      <c r="CY347" s="4" t="str">
        <f t="shared" si="826"/>
        <v xml:space="preserve">    0</v>
      </c>
      <c r="CZ347" s="4" t="str">
        <f t="shared" si="827"/>
        <v xml:space="preserve">    -</v>
      </c>
      <c r="DA347" s="4" t="str">
        <f t="shared" si="828"/>
        <v xml:space="preserve">  12 </v>
      </c>
      <c r="DB347" s="4" t="str">
        <f t="shared" si="829"/>
        <v xml:space="preserve">   13</v>
      </c>
      <c r="DC347" s="4" t="str">
        <f t="shared" si="830"/>
        <v xml:space="preserve">   22</v>
      </c>
      <c r="DD347" s="4" t="str">
        <f t="shared" si="831"/>
        <v xml:space="preserve">    -</v>
      </c>
      <c r="DE347" s="4" t="str">
        <f t="shared" si="832"/>
        <v xml:space="preserve">  145</v>
      </c>
      <c r="DF347" s="4" t="str">
        <f t="shared" si="833"/>
        <v xml:space="preserve">  100</v>
      </c>
      <c r="DG347" s="4" t="str">
        <f t="shared" si="834"/>
        <v xml:space="preserve">    -</v>
      </c>
      <c r="DH347" s="4" t="str">
        <f t="shared" si="835"/>
        <v xml:space="preserve">    -</v>
      </c>
      <c r="DI347" s="4" t="str">
        <f t="shared" si="836"/>
        <v xml:space="preserve">    -</v>
      </c>
      <c r="DJ347" s="4" t="str">
        <f t="shared" si="837"/>
        <v xml:space="preserve"> 57.6</v>
      </c>
      <c r="DK347" s="4" t="str">
        <f t="shared" si="838"/>
        <v xml:space="preserve"> 15.6</v>
      </c>
      <c r="DL347" s="4" t="str">
        <f t="shared" ref="DL347:DL376" si="909">RIGHT(AA347,5)</f>
        <v xml:space="preserve">  7.2</v>
      </c>
      <c r="DM347" s="4" t="str">
        <f t="shared" si="839"/>
        <v xml:space="preserve"> 59.4</v>
      </c>
      <c r="DN347" s="4" t="str">
        <f t="shared" si="840"/>
        <v xml:space="preserve">    -</v>
      </c>
      <c r="DO347" s="4" t="str">
        <f t="shared" si="841"/>
        <v xml:space="preserve"> 71.4</v>
      </c>
      <c r="DP347" s="4" t="str">
        <f t="shared" si="842"/>
        <v>192.0</v>
      </c>
      <c r="DQ347" s="4" t="str">
        <f t="shared" si="843"/>
        <v>122.4</v>
      </c>
      <c r="DR347" s="4" t="str">
        <f t="shared" si="844"/>
        <v>123.0</v>
      </c>
      <c r="DS347" s="4" t="str">
        <f t="shared" si="845"/>
        <v>155.4</v>
      </c>
      <c r="DT347" s="4" t="str">
        <f t="shared" si="846"/>
        <v xml:space="preserve"> 25.2</v>
      </c>
      <c r="DU347" s="4" t="str">
        <f t="shared" si="847"/>
        <v xml:space="preserve">    -</v>
      </c>
      <c r="DV347" s="4" t="str">
        <f t="shared" si="848"/>
        <v xml:space="preserve">  0.0</v>
      </c>
      <c r="DW347" s="4" t="str">
        <f t="shared" si="849"/>
        <v xml:space="preserve"> 63.4</v>
      </c>
      <c r="DX347" s="4" t="str">
        <f t="shared" si="850"/>
        <v xml:space="preserve"> 76.3</v>
      </c>
      <c r="DY347" s="4" t="str">
        <f t="shared" si="851"/>
        <v>159.1</v>
      </c>
      <c r="DZ347" s="4" t="str">
        <f t="shared" si="852"/>
        <v>193.0</v>
      </c>
      <c r="EA347" s="4" t="str">
        <f t="shared" ref="EA347:EA376" si="910">RIGHT(AP347,5)</f>
        <v xml:space="preserve">    -</v>
      </c>
      <c r="EB347" s="4" t="str">
        <f t="shared" si="853"/>
        <v xml:space="preserve">    -</v>
      </c>
      <c r="EC347" s="4" t="str">
        <f t="shared" si="854"/>
        <v>189.4</v>
      </c>
      <c r="ED347" s="4" t="str">
        <f t="shared" si="855"/>
        <v xml:space="preserve"> 31.7</v>
      </c>
      <c r="EE347" s="4" t="str">
        <f t="shared" si="856"/>
        <v xml:space="preserve"> 22.3</v>
      </c>
      <c r="EF347" s="4" t="str">
        <f t="shared" si="857"/>
        <v xml:space="preserve"> 25.9</v>
      </c>
      <c r="EG347" s="4" t="str">
        <f t="shared" si="858"/>
        <v xml:space="preserve"> 10.1</v>
      </c>
      <c r="EH347" s="4" t="str">
        <f t="shared" si="859"/>
        <v xml:space="preserve">    -</v>
      </c>
      <c r="EI347" s="4" t="str">
        <f t="shared" si="860"/>
        <v>141.1</v>
      </c>
      <c r="EJ347" s="4" t="str">
        <f t="shared" si="861"/>
        <v xml:space="preserve">    -</v>
      </c>
      <c r="EK347" s="4" t="str">
        <f t="shared" si="862"/>
        <v>103.7</v>
      </c>
      <c r="EL347" s="4" t="str">
        <f t="shared" si="863"/>
        <v>111.6</v>
      </c>
      <c r="EM347" s="4" t="str">
        <f t="shared" si="864"/>
        <v xml:space="preserve"> 66.2</v>
      </c>
      <c r="EN347" s="4" t="str">
        <f t="shared" si="865"/>
        <v xml:space="preserve"> 95.0</v>
      </c>
      <c r="EO347" s="4" t="str">
        <f t="shared" si="866"/>
        <v xml:space="preserve"> 30.2</v>
      </c>
      <c r="EP347" s="4" t="str">
        <f t="shared" ref="EP347:EP376" si="911">RIGHT(BE347,5)</f>
        <v xml:space="preserve">    -</v>
      </c>
      <c r="EQ347" s="4" t="str">
        <f t="shared" si="867"/>
        <v xml:space="preserve">    -</v>
      </c>
      <c r="ER347" s="4" t="str">
        <f t="shared" si="868"/>
        <v xml:space="preserve">    -</v>
      </c>
      <c r="ES347" s="4" t="str">
        <f t="shared" si="869"/>
        <v xml:space="preserve">    -</v>
      </c>
      <c r="ET347" s="4" t="str">
        <f t="shared" si="870"/>
        <v xml:space="preserve"> 38.2</v>
      </c>
      <c r="EU347" s="4" t="str">
        <f t="shared" si="871"/>
        <v>110.2</v>
      </c>
      <c r="EV347" s="4" t="str">
        <f t="shared" si="872"/>
        <v>272.3</v>
      </c>
      <c r="EW347" s="4" t="str">
        <f t="shared" si="873"/>
        <v>206.7</v>
      </c>
      <c r="EX347" s="4" t="str">
        <f t="shared" si="874"/>
        <v xml:space="preserve">    -</v>
      </c>
      <c r="EY347" s="4" t="str">
        <f t="shared" si="875"/>
        <v>126.7</v>
      </c>
      <c r="EZ347" s="4" t="str">
        <f t="shared" si="876"/>
        <v xml:space="preserve">    -</v>
      </c>
      <c r="FA347" s="4" t="str">
        <f t="shared" si="877"/>
        <v xml:space="preserve">  0.0</v>
      </c>
      <c r="FB347" s="4" t="str">
        <f t="shared" si="878"/>
        <v xml:space="preserve">  0.0</v>
      </c>
      <c r="FC347" s="4" t="str">
        <f t="shared" si="879"/>
        <v xml:space="preserve"> 85.8</v>
      </c>
      <c r="FD347" s="4" t="str">
        <f t="shared" si="880"/>
        <v xml:space="preserve"> 44.8</v>
      </c>
      <c r="FE347" s="4" t="str">
        <f t="shared" ref="FE347:FE376" si="912">RIGHT(BT347,5)</f>
        <v xml:space="preserve"> 51.8</v>
      </c>
      <c r="FF347" s="4" t="str">
        <f t="shared" si="881"/>
        <v xml:space="preserve">    -</v>
      </c>
      <c r="FG347" s="4" t="str">
        <f t="shared" si="882"/>
        <v>159.6</v>
      </c>
      <c r="FH347" s="4" t="str">
        <f t="shared" si="883"/>
        <v xml:space="preserve">    -</v>
      </c>
      <c r="FI347" s="4" t="str">
        <f t="shared" si="884"/>
        <v>133.7</v>
      </c>
      <c r="FJ347" s="4" t="str">
        <f t="shared" si="885"/>
        <v xml:space="preserve">    -</v>
      </c>
      <c r="FK347" s="4" t="str">
        <f t="shared" si="886"/>
        <v xml:space="preserve"> 16.8</v>
      </c>
      <c r="FL347" s="4" t="str">
        <f t="shared" si="887"/>
        <v xml:space="preserve">    -</v>
      </c>
      <c r="FM347" s="4" t="str">
        <f t="shared" si="888"/>
        <v xml:space="preserve">    -</v>
      </c>
      <c r="FN347" s="4" t="str">
        <f t="shared" si="889"/>
        <v xml:space="preserve"> 51.6</v>
      </c>
      <c r="FO347" s="4" t="str">
        <f t="shared" si="890"/>
        <v>104.4</v>
      </c>
      <c r="FP347" s="4" t="str">
        <f t="shared" si="891"/>
        <v xml:space="preserve">    -</v>
      </c>
      <c r="FQ347" s="4" t="str">
        <f t="shared" si="892"/>
        <v xml:space="preserve">    -</v>
      </c>
      <c r="FR347" s="4" t="str">
        <f t="shared" si="893"/>
        <v>109.8</v>
      </c>
      <c r="FS347" s="4" t="str">
        <f t="shared" si="894"/>
        <v xml:space="preserve"> 96.8</v>
      </c>
      <c r="FT347" s="4" t="str">
        <f t="shared" ref="FT347:FT376" si="913">RIGHT(CI347,5)</f>
        <v xml:space="preserve">    -</v>
      </c>
      <c r="FU347" s="4" t="str">
        <f t="shared" si="895"/>
        <v xml:space="preserve">    -</v>
      </c>
      <c r="FV347" s="4" t="str">
        <f t="shared" si="896"/>
        <v xml:space="preserve">  7.1</v>
      </c>
      <c r="FW347" s="4" t="str">
        <f t="shared" si="897"/>
        <v xml:space="preserve"> 24.0</v>
      </c>
      <c r="FX347" s="4" t="str">
        <f t="shared" si="898"/>
        <v xml:space="preserve">    -</v>
      </c>
      <c r="FY347" s="4" t="str">
        <f t="shared" si="899"/>
        <v xml:space="preserve"> 56.2</v>
      </c>
      <c r="FZ347" s="4" t="str">
        <f t="shared" si="900"/>
        <v xml:space="preserve">    -</v>
      </c>
      <c r="GA347" s="4" t="str">
        <f t="shared" si="901"/>
        <v/>
      </c>
      <c r="GB347" s="4" t="str">
        <f t="shared" si="902"/>
        <v/>
      </c>
      <c r="GC347" s="4" t="str">
        <f t="shared" si="903"/>
        <v/>
      </c>
      <c r="GD347" s="4" t="str">
        <f t="shared" si="904"/>
        <v/>
      </c>
      <c r="GE347" s="4" t="str">
        <f t="shared" si="905"/>
        <v/>
      </c>
      <c r="GF347" s="4" t="str">
        <f t="shared" si="906"/>
        <v/>
      </c>
      <c r="GG347" s="4" t="str">
        <f t="shared" si="907"/>
        <v>2</v>
      </c>
      <c r="GH347" s="4" t="str">
        <f t="shared" si="908"/>
        <v xml:space="preserve">   61</v>
      </c>
    </row>
    <row r="348" spans="4:190" ht="11.25" customHeight="1">
      <c r="D348" s="2" t="s">
        <v>23890</v>
      </c>
      <c r="E348" s="2" t="s">
        <v>23624</v>
      </c>
      <c r="F348" s="2" t="s">
        <v>23349</v>
      </c>
      <c r="G348" s="2" t="s">
        <v>750</v>
      </c>
      <c r="H348" s="2" t="s">
        <v>750</v>
      </c>
      <c r="I348" s="2" t="s">
        <v>22535</v>
      </c>
      <c r="J348" s="2" t="s">
        <v>22234</v>
      </c>
      <c r="K348" s="2" t="s">
        <v>750</v>
      </c>
      <c r="L348" s="2" t="s">
        <v>800</v>
      </c>
      <c r="M348" s="2" t="s">
        <v>750</v>
      </c>
      <c r="N348" s="2" t="s">
        <v>118</v>
      </c>
      <c r="O348" s="2" t="s">
        <v>374</v>
      </c>
      <c r="P348" s="2" t="s">
        <v>1777</v>
      </c>
      <c r="Q348" s="2" t="s">
        <v>1983</v>
      </c>
      <c r="R348" s="2" t="s">
        <v>1093</v>
      </c>
      <c r="S348" s="2" t="s">
        <v>1298</v>
      </c>
      <c r="T348" s="2" t="s">
        <v>1563</v>
      </c>
      <c r="U348" s="2" t="s">
        <v>750</v>
      </c>
      <c r="V348" s="2" t="s">
        <v>1994</v>
      </c>
      <c r="W348" s="2" t="s">
        <v>750</v>
      </c>
      <c r="X348" s="2" t="s">
        <v>750</v>
      </c>
      <c r="Y348" s="2" t="s">
        <v>3776</v>
      </c>
      <c r="Z348" s="2" t="s">
        <v>3177</v>
      </c>
      <c r="AA348" s="2" t="s">
        <v>4349</v>
      </c>
      <c r="AB348" s="2" t="s">
        <v>4661</v>
      </c>
      <c r="AC348" s="2" t="s">
        <v>750</v>
      </c>
      <c r="AD348" s="2" t="s">
        <v>4311</v>
      </c>
      <c r="AE348" s="2" t="s">
        <v>4598</v>
      </c>
      <c r="AF348" s="2" t="s">
        <v>4874</v>
      </c>
      <c r="AG348" s="2" t="s">
        <v>750</v>
      </c>
      <c r="AH348" s="2" t="s">
        <v>6356</v>
      </c>
      <c r="AI348" s="2" t="s">
        <v>750</v>
      </c>
      <c r="AJ348" s="2" t="s">
        <v>6908</v>
      </c>
      <c r="AK348" s="2" t="s">
        <v>7162</v>
      </c>
      <c r="AL348" s="2" t="s">
        <v>6542</v>
      </c>
      <c r="AM348" s="2" t="s">
        <v>7720</v>
      </c>
      <c r="AN348" s="2" t="s">
        <v>7131</v>
      </c>
      <c r="AO348" s="2" t="s">
        <v>7422</v>
      </c>
      <c r="AP348" s="2" t="s">
        <v>8594</v>
      </c>
      <c r="AQ348" s="2" t="s">
        <v>7993</v>
      </c>
      <c r="AR348" s="2" t="s">
        <v>9196</v>
      </c>
      <c r="AS348" s="2" t="s">
        <v>9490</v>
      </c>
      <c r="AT348" s="2" t="s">
        <v>9753</v>
      </c>
      <c r="AU348" s="2" t="s">
        <v>9125</v>
      </c>
      <c r="AV348" s="2" t="s">
        <v>10300</v>
      </c>
      <c r="AW348" s="2" t="s">
        <v>9702</v>
      </c>
      <c r="AX348" s="2" t="s">
        <v>750</v>
      </c>
      <c r="AY348" s="2" t="s">
        <v>750</v>
      </c>
      <c r="AZ348" s="2" t="s">
        <v>10557</v>
      </c>
      <c r="BA348" s="2" t="s">
        <v>11721</v>
      </c>
      <c r="BB348" s="2" t="s">
        <v>11123</v>
      </c>
      <c r="BC348" s="2" t="s">
        <v>12312</v>
      </c>
      <c r="BD348" s="2" t="s">
        <v>11703</v>
      </c>
      <c r="BE348" s="2" t="s">
        <v>12893</v>
      </c>
      <c r="BF348" s="2" t="s">
        <v>12238</v>
      </c>
      <c r="BG348" s="2" t="s">
        <v>13406</v>
      </c>
      <c r="BH348" s="2" t="s">
        <v>13680</v>
      </c>
      <c r="BI348" s="2" t="s">
        <v>13980</v>
      </c>
      <c r="BJ348" s="2" t="s">
        <v>13371</v>
      </c>
      <c r="BK348" s="2" t="s">
        <v>14545</v>
      </c>
      <c r="BL348" s="2" t="s">
        <v>13922</v>
      </c>
      <c r="BM348" s="2" t="s">
        <v>15097</v>
      </c>
      <c r="BN348" s="2" t="s">
        <v>14487</v>
      </c>
      <c r="BO348" s="2" t="s">
        <v>15671</v>
      </c>
      <c r="BP348" s="2" t="s">
        <v>7187</v>
      </c>
      <c r="BQ348" s="2" t="s">
        <v>16109</v>
      </c>
      <c r="BR348" s="2" t="s">
        <v>15487</v>
      </c>
      <c r="BS348" s="2" t="s">
        <v>15796</v>
      </c>
      <c r="BT348" s="2" t="s">
        <v>17005</v>
      </c>
      <c r="BU348" s="2" t="s">
        <v>16419</v>
      </c>
      <c r="BV348" s="2" t="s">
        <v>16713</v>
      </c>
      <c r="BW348" s="2" t="s">
        <v>17896</v>
      </c>
      <c r="BX348" s="2" t="s">
        <v>17282</v>
      </c>
      <c r="BY348" s="2" t="s">
        <v>750</v>
      </c>
      <c r="BZ348" s="2" t="s">
        <v>18682</v>
      </c>
      <c r="CA348" s="2" t="s">
        <v>18052</v>
      </c>
      <c r="CB348" s="2" t="s">
        <v>18315</v>
      </c>
      <c r="CC348" s="2" t="s">
        <v>19481</v>
      </c>
      <c r="CD348" s="2" t="s">
        <v>19790</v>
      </c>
      <c r="CE348" s="2" t="s">
        <v>19189</v>
      </c>
      <c r="CF348" s="2" t="s">
        <v>17838</v>
      </c>
      <c r="CG348" s="2" t="s">
        <v>20612</v>
      </c>
      <c r="CH348" s="2" t="s">
        <v>17838</v>
      </c>
      <c r="CI348" s="2" t="s">
        <v>17838</v>
      </c>
      <c r="CJ348" s="2" t="s">
        <v>17838</v>
      </c>
      <c r="CK348" s="2" t="s">
        <v>20426</v>
      </c>
      <c r="CL348" s="2" t="s">
        <v>20561</v>
      </c>
      <c r="CM348" s="2" t="s">
        <v>17838</v>
      </c>
      <c r="CN348" s="2" t="s">
        <v>21345</v>
      </c>
      <c r="CO348" s="2" t="s">
        <v>21218</v>
      </c>
      <c r="CV348" s="5">
        <v>3</v>
      </c>
      <c r="CW348" s="4" t="str">
        <f t="shared" si="825"/>
        <v xml:space="preserve">   52</v>
      </c>
      <c r="CX348" s="4" t="str">
        <f t="shared" si="825"/>
        <v xml:space="preserve">    -</v>
      </c>
      <c r="CY348" s="4" t="str">
        <f t="shared" si="826"/>
        <v xml:space="preserve">    0</v>
      </c>
      <c r="CZ348" s="4" t="str">
        <f t="shared" si="827"/>
        <v xml:space="preserve">   12</v>
      </c>
      <c r="DA348" s="4" t="str">
        <f t="shared" si="828"/>
        <v xml:space="preserve">   0 </v>
      </c>
      <c r="DB348" s="4" t="str">
        <f t="shared" si="829"/>
        <v xml:space="preserve">   13</v>
      </c>
      <c r="DC348" s="4" t="str">
        <f t="shared" si="830"/>
        <v xml:space="preserve">   22</v>
      </c>
      <c r="DD348" s="4" t="str">
        <f t="shared" si="831"/>
        <v xml:space="preserve">   51</v>
      </c>
      <c r="DE348" s="4" t="str">
        <f t="shared" si="832"/>
        <v xml:space="preserve">  164</v>
      </c>
      <c r="DF348" s="4" t="str">
        <f t="shared" si="833"/>
        <v xml:space="preserve">    -</v>
      </c>
      <c r="DG348" s="4" t="str">
        <f t="shared" si="834"/>
        <v xml:space="preserve">    -</v>
      </c>
      <c r="DH348" s="4" t="str">
        <f t="shared" si="835"/>
        <v xml:space="preserve">    -</v>
      </c>
      <c r="DI348" s="4" t="str">
        <f t="shared" si="836"/>
        <v xml:space="preserve">    -</v>
      </c>
      <c r="DJ348" s="4" t="str">
        <f t="shared" si="837"/>
        <v xml:space="preserve"> 44.4</v>
      </c>
      <c r="DK348" s="4" t="str">
        <f t="shared" si="838"/>
        <v xml:space="preserve">  7.2</v>
      </c>
      <c r="DL348" s="4" t="str">
        <f t="shared" si="909"/>
        <v xml:space="preserve">  7.2</v>
      </c>
      <c r="DM348" s="4" t="str">
        <f t="shared" si="839"/>
        <v xml:space="preserve"> 68.4</v>
      </c>
      <c r="DN348" s="4" t="str">
        <f t="shared" si="840"/>
        <v xml:space="preserve">    -</v>
      </c>
      <c r="DO348" s="4" t="str">
        <f t="shared" si="841"/>
        <v xml:space="preserve"> 65.4</v>
      </c>
      <c r="DP348" s="4" t="str">
        <f t="shared" si="842"/>
        <v>204.6</v>
      </c>
      <c r="DQ348" s="4" t="str">
        <f t="shared" si="843"/>
        <v>136.2</v>
      </c>
      <c r="DR348" s="4" t="str">
        <f t="shared" si="844"/>
        <v xml:space="preserve">    -</v>
      </c>
      <c r="DS348" s="4" t="str">
        <f t="shared" si="845"/>
        <v>133.8</v>
      </c>
      <c r="DT348" s="4" t="str">
        <f t="shared" si="846"/>
        <v xml:space="preserve">    -</v>
      </c>
      <c r="DU348" s="4" t="str">
        <f t="shared" si="847"/>
        <v xml:space="preserve">  7.2</v>
      </c>
      <c r="DV348" s="4" t="str">
        <f t="shared" si="848"/>
        <v xml:space="preserve">  0.0</v>
      </c>
      <c r="DW348" s="4" t="str">
        <f t="shared" si="849"/>
        <v xml:space="preserve"> 67.7</v>
      </c>
      <c r="DX348" s="4" t="str">
        <f t="shared" si="850"/>
        <v xml:space="preserve"> 72.0</v>
      </c>
      <c r="DY348" s="4" t="str">
        <f t="shared" si="851"/>
        <v>184.3</v>
      </c>
      <c r="DZ348" s="4" t="str">
        <f t="shared" si="852"/>
        <v>226.8</v>
      </c>
      <c r="EA348" s="4" t="str">
        <f t="shared" si="910"/>
        <v>246.2</v>
      </c>
      <c r="EB348" s="4" t="str">
        <f t="shared" si="853"/>
        <v>230.4</v>
      </c>
      <c r="EC348" s="4" t="str">
        <f t="shared" si="854"/>
        <v>167.0</v>
      </c>
      <c r="ED348" s="4" t="str">
        <f t="shared" si="855"/>
        <v xml:space="preserve"> 43.2</v>
      </c>
      <c r="EE348" s="4" t="str">
        <f t="shared" si="856"/>
        <v xml:space="preserve">  9.4</v>
      </c>
      <c r="EF348" s="4" t="str">
        <f t="shared" si="857"/>
        <v xml:space="preserve"> 36.0</v>
      </c>
      <c r="EG348" s="4" t="str">
        <f t="shared" si="858"/>
        <v xml:space="preserve"> 25.9</v>
      </c>
      <c r="EH348" s="4" t="str">
        <f t="shared" si="859"/>
        <v>185.0</v>
      </c>
      <c r="EI348" s="4" t="str">
        <f t="shared" si="860"/>
        <v xml:space="preserve">    -</v>
      </c>
      <c r="EJ348" s="4" t="str">
        <f t="shared" si="861"/>
        <v xml:space="preserve">    -</v>
      </c>
      <c r="EK348" s="4" t="str">
        <f t="shared" si="862"/>
        <v>124.6</v>
      </c>
      <c r="EL348" s="4" t="str">
        <f t="shared" si="863"/>
        <v xml:space="preserve"> 87.1</v>
      </c>
      <c r="EM348" s="4" t="str">
        <f t="shared" si="864"/>
        <v xml:space="preserve"> 90.7</v>
      </c>
      <c r="EN348" s="4" t="str">
        <f t="shared" si="865"/>
        <v>127.4</v>
      </c>
      <c r="EO348" s="4" t="str">
        <f t="shared" si="866"/>
        <v xml:space="preserve"> 20.2</v>
      </c>
      <c r="EP348" s="4" t="str">
        <f t="shared" si="911"/>
        <v xml:space="preserve"> 17.3</v>
      </c>
      <c r="EQ348" s="4" t="str">
        <f t="shared" si="867"/>
        <v xml:space="preserve">  7.9</v>
      </c>
      <c r="ER348" s="4" t="str">
        <f t="shared" si="868"/>
        <v xml:space="preserve"> 18.0</v>
      </c>
      <c r="ES348" s="4" t="str">
        <f t="shared" si="869"/>
        <v xml:space="preserve"> 58.3</v>
      </c>
      <c r="ET348" s="4" t="str">
        <f t="shared" si="870"/>
        <v xml:space="preserve"> 55.4</v>
      </c>
      <c r="EU348" s="4" t="str">
        <f t="shared" si="871"/>
        <v>105.1</v>
      </c>
      <c r="EV348" s="4" t="str">
        <f t="shared" si="872"/>
        <v>187.2</v>
      </c>
      <c r="EW348" s="4" t="str">
        <f t="shared" si="873"/>
        <v>202.1</v>
      </c>
      <c r="EX348" s="4" t="str">
        <f t="shared" si="874"/>
        <v>160.5</v>
      </c>
      <c r="EY348" s="4" t="str">
        <f t="shared" si="875"/>
        <v>154.7</v>
      </c>
      <c r="EZ348" s="4" t="str">
        <f t="shared" si="876"/>
        <v xml:space="preserve"> 76.7</v>
      </c>
      <c r="FA348" s="4" t="str">
        <f t="shared" si="877"/>
        <v xml:space="preserve">  0.0</v>
      </c>
      <c r="FB348" s="4" t="str">
        <f t="shared" si="878"/>
        <v xml:space="preserve">  7.8</v>
      </c>
      <c r="FC348" s="4" t="str">
        <f t="shared" si="879"/>
        <v xml:space="preserve"> 53.9</v>
      </c>
      <c r="FD348" s="4" t="str">
        <f t="shared" si="880"/>
        <v xml:space="preserve"> 59.1</v>
      </c>
      <c r="FE348" s="4" t="str">
        <f t="shared" si="912"/>
        <v xml:space="preserve"> 53.2</v>
      </c>
      <c r="FF348" s="4" t="str">
        <f t="shared" si="881"/>
        <v>184.1</v>
      </c>
      <c r="FG348" s="4" t="str">
        <f t="shared" si="882"/>
        <v>140.0</v>
      </c>
      <c r="FH348" s="4" t="str">
        <f t="shared" si="883"/>
        <v>237.3</v>
      </c>
      <c r="FI348" s="4" t="str">
        <f t="shared" si="884"/>
        <v>130.2</v>
      </c>
      <c r="FJ348" s="4" t="str">
        <f t="shared" si="885"/>
        <v xml:space="preserve">    -</v>
      </c>
      <c r="FK348" s="4" t="str">
        <f t="shared" si="886"/>
        <v xml:space="preserve"> 10.8</v>
      </c>
      <c r="FL348" s="4" t="str">
        <f t="shared" si="887"/>
        <v xml:space="preserve">  0.0</v>
      </c>
      <c r="FM348" s="4" t="str">
        <f t="shared" si="888"/>
        <v xml:space="preserve"> 20.4</v>
      </c>
      <c r="FN348" s="4" t="str">
        <f t="shared" si="889"/>
        <v xml:space="preserve"> 67.2</v>
      </c>
      <c r="FO348" s="4" t="str">
        <f t="shared" si="890"/>
        <v>123.6</v>
      </c>
      <c r="FP348" s="4" t="str">
        <f t="shared" si="891"/>
        <v>135.6</v>
      </c>
      <c r="FQ348" s="4" t="str">
        <f t="shared" si="892"/>
        <v xml:space="preserve">    -</v>
      </c>
      <c r="FR348" s="4" t="str">
        <f t="shared" si="893"/>
        <v>108.0</v>
      </c>
      <c r="FS348" s="4" t="str">
        <f t="shared" si="894"/>
        <v xml:space="preserve">    -</v>
      </c>
      <c r="FT348" s="4" t="str">
        <f t="shared" si="913"/>
        <v xml:space="preserve">    -</v>
      </c>
      <c r="FU348" s="4" t="str">
        <f t="shared" si="895"/>
        <v xml:space="preserve">    -</v>
      </c>
      <c r="FV348" s="4" t="str">
        <f t="shared" si="896"/>
        <v xml:space="preserve">  7.1</v>
      </c>
      <c r="FW348" s="4" t="str">
        <f t="shared" si="897"/>
        <v xml:space="preserve"> 24.0</v>
      </c>
      <c r="FX348" s="4" t="str">
        <f t="shared" si="898"/>
        <v xml:space="preserve">    -</v>
      </c>
      <c r="FY348" s="4" t="str">
        <f t="shared" si="899"/>
        <v xml:space="preserve"> 65.2</v>
      </c>
      <c r="FZ348" s="4" t="str">
        <f t="shared" si="900"/>
        <v xml:space="preserve"> 55.2</v>
      </c>
      <c r="GA348" s="4" t="str">
        <f t="shared" si="901"/>
        <v/>
      </c>
      <c r="GB348" s="4" t="str">
        <f t="shared" si="902"/>
        <v/>
      </c>
      <c r="GC348" s="4" t="str">
        <f t="shared" si="903"/>
        <v/>
      </c>
      <c r="GD348" s="4" t="str">
        <f t="shared" si="904"/>
        <v/>
      </c>
      <c r="GE348" s="4" t="str">
        <f t="shared" si="905"/>
        <v/>
      </c>
      <c r="GF348" s="4" t="str">
        <f t="shared" si="906"/>
        <v/>
      </c>
      <c r="GG348" s="4" t="str">
        <f t="shared" si="907"/>
        <v>3</v>
      </c>
      <c r="GH348" s="4" t="str">
        <f t="shared" si="908"/>
        <v xml:space="preserve">   52</v>
      </c>
    </row>
    <row r="349" spans="4:190" ht="11.25" customHeight="1">
      <c r="D349" s="2" t="s">
        <v>634</v>
      </c>
      <c r="E349" s="2" t="s">
        <v>634</v>
      </c>
      <c r="F349" s="2" t="s">
        <v>23350</v>
      </c>
      <c r="G349" s="2" t="s">
        <v>23090</v>
      </c>
      <c r="H349" s="2" t="s">
        <v>634</v>
      </c>
      <c r="I349" s="2" t="s">
        <v>22536</v>
      </c>
      <c r="J349" s="2" t="s">
        <v>22235</v>
      </c>
      <c r="K349" s="2" t="s">
        <v>634</v>
      </c>
      <c r="L349" s="2" t="s">
        <v>801</v>
      </c>
      <c r="M349" s="2" t="s">
        <v>634</v>
      </c>
      <c r="N349" s="2" t="s">
        <v>634</v>
      </c>
      <c r="O349" s="2" t="s">
        <v>375</v>
      </c>
      <c r="P349" s="2" t="s">
        <v>1778</v>
      </c>
      <c r="Q349" s="2" t="s">
        <v>634</v>
      </c>
      <c r="R349" s="2" t="s">
        <v>634</v>
      </c>
      <c r="S349" s="2" t="s">
        <v>1299</v>
      </c>
      <c r="T349" s="2" t="s">
        <v>1564</v>
      </c>
      <c r="U349" s="2" t="s">
        <v>634</v>
      </c>
      <c r="V349" s="2" t="s">
        <v>2018</v>
      </c>
      <c r="W349" s="2" t="s">
        <v>634</v>
      </c>
      <c r="X349" s="2" t="s">
        <v>634</v>
      </c>
      <c r="Y349" s="2" t="s">
        <v>3777</v>
      </c>
      <c r="Z349" s="2" t="s">
        <v>3178</v>
      </c>
      <c r="AA349" s="2" t="s">
        <v>4350</v>
      </c>
      <c r="AB349" s="2" t="s">
        <v>4662</v>
      </c>
      <c r="AC349" s="2" t="s">
        <v>634</v>
      </c>
      <c r="AD349" s="2" t="s">
        <v>4312</v>
      </c>
      <c r="AE349" s="2" t="s">
        <v>4599</v>
      </c>
      <c r="AF349" s="2" t="s">
        <v>4875</v>
      </c>
      <c r="AG349" s="2" t="s">
        <v>634</v>
      </c>
      <c r="AH349" s="2" t="s">
        <v>634</v>
      </c>
      <c r="AI349" s="2" t="s">
        <v>634</v>
      </c>
      <c r="AJ349" s="2" t="s">
        <v>6909</v>
      </c>
      <c r="AK349" s="2" t="s">
        <v>4586</v>
      </c>
      <c r="AL349" s="2" t="s">
        <v>6543</v>
      </c>
      <c r="AM349" s="2" t="s">
        <v>7721</v>
      </c>
      <c r="AN349" s="2" t="s">
        <v>7132</v>
      </c>
      <c r="AO349" s="2" t="s">
        <v>7423</v>
      </c>
      <c r="AP349" s="2" t="s">
        <v>8595</v>
      </c>
      <c r="AQ349" s="2" t="s">
        <v>7994</v>
      </c>
      <c r="AR349" s="2" t="s">
        <v>9197</v>
      </c>
      <c r="AS349" s="2" t="s">
        <v>9491</v>
      </c>
      <c r="AT349" s="2" t="s">
        <v>634</v>
      </c>
      <c r="AU349" s="2" t="s">
        <v>9126</v>
      </c>
      <c r="AV349" s="2" t="s">
        <v>634</v>
      </c>
      <c r="AW349" s="2" t="s">
        <v>9703</v>
      </c>
      <c r="AX349" s="2" t="s">
        <v>9988</v>
      </c>
      <c r="AY349" s="2" t="s">
        <v>11181</v>
      </c>
      <c r="AZ349" s="2" t="s">
        <v>10558</v>
      </c>
      <c r="BA349" s="2" t="s">
        <v>634</v>
      </c>
      <c r="BB349" s="2" t="s">
        <v>634</v>
      </c>
      <c r="BC349" s="2" t="s">
        <v>12313</v>
      </c>
      <c r="BD349" s="2" t="s">
        <v>11704</v>
      </c>
      <c r="BE349" s="2" t="s">
        <v>12894</v>
      </c>
      <c r="BF349" s="2" t="s">
        <v>634</v>
      </c>
      <c r="BG349" s="2" t="s">
        <v>13407</v>
      </c>
      <c r="BH349" s="2" t="s">
        <v>634</v>
      </c>
      <c r="BI349" s="2" t="s">
        <v>13981</v>
      </c>
      <c r="BJ349" s="2" t="s">
        <v>13372</v>
      </c>
      <c r="BK349" s="2" t="s">
        <v>634</v>
      </c>
      <c r="BL349" s="2" t="s">
        <v>13923</v>
      </c>
      <c r="BM349" s="2" t="s">
        <v>15098</v>
      </c>
      <c r="BN349" s="2" t="s">
        <v>14488</v>
      </c>
      <c r="BO349" s="2" t="s">
        <v>15672</v>
      </c>
      <c r="BP349" s="2" t="s">
        <v>4586</v>
      </c>
      <c r="BQ349" s="2" t="s">
        <v>634</v>
      </c>
      <c r="BR349" s="2" t="s">
        <v>15488</v>
      </c>
      <c r="BS349" s="2" t="s">
        <v>15797</v>
      </c>
      <c r="BT349" s="2" t="s">
        <v>17006</v>
      </c>
      <c r="BU349" s="2" t="s">
        <v>634</v>
      </c>
      <c r="BV349" s="2" t="s">
        <v>634</v>
      </c>
      <c r="BW349" s="2" t="s">
        <v>634</v>
      </c>
      <c r="BX349" s="2" t="s">
        <v>17283</v>
      </c>
      <c r="BY349" s="2" t="s">
        <v>634</v>
      </c>
      <c r="BZ349" s="2" t="s">
        <v>17760</v>
      </c>
      <c r="CA349" s="2" t="s">
        <v>634</v>
      </c>
      <c r="CB349" s="2" t="s">
        <v>634</v>
      </c>
      <c r="CC349" s="2" t="s">
        <v>19482</v>
      </c>
      <c r="CD349" s="2" t="s">
        <v>19791</v>
      </c>
      <c r="CE349" s="2" t="s">
        <v>634</v>
      </c>
      <c r="CF349" s="2" t="s">
        <v>20349</v>
      </c>
      <c r="CG349" s="2" t="s">
        <v>17728</v>
      </c>
      <c r="CH349" s="2" t="s">
        <v>17728</v>
      </c>
      <c r="CI349" s="2" t="s">
        <v>17728</v>
      </c>
      <c r="CJ349" s="2" t="s">
        <v>17728</v>
      </c>
      <c r="CK349" s="2" t="s">
        <v>20257</v>
      </c>
      <c r="CL349" s="2" t="s">
        <v>20562</v>
      </c>
      <c r="CM349" s="2" t="s">
        <v>20737</v>
      </c>
      <c r="CN349" s="2" t="s">
        <v>21346</v>
      </c>
      <c r="CO349" s="2" t="s">
        <v>21219</v>
      </c>
      <c r="CV349" s="5">
        <v>4</v>
      </c>
      <c r="CW349" s="4" t="str">
        <f t="shared" si="825"/>
        <v xml:space="preserve">   54</v>
      </c>
      <c r="CX349" s="4" t="str">
        <f t="shared" si="825"/>
        <v xml:space="preserve">    -</v>
      </c>
      <c r="CY349" s="4" t="str">
        <f t="shared" si="826"/>
        <v xml:space="preserve">    -</v>
      </c>
      <c r="CZ349" s="4" t="str">
        <f t="shared" si="827"/>
        <v xml:space="preserve">   14</v>
      </c>
      <c r="DA349" s="4" t="str">
        <f t="shared" si="828"/>
        <v xml:space="preserve">   0 </v>
      </c>
      <c r="DB349" s="4" t="str">
        <f t="shared" si="829"/>
        <v xml:space="preserve">    -</v>
      </c>
      <c r="DC349" s="4" t="str">
        <f t="shared" si="830"/>
        <v xml:space="preserve">    -</v>
      </c>
      <c r="DD349" s="4" t="str">
        <f t="shared" si="831"/>
        <v xml:space="preserve">   49</v>
      </c>
      <c r="DE349" s="4" t="str">
        <f t="shared" si="832"/>
        <v xml:space="preserve">  165</v>
      </c>
      <c r="DF349" s="4" t="str">
        <f t="shared" si="833"/>
        <v xml:space="preserve">    -</v>
      </c>
      <c r="DG349" s="4" t="str">
        <f t="shared" si="834"/>
        <v xml:space="preserve">    -</v>
      </c>
      <c r="DH349" s="4" t="str">
        <f t="shared" si="835"/>
        <v xml:space="preserve">    -</v>
      </c>
      <c r="DI349" s="4" t="str">
        <f t="shared" si="836"/>
        <v xml:space="preserve">    -</v>
      </c>
      <c r="DJ349" s="4" t="str">
        <f t="shared" si="837"/>
        <v xml:space="preserve"> 44.4</v>
      </c>
      <c r="DK349" s="4" t="str">
        <f t="shared" si="838"/>
        <v xml:space="preserve">  6.6</v>
      </c>
      <c r="DL349" s="4" t="str">
        <f t="shared" si="909"/>
        <v xml:space="preserve"> 13.8</v>
      </c>
      <c r="DM349" s="4" t="str">
        <f t="shared" si="839"/>
        <v xml:space="preserve"> 48.6</v>
      </c>
      <c r="DN349" s="4" t="str">
        <f t="shared" si="840"/>
        <v xml:space="preserve">    -</v>
      </c>
      <c r="DO349" s="4" t="str">
        <f t="shared" si="841"/>
        <v xml:space="preserve"> 70.8</v>
      </c>
      <c r="DP349" s="4" t="str">
        <f t="shared" si="842"/>
        <v>157.8</v>
      </c>
      <c r="DQ349" s="4" t="str">
        <f t="shared" si="843"/>
        <v>138.6</v>
      </c>
      <c r="DR349" s="4" t="str">
        <f t="shared" si="844"/>
        <v xml:space="preserve">    -</v>
      </c>
      <c r="DS349" s="4" t="str">
        <f t="shared" si="845"/>
        <v xml:space="preserve">    -</v>
      </c>
      <c r="DT349" s="4" t="str">
        <f t="shared" si="846"/>
        <v xml:space="preserve">    -</v>
      </c>
      <c r="DU349" s="4" t="str">
        <f t="shared" si="847"/>
        <v xml:space="preserve">  7.2</v>
      </c>
      <c r="DV349" s="4" t="str">
        <f t="shared" si="848"/>
        <v xml:space="preserve">  0.0</v>
      </c>
      <c r="DW349" s="4" t="str">
        <f t="shared" si="849"/>
        <v xml:space="preserve"> 61.2</v>
      </c>
      <c r="DX349" s="4" t="str">
        <f t="shared" si="850"/>
        <v xml:space="preserve"> 65.5</v>
      </c>
      <c r="DY349" s="4" t="str">
        <f t="shared" si="851"/>
        <v>218.2</v>
      </c>
      <c r="DZ349" s="4" t="str">
        <f t="shared" si="852"/>
        <v>162.0</v>
      </c>
      <c r="EA349" s="4" t="str">
        <f t="shared" si="910"/>
        <v>263.5</v>
      </c>
      <c r="EB349" s="4" t="str">
        <f t="shared" si="853"/>
        <v>174.2</v>
      </c>
      <c r="EC349" s="4" t="str">
        <f t="shared" si="854"/>
        <v>151.2</v>
      </c>
      <c r="ED349" s="4" t="str">
        <f t="shared" si="855"/>
        <v xml:space="preserve"> 32.4</v>
      </c>
      <c r="EE349" s="4" t="str">
        <f t="shared" si="856"/>
        <v xml:space="preserve">    -</v>
      </c>
      <c r="EF349" s="4" t="str">
        <f t="shared" si="857"/>
        <v xml:space="preserve"> 49.7</v>
      </c>
      <c r="EG349" s="4" t="str">
        <f t="shared" si="858"/>
        <v xml:space="preserve">    -</v>
      </c>
      <c r="EH349" s="4" t="str">
        <f t="shared" si="859"/>
        <v>173.5</v>
      </c>
      <c r="EI349" s="4" t="str">
        <f t="shared" si="860"/>
        <v>105.1</v>
      </c>
      <c r="EJ349" s="4" t="str">
        <f t="shared" si="861"/>
        <v xml:space="preserve"> 33.8</v>
      </c>
      <c r="EK349" s="4" t="str">
        <f t="shared" si="862"/>
        <v>134.6</v>
      </c>
      <c r="EL349" s="4" t="str">
        <f t="shared" si="863"/>
        <v xml:space="preserve">    -</v>
      </c>
      <c r="EM349" s="4" t="str">
        <f t="shared" si="864"/>
        <v xml:space="preserve">    -</v>
      </c>
      <c r="EN349" s="4" t="str">
        <f t="shared" si="865"/>
        <v>124.6</v>
      </c>
      <c r="EO349" s="4" t="str">
        <f t="shared" si="866"/>
        <v xml:space="preserve"> 13.7</v>
      </c>
      <c r="EP349" s="4" t="str">
        <f t="shared" si="911"/>
        <v xml:space="preserve"> 19.4</v>
      </c>
      <c r="EQ349" s="4" t="str">
        <f t="shared" si="867"/>
        <v xml:space="preserve">    -</v>
      </c>
      <c r="ER349" s="4" t="str">
        <f t="shared" si="868"/>
        <v xml:space="preserve"> 40.3</v>
      </c>
      <c r="ES349" s="4" t="str">
        <f t="shared" si="869"/>
        <v xml:space="preserve">    -</v>
      </c>
      <c r="ET349" s="4" t="str">
        <f t="shared" si="870"/>
        <v xml:space="preserve"> 56.9</v>
      </c>
      <c r="EU349" s="4" t="str">
        <f t="shared" si="871"/>
        <v xml:space="preserve"> 67.7</v>
      </c>
      <c r="EV349" s="4" t="str">
        <f t="shared" si="872"/>
        <v xml:space="preserve">    -</v>
      </c>
      <c r="EW349" s="4" t="str">
        <f t="shared" si="873"/>
        <v>227.5</v>
      </c>
      <c r="EX349" s="4" t="str">
        <f t="shared" si="874"/>
        <v>170.9</v>
      </c>
      <c r="EY349" s="4" t="str">
        <f t="shared" si="875"/>
        <v>138.4</v>
      </c>
      <c r="EZ349" s="4" t="str">
        <f t="shared" si="876"/>
        <v xml:space="preserve"> 95.5</v>
      </c>
      <c r="FA349" s="4" t="str">
        <f t="shared" si="877"/>
        <v xml:space="preserve">  0.0</v>
      </c>
      <c r="FB349" s="4" t="str">
        <f t="shared" si="878"/>
        <v xml:space="preserve">    -</v>
      </c>
      <c r="FC349" s="4" t="str">
        <f t="shared" si="879"/>
        <v xml:space="preserve"> 38.3</v>
      </c>
      <c r="FD349" s="4" t="str">
        <f t="shared" si="880"/>
        <v xml:space="preserve"> 50.7</v>
      </c>
      <c r="FE349" s="4" t="str">
        <f t="shared" si="912"/>
        <v xml:space="preserve"> 65.8</v>
      </c>
      <c r="FF349" s="4" t="str">
        <f t="shared" si="881"/>
        <v xml:space="preserve">    -</v>
      </c>
      <c r="FG349" s="4" t="str">
        <f t="shared" si="882"/>
        <v xml:space="preserve">    -</v>
      </c>
      <c r="FH349" s="4" t="str">
        <f t="shared" si="883"/>
        <v xml:space="preserve">    -</v>
      </c>
      <c r="FI349" s="4" t="str">
        <f t="shared" si="884"/>
        <v>130.9</v>
      </c>
      <c r="FJ349" s="4" t="str">
        <f t="shared" si="885"/>
        <v xml:space="preserve">    -</v>
      </c>
      <c r="FK349" s="4" t="str">
        <f t="shared" si="886"/>
        <v xml:space="preserve">  0.0</v>
      </c>
      <c r="FL349" s="4" t="str">
        <f t="shared" si="887"/>
        <v xml:space="preserve">    -</v>
      </c>
      <c r="FM349" s="4" t="str">
        <f t="shared" si="888"/>
        <v xml:space="preserve">    -</v>
      </c>
      <c r="FN349" s="4" t="str">
        <f t="shared" si="889"/>
        <v xml:space="preserve"> 66.0</v>
      </c>
      <c r="FO349" s="4" t="str">
        <f t="shared" si="890"/>
        <v>118.2</v>
      </c>
      <c r="FP349" s="4" t="str">
        <f t="shared" si="891"/>
        <v xml:space="preserve">    -</v>
      </c>
      <c r="FQ349" s="4" t="str">
        <f t="shared" si="892"/>
        <v>212.4</v>
      </c>
      <c r="FR349" s="4" t="str">
        <f t="shared" si="893"/>
        <v xml:space="preserve">    -</v>
      </c>
      <c r="FS349" s="4" t="str">
        <f t="shared" si="894"/>
        <v xml:space="preserve">    -</v>
      </c>
      <c r="FT349" s="4" t="str">
        <f t="shared" si="913"/>
        <v xml:space="preserve">    -</v>
      </c>
      <c r="FU349" s="4" t="str">
        <f t="shared" si="895"/>
        <v xml:space="preserve">    -</v>
      </c>
      <c r="FV349" s="4" t="str">
        <f t="shared" si="896"/>
        <v xml:space="preserve">  7.8</v>
      </c>
      <c r="FW349" s="4" t="str">
        <f t="shared" si="897"/>
        <v xml:space="preserve"> 22.1</v>
      </c>
      <c r="FX349" s="4" t="str">
        <f t="shared" si="898"/>
        <v xml:space="preserve"> 49.4</v>
      </c>
      <c r="FY349" s="4" t="str">
        <f t="shared" si="899"/>
        <v xml:space="preserve"> 69.0</v>
      </c>
      <c r="FZ349" s="4" t="str">
        <f t="shared" si="900"/>
        <v xml:space="preserve"> 42.5</v>
      </c>
      <c r="GA349" s="4" t="str">
        <f t="shared" si="901"/>
        <v/>
      </c>
      <c r="GB349" s="4" t="str">
        <f t="shared" si="902"/>
        <v/>
      </c>
      <c r="GC349" s="4" t="str">
        <f t="shared" si="903"/>
        <v/>
      </c>
      <c r="GD349" s="4" t="str">
        <f t="shared" si="904"/>
        <v/>
      </c>
      <c r="GE349" s="4" t="str">
        <f t="shared" si="905"/>
        <v/>
      </c>
      <c r="GF349" s="4" t="str">
        <f t="shared" si="906"/>
        <v/>
      </c>
      <c r="GG349" s="4" t="str">
        <f t="shared" si="907"/>
        <v>4</v>
      </c>
      <c r="GH349" s="4" t="str">
        <f t="shared" si="908"/>
        <v xml:space="preserve">   54</v>
      </c>
    </row>
    <row r="350" spans="4:190" ht="11.25" customHeight="1">
      <c r="D350" s="2" t="s">
        <v>23891</v>
      </c>
      <c r="E350" s="2" t="s">
        <v>23625</v>
      </c>
      <c r="F350" s="2" t="s">
        <v>23351</v>
      </c>
      <c r="G350" s="2" t="s">
        <v>23091</v>
      </c>
      <c r="H350" s="2" t="s">
        <v>22817</v>
      </c>
      <c r="I350" s="2" t="s">
        <v>22537</v>
      </c>
      <c r="J350" s="2" t="s">
        <v>22236</v>
      </c>
      <c r="K350" s="2" t="s">
        <v>13</v>
      </c>
      <c r="L350" s="2" t="s">
        <v>802</v>
      </c>
      <c r="M350" s="2" t="s">
        <v>333</v>
      </c>
      <c r="N350" s="2" t="s">
        <v>119</v>
      </c>
      <c r="O350" s="2" t="s">
        <v>13</v>
      </c>
      <c r="P350" s="2" t="s">
        <v>13</v>
      </c>
      <c r="Q350" s="2" t="s">
        <v>13</v>
      </c>
      <c r="R350" s="2" t="s">
        <v>13</v>
      </c>
      <c r="S350" s="2" t="s">
        <v>1300</v>
      </c>
      <c r="T350" s="2" t="s">
        <v>1565</v>
      </c>
      <c r="U350" s="2" t="s">
        <v>2867</v>
      </c>
      <c r="V350" s="2" t="s">
        <v>2019</v>
      </c>
      <c r="W350" s="2" t="s">
        <v>2266</v>
      </c>
      <c r="X350" s="2" t="s">
        <v>2530</v>
      </c>
      <c r="Y350" s="2" t="s">
        <v>3778</v>
      </c>
      <c r="Z350" s="2" t="s">
        <v>3179</v>
      </c>
      <c r="AA350" s="2" t="s">
        <v>4351</v>
      </c>
      <c r="AB350" s="2" t="s">
        <v>4663</v>
      </c>
      <c r="AC350" s="2" t="s">
        <v>4929</v>
      </c>
      <c r="AD350" s="2" t="s">
        <v>4313</v>
      </c>
      <c r="AE350" s="2" t="s">
        <v>4600</v>
      </c>
      <c r="AF350" s="2" t="s">
        <v>13</v>
      </c>
      <c r="AG350" s="2" t="s">
        <v>13</v>
      </c>
      <c r="AH350" s="2" t="s">
        <v>13</v>
      </c>
      <c r="AI350" s="2" t="s">
        <v>13</v>
      </c>
      <c r="AJ350" s="2" t="s">
        <v>6910</v>
      </c>
      <c r="AK350" s="2" t="s">
        <v>6910</v>
      </c>
      <c r="AL350" s="2" t="s">
        <v>6544</v>
      </c>
      <c r="AM350" s="2" t="s">
        <v>7722</v>
      </c>
      <c r="AN350" s="2" t="s">
        <v>7133</v>
      </c>
      <c r="AO350" s="2" t="s">
        <v>13</v>
      </c>
      <c r="AP350" s="2" t="s">
        <v>8596</v>
      </c>
      <c r="AQ350" s="2" t="s">
        <v>7995</v>
      </c>
      <c r="AR350" s="2" t="s">
        <v>13</v>
      </c>
      <c r="AS350" s="2" t="s">
        <v>9492</v>
      </c>
      <c r="AT350" s="2" t="s">
        <v>9754</v>
      </c>
      <c r="AU350" s="2" t="s">
        <v>9127</v>
      </c>
      <c r="AV350" s="2" t="s">
        <v>10301</v>
      </c>
      <c r="AW350" s="2" t="s">
        <v>13</v>
      </c>
      <c r="AX350" s="2" t="s">
        <v>9989</v>
      </c>
      <c r="AY350" s="2" t="s">
        <v>11182</v>
      </c>
      <c r="AZ350" s="2" t="s">
        <v>10559</v>
      </c>
      <c r="BA350" s="2" t="s">
        <v>11722</v>
      </c>
      <c r="BB350" s="2" t="s">
        <v>11124</v>
      </c>
      <c r="BC350" s="2" t="s">
        <v>12314</v>
      </c>
      <c r="BD350" s="2" t="s">
        <v>11705</v>
      </c>
      <c r="BE350" s="2" t="s">
        <v>12895</v>
      </c>
      <c r="BF350" s="2" t="s">
        <v>11896</v>
      </c>
      <c r="BG350" s="2" t="s">
        <v>13408</v>
      </c>
      <c r="BH350" s="2" t="s">
        <v>13681</v>
      </c>
      <c r="BI350" s="2" t="s">
        <v>13982</v>
      </c>
      <c r="BJ350" s="2" t="s">
        <v>13</v>
      </c>
      <c r="BK350" s="2" t="s">
        <v>13</v>
      </c>
      <c r="BL350" s="2" t="s">
        <v>13924</v>
      </c>
      <c r="BM350" s="2" t="s">
        <v>15099</v>
      </c>
      <c r="BN350" s="2" t="s">
        <v>14489</v>
      </c>
      <c r="BO350" s="2" t="s">
        <v>15673</v>
      </c>
      <c r="BP350" s="2" t="s">
        <v>13</v>
      </c>
      <c r="BQ350" s="2" t="s">
        <v>16110</v>
      </c>
      <c r="BR350" s="2" t="s">
        <v>15489</v>
      </c>
      <c r="BS350" s="2" t="s">
        <v>13</v>
      </c>
      <c r="BT350" s="2" t="s">
        <v>17007</v>
      </c>
      <c r="BU350" s="2" t="s">
        <v>16420</v>
      </c>
      <c r="BV350" s="2" t="s">
        <v>16714</v>
      </c>
      <c r="BW350" s="2" t="s">
        <v>17897</v>
      </c>
      <c r="BX350" s="2" t="s">
        <v>17284</v>
      </c>
      <c r="BY350" s="2" t="s">
        <v>18451</v>
      </c>
      <c r="BZ350" s="2" t="s">
        <v>17761</v>
      </c>
      <c r="CA350" s="2" t="s">
        <v>13</v>
      </c>
      <c r="CB350" s="2" t="s">
        <v>13</v>
      </c>
      <c r="CC350" s="2" t="s">
        <v>13</v>
      </c>
      <c r="CD350" s="2" t="s">
        <v>19792</v>
      </c>
      <c r="CE350" s="2" t="s">
        <v>19190</v>
      </c>
      <c r="CF350" s="2" t="s">
        <v>17729</v>
      </c>
      <c r="CG350" s="2" t="s">
        <v>20613</v>
      </c>
      <c r="CH350" s="2" t="s">
        <v>17729</v>
      </c>
      <c r="CI350" s="2" t="s">
        <v>17729</v>
      </c>
      <c r="CJ350" s="2" t="s">
        <v>17729</v>
      </c>
      <c r="CK350" s="2" t="s">
        <v>17761</v>
      </c>
      <c r="CL350" s="2" t="s">
        <v>20563</v>
      </c>
      <c r="CM350" s="2" t="s">
        <v>20738</v>
      </c>
      <c r="CN350" s="2" t="s">
        <v>21347</v>
      </c>
      <c r="CO350" s="2" t="s">
        <v>17729</v>
      </c>
      <c r="CV350" s="5">
        <v>5</v>
      </c>
      <c r="CW350" s="4" t="str">
        <f t="shared" si="825"/>
        <v xml:space="preserve">   41</v>
      </c>
      <c r="CX350" s="4" t="str">
        <f t="shared" si="825"/>
        <v xml:space="preserve">    0</v>
      </c>
      <c r="CY350" s="4" t="str">
        <f t="shared" si="826"/>
        <v xml:space="preserve">    0</v>
      </c>
      <c r="CZ350" s="4" t="str">
        <f t="shared" si="827"/>
        <v xml:space="preserve">    -</v>
      </c>
      <c r="DA350" s="4" t="str">
        <f t="shared" si="828"/>
        <v xml:space="preserve">    -</v>
      </c>
      <c r="DB350" s="4" t="str">
        <f t="shared" si="829"/>
        <v xml:space="preserve">    -</v>
      </c>
      <c r="DC350" s="4" t="str">
        <f t="shared" si="830"/>
        <v xml:space="preserve">    -</v>
      </c>
      <c r="DD350" s="4" t="str">
        <f t="shared" si="831"/>
        <v xml:space="preserve">   52</v>
      </c>
      <c r="DE350" s="4" t="str">
        <f t="shared" si="832"/>
        <v xml:space="preserve">  145</v>
      </c>
      <c r="DF350" s="4" t="str">
        <f t="shared" si="833"/>
        <v xml:space="preserve">  113</v>
      </c>
      <c r="DG350" s="4" t="str">
        <f t="shared" si="834"/>
        <v xml:space="preserve">    -</v>
      </c>
      <c r="DH350" s="4" t="str">
        <f t="shared" si="835"/>
        <v xml:space="preserve"> 77.0</v>
      </c>
      <c r="DI350" s="4" t="str">
        <f t="shared" si="836"/>
        <v xml:space="preserve"> 72.0</v>
      </c>
      <c r="DJ350" s="4" t="str">
        <f t="shared" si="837"/>
        <v xml:space="preserve"> 28.2</v>
      </c>
      <c r="DK350" s="4" t="str">
        <f t="shared" si="838"/>
        <v xml:space="preserve">  0.0</v>
      </c>
      <c r="DL350" s="4" t="str">
        <f t="shared" si="909"/>
        <v xml:space="preserve"> 14.4</v>
      </c>
      <c r="DM350" s="4" t="str">
        <f t="shared" si="839"/>
        <v xml:space="preserve"> 53.4</v>
      </c>
      <c r="DN350" s="4" t="str">
        <f t="shared" si="840"/>
        <v xml:space="preserve"> 22.8</v>
      </c>
      <c r="DO350" s="4" t="str">
        <f t="shared" si="841"/>
        <v xml:space="preserve"> 57.0</v>
      </c>
      <c r="DP350" s="4" t="str">
        <f t="shared" si="842"/>
        <v>159.0</v>
      </c>
      <c r="DQ350" s="4" t="str">
        <f t="shared" si="843"/>
        <v xml:space="preserve">    -</v>
      </c>
      <c r="DR350" s="4" t="str">
        <f t="shared" si="844"/>
        <v xml:space="preserve">    -</v>
      </c>
      <c r="DS350" s="4" t="str">
        <f t="shared" si="845"/>
        <v xml:space="preserve">    -</v>
      </c>
      <c r="DT350" s="4" t="str">
        <f t="shared" si="846"/>
        <v xml:space="preserve">    -</v>
      </c>
      <c r="DU350" s="4" t="str">
        <f t="shared" si="847"/>
        <v xml:space="preserve">  0.0</v>
      </c>
      <c r="DV350" s="4" t="str">
        <f t="shared" si="848"/>
        <v xml:space="preserve">  0.0</v>
      </c>
      <c r="DW350" s="4" t="str">
        <f t="shared" si="849"/>
        <v xml:space="preserve"> 65.5</v>
      </c>
      <c r="DX350" s="4" t="str">
        <f t="shared" si="850"/>
        <v xml:space="preserve"> 85.7</v>
      </c>
      <c r="DY350" s="4" t="str">
        <f t="shared" si="851"/>
        <v>241.9</v>
      </c>
      <c r="DZ350" s="4" t="str">
        <f t="shared" si="852"/>
        <v xml:space="preserve">    -</v>
      </c>
      <c r="EA350" s="4" t="str">
        <f t="shared" si="910"/>
        <v>238.3</v>
      </c>
      <c r="EB350" s="4" t="str">
        <f t="shared" si="853"/>
        <v>130.3</v>
      </c>
      <c r="EC350" s="4" t="str">
        <f t="shared" si="854"/>
        <v xml:space="preserve">    -</v>
      </c>
      <c r="ED350" s="4" t="str">
        <f t="shared" si="855"/>
        <v xml:space="preserve"> 31.7</v>
      </c>
      <c r="EE350" s="4" t="str">
        <f t="shared" si="856"/>
        <v xml:space="preserve"> 20.2</v>
      </c>
      <c r="EF350" s="4" t="str">
        <f t="shared" si="857"/>
        <v xml:space="preserve"> 44.6</v>
      </c>
      <c r="EG350" s="4" t="str">
        <f t="shared" si="858"/>
        <v xml:space="preserve"> 59.8</v>
      </c>
      <c r="EH350" s="4" t="str">
        <f t="shared" si="859"/>
        <v xml:space="preserve">    -</v>
      </c>
      <c r="EI350" s="4" t="str">
        <f t="shared" si="860"/>
        <v>106.6</v>
      </c>
      <c r="EJ350" s="4" t="str">
        <f t="shared" si="861"/>
        <v xml:space="preserve"> 29.5</v>
      </c>
      <c r="EK350" s="4" t="str">
        <f t="shared" si="862"/>
        <v>133.9</v>
      </c>
      <c r="EL350" s="4" t="str">
        <f t="shared" si="863"/>
        <v xml:space="preserve"> 71.3</v>
      </c>
      <c r="EM350" s="4" t="str">
        <f t="shared" si="864"/>
        <v xml:space="preserve"> 87.8</v>
      </c>
      <c r="EN350" s="4" t="str">
        <f t="shared" si="865"/>
        <v>125.3</v>
      </c>
      <c r="EO350" s="4" t="str">
        <f t="shared" si="866"/>
        <v xml:space="preserve"> 19.4</v>
      </c>
      <c r="EP350" s="4" t="str">
        <f t="shared" si="911"/>
        <v xml:space="preserve"> 20.2</v>
      </c>
      <c r="EQ350" s="4" t="str">
        <f t="shared" si="867"/>
        <v xml:space="preserve">  0.0</v>
      </c>
      <c r="ER350" s="4" t="str">
        <f t="shared" si="868"/>
        <v xml:space="preserve"> 42.5</v>
      </c>
      <c r="ES350" s="4" t="str">
        <f t="shared" si="869"/>
        <v xml:space="preserve"> 73.4</v>
      </c>
      <c r="ET350" s="4" t="str">
        <f t="shared" si="870"/>
        <v xml:space="preserve"> 55.4</v>
      </c>
      <c r="EU350" s="4" t="str">
        <f t="shared" si="871"/>
        <v xml:space="preserve">    -</v>
      </c>
      <c r="EV350" s="4" t="str">
        <f t="shared" si="872"/>
        <v xml:space="preserve">    -</v>
      </c>
      <c r="EW350" s="4" t="str">
        <f t="shared" si="873"/>
        <v>278.2</v>
      </c>
      <c r="EX350" s="4" t="str">
        <f t="shared" si="874"/>
        <v>150.8</v>
      </c>
      <c r="EY350" s="4" t="str">
        <f t="shared" si="875"/>
        <v>125.4</v>
      </c>
      <c r="EZ350" s="4" t="str">
        <f t="shared" si="876"/>
        <v xml:space="preserve"> 91.0</v>
      </c>
      <c r="FA350" s="4" t="str">
        <f t="shared" si="877"/>
        <v xml:space="preserve">    -</v>
      </c>
      <c r="FB350" s="4" t="str">
        <f t="shared" si="878"/>
        <v xml:space="preserve">  0.0</v>
      </c>
      <c r="FC350" s="4" t="str">
        <f t="shared" si="879"/>
        <v xml:space="preserve"> 31.2</v>
      </c>
      <c r="FD350" s="4" t="str">
        <f t="shared" si="880"/>
        <v xml:space="preserve">    -</v>
      </c>
      <c r="FE350" s="4" t="str">
        <f t="shared" si="912"/>
        <v xml:space="preserve"> 47.6</v>
      </c>
      <c r="FF350" s="4" t="str">
        <f t="shared" si="881"/>
        <v>196.7</v>
      </c>
      <c r="FG350" s="4" t="str">
        <f t="shared" si="882"/>
        <v>142.8</v>
      </c>
      <c r="FH350" s="4" t="str">
        <f t="shared" si="883"/>
        <v>210.0</v>
      </c>
      <c r="FI350" s="4" t="str">
        <f t="shared" si="884"/>
        <v xml:space="preserve"> 85.4</v>
      </c>
      <c r="FJ350" s="4" t="str">
        <f t="shared" si="885"/>
        <v xml:space="preserve">  9.8</v>
      </c>
      <c r="FK350" s="4" t="str">
        <f t="shared" si="886"/>
        <v xml:space="preserve">  0.0</v>
      </c>
      <c r="FL350" s="4" t="str">
        <f t="shared" si="887"/>
        <v xml:space="preserve">    -</v>
      </c>
      <c r="FM350" s="4" t="str">
        <f t="shared" si="888"/>
        <v xml:space="preserve">    -</v>
      </c>
      <c r="FN350" s="4" t="str">
        <f t="shared" si="889"/>
        <v xml:space="preserve">    -</v>
      </c>
      <c r="FO350" s="4" t="str">
        <f t="shared" si="890"/>
        <v xml:space="preserve"> 99.6</v>
      </c>
      <c r="FP350" s="4" t="str">
        <f t="shared" si="891"/>
        <v>157.8</v>
      </c>
      <c r="FQ350" s="4" t="str">
        <f t="shared" si="892"/>
        <v xml:space="preserve">    -</v>
      </c>
      <c r="FR350" s="4" t="str">
        <f t="shared" si="893"/>
        <v xml:space="preserve"> 82.8</v>
      </c>
      <c r="FS350" s="4" t="str">
        <f t="shared" si="894"/>
        <v xml:space="preserve">    -</v>
      </c>
      <c r="FT350" s="4" t="str">
        <f t="shared" si="913"/>
        <v xml:space="preserve">    -</v>
      </c>
      <c r="FU350" s="4" t="str">
        <f t="shared" si="895"/>
        <v xml:space="preserve">    -</v>
      </c>
      <c r="FV350" s="4" t="str">
        <f t="shared" si="896"/>
        <v xml:space="preserve">  0.0</v>
      </c>
      <c r="FW350" s="4" t="str">
        <f t="shared" si="897"/>
        <v xml:space="preserve"> 15.6</v>
      </c>
      <c r="FX350" s="4" t="str">
        <f t="shared" si="898"/>
        <v xml:space="preserve"> 51.3</v>
      </c>
      <c r="FY350" s="4" t="str">
        <f t="shared" si="899"/>
        <v xml:space="preserve"> 72.8</v>
      </c>
      <c r="FZ350" s="4" t="str">
        <f t="shared" si="900"/>
        <v xml:space="preserve">    -</v>
      </c>
      <c r="GA350" s="4" t="str">
        <f t="shared" si="901"/>
        <v/>
      </c>
      <c r="GB350" s="4" t="str">
        <f t="shared" si="902"/>
        <v/>
      </c>
      <c r="GC350" s="4" t="str">
        <f t="shared" si="903"/>
        <v/>
      </c>
      <c r="GD350" s="4" t="str">
        <f t="shared" si="904"/>
        <v/>
      </c>
      <c r="GE350" s="4" t="str">
        <f t="shared" si="905"/>
        <v/>
      </c>
      <c r="GF350" s="4" t="str">
        <f t="shared" si="906"/>
        <v/>
      </c>
      <c r="GG350" s="4" t="str">
        <f t="shared" si="907"/>
        <v>5</v>
      </c>
      <c r="GH350" s="4" t="str">
        <f t="shared" si="908"/>
        <v xml:space="preserve">   41</v>
      </c>
    </row>
    <row r="351" spans="4:190" ht="11.25" customHeight="1">
      <c r="D351" s="2" t="s">
        <v>23892</v>
      </c>
      <c r="E351" s="2" t="s">
        <v>661</v>
      </c>
      <c r="F351" s="2" t="s">
        <v>23352</v>
      </c>
      <c r="G351" s="2" t="s">
        <v>661</v>
      </c>
      <c r="H351" s="2" t="s">
        <v>22818</v>
      </c>
      <c r="I351" s="2" t="s">
        <v>661</v>
      </c>
      <c r="J351" s="2" t="s">
        <v>22237</v>
      </c>
      <c r="K351" s="2" t="s">
        <v>21959</v>
      </c>
      <c r="L351" s="2" t="s">
        <v>803</v>
      </c>
      <c r="M351" s="2" t="s">
        <v>334</v>
      </c>
      <c r="N351" s="2" t="s">
        <v>661</v>
      </c>
      <c r="O351" s="2" t="s">
        <v>661</v>
      </c>
      <c r="P351" s="2" t="s">
        <v>661</v>
      </c>
      <c r="Q351" s="2" t="s">
        <v>661</v>
      </c>
      <c r="R351" s="2" t="s">
        <v>1094</v>
      </c>
      <c r="S351" s="2" t="s">
        <v>661</v>
      </c>
      <c r="T351" s="2" t="s">
        <v>661</v>
      </c>
      <c r="U351" s="2" t="s">
        <v>661</v>
      </c>
      <c r="V351" s="2" t="s">
        <v>1900</v>
      </c>
      <c r="W351" s="2" t="s">
        <v>661</v>
      </c>
      <c r="X351" s="2" t="s">
        <v>661</v>
      </c>
      <c r="Y351" s="2" t="s">
        <v>3779</v>
      </c>
      <c r="Z351" s="2" t="s">
        <v>3180</v>
      </c>
      <c r="AA351" s="2" t="s">
        <v>4352</v>
      </c>
      <c r="AB351" s="2" t="s">
        <v>4664</v>
      </c>
      <c r="AC351" s="2" t="s">
        <v>4930</v>
      </c>
      <c r="AD351" s="2" t="s">
        <v>4314</v>
      </c>
      <c r="AE351" s="2" t="s">
        <v>4601</v>
      </c>
      <c r="AF351" s="2" t="s">
        <v>4876</v>
      </c>
      <c r="AG351" s="2" t="s">
        <v>6058</v>
      </c>
      <c r="AH351" s="2" t="s">
        <v>661</v>
      </c>
      <c r="AI351" s="2" t="s">
        <v>5756</v>
      </c>
      <c r="AJ351" s="2" t="s">
        <v>6911</v>
      </c>
      <c r="AK351" s="2" t="s">
        <v>7163</v>
      </c>
      <c r="AL351" s="2" t="s">
        <v>6545</v>
      </c>
      <c r="AM351" s="2" t="s">
        <v>7723</v>
      </c>
      <c r="AN351" s="2" t="s">
        <v>661</v>
      </c>
      <c r="AO351" s="2" t="s">
        <v>7424</v>
      </c>
      <c r="AP351" s="2" t="s">
        <v>661</v>
      </c>
      <c r="AQ351" s="2" t="s">
        <v>7996</v>
      </c>
      <c r="AR351" s="2" t="s">
        <v>9198</v>
      </c>
      <c r="AS351" s="2" t="s">
        <v>9493</v>
      </c>
      <c r="AT351" s="2" t="s">
        <v>9755</v>
      </c>
      <c r="AU351" s="2" t="s">
        <v>9128</v>
      </c>
      <c r="AV351" s="2" t="s">
        <v>10302</v>
      </c>
      <c r="AW351" s="2" t="s">
        <v>661</v>
      </c>
      <c r="AX351" s="2" t="s">
        <v>9990</v>
      </c>
      <c r="AY351" s="2" t="s">
        <v>661</v>
      </c>
      <c r="AZ351" s="2" t="s">
        <v>10560</v>
      </c>
      <c r="BA351" s="2" t="s">
        <v>11723</v>
      </c>
      <c r="BB351" s="2" t="s">
        <v>11125</v>
      </c>
      <c r="BC351" s="2" t="s">
        <v>661</v>
      </c>
      <c r="BD351" s="2" t="s">
        <v>11706</v>
      </c>
      <c r="BE351" s="2" t="s">
        <v>661</v>
      </c>
      <c r="BF351" s="2" t="s">
        <v>2687</v>
      </c>
      <c r="BG351" s="2" t="s">
        <v>661</v>
      </c>
      <c r="BH351" s="2" t="s">
        <v>661</v>
      </c>
      <c r="BI351" s="2" t="s">
        <v>13983</v>
      </c>
      <c r="BJ351" s="2" t="s">
        <v>13373</v>
      </c>
      <c r="BK351" s="2" t="s">
        <v>661</v>
      </c>
      <c r="BL351" s="2" t="s">
        <v>13925</v>
      </c>
      <c r="BM351" s="2" t="s">
        <v>661</v>
      </c>
      <c r="BN351" s="2" t="s">
        <v>14490</v>
      </c>
      <c r="BO351" s="2" t="s">
        <v>15674</v>
      </c>
      <c r="BP351" s="2" t="s">
        <v>15890</v>
      </c>
      <c r="BQ351" s="2" t="s">
        <v>16111</v>
      </c>
      <c r="BR351" s="2" t="s">
        <v>15490</v>
      </c>
      <c r="BS351" s="2" t="s">
        <v>15798</v>
      </c>
      <c r="BT351" s="2" t="s">
        <v>17008</v>
      </c>
      <c r="BU351" s="2" t="s">
        <v>16421</v>
      </c>
      <c r="BV351" s="2" t="s">
        <v>16715</v>
      </c>
      <c r="BW351" s="2" t="s">
        <v>17898</v>
      </c>
      <c r="BX351" s="2" t="s">
        <v>17285</v>
      </c>
      <c r="BY351" s="2" t="s">
        <v>18452</v>
      </c>
      <c r="BZ351" s="2" t="s">
        <v>18683</v>
      </c>
      <c r="CA351" s="2" t="s">
        <v>661</v>
      </c>
      <c r="CB351" s="2" t="s">
        <v>18316</v>
      </c>
      <c r="CC351" s="2" t="s">
        <v>661</v>
      </c>
      <c r="CD351" s="2" t="s">
        <v>19793</v>
      </c>
      <c r="CE351" s="2" t="s">
        <v>19191</v>
      </c>
      <c r="CF351" s="2" t="s">
        <v>20350</v>
      </c>
      <c r="CG351" s="2" t="s">
        <v>20614</v>
      </c>
      <c r="CH351" s="2" t="s">
        <v>20850</v>
      </c>
      <c r="CI351" s="2" t="s">
        <v>18709</v>
      </c>
      <c r="CJ351" s="2" t="s">
        <v>18709</v>
      </c>
      <c r="CK351" s="2" t="s">
        <v>20440</v>
      </c>
      <c r="CL351" s="2" t="s">
        <v>18709</v>
      </c>
      <c r="CM351" s="2" t="s">
        <v>18709</v>
      </c>
      <c r="CN351" s="2" t="s">
        <v>21348</v>
      </c>
      <c r="CO351" s="2" t="s">
        <v>18709</v>
      </c>
      <c r="CV351" s="5">
        <v>6</v>
      </c>
      <c r="CW351" s="4" t="str">
        <f t="shared" si="825"/>
        <v xml:space="preserve">   29</v>
      </c>
      <c r="CX351" s="4" t="str">
        <f t="shared" si="825"/>
        <v xml:space="preserve">    0</v>
      </c>
      <c r="CY351" s="4" t="str">
        <f t="shared" si="826"/>
        <v xml:space="preserve">    -</v>
      </c>
      <c r="CZ351" s="4" t="str">
        <f t="shared" si="827"/>
        <v xml:space="preserve">    -</v>
      </c>
      <c r="DA351" s="4" t="str">
        <f t="shared" si="828"/>
        <v xml:space="preserve">    -</v>
      </c>
      <c r="DB351" s="4" t="str">
        <f t="shared" si="829"/>
        <v xml:space="preserve">    -</v>
      </c>
      <c r="DC351" s="4" t="str">
        <f t="shared" si="830"/>
        <v xml:space="preserve">   38</v>
      </c>
      <c r="DD351" s="4" t="str">
        <f t="shared" si="831"/>
        <v xml:space="preserve">    -</v>
      </c>
      <c r="DE351" s="4" t="str">
        <f t="shared" si="832"/>
        <v xml:space="preserve">    -</v>
      </c>
      <c r="DF351" s="4" t="str">
        <f t="shared" si="833"/>
        <v xml:space="preserve">    -</v>
      </c>
      <c r="DG351" s="4" t="str">
        <f t="shared" si="834"/>
        <v xml:space="preserve">    -</v>
      </c>
      <c r="DH351" s="4" t="str">
        <f t="shared" si="835"/>
        <v xml:space="preserve">    -</v>
      </c>
      <c r="DI351" s="4" t="str">
        <f t="shared" si="836"/>
        <v xml:space="preserve">    -</v>
      </c>
      <c r="DJ351" s="4" t="str">
        <f t="shared" si="837"/>
        <v xml:space="preserve"> 42.6</v>
      </c>
      <c r="DK351" s="4" t="str">
        <f t="shared" si="838"/>
        <v xml:space="preserve">  0.0</v>
      </c>
      <c r="DL351" s="4" t="str">
        <f t="shared" si="909"/>
        <v xml:space="preserve">  7.2</v>
      </c>
      <c r="DM351" s="4" t="str">
        <f t="shared" si="839"/>
        <v xml:space="preserve"> 65.4</v>
      </c>
      <c r="DN351" s="4" t="str">
        <f t="shared" si="840"/>
        <v xml:space="preserve"> 13.2</v>
      </c>
      <c r="DO351" s="4" t="str">
        <f t="shared" si="841"/>
        <v xml:space="preserve"> 68.4</v>
      </c>
      <c r="DP351" s="4" t="str">
        <f t="shared" si="842"/>
        <v>147.0</v>
      </c>
      <c r="DQ351" s="4" t="str">
        <f t="shared" si="843"/>
        <v>106.2</v>
      </c>
      <c r="DR351" s="4" t="str">
        <f t="shared" si="844"/>
        <v>192.6</v>
      </c>
      <c r="DS351" s="4" t="str">
        <f t="shared" si="845"/>
        <v xml:space="preserve">    -</v>
      </c>
      <c r="DT351" s="4" t="str">
        <f t="shared" si="846"/>
        <v xml:space="preserve"> 35.4</v>
      </c>
      <c r="DU351" s="4" t="str">
        <f t="shared" si="847"/>
        <v xml:space="preserve">  0.0</v>
      </c>
      <c r="DV351" s="4" t="str">
        <f t="shared" si="848"/>
        <v xml:space="preserve">  0.0</v>
      </c>
      <c r="DW351" s="4" t="str">
        <f t="shared" si="849"/>
        <v xml:space="preserve"> 41.0</v>
      </c>
      <c r="DX351" s="4" t="str">
        <f t="shared" si="850"/>
        <v>103.0</v>
      </c>
      <c r="DY351" s="4" t="str">
        <f t="shared" si="851"/>
        <v xml:space="preserve">    -</v>
      </c>
      <c r="DZ351" s="4" t="str">
        <f t="shared" si="852"/>
        <v>247.7</v>
      </c>
      <c r="EA351" s="4" t="str">
        <f t="shared" si="910"/>
        <v xml:space="preserve">    -</v>
      </c>
      <c r="EB351" s="4" t="str">
        <f t="shared" si="853"/>
        <v>153.4</v>
      </c>
      <c r="EC351" s="4" t="str">
        <f t="shared" si="854"/>
        <v>177.1</v>
      </c>
      <c r="ED351" s="4" t="str">
        <f t="shared" si="855"/>
        <v xml:space="preserve"> 35.3</v>
      </c>
      <c r="EE351" s="4" t="str">
        <f t="shared" si="856"/>
        <v xml:space="preserve"> 16.6</v>
      </c>
      <c r="EF351" s="4" t="str">
        <f t="shared" si="857"/>
        <v xml:space="preserve"> 33.8</v>
      </c>
      <c r="EG351" s="4" t="str">
        <f t="shared" si="858"/>
        <v xml:space="preserve"> 65.5</v>
      </c>
      <c r="EH351" s="4" t="str">
        <f t="shared" si="859"/>
        <v xml:space="preserve">    -</v>
      </c>
      <c r="EI351" s="4" t="str">
        <f t="shared" si="860"/>
        <v xml:space="preserve"> 82.1</v>
      </c>
      <c r="EJ351" s="4" t="str">
        <f t="shared" si="861"/>
        <v xml:space="preserve">    -</v>
      </c>
      <c r="EK351" s="4" t="str">
        <f t="shared" si="862"/>
        <v>177.1</v>
      </c>
      <c r="EL351" s="4" t="str">
        <f t="shared" si="863"/>
        <v xml:space="preserve"> 81.4</v>
      </c>
      <c r="EM351" s="4" t="str">
        <f t="shared" si="864"/>
        <v xml:space="preserve"> 90.0</v>
      </c>
      <c r="EN351" s="4" t="str">
        <f t="shared" si="865"/>
        <v xml:space="preserve">    -</v>
      </c>
      <c r="EO351" s="4" t="str">
        <f t="shared" si="866"/>
        <v xml:space="preserve"> 25.2</v>
      </c>
      <c r="EP351" s="4" t="str">
        <f t="shared" si="911"/>
        <v xml:space="preserve">    -</v>
      </c>
      <c r="EQ351" s="4" t="str">
        <f t="shared" si="867"/>
        <v xml:space="preserve">  0.0</v>
      </c>
      <c r="ER351" s="4" t="str">
        <f t="shared" si="868"/>
        <v xml:space="preserve">    -</v>
      </c>
      <c r="ES351" s="4" t="str">
        <f t="shared" si="869"/>
        <v xml:space="preserve">    -</v>
      </c>
      <c r="ET351" s="4" t="str">
        <f t="shared" si="870"/>
        <v xml:space="preserve"> 60.5</v>
      </c>
      <c r="EU351" s="4" t="str">
        <f t="shared" si="871"/>
        <v xml:space="preserve"> 80.6</v>
      </c>
      <c r="EV351" s="4" t="str">
        <f t="shared" si="872"/>
        <v xml:space="preserve">    -</v>
      </c>
      <c r="EW351" s="4" t="str">
        <f t="shared" si="873"/>
        <v>226.8</v>
      </c>
      <c r="EX351" s="4" t="str">
        <f t="shared" si="874"/>
        <v xml:space="preserve">    -</v>
      </c>
      <c r="EY351" s="4" t="str">
        <f t="shared" si="875"/>
        <v>134.5</v>
      </c>
      <c r="EZ351" s="4" t="str">
        <f t="shared" si="876"/>
        <v xml:space="preserve"> 79.3</v>
      </c>
      <c r="FA351" s="4" t="str">
        <f t="shared" si="877"/>
        <v xml:space="preserve">  7.1</v>
      </c>
      <c r="FB351" s="4" t="str">
        <f t="shared" si="878"/>
        <v xml:space="preserve">  9.8</v>
      </c>
      <c r="FC351" s="4" t="str">
        <f t="shared" si="879"/>
        <v xml:space="preserve"> 37.0</v>
      </c>
      <c r="FD351" s="4" t="str">
        <f t="shared" si="880"/>
        <v xml:space="preserve"> 84.5</v>
      </c>
      <c r="FE351" s="4" t="str">
        <f t="shared" si="912"/>
        <v xml:space="preserve"> 16.8</v>
      </c>
      <c r="FF351" s="4" t="str">
        <f t="shared" si="881"/>
        <v>202.3</v>
      </c>
      <c r="FG351" s="4" t="str">
        <f t="shared" si="882"/>
        <v>106.4</v>
      </c>
      <c r="FH351" s="4" t="str">
        <f t="shared" si="883"/>
        <v>236.6</v>
      </c>
      <c r="FI351" s="4" t="str">
        <f t="shared" si="884"/>
        <v xml:space="preserve"> 69.3</v>
      </c>
      <c r="FJ351" s="4" t="str">
        <f t="shared" si="885"/>
        <v xml:space="preserve"> 30.8</v>
      </c>
      <c r="FK351" s="4" t="str">
        <f t="shared" si="886"/>
        <v xml:space="preserve">  0.0</v>
      </c>
      <c r="FL351" s="4" t="str">
        <f t="shared" si="887"/>
        <v xml:space="preserve">    -</v>
      </c>
      <c r="FM351" s="4" t="str">
        <f t="shared" si="888"/>
        <v xml:space="preserve"> 14.4</v>
      </c>
      <c r="FN351" s="4" t="str">
        <f t="shared" si="889"/>
        <v xml:space="preserve">    -</v>
      </c>
      <c r="FO351" s="4" t="str">
        <f t="shared" si="890"/>
        <v xml:space="preserve"> 87.0</v>
      </c>
      <c r="FP351" s="4" t="str">
        <f t="shared" si="891"/>
        <v>149.4</v>
      </c>
      <c r="FQ351" s="4" t="str">
        <f t="shared" si="892"/>
        <v>209.4</v>
      </c>
      <c r="FR351" s="4" t="str">
        <f t="shared" si="893"/>
        <v xml:space="preserve"> 73.2</v>
      </c>
      <c r="FS351" s="4" t="str">
        <f t="shared" si="894"/>
        <v xml:space="preserve"> 76.5</v>
      </c>
      <c r="FT351" s="4" t="str">
        <f t="shared" si="913"/>
        <v xml:space="preserve">    -</v>
      </c>
      <c r="FU351" s="4" t="str">
        <f t="shared" si="895"/>
        <v xml:space="preserve">    -</v>
      </c>
      <c r="FV351" s="4" t="str">
        <f t="shared" si="896"/>
        <v xml:space="preserve">  8.4</v>
      </c>
      <c r="FW351" s="4" t="str">
        <f t="shared" si="897"/>
        <v xml:space="preserve">    -</v>
      </c>
      <c r="FX351" s="4" t="str">
        <f t="shared" si="898"/>
        <v xml:space="preserve">    -</v>
      </c>
      <c r="FY351" s="4" t="str">
        <f t="shared" si="899"/>
        <v xml:space="preserve"> 72.8</v>
      </c>
      <c r="FZ351" s="4" t="str">
        <f t="shared" si="900"/>
        <v xml:space="preserve">    -</v>
      </c>
      <c r="GA351" s="4" t="str">
        <f t="shared" si="901"/>
        <v/>
      </c>
      <c r="GB351" s="4" t="str">
        <f t="shared" si="902"/>
        <v/>
      </c>
      <c r="GC351" s="4" t="str">
        <f t="shared" si="903"/>
        <v/>
      </c>
      <c r="GD351" s="4" t="str">
        <f t="shared" si="904"/>
        <v/>
      </c>
      <c r="GE351" s="4" t="str">
        <f t="shared" si="905"/>
        <v/>
      </c>
      <c r="GF351" s="4" t="str">
        <f t="shared" si="906"/>
        <v/>
      </c>
      <c r="GG351" s="4" t="str">
        <f t="shared" si="907"/>
        <v>6</v>
      </c>
      <c r="GH351" s="4" t="str">
        <f t="shared" si="908"/>
        <v xml:space="preserve">   29</v>
      </c>
    </row>
    <row r="352" spans="4:190" ht="11.25" customHeight="1">
      <c r="D352" s="2" t="s">
        <v>662</v>
      </c>
      <c r="E352" s="2" t="s">
        <v>662</v>
      </c>
      <c r="F352" s="2" t="s">
        <v>23353</v>
      </c>
      <c r="G352" s="2" t="s">
        <v>662</v>
      </c>
      <c r="H352" s="2" t="s">
        <v>662</v>
      </c>
      <c r="I352" s="2" t="s">
        <v>662</v>
      </c>
      <c r="J352" s="2" t="s">
        <v>22238</v>
      </c>
      <c r="K352" s="2" t="s">
        <v>21960</v>
      </c>
      <c r="L352" s="2" t="s">
        <v>804</v>
      </c>
      <c r="M352" s="2" t="s">
        <v>335</v>
      </c>
      <c r="N352" s="2" t="s">
        <v>120</v>
      </c>
      <c r="O352" s="2" t="s">
        <v>662</v>
      </c>
      <c r="P352" s="2" t="s">
        <v>662</v>
      </c>
      <c r="Q352" s="2" t="s">
        <v>662</v>
      </c>
      <c r="R352" s="2" t="s">
        <v>1095</v>
      </c>
      <c r="S352" s="2" t="s">
        <v>662</v>
      </c>
      <c r="T352" s="2" t="s">
        <v>662</v>
      </c>
      <c r="U352" s="2" t="s">
        <v>662</v>
      </c>
      <c r="V352" s="2" t="s">
        <v>3030</v>
      </c>
      <c r="W352" s="2" t="s">
        <v>662</v>
      </c>
      <c r="X352" s="2" t="s">
        <v>662</v>
      </c>
      <c r="Y352" s="2" t="s">
        <v>3780</v>
      </c>
      <c r="Z352" s="2" t="s">
        <v>662</v>
      </c>
      <c r="AA352" s="2" t="s">
        <v>4353</v>
      </c>
      <c r="AB352" s="2" t="s">
        <v>4665</v>
      </c>
      <c r="AC352" s="2" t="s">
        <v>662</v>
      </c>
      <c r="AD352" s="2" t="s">
        <v>4315</v>
      </c>
      <c r="AE352" s="2" t="s">
        <v>4602</v>
      </c>
      <c r="AF352" s="2" t="s">
        <v>662</v>
      </c>
      <c r="AG352" s="2" t="s">
        <v>6059</v>
      </c>
      <c r="AH352" s="2" t="s">
        <v>6357</v>
      </c>
      <c r="AI352" s="2" t="s">
        <v>5757</v>
      </c>
      <c r="AJ352" s="2" t="s">
        <v>6912</v>
      </c>
      <c r="AK352" s="2" t="s">
        <v>7164</v>
      </c>
      <c r="AL352" s="2" t="s">
        <v>6546</v>
      </c>
      <c r="AM352" s="2" t="s">
        <v>7724</v>
      </c>
      <c r="AN352" s="2" t="s">
        <v>7134</v>
      </c>
      <c r="AO352" s="2" t="s">
        <v>7425</v>
      </c>
      <c r="AP352" s="2" t="s">
        <v>8597</v>
      </c>
      <c r="AQ352" s="2" t="s">
        <v>7997</v>
      </c>
      <c r="AR352" s="2" t="s">
        <v>9199</v>
      </c>
      <c r="AS352" s="2" t="s">
        <v>9494</v>
      </c>
      <c r="AT352" s="2" t="s">
        <v>9756</v>
      </c>
      <c r="AU352" s="2" t="s">
        <v>9129</v>
      </c>
      <c r="AV352" s="2" t="s">
        <v>10303</v>
      </c>
      <c r="AW352" s="2" t="s">
        <v>9704</v>
      </c>
      <c r="AX352" s="2" t="s">
        <v>9991</v>
      </c>
      <c r="AY352" s="2" t="s">
        <v>662</v>
      </c>
      <c r="AZ352" s="2" t="s">
        <v>10561</v>
      </c>
      <c r="BA352" s="2" t="s">
        <v>11724</v>
      </c>
      <c r="BB352" s="2" t="s">
        <v>11126</v>
      </c>
      <c r="BC352" s="2" t="s">
        <v>662</v>
      </c>
      <c r="BD352" s="2" t="s">
        <v>11707</v>
      </c>
      <c r="BE352" s="2" t="s">
        <v>12896</v>
      </c>
      <c r="BF352" s="2" t="s">
        <v>12239</v>
      </c>
      <c r="BG352" s="2" t="s">
        <v>13409</v>
      </c>
      <c r="BH352" s="2" t="s">
        <v>662</v>
      </c>
      <c r="BI352" s="2" t="s">
        <v>13984</v>
      </c>
      <c r="BJ352" s="2" t="s">
        <v>662</v>
      </c>
      <c r="BK352" s="2" t="s">
        <v>14546</v>
      </c>
      <c r="BL352" s="2" t="s">
        <v>13926</v>
      </c>
      <c r="BM352" s="2" t="s">
        <v>662</v>
      </c>
      <c r="BN352" s="2" t="s">
        <v>14491</v>
      </c>
      <c r="BO352" s="2" t="s">
        <v>15675</v>
      </c>
      <c r="BP352" s="2" t="s">
        <v>7164</v>
      </c>
      <c r="BQ352" s="2" t="s">
        <v>16112</v>
      </c>
      <c r="BR352" s="2" t="s">
        <v>15491</v>
      </c>
      <c r="BS352" s="2" t="s">
        <v>15799</v>
      </c>
      <c r="BT352" s="2" t="s">
        <v>17009</v>
      </c>
      <c r="BU352" s="2" t="s">
        <v>16422</v>
      </c>
      <c r="BV352" s="2" t="s">
        <v>662</v>
      </c>
      <c r="BW352" s="2" t="s">
        <v>17899</v>
      </c>
      <c r="BX352" s="2" t="s">
        <v>17286</v>
      </c>
      <c r="BY352" s="2" t="s">
        <v>662</v>
      </c>
      <c r="BZ352" s="2" t="s">
        <v>17763</v>
      </c>
      <c r="CA352" s="2" t="s">
        <v>662</v>
      </c>
      <c r="CB352" s="2" t="s">
        <v>18317</v>
      </c>
      <c r="CC352" s="2" t="s">
        <v>19483</v>
      </c>
      <c r="CD352" s="2" t="s">
        <v>662</v>
      </c>
      <c r="CE352" s="2" t="s">
        <v>19192</v>
      </c>
      <c r="CF352" s="2" t="s">
        <v>20351</v>
      </c>
      <c r="CG352" s="2" t="s">
        <v>17763</v>
      </c>
      <c r="CH352" s="2" t="s">
        <v>20851</v>
      </c>
      <c r="CI352" s="2" t="s">
        <v>21074</v>
      </c>
      <c r="CJ352" s="2" t="s">
        <v>17731</v>
      </c>
      <c r="CK352" s="2" t="s">
        <v>21281</v>
      </c>
      <c r="CL352" s="2" t="s">
        <v>17763</v>
      </c>
      <c r="CM352" s="2" t="s">
        <v>17763</v>
      </c>
      <c r="CN352" s="2" t="s">
        <v>21349</v>
      </c>
      <c r="CO352" s="2" t="s">
        <v>17763</v>
      </c>
      <c r="CV352" s="5">
        <v>7</v>
      </c>
      <c r="CW352" s="4" t="str">
        <f t="shared" si="825"/>
        <v xml:space="preserve">   33</v>
      </c>
      <c r="CX352" s="4" t="str">
        <f t="shared" si="825"/>
        <v xml:space="preserve">    0</v>
      </c>
      <c r="CY352" s="4" t="str">
        <f t="shared" si="826"/>
        <v xml:space="preserve">    0</v>
      </c>
      <c r="CZ352" s="4" t="str">
        <f t="shared" si="827"/>
        <v xml:space="preserve">    -</v>
      </c>
      <c r="DA352" s="4" t="str">
        <f t="shared" si="828"/>
        <v xml:space="preserve">    -</v>
      </c>
      <c r="DB352" s="4" t="str">
        <f t="shared" si="829"/>
        <v xml:space="preserve">    -</v>
      </c>
      <c r="DC352" s="4" t="str">
        <f t="shared" si="830"/>
        <v xml:space="preserve">   47</v>
      </c>
      <c r="DD352" s="4" t="str">
        <f t="shared" si="831"/>
        <v xml:space="preserve">    -</v>
      </c>
      <c r="DE352" s="4" t="str">
        <f t="shared" si="832"/>
        <v xml:space="preserve">    -</v>
      </c>
      <c r="DF352" s="4" t="str">
        <f t="shared" si="833"/>
        <v xml:space="preserve">    -</v>
      </c>
      <c r="DG352" s="4" t="str">
        <f t="shared" si="834"/>
        <v xml:space="preserve">    -</v>
      </c>
      <c r="DH352" s="4" t="str">
        <f t="shared" si="835"/>
        <v xml:space="preserve">    -</v>
      </c>
      <c r="DI352" s="4" t="str">
        <f t="shared" si="836"/>
        <v xml:space="preserve">    -</v>
      </c>
      <c r="DJ352" s="4" t="str">
        <f t="shared" si="837"/>
        <v xml:space="preserve"> 43.2</v>
      </c>
      <c r="DK352" s="4" t="str">
        <f t="shared" si="838"/>
        <v xml:space="preserve">    -</v>
      </c>
      <c r="DL352" s="4" t="str">
        <f t="shared" si="909"/>
        <v xml:space="preserve">  7.2</v>
      </c>
      <c r="DM352" s="4" t="str">
        <f t="shared" si="839"/>
        <v xml:space="preserve"> 67.8</v>
      </c>
      <c r="DN352" s="4" t="str">
        <f t="shared" si="840"/>
        <v xml:space="preserve">    -</v>
      </c>
      <c r="DO352" s="4" t="str">
        <f t="shared" si="841"/>
        <v xml:space="preserve"> 63.0</v>
      </c>
      <c r="DP352" s="4" t="str">
        <f t="shared" si="842"/>
        <v>106.8</v>
      </c>
      <c r="DQ352" s="4" t="str">
        <f t="shared" si="843"/>
        <v xml:space="preserve">    -</v>
      </c>
      <c r="DR352" s="4" t="str">
        <f t="shared" si="844"/>
        <v>309.6</v>
      </c>
      <c r="DS352" s="4" t="str">
        <f t="shared" si="845"/>
        <v xml:space="preserve"> 76.8</v>
      </c>
      <c r="DT352" s="4" t="str">
        <f t="shared" si="846"/>
        <v xml:space="preserve"> 49.8</v>
      </c>
      <c r="DU352" s="4" t="str">
        <f t="shared" si="847"/>
        <v xml:space="preserve"> 11.4</v>
      </c>
      <c r="DV352" s="4" t="str">
        <f t="shared" si="848"/>
        <v xml:space="preserve">  0.0</v>
      </c>
      <c r="DW352" s="4" t="str">
        <f t="shared" si="849"/>
        <v xml:space="preserve"> 28.8</v>
      </c>
      <c r="DX352" s="4" t="str">
        <f t="shared" si="850"/>
        <v>105.1</v>
      </c>
      <c r="DY352" s="4" t="str">
        <f t="shared" si="851"/>
        <v>140.4</v>
      </c>
      <c r="DZ352" s="4" t="str">
        <f t="shared" si="852"/>
        <v>235.4</v>
      </c>
      <c r="EA352" s="4" t="str">
        <f t="shared" si="910"/>
        <v>139.7</v>
      </c>
      <c r="EB352" s="4" t="str">
        <f t="shared" si="853"/>
        <v>154.1</v>
      </c>
      <c r="EC352" s="4" t="str">
        <f t="shared" si="854"/>
        <v>169.9</v>
      </c>
      <c r="ED352" s="4" t="str">
        <f t="shared" si="855"/>
        <v xml:space="preserve"> 28.1</v>
      </c>
      <c r="EE352" s="4" t="str">
        <f t="shared" si="856"/>
        <v xml:space="preserve"> 16.6</v>
      </c>
      <c r="EF352" s="4" t="str">
        <f t="shared" si="857"/>
        <v xml:space="preserve"> 39.6</v>
      </c>
      <c r="EG352" s="4" t="str">
        <f t="shared" si="858"/>
        <v xml:space="preserve"> 43.9</v>
      </c>
      <c r="EH352" s="4" t="str">
        <f t="shared" si="859"/>
        <v>108.7</v>
      </c>
      <c r="EI352" s="4" t="str">
        <f t="shared" si="860"/>
        <v xml:space="preserve"> 91.4</v>
      </c>
      <c r="EJ352" s="4" t="str">
        <f t="shared" si="861"/>
        <v xml:space="preserve">    -</v>
      </c>
      <c r="EK352" s="4" t="str">
        <f t="shared" si="862"/>
        <v>171.4</v>
      </c>
      <c r="EL352" s="4" t="str">
        <f t="shared" si="863"/>
        <v xml:space="preserve"> 96.5</v>
      </c>
      <c r="EM352" s="4" t="str">
        <f t="shared" si="864"/>
        <v xml:space="preserve"> 79.2</v>
      </c>
      <c r="EN352" s="4" t="str">
        <f t="shared" si="865"/>
        <v xml:space="preserve">    -</v>
      </c>
      <c r="EO352" s="4" t="str">
        <f t="shared" si="866"/>
        <v xml:space="preserve"> 25.9</v>
      </c>
      <c r="EP352" s="4" t="str">
        <f t="shared" si="911"/>
        <v xml:space="preserve"> 16.6</v>
      </c>
      <c r="EQ352" s="4" t="str">
        <f t="shared" si="867"/>
        <v xml:space="preserve">  7.9</v>
      </c>
      <c r="ER352" s="4" t="str">
        <f t="shared" si="868"/>
        <v xml:space="preserve">  9.4</v>
      </c>
      <c r="ES352" s="4" t="str">
        <f t="shared" si="869"/>
        <v xml:space="preserve">    -</v>
      </c>
      <c r="ET352" s="4" t="str">
        <f t="shared" si="870"/>
        <v xml:space="preserve"> 51.1</v>
      </c>
      <c r="EU352" s="4" t="str">
        <f t="shared" si="871"/>
        <v xml:space="preserve">    -</v>
      </c>
      <c r="EV352" s="4" t="str">
        <f t="shared" si="872"/>
        <v>111.1</v>
      </c>
      <c r="EW352" s="4" t="str">
        <f t="shared" si="873"/>
        <v>218.4</v>
      </c>
      <c r="EX352" s="4" t="str">
        <f t="shared" si="874"/>
        <v xml:space="preserve">    -</v>
      </c>
      <c r="EY352" s="4" t="str">
        <f t="shared" si="875"/>
        <v>146.9</v>
      </c>
      <c r="EZ352" s="4" t="str">
        <f t="shared" si="876"/>
        <v xml:space="preserve"> 78.0</v>
      </c>
      <c r="FA352" s="4" t="str">
        <f t="shared" si="877"/>
        <v xml:space="preserve">  0.0</v>
      </c>
      <c r="FB352" s="4" t="str">
        <f t="shared" si="878"/>
        <v xml:space="preserve">  9.1</v>
      </c>
      <c r="FC352" s="4" t="str">
        <f t="shared" si="879"/>
        <v xml:space="preserve"> 27.3</v>
      </c>
      <c r="FD352" s="4" t="str">
        <f t="shared" si="880"/>
        <v xml:space="preserve"> 94.2</v>
      </c>
      <c r="FE352" s="4" t="str">
        <f t="shared" si="912"/>
        <v xml:space="preserve"> 25.2</v>
      </c>
      <c r="FF352" s="4" t="str">
        <f t="shared" si="881"/>
        <v>184.1</v>
      </c>
      <c r="FG352" s="4" t="str">
        <f t="shared" si="882"/>
        <v xml:space="preserve">    -</v>
      </c>
      <c r="FH352" s="4" t="str">
        <f t="shared" si="883"/>
        <v>266.0</v>
      </c>
      <c r="FI352" s="4" t="str">
        <f t="shared" si="884"/>
        <v xml:space="preserve"> 54.6</v>
      </c>
      <c r="FJ352" s="4" t="str">
        <f t="shared" si="885"/>
        <v xml:space="preserve">    -</v>
      </c>
      <c r="FK352" s="4" t="str">
        <f t="shared" si="886"/>
        <v xml:space="preserve">    -</v>
      </c>
      <c r="FL352" s="4" t="str">
        <f t="shared" si="887"/>
        <v xml:space="preserve">    -</v>
      </c>
      <c r="FM352" s="4" t="str">
        <f t="shared" si="888"/>
        <v xml:space="preserve"> 33.0</v>
      </c>
      <c r="FN352" s="4" t="str">
        <f t="shared" si="889"/>
        <v xml:space="preserve"> 57.0</v>
      </c>
      <c r="FO352" s="4" t="str">
        <f t="shared" si="890"/>
        <v xml:space="preserve">    -</v>
      </c>
      <c r="FP352" s="4" t="str">
        <f t="shared" si="891"/>
        <v>151.8</v>
      </c>
      <c r="FQ352" s="4" t="str">
        <f t="shared" si="892"/>
        <v>182.4</v>
      </c>
      <c r="FR352" s="4" t="str">
        <f t="shared" si="893"/>
        <v xml:space="preserve">    -</v>
      </c>
      <c r="FS352" s="4" t="str">
        <f t="shared" si="894"/>
        <v xml:space="preserve"> 57.8</v>
      </c>
      <c r="FT352" s="4" t="str">
        <f t="shared" si="913"/>
        <v xml:space="preserve"> 81.2</v>
      </c>
      <c r="FU352" s="4" t="str">
        <f t="shared" si="895"/>
        <v xml:space="preserve">  0.0</v>
      </c>
      <c r="FV352" s="4" t="str">
        <f t="shared" si="896"/>
        <v xml:space="preserve"> 11.7</v>
      </c>
      <c r="FW352" s="4" t="str">
        <f t="shared" si="897"/>
        <v xml:space="preserve">    -</v>
      </c>
      <c r="FX352" s="4" t="str">
        <f t="shared" si="898"/>
        <v xml:space="preserve">    -</v>
      </c>
      <c r="FY352" s="4" t="str">
        <f t="shared" si="899"/>
        <v xml:space="preserve"> 76.5</v>
      </c>
      <c r="FZ352" s="4" t="str">
        <f t="shared" si="900"/>
        <v xml:space="preserve">    -</v>
      </c>
      <c r="GA352" s="4" t="str">
        <f t="shared" si="901"/>
        <v/>
      </c>
      <c r="GB352" s="4" t="str">
        <f t="shared" si="902"/>
        <v/>
      </c>
      <c r="GC352" s="4" t="str">
        <f t="shared" si="903"/>
        <v/>
      </c>
      <c r="GD352" s="4" t="str">
        <f t="shared" si="904"/>
        <v/>
      </c>
      <c r="GE352" s="4" t="str">
        <f t="shared" si="905"/>
        <v/>
      </c>
      <c r="GF352" s="4" t="str">
        <f t="shared" si="906"/>
        <v/>
      </c>
      <c r="GG352" s="4" t="str">
        <f t="shared" si="907"/>
        <v>7</v>
      </c>
      <c r="GH352" s="4" t="str">
        <f t="shared" si="908"/>
        <v xml:space="preserve">   33</v>
      </c>
    </row>
    <row r="353" spans="4:190" ht="11.25" customHeight="1">
      <c r="D353" s="2" t="s">
        <v>23893</v>
      </c>
      <c r="E353" s="2" t="s">
        <v>23626</v>
      </c>
      <c r="F353" s="2" t="s">
        <v>663</v>
      </c>
      <c r="G353" s="2" t="s">
        <v>663</v>
      </c>
      <c r="H353" s="2" t="s">
        <v>663</v>
      </c>
      <c r="I353" s="2" t="s">
        <v>663</v>
      </c>
      <c r="J353" s="2" t="s">
        <v>22239</v>
      </c>
      <c r="K353" s="2" t="s">
        <v>21961</v>
      </c>
      <c r="L353" s="2" t="s">
        <v>805</v>
      </c>
      <c r="M353" s="2" t="s">
        <v>663</v>
      </c>
      <c r="N353" s="2" t="s">
        <v>121</v>
      </c>
      <c r="O353" s="2" t="s">
        <v>376</v>
      </c>
      <c r="P353" s="2" t="s">
        <v>663</v>
      </c>
      <c r="Q353" s="2" t="s">
        <v>1984</v>
      </c>
      <c r="R353" s="2" t="s">
        <v>1096</v>
      </c>
      <c r="S353" s="2" t="s">
        <v>663</v>
      </c>
      <c r="T353" s="2" t="s">
        <v>1566</v>
      </c>
      <c r="U353" s="2" t="s">
        <v>663</v>
      </c>
      <c r="V353" s="2" t="s">
        <v>1999</v>
      </c>
      <c r="W353" s="2" t="s">
        <v>2267</v>
      </c>
      <c r="X353" s="2" t="s">
        <v>2531</v>
      </c>
      <c r="Y353" s="2" t="s">
        <v>663</v>
      </c>
      <c r="Z353" s="2" t="s">
        <v>3181</v>
      </c>
      <c r="AA353" s="2" t="s">
        <v>4354</v>
      </c>
      <c r="AB353" s="2" t="s">
        <v>4666</v>
      </c>
      <c r="AC353" s="2" t="s">
        <v>663</v>
      </c>
      <c r="AD353" s="2" t="s">
        <v>4316</v>
      </c>
      <c r="AE353" s="2" t="s">
        <v>663</v>
      </c>
      <c r="AF353" s="2" t="s">
        <v>4877</v>
      </c>
      <c r="AG353" s="2" t="s">
        <v>6060</v>
      </c>
      <c r="AH353" s="2" t="s">
        <v>663</v>
      </c>
      <c r="AI353" s="2" t="s">
        <v>5758</v>
      </c>
      <c r="AJ353" s="2" t="s">
        <v>6913</v>
      </c>
      <c r="AK353" s="2" t="s">
        <v>663</v>
      </c>
      <c r="AL353" s="2" t="s">
        <v>6547</v>
      </c>
      <c r="AM353" s="2" t="s">
        <v>663</v>
      </c>
      <c r="AN353" s="2" t="s">
        <v>663</v>
      </c>
      <c r="AO353" s="2" t="s">
        <v>7426</v>
      </c>
      <c r="AP353" s="2" t="s">
        <v>663</v>
      </c>
      <c r="AQ353" s="2" t="s">
        <v>7998</v>
      </c>
      <c r="AR353" s="2" t="s">
        <v>9200</v>
      </c>
      <c r="AS353" s="2" t="s">
        <v>663</v>
      </c>
      <c r="AT353" s="2" t="s">
        <v>9757</v>
      </c>
      <c r="AU353" s="2" t="s">
        <v>9130</v>
      </c>
      <c r="AV353" s="2" t="s">
        <v>10304</v>
      </c>
      <c r="AW353" s="2" t="s">
        <v>9705</v>
      </c>
      <c r="AX353" s="2" t="s">
        <v>9992</v>
      </c>
      <c r="AY353" s="2" t="s">
        <v>663</v>
      </c>
      <c r="AZ353" s="2" t="s">
        <v>663</v>
      </c>
      <c r="BA353" s="2" t="s">
        <v>11725</v>
      </c>
      <c r="BB353" s="2" t="s">
        <v>663</v>
      </c>
      <c r="BC353" s="2" t="s">
        <v>12315</v>
      </c>
      <c r="BD353" s="2" t="s">
        <v>11708</v>
      </c>
      <c r="BE353" s="2" t="s">
        <v>663</v>
      </c>
      <c r="BF353" s="2" t="s">
        <v>12240</v>
      </c>
      <c r="BG353" s="2" t="s">
        <v>13410</v>
      </c>
      <c r="BH353" s="2" t="s">
        <v>663</v>
      </c>
      <c r="BI353" s="2" t="s">
        <v>13985</v>
      </c>
      <c r="BJ353" s="2" t="s">
        <v>13374</v>
      </c>
      <c r="BK353" s="2" t="s">
        <v>14547</v>
      </c>
      <c r="BL353" s="2" t="s">
        <v>663</v>
      </c>
      <c r="BM353" s="2" t="s">
        <v>15100</v>
      </c>
      <c r="BN353" s="2" t="s">
        <v>14492</v>
      </c>
      <c r="BO353" s="2" t="s">
        <v>15676</v>
      </c>
      <c r="BP353" s="2" t="s">
        <v>3642</v>
      </c>
      <c r="BQ353" s="2" t="s">
        <v>16113</v>
      </c>
      <c r="BR353" s="2" t="s">
        <v>663</v>
      </c>
      <c r="BS353" s="2" t="s">
        <v>15800</v>
      </c>
      <c r="BT353" s="2" t="s">
        <v>663</v>
      </c>
      <c r="BU353" s="2" t="s">
        <v>16423</v>
      </c>
      <c r="BV353" s="2" t="s">
        <v>663</v>
      </c>
      <c r="BW353" s="2" t="s">
        <v>17900</v>
      </c>
      <c r="BX353" s="2" t="s">
        <v>17287</v>
      </c>
      <c r="BY353" s="2" t="s">
        <v>663</v>
      </c>
      <c r="BZ353" s="2" t="s">
        <v>18684</v>
      </c>
      <c r="CA353" s="2" t="s">
        <v>18053</v>
      </c>
      <c r="CB353" s="2" t="s">
        <v>18318</v>
      </c>
      <c r="CC353" s="2" t="s">
        <v>663</v>
      </c>
      <c r="CD353" s="2" t="s">
        <v>19794</v>
      </c>
      <c r="CE353" s="2" t="s">
        <v>19193</v>
      </c>
      <c r="CF353" s="2" t="s">
        <v>20352</v>
      </c>
      <c r="CG353" s="2" t="s">
        <v>20615</v>
      </c>
      <c r="CH353" s="2" t="s">
        <v>20852</v>
      </c>
      <c r="CI353" s="2" t="s">
        <v>21075</v>
      </c>
      <c r="CJ353" s="2" t="s">
        <v>18684</v>
      </c>
      <c r="CK353" s="2" t="s">
        <v>21258</v>
      </c>
      <c r="CL353" s="2" t="s">
        <v>17732</v>
      </c>
      <c r="CM353" s="2" t="s">
        <v>18684</v>
      </c>
      <c r="CN353" s="2" t="s">
        <v>21350</v>
      </c>
      <c r="CO353" s="2" t="s">
        <v>18684</v>
      </c>
      <c r="CV353" s="5">
        <v>8</v>
      </c>
      <c r="CW353" s="4" t="str">
        <f t="shared" si="825"/>
        <v>8   -</v>
      </c>
      <c r="CX353" s="4" t="str">
        <f t="shared" si="825"/>
        <v xml:space="preserve">    -</v>
      </c>
      <c r="CY353" s="4" t="str">
        <f t="shared" si="826"/>
        <v xml:space="preserve">    0</v>
      </c>
      <c r="CZ353" s="4" t="str">
        <f t="shared" si="827"/>
        <v xml:space="preserve">    0</v>
      </c>
      <c r="DA353" s="4" t="str">
        <f t="shared" si="828"/>
        <v xml:space="preserve">    -</v>
      </c>
      <c r="DB353" s="4" t="str">
        <f t="shared" si="829"/>
        <v xml:space="preserve">   23</v>
      </c>
      <c r="DC353" s="4" t="str">
        <f t="shared" si="830"/>
        <v xml:space="preserve">   46</v>
      </c>
      <c r="DD353" s="4" t="str">
        <f t="shared" si="831"/>
        <v xml:space="preserve">    -</v>
      </c>
      <c r="DE353" s="4" t="str">
        <f t="shared" si="832"/>
        <v xml:space="preserve">  154</v>
      </c>
      <c r="DF353" s="4" t="str">
        <f t="shared" si="833"/>
        <v xml:space="preserve">    -</v>
      </c>
      <c r="DG353" s="4" t="str">
        <f t="shared" si="834"/>
        <v xml:space="preserve">    -</v>
      </c>
      <c r="DH353" s="4" t="str">
        <f t="shared" si="835"/>
        <v xml:space="preserve"> 83.0</v>
      </c>
      <c r="DI353" s="4" t="str">
        <f t="shared" si="836"/>
        <v>112.0</v>
      </c>
      <c r="DJ353" s="4" t="str">
        <f t="shared" si="837"/>
        <v xml:space="preserve">    -</v>
      </c>
      <c r="DK353" s="4" t="str">
        <f t="shared" si="838"/>
        <v xml:space="preserve">  9.0</v>
      </c>
      <c r="DL353" s="4" t="str">
        <f t="shared" si="909"/>
        <v xml:space="preserve">  0.0</v>
      </c>
      <c r="DM353" s="4" t="str">
        <f t="shared" si="839"/>
        <v xml:space="preserve"> 51.0</v>
      </c>
      <c r="DN353" s="4" t="str">
        <f t="shared" si="840"/>
        <v xml:space="preserve">    -</v>
      </c>
      <c r="DO353" s="4" t="str">
        <f t="shared" si="841"/>
        <v xml:space="preserve"> 69.6</v>
      </c>
      <c r="DP353" s="4" t="str">
        <f t="shared" si="842"/>
        <v xml:space="preserve">    -</v>
      </c>
      <c r="DQ353" s="4" t="str">
        <f t="shared" si="843"/>
        <v xml:space="preserve"> 87.0</v>
      </c>
      <c r="DR353" s="4" t="str">
        <f t="shared" si="844"/>
        <v>257.4</v>
      </c>
      <c r="DS353" s="4" t="str">
        <f t="shared" si="845"/>
        <v xml:space="preserve">    -</v>
      </c>
      <c r="DT353" s="4" t="str">
        <f t="shared" si="846"/>
        <v xml:space="preserve"> 73.8</v>
      </c>
      <c r="DU353" s="4" t="str">
        <f t="shared" si="847"/>
        <v xml:space="preserve"> 10.8</v>
      </c>
      <c r="DV353" s="4" t="str">
        <f t="shared" si="848"/>
        <v xml:space="preserve">    -</v>
      </c>
      <c r="DW353" s="4" t="str">
        <f t="shared" si="849"/>
        <v xml:space="preserve"> 33.8</v>
      </c>
      <c r="DX353" s="4" t="str">
        <f t="shared" si="850"/>
        <v xml:space="preserve">    -</v>
      </c>
      <c r="DY353" s="4" t="str">
        <f t="shared" si="851"/>
        <v xml:space="preserve">    -</v>
      </c>
      <c r="DZ353" s="4" t="str">
        <f t="shared" si="852"/>
        <v>254.9</v>
      </c>
      <c r="EA353" s="4" t="str">
        <f t="shared" si="910"/>
        <v xml:space="preserve">    -</v>
      </c>
      <c r="EB353" s="4" t="str">
        <f t="shared" si="853"/>
        <v>184.3</v>
      </c>
      <c r="EC353" s="4" t="str">
        <f t="shared" si="854"/>
        <v>176.4</v>
      </c>
      <c r="ED353" s="4" t="str">
        <f t="shared" si="855"/>
        <v xml:space="preserve">    -</v>
      </c>
      <c r="EE353" s="4" t="str">
        <f t="shared" si="856"/>
        <v xml:space="preserve">  8.6</v>
      </c>
      <c r="EF353" s="4" t="str">
        <f t="shared" si="857"/>
        <v xml:space="preserve"> 21.6</v>
      </c>
      <c r="EG353" s="4" t="str">
        <f t="shared" si="858"/>
        <v xml:space="preserve"> 37.4</v>
      </c>
      <c r="EH353" s="4" t="str">
        <f t="shared" si="859"/>
        <v xml:space="preserve"> 98.6</v>
      </c>
      <c r="EI353" s="4" t="str">
        <f t="shared" si="860"/>
        <v xml:space="preserve"> 89.3</v>
      </c>
      <c r="EJ353" s="4" t="str">
        <f t="shared" si="861"/>
        <v xml:space="preserve">    -</v>
      </c>
      <c r="EK353" s="4" t="str">
        <f t="shared" si="862"/>
        <v xml:space="preserve">    -</v>
      </c>
      <c r="EL353" s="4" t="str">
        <f t="shared" si="863"/>
        <v xml:space="preserve"> 77.0</v>
      </c>
      <c r="EM353" s="4" t="str">
        <f t="shared" si="864"/>
        <v xml:space="preserve">    -</v>
      </c>
      <c r="EN353" s="4" t="str">
        <f t="shared" si="865"/>
        <v>117.4</v>
      </c>
      <c r="EO353" s="4" t="str">
        <f t="shared" si="866"/>
        <v xml:space="preserve"> 28.8</v>
      </c>
      <c r="EP353" s="4" t="str">
        <f t="shared" si="911"/>
        <v xml:space="preserve">    -</v>
      </c>
      <c r="EQ353" s="4" t="str">
        <f t="shared" si="867"/>
        <v xml:space="preserve"> 19.4</v>
      </c>
      <c r="ER353" s="4" t="str">
        <f t="shared" si="868"/>
        <v xml:space="preserve"> 16.6</v>
      </c>
      <c r="ES353" s="4" t="str">
        <f t="shared" si="869"/>
        <v xml:space="preserve">    -</v>
      </c>
      <c r="ET353" s="4" t="str">
        <f t="shared" si="870"/>
        <v xml:space="preserve"> 36.0</v>
      </c>
      <c r="EU353" s="4" t="str">
        <f t="shared" si="871"/>
        <v>113.8</v>
      </c>
      <c r="EV353" s="4" t="str">
        <f t="shared" si="872"/>
        <v>127.4</v>
      </c>
      <c r="EW353" s="4" t="str">
        <f t="shared" si="873"/>
        <v xml:space="preserve">    -</v>
      </c>
      <c r="EX353" s="4" t="str">
        <f t="shared" si="874"/>
        <v>130.0</v>
      </c>
      <c r="EY353" s="4" t="str">
        <f t="shared" si="875"/>
        <v>132.6</v>
      </c>
      <c r="EZ353" s="4" t="str">
        <f t="shared" si="876"/>
        <v xml:space="preserve"> 88.4</v>
      </c>
      <c r="FA353" s="4" t="str">
        <f t="shared" si="877"/>
        <v xml:space="preserve">  0.0</v>
      </c>
      <c r="FB353" s="4" t="str">
        <f t="shared" si="878"/>
        <v xml:space="preserve"> 10.4</v>
      </c>
      <c r="FC353" s="4" t="str">
        <f t="shared" si="879"/>
        <v xml:space="preserve">    -</v>
      </c>
      <c r="FD353" s="4" t="str">
        <f t="shared" si="880"/>
        <v xml:space="preserve"> 74.8</v>
      </c>
      <c r="FE353" s="4" t="str">
        <f t="shared" si="912"/>
        <v xml:space="preserve">    -</v>
      </c>
      <c r="FF353" s="4" t="str">
        <f t="shared" si="881"/>
        <v>168.0</v>
      </c>
      <c r="FG353" s="4" t="str">
        <f t="shared" si="882"/>
        <v xml:space="preserve">    -</v>
      </c>
      <c r="FH353" s="4" t="str">
        <f t="shared" si="883"/>
        <v>214.9</v>
      </c>
      <c r="FI353" s="4" t="str">
        <f t="shared" si="884"/>
        <v xml:space="preserve"> 63.7</v>
      </c>
      <c r="FJ353" s="4" t="str">
        <f t="shared" si="885"/>
        <v xml:space="preserve">    -</v>
      </c>
      <c r="FK353" s="4" t="str">
        <f t="shared" si="886"/>
        <v xml:space="preserve">    -</v>
      </c>
      <c r="FL353" s="4" t="str">
        <f t="shared" si="887"/>
        <v xml:space="preserve"> 34.2</v>
      </c>
      <c r="FM353" s="4" t="str">
        <f t="shared" si="888"/>
        <v xml:space="preserve"> 28.8</v>
      </c>
      <c r="FN353" s="4" t="str">
        <f t="shared" si="889"/>
        <v xml:space="preserve">    -</v>
      </c>
      <c r="FO353" s="4" t="str">
        <f t="shared" si="890"/>
        <v xml:space="preserve"> 67.2</v>
      </c>
      <c r="FP353" s="4" t="str">
        <f t="shared" si="891"/>
        <v>160.8</v>
      </c>
      <c r="FQ353" s="4" t="str">
        <f t="shared" si="892"/>
        <v>132.6</v>
      </c>
      <c r="FR353" s="4" t="str">
        <f t="shared" si="893"/>
        <v>106.2</v>
      </c>
      <c r="FS353" s="4" t="str">
        <f t="shared" si="894"/>
        <v xml:space="preserve"> 45.1</v>
      </c>
      <c r="FT353" s="4" t="str">
        <f t="shared" si="913"/>
        <v xml:space="preserve"> 69.3</v>
      </c>
      <c r="FU353" s="4" t="str">
        <f t="shared" si="895"/>
        <v xml:space="preserve">    -</v>
      </c>
      <c r="FV353" s="4" t="str">
        <f t="shared" si="896"/>
        <v xml:space="preserve"> 10.4</v>
      </c>
      <c r="FW353" s="4" t="str">
        <f t="shared" si="897"/>
        <v xml:space="preserve">  0.0</v>
      </c>
      <c r="FX353" s="4" t="str">
        <f t="shared" si="898"/>
        <v xml:space="preserve">    -</v>
      </c>
      <c r="FY353" s="4" t="str">
        <f t="shared" si="899"/>
        <v xml:space="preserve"> 55.5</v>
      </c>
      <c r="FZ353" s="4" t="str">
        <f t="shared" si="900"/>
        <v xml:space="preserve">    -</v>
      </c>
      <c r="GA353" s="4" t="str">
        <f t="shared" si="901"/>
        <v/>
      </c>
      <c r="GB353" s="4" t="str">
        <f t="shared" si="902"/>
        <v/>
      </c>
      <c r="GC353" s="4" t="str">
        <f t="shared" si="903"/>
        <v/>
      </c>
      <c r="GD353" s="4" t="str">
        <f t="shared" si="904"/>
        <v/>
      </c>
      <c r="GE353" s="4" t="str">
        <f t="shared" si="905"/>
        <v/>
      </c>
      <c r="GF353" s="4" t="str">
        <f t="shared" si="906"/>
        <v/>
      </c>
      <c r="GG353" s="4" t="str">
        <f t="shared" si="907"/>
        <v>8</v>
      </c>
      <c r="GH353" s="4" t="str">
        <f t="shared" si="908"/>
        <v>8   -</v>
      </c>
    </row>
    <row r="354" spans="4:190" ht="11.25" customHeight="1">
      <c r="D354" s="2" t="s">
        <v>23894</v>
      </c>
      <c r="E354" s="2" t="s">
        <v>23627</v>
      </c>
      <c r="F354" s="2" t="s">
        <v>23354</v>
      </c>
      <c r="G354" s="2" t="s">
        <v>664</v>
      </c>
      <c r="H354" s="2" t="s">
        <v>22819</v>
      </c>
      <c r="I354" s="2" t="s">
        <v>22538</v>
      </c>
      <c r="J354" s="2" t="s">
        <v>22240</v>
      </c>
      <c r="K354" s="2" t="s">
        <v>21962</v>
      </c>
      <c r="L354" s="2" t="s">
        <v>806</v>
      </c>
      <c r="M354" s="2" t="s">
        <v>664</v>
      </c>
      <c r="N354" s="2" t="s">
        <v>122</v>
      </c>
      <c r="O354" s="2" t="s">
        <v>377</v>
      </c>
      <c r="P354" s="2" t="s">
        <v>664</v>
      </c>
      <c r="Q354" s="2" t="s">
        <v>664</v>
      </c>
      <c r="R354" s="2" t="s">
        <v>1097</v>
      </c>
      <c r="S354" s="2" t="s">
        <v>1301</v>
      </c>
      <c r="T354" s="2" t="s">
        <v>664</v>
      </c>
      <c r="U354" s="2" t="s">
        <v>664</v>
      </c>
      <c r="V354" s="2" t="s">
        <v>2000</v>
      </c>
      <c r="W354" s="2" t="s">
        <v>2268</v>
      </c>
      <c r="X354" s="2" t="s">
        <v>2532</v>
      </c>
      <c r="Y354" s="2" t="s">
        <v>664</v>
      </c>
      <c r="Z354" s="2" t="s">
        <v>664</v>
      </c>
      <c r="AA354" s="2" t="s">
        <v>4355</v>
      </c>
      <c r="AB354" s="2" t="s">
        <v>4667</v>
      </c>
      <c r="AC354" s="2" t="s">
        <v>664</v>
      </c>
      <c r="AD354" s="2" t="s">
        <v>4317</v>
      </c>
      <c r="AE354" s="2" t="s">
        <v>664</v>
      </c>
      <c r="AF354" s="2" t="s">
        <v>4878</v>
      </c>
      <c r="AG354" s="2" t="s">
        <v>6061</v>
      </c>
      <c r="AH354" s="2" t="s">
        <v>6358</v>
      </c>
      <c r="AI354" s="2" t="s">
        <v>5759</v>
      </c>
      <c r="AJ354" s="2" t="s">
        <v>6914</v>
      </c>
      <c r="AK354" s="2" t="s">
        <v>3581</v>
      </c>
      <c r="AL354" s="2" t="s">
        <v>664</v>
      </c>
      <c r="AM354" s="2" t="s">
        <v>7725</v>
      </c>
      <c r="AN354" s="2" t="s">
        <v>7135</v>
      </c>
      <c r="AO354" s="2" t="s">
        <v>7427</v>
      </c>
      <c r="AP354" s="2" t="s">
        <v>664</v>
      </c>
      <c r="AQ354" s="2" t="s">
        <v>7999</v>
      </c>
      <c r="AR354" s="2" t="s">
        <v>9201</v>
      </c>
      <c r="AS354" s="2" t="s">
        <v>664</v>
      </c>
      <c r="AT354" s="2" t="s">
        <v>664</v>
      </c>
      <c r="AU354" s="2" t="s">
        <v>9131</v>
      </c>
      <c r="AV354" s="2" t="s">
        <v>10305</v>
      </c>
      <c r="AW354" s="2" t="s">
        <v>9706</v>
      </c>
      <c r="AX354" s="2" t="s">
        <v>664</v>
      </c>
      <c r="AY354" s="2" t="s">
        <v>664</v>
      </c>
      <c r="AZ354" s="2" t="s">
        <v>10562</v>
      </c>
      <c r="BA354" s="2" t="s">
        <v>664</v>
      </c>
      <c r="BB354" s="2" t="s">
        <v>11127</v>
      </c>
      <c r="BC354" s="2" t="s">
        <v>664</v>
      </c>
      <c r="BD354" s="2" t="s">
        <v>11709</v>
      </c>
      <c r="BE354" s="2" t="s">
        <v>664</v>
      </c>
      <c r="BF354" s="2" t="s">
        <v>12241</v>
      </c>
      <c r="BG354" s="2" t="s">
        <v>664</v>
      </c>
      <c r="BH354" s="2" t="s">
        <v>13682</v>
      </c>
      <c r="BI354" s="2" t="s">
        <v>13986</v>
      </c>
      <c r="BJ354" s="2" t="s">
        <v>664</v>
      </c>
      <c r="BK354" s="2" t="s">
        <v>14548</v>
      </c>
      <c r="BL354" s="2" t="s">
        <v>13927</v>
      </c>
      <c r="BM354" s="2" t="s">
        <v>664</v>
      </c>
      <c r="BN354" s="2" t="s">
        <v>14493</v>
      </c>
      <c r="BO354" s="2" t="s">
        <v>664</v>
      </c>
      <c r="BP354" s="2" t="s">
        <v>3060</v>
      </c>
      <c r="BQ354" s="2" t="s">
        <v>16114</v>
      </c>
      <c r="BR354" s="2" t="s">
        <v>664</v>
      </c>
      <c r="BS354" s="2" t="s">
        <v>664</v>
      </c>
      <c r="BT354" s="2" t="s">
        <v>17010</v>
      </c>
      <c r="BU354" s="2" t="s">
        <v>16424</v>
      </c>
      <c r="BV354" s="2" t="s">
        <v>664</v>
      </c>
      <c r="BW354" s="2" t="s">
        <v>664</v>
      </c>
      <c r="BX354" s="2" t="s">
        <v>17288</v>
      </c>
      <c r="BY354" s="2" t="s">
        <v>18453</v>
      </c>
      <c r="BZ354" s="2" t="s">
        <v>17733</v>
      </c>
      <c r="CA354" s="2" t="s">
        <v>18054</v>
      </c>
      <c r="CB354" s="2" t="s">
        <v>18319</v>
      </c>
      <c r="CC354" s="2" t="s">
        <v>19484</v>
      </c>
      <c r="CD354" s="2" t="s">
        <v>664</v>
      </c>
      <c r="CE354" s="2" t="s">
        <v>19194</v>
      </c>
      <c r="CF354" s="2" t="s">
        <v>20353</v>
      </c>
      <c r="CG354" s="2" t="s">
        <v>20230</v>
      </c>
      <c r="CH354" s="2" t="s">
        <v>20853</v>
      </c>
      <c r="CI354" s="2" t="s">
        <v>21076</v>
      </c>
      <c r="CJ354" s="2" t="s">
        <v>20230</v>
      </c>
      <c r="CK354" s="2" t="s">
        <v>20441</v>
      </c>
      <c r="CL354" s="2" t="s">
        <v>20230</v>
      </c>
      <c r="CM354" s="2" t="s">
        <v>20230</v>
      </c>
      <c r="CN354" s="2" t="s">
        <v>21351</v>
      </c>
      <c r="CO354" s="2" t="s">
        <v>20230</v>
      </c>
      <c r="CV354" s="5">
        <v>9</v>
      </c>
      <c r="CW354" s="4" t="str">
        <f t="shared" si="825"/>
        <v xml:space="preserve">    0</v>
      </c>
      <c r="CX354" s="4" t="str">
        <f t="shared" si="825"/>
        <v xml:space="preserve">    -</v>
      </c>
      <c r="CY354" s="4" t="str">
        <f t="shared" si="826"/>
        <v xml:space="preserve">    0</v>
      </c>
      <c r="CZ354" s="4" t="str">
        <f t="shared" si="827"/>
        <v xml:space="preserve">    0</v>
      </c>
      <c r="DA354" s="4" t="str">
        <f t="shared" si="828"/>
        <v xml:space="preserve">    -</v>
      </c>
      <c r="DB354" s="4" t="str">
        <f t="shared" si="829"/>
        <v xml:space="preserve">    -</v>
      </c>
      <c r="DC354" s="4" t="str">
        <f t="shared" si="830"/>
        <v xml:space="preserve">   51</v>
      </c>
      <c r="DD354" s="4" t="str">
        <f t="shared" si="831"/>
        <v xml:space="preserve">   25</v>
      </c>
      <c r="DE354" s="4" t="str">
        <f t="shared" si="832"/>
        <v xml:space="preserve">    -</v>
      </c>
      <c r="DF354" s="4" t="str">
        <f t="shared" si="833"/>
        <v xml:space="preserve">    -</v>
      </c>
      <c r="DG354" s="4" t="str">
        <f t="shared" si="834"/>
        <v xml:space="preserve">    -</v>
      </c>
      <c r="DH354" s="4" t="str">
        <f t="shared" si="835"/>
        <v xml:space="preserve"> 90.0</v>
      </c>
      <c r="DI354" s="4" t="str">
        <f t="shared" si="836"/>
        <v>137.0</v>
      </c>
      <c r="DJ354" s="4" t="str">
        <f t="shared" si="837"/>
        <v xml:space="preserve">    -</v>
      </c>
      <c r="DK354" s="4" t="str">
        <f t="shared" si="838"/>
        <v xml:space="preserve">    -</v>
      </c>
      <c r="DL354" s="4" t="str">
        <f t="shared" si="909"/>
        <v xml:space="preserve">  0.0</v>
      </c>
      <c r="DM354" s="4" t="str">
        <f t="shared" si="839"/>
        <v xml:space="preserve"> 43.8</v>
      </c>
      <c r="DN354" s="4" t="str">
        <f t="shared" si="840"/>
        <v xml:space="preserve">    -</v>
      </c>
      <c r="DO354" s="4" t="str">
        <f t="shared" si="841"/>
        <v xml:space="preserve"> 70.2</v>
      </c>
      <c r="DP354" s="4" t="str">
        <f t="shared" si="842"/>
        <v xml:space="preserve">    -</v>
      </c>
      <c r="DQ354" s="4" t="str">
        <f t="shared" si="843"/>
        <v xml:space="preserve"> 79.2</v>
      </c>
      <c r="DR354" s="4" t="str">
        <f t="shared" si="844"/>
        <v>333.6</v>
      </c>
      <c r="DS354" s="4" t="str">
        <f t="shared" si="845"/>
        <v xml:space="preserve"> 91.8</v>
      </c>
      <c r="DT354" s="4" t="str">
        <f t="shared" si="846"/>
        <v xml:space="preserve"> 60.0</v>
      </c>
      <c r="DU354" s="4" t="str">
        <f t="shared" si="847"/>
        <v xml:space="preserve"> 10.8</v>
      </c>
      <c r="DV354" s="4" t="str">
        <f t="shared" si="848"/>
        <v xml:space="preserve">  0.0</v>
      </c>
      <c r="DW354" s="4" t="str">
        <f t="shared" si="849"/>
        <v xml:space="preserve">    -</v>
      </c>
      <c r="DX354" s="4" t="str">
        <f t="shared" si="850"/>
        <v xml:space="preserve"> 82.1</v>
      </c>
      <c r="DY354" s="4" t="str">
        <f t="shared" si="851"/>
        <v>141.8</v>
      </c>
      <c r="DZ354" s="4" t="str">
        <f t="shared" si="852"/>
        <v>190.8</v>
      </c>
      <c r="EA354" s="4" t="str">
        <f t="shared" si="910"/>
        <v xml:space="preserve">    -</v>
      </c>
      <c r="EB354" s="4" t="str">
        <f t="shared" si="853"/>
        <v>174.2</v>
      </c>
      <c r="EC354" s="4" t="str">
        <f t="shared" si="854"/>
        <v>153.4</v>
      </c>
      <c r="ED354" s="4" t="str">
        <f t="shared" si="855"/>
        <v xml:space="preserve">    -</v>
      </c>
      <c r="EE354" s="4" t="str">
        <f t="shared" si="856"/>
        <v xml:space="preserve">    -</v>
      </c>
      <c r="EF354" s="4" t="str">
        <f t="shared" si="857"/>
        <v xml:space="preserve"> 25.9</v>
      </c>
      <c r="EG354" s="4" t="str">
        <f t="shared" si="858"/>
        <v xml:space="preserve"> 43.9</v>
      </c>
      <c r="EH354" s="4" t="str">
        <f t="shared" si="859"/>
        <v>113.0</v>
      </c>
      <c r="EI354" s="4" t="str">
        <f t="shared" si="860"/>
        <v xml:space="preserve">    -</v>
      </c>
      <c r="EJ354" s="4" t="str">
        <f t="shared" si="861"/>
        <v xml:space="preserve">    -</v>
      </c>
      <c r="EK354" s="4" t="str">
        <f t="shared" si="862"/>
        <v>151.9</v>
      </c>
      <c r="EL354" s="4" t="str">
        <f t="shared" si="863"/>
        <v xml:space="preserve">    -</v>
      </c>
      <c r="EM354" s="4" t="str">
        <f t="shared" si="864"/>
        <v xml:space="preserve"> 95.8</v>
      </c>
      <c r="EN354" s="4" t="str">
        <f t="shared" si="865"/>
        <v xml:space="preserve">    -</v>
      </c>
      <c r="EO354" s="4" t="str">
        <f t="shared" si="866"/>
        <v xml:space="preserve"> 28.1</v>
      </c>
      <c r="EP354" s="4" t="str">
        <f t="shared" si="911"/>
        <v xml:space="preserve">    -</v>
      </c>
      <c r="EQ354" s="4" t="str">
        <f t="shared" si="867"/>
        <v xml:space="preserve">  7.9</v>
      </c>
      <c r="ER354" s="4" t="str">
        <f t="shared" si="868"/>
        <v xml:space="preserve">    -</v>
      </c>
      <c r="ES354" s="4" t="str">
        <f t="shared" si="869"/>
        <v xml:space="preserve"> 51.1</v>
      </c>
      <c r="ET354" s="4" t="str">
        <f t="shared" si="870"/>
        <v xml:space="preserve"> 33.8</v>
      </c>
      <c r="EU354" s="4" t="str">
        <f t="shared" si="871"/>
        <v xml:space="preserve">    -</v>
      </c>
      <c r="EV354" s="4" t="str">
        <f t="shared" si="872"/>
        <v>134.5</v>
      </c>
      <c r="EW354" s="4" t="str">
        <f t="shared" si="873"/>
        <v>180.7</v>
      </c>
      <c r="EX354" s="4" t="str">
        <f t="shared" si="874"/>
        <v xml:space="preserve">    -</v>
      </c>
      <c r="EY354" s="4" t="str">
        <f t="shared" si="875"/>
        <v>122.8</v>
      </c>
      <c r="EZ354" s="4" t="str">
        <f t="shared" si="876"/>
        <v xml:space="preserve">    -</v>
      </c>
      <c r="FA354" s="4" t="str">
        <f t="shared" si="877"/>
        <v xml:space="preserve">  0.0</v>
      </c>
      <c r="FB354" s="4" t="str">
        <f t="shared" si="878"/>
        <v xml:space="preserve"> 16.9</v>
      </c>
      <c r="FC354" s="4" t="str">
        <f t="shared" si="879"/>
        <v xml:space="preserve">    -</v>
      </c>
      <c r="FD354" s="4" t="str">
        <f t="shared" si="880"/>
        <v xml:space="preserve">    -</v>
      </c>
      <c r="FE354" s="4" t="str">
        <f t="shared" si="912"/>
        <v xml:space="preserve"> 41.3</v>
      </c>
      <c r="FF354" s="4" t="str">
        <f t="shared" si="881"/>
        <v>200.9</v>
      </c>
      <c r="FG354" s="4" t="str">
        <f t="shared" si="882"/>
        <v xml:space="preserve">    -</v>
      </c>
      <c r="FH354" s="4" t="str">
        <f t="shared" si="883"/>
        <v xml:space="preserve">    -</v>
      </c>
      <c r="FI354" s="4" t="str">
        <f t="shared" si="884"/>
        <v xml:space="preserve"> 52.5</v>
      </c>
      <c r="FJ354" s="4" t="str">
        <f t="shared" si="885"/>
        <v xml:space="preserve"> 33.6</v>
      </c>
      <c r="FK354" s="4" t="str">
        <f t="shared" si="886"/>
        <v xml:space="preserve">  0.0</v>
      </c>
      <c r="FL354" s="4" t="str">
        <f t="shared" si="887"/>
        <v xml:space="preserve"> 43.2</v>
      </c>
      <c r="FM354" s="4" t="str">
        <f t="shared" si="888"/>
        <v xml:space="preserve"> 12.6</v>
      </c>
      <c r="FN354" s="4" t="str">
        <f t="shared" si="889"/>
        <v xml:space="preserve"> 43.2</v>
      </c>
      <c r="FO354" s="4" t="str">
        <f t="shared" si="890"/>
        <v xml:space="preserve">    -</v>
      </c>
      <c r="FP354" s="4" t="str">
        <f t="shared" si="891"/>
        <v>166.2</v>
      </c>
      <c r="FQ354" s="4" t="str">
        <f t="shared" si="892"/>
        <v>138.6</v>
      </c>
      <c r="FR354" s="4" t="str">
        <f t="shared" si="893"/>
        <v xml:space="preserve">    -</v>
      </c>
      <c r="FS354" s="4" t="str">
        <f t="shared" si="894"/>
        <v xml:space="preserve"> 39.0</v>
      </c>
      <c r="FT354" s="4" t="str">
        <f t="shared" si="913"/>
        <v xml:space="preserve"> 60.2</v>
      </c>
      <c r="FU354" s="4" t="str">
        <f t="shared" si="895"/>
        <v xml:space="preserve">    -</v>
      </c>
      <c r="FV354" s="4" t="str">
        <f t="shared" si="896"/>
        <v xml:space="preserve"> 11.7</v>
      </c>
      <c r="FW354" s="4" t="str">
        <f t="shared" si="897"/>
        <v xml:space="preserve">    -</v>
      </c>
      <c r="FX354" s="4" t="str">
        <f t="shared" si="898"/>
        <v xml:space="preserve">    -</v>
      </c>
      <c r="FY354" s="4" t="str">
        <f t="shared" si="899"/>
        <v xml:space="preserve"> 58.5</v>
      </c>
      <c r="FZ354" s="4" t="str">
        <f t="shared" si="900"/>
        <v xml:space="preserve">    -</v>
      </c>
      <c r="GA354" s="4" t="str">
        <f t="shared" si="901"/>
        <v/>
      </c>
      <c r="GB354" s="4" t="str">
        <f t="shared" si="902"/>
        <v/>
      </c>
      <c r="GC354" s="4" t="str">
        <f t="shared" si="903"/>
        <v/>
      </c>
      <c r="GD354" s="4" t="str">
        <f t="shared" si="904"/>
        <v/>
      </c>
      <c r="GE354" s="4" t="str">
        <f t="shared" si="905"/>
        <v/>
      </c>
      <c r="GF354" s="4" t="str">
        <f t="shared" si="906"/>
        <v/>
      </c>
      <c r="GG354" s="4" t="str">
        <f t="shared" si="907"/>
        <v>9</v>
      </c>
      <c r="GH354" s="4" t="str">
        <f t="shared" si="908"/>
        <v xml:space="preserve">    0</v>
      </c>
    </row>
    <row r="355" spans="4:190" ht="11.25" customHeight="1">
      <c r="D355" s="2" t="s">
        <v>640</v>
      </c>
      <c r="E355" s="2" t="s">
        <v>23628</v>
      </c>
      <c r="F355" s="2" t="s">
        <v>23355</v>
      </c>
      <c r="G355" s="2" t="s">
        <v>640</v>
      </c>
      <c r="H355" s="2" t="s">
        <v>640</v>
      </c>
      <c r="I355" s="2" t="s">
        <v>22539</v>
      </c>
      <c r="J355" s="2" t="s">
        <v>22241</v>
      </c>
      <c r="K355" s="2" t="s">
        <v>21963</v>
      </c>
      <c r="L355" s="2" t="s">
        <v>807</v>
      </c>
      <c r="M355" s="2" t="s">
        <v>336</v>
      </c>
      <c r="N355" s="2" t="s">
        <v>123</v>
      </c>
      <c r="O355" s="2" t="s">
        <v>640</v>
      </c>
      <c r="P355" s="2" t="s">
        <v>640</v>
      </c>
      <c r="Q355" s="2" t="s">
        <v>1985</v>
      </c>
      <c r="R355" s="2" t="s">
        <v>1098</v>
      </c>
      <c r="S355" s="2" t="s">
        <v>1302</v>
      </c>
      <c r="T355" s="2" t="s">
        <v>640</v>
      </c>
      <c r="U355" s="2" t="s">
        <v>640</v>
      </c>
      <c r="V355" s="2" t="s">
        <v>2001</v>
      </c>
      <c r="W355" s="2" t="s">
        <v>640</v>
      </c>
      <c r="X355" s="2" t="s">
        <v>2533</v>
      </c>
      <c r="Y355" s="2" t="s">
        <v>3781</v>
      </c>
      <c r="Z355" s="2" t="s">
        <v>3182</v>
      </c>
      <c r="AA355" s="2" t="s">
        <v>4356</v>
      </c>
      <c r="AB355" s="2" t="s">
        <v>4668</v>
      </c>
      <c r="AC355" s="2" t="s">
        <v>4931</v>
      </c>
      <c r="AD355" s="2" t="s">
        <v>4318</v>
      </c>
      <c r="AE355" s="2" t="s">
        <v>640</v>
      </c>
      <c r="AF355" s="2" t="s">
        <v>4879</v>
      </c>
      <c r="AG355" s="2" t="s">
        <v>6062</v>
      </c>
      <c r="AH355" s="2" t="s">
        <v>640</v>
      </c>
      <c r="AI355" s="2" t="s">
        <v>5760</v>
      </c>
      <c r="AJ355" s="2" t="s">
        <v>6915</v>
      </c>
      <c r="AK355" s="2" t="s">
        <v>3279</v>
      </c>
      <c r="AL355" s="2" t="s">
        <v>6548</v>
      </c>
      <c r="AM355" s="2" t="s">
        <v>640</v>
      </c>
      <c r="AN355" s="2" t="s">
        <v>640</v>
      </c>
      <c r="AO355" s="2" t="s">
        <v>7428</v>
      </c>
      <c r="AP355" s="2" t="s">
        <v>640</v>
      </c>
      <c r="AQ355" s="2" t="s">
        <v>8000</v>
      </c>
      <c r="AR355" s="2" t="s">
        <v>9202</v>
      </c>
      <c r="AS355" s="2" t="s">
        <v>9495</v>
      </c>
      <c r="AT355" s="2" t="s">
        <v>9758</v>
      </c>
      <c r="AU355" s="2" t="s">
        <v>9132</v>
      </c>
      <c r="AV355" s="2" t="s">
        <v>10306</v>
      </c>
      <c r="AW355" s="2" t="s">
        <v>9707</v>
      </c>
      <c r="AX355" s="2" t="s">
        <v>9993</v>
      </c>
      <c r="AY355" s="2" t="s">
        <v>11183</v>
      </c>
      <c r="AZ355" s="2" t="s">
        <v>10563</v>
      </c>
      <c r="BA355" s="2" t="s">
        <v>640</v>
      </c>
      <c r="BB355" s="2" t="s">
        <v>11128</v>
      </c>
      <c r="BC355" s="2" t="s">
        <v>12316</v>
      </c>
      <c r="BD355" s="2" t="s">
        <v>11710</v>
      </c>
      <c r="BE355" s="2" t="s">
        <v>640</v>
      </c>
      <c r="BF355" s="2" t="s">
        <v>12242</v>
      </c>
      <c r="BG355" s="2" t="s">
        <v>13411</v>
      </c>
      <c r="BH355" s="2" t="s">
        <v>12790</v>
      </c>
      <c r="BI355" s="2" t="s">
        <v>13095</v>
      </c>
      <c r="BJ355" s="2" t="s">
        <v>13375</v>
      </c>
      <c r="BK355" s="2" t="s">
        <v>14549</v>
      </c>
      <c r="BL355" s="2" t="s">
        <v>13928</v>
      </c>
      <c r="BM355" s="2" t="s">
        <v>640</v>
      </c>
      <c r="BN355" s="2" t="s">
        <v>14494</v>
      </c>
      <c r="BO355" s="2" t="s">
        <v>15677</v>
      </c>
      <c r="BP355" s="2" t="s">
        <v>3429</v>
      </c>
      <c r="BQ355" s="2" t="s">
        <v>16115</v>
      </c>
      <c r="BR355" s="2" t="s">
        <v>15492</v>
      </c>
      <c r="BS355" s="2" t="s">
        <v>15801</v>
      </c>
      <c r="BT355" s="2" t="s">
        <v>17011</v>
      </c>
      <c r="BU355" s="2" t="s">
        <v>640</v>
      </c>
      <c r="BV355" s="2" t="s">
        <v>640</v>
      </c>
      <c r="BW355" s="2" t="s">
        <v>640</v>
      </c>
      <c r="BX355" s="2" t="s">
        <v>17289</v>
      </c>
      <c r="BY355" s="2" t="s">
        <v>640</v>
      </c>
      <c r="BZ355" s="2" t="s">
        <v>18685</v>
      </c>
      <c r="CA355" s="2" t="s">
        <v>640</v>
      </c>
      <c r="CB355" s="2" t="s">
        <v>18320</v>
      </c>
      <c r="CC355" s="2" t="s">
        <v>640</v>
      </c>
      <c r="CD355" s="2" t="s">
        <v>19795</v>
      </c>
      <c r="CE355" s="2" t="s">
        <v>19195</v>
      </c>
      <c r="CF355" s="2" t="s">
        <v>20354</v>
      </c>
      <c r="CG355" s="2" t="s">
        <v>19896</v>
      </c>
      <c r="CH355" s="2" t="s">
        <v>19952</v>
      </c>
      <c r="CI355" s="2" t="s">
        <v>19896</v>
      </c>
      <c r="CJ355" s="2" t="s">
        <v>19896</v>
      </c>
      <c r="CK355" s="2" t="s">
        <v>21260</v>
      </c>
      <c r="CL355" s="2" t="s">
        <v>17734</v>
      </c>
      <c r="CM355" s="2" t="s">
        <v>19896</v>
      </c>
      <c r="CN355" s="2" t="s">
        <v>21352</v>
      </c>
      <c r="CO355" s="2" t="s">
        <v>19896</v>
      </c>
      <c r="CV355" s="5">
        <v>10</v>
      </c>
      <c r="CW355" s="4" t="str">
        <f t="shared" si="825"/>
        <v xml:space="preserve">    0</v>
      </c>
      <c r="CX355" s="4" t="str">
        <f t="shared" si="825"/>
        <v xml:space="preserve">    0</v>
      </c>
      <c r="CY355" s="4" t="str">
        <f t="shared" si="826"/>
        <v xml:space="preserve">    0</v>
      </c>
      <c r="CZ355" s="4" t="str">
        <f t="shared" si="827"/>
        <v xml:space="preserve">    -</v>
      </c>
      <c r="DA355" s="4" t="str">
        <f t="shared" si="828"/>
        <v xml:space="preserve">    -</v>
      </c>
      <c r="DB355" s="4" t="str">
        <f t="shared" si="829"/>
        <v xml:space="preserve">   46</v>
      </c>
      <c r="DC355" s="4" t="str">
        <f t="shared" si="830"/>
        <v xml:space="preserve">   71</v>
      </c>
      <c r="DD355" s="4" t="str">
        <f t="shared" si="831"/>
        <v xml:space="preserve">   15</v>
      </c>
      <c r="DE355" s="4" t="str">
        <f t="shared" si="832"/>
        <v xml:space="preserve">    -</v>
      </c>
      <c r="DF355" s="4" t="str">
        <f t="shared" si="833"/>
        <v xml:space="preserve">    -</v>
      </c>
      <c r="DG355" s="4" t="str">
        <f t="shared" si="834"/>
        <v xml:space="preserve">    -</v>
      </c>
      <c r="DH355" s="4" t="str">
        <f t="shared" si="835"/>
        <v xml:space="preserve">    -</v>
      </c>
      <c r="DI355" s="4" t="str">
        <f t="shared" si="836"/>
        <v>111.0</v>
      </c>
      <c r="DJ355" s="4" t="str">
        <f t="shared" si="837"/>
        <v xml:space="preserve"> 77.4</v>
      </c>
      <c r="DK355" s="4" t="str">
        <f t="shared" si="838"/>
        <v xml:space="preserve">  0.0</v>
      </c>
      <c r="DL355" s="4" t="str">
        <f t="shared" si="909"/>
        <v xml:space="preserve">  0.0</v>
      </c>
      <c r="DM355" s="4" t="str">
        <f t="shared" si="839"/>
        <v xml:space="preserve"> 33.0</v>
      </c>
      <c r="DN355" s="4" t="str">
        <f t="shared" si="840"/>
        <v xml:space="preserve">  6.6</v>
      </c>
      <c r="DO355" s="4" t="str">
        <f t="shared" si="841"/>
        <v xml:space="preserve"> 61.2</v>
      </c>
      <c r="DP355" s="4" t="str">
        <f t="shared" si="842"/>
        <v xml:space="preserve">    -</v>
      </c>
      <c r="DQ355" s="4" t="str">
        <f t="shared" si="843"/>
        <v xml:space="preserve"> 97.8</v>
      </c>
      <c r="DR355" s="4" t="str">
        <f t="shared" si="844"/>
        <v>218.4</v>
      </c>
      <c r="DS355" s="4" t="str">
        <f t="shared" si="845"/>
        <v xml:space="preserve">    -</v>
      </c>
      <c r="DT355" s="4" t="str">
        <f t="shared" si="846"/>
        <v xml:space="preserve"> 60.6</v>
      </c>
      <c r="DU355" s="4" t="str">
        <f t="shared" si="847"/>
        <v xml:space="preserve">  6.6</v>
      </c>
      <c r="DV355" s="4" t="str">
        <f t="shared" si="848"/>
        <v xml:space="preserve">  0.0</v>
      </c>
      <c r="DW355" s="4" t="str">
        <f t="shared" si="849"/>
        <v xml:space="preserve"> 31.7</v>
      </c>
      <c r="DX355" s="4" t="str">
        <f t="shared" si="850"/>
        <v xml:space="preserve">    -</v>
      </c>
      <c r="DY355" s="4" t="str">
        <f t="shared" si="851"/>
        <v xml:space="preserve">    -</v>
      </c>
      <c r="DZ355" s="4" t="str">
        <f t="shared" si="852"/>
        <v>179.3</v>
      </c>
      <c r="EA355" s="4" t="str">
        <f t="shared" si="910"/>
        <v xml:space="preserve">    -</v>
      </c>
      <c r="EB355" s="4" t="str">
        <f t="shared" si="853"/>
        <v>178.6</v>
      </c>
      <c r="EC355" s="4" t="str">
        <f t="shared" si="854"/>
        <v>107.3</v>
      </c>
      <c r="ED355" s="4" t="str">
        <f t="shared" si="855"/>
        <v xml:space="preserve"> 41.0</v>
      </c>
      <c r="EE355" s="4" t="str">
        <f t="shared" si="856"/>
        <v xml:space="preserve"> 25.2</v>
      </c>
      <c r="EF355" s="4" t="str">
        <f t="shared" si="857"/>
        <v xml:space="preserve"> 28.8</v>
      </c>
      <c r="EG355" s="4" t="str">
        <f t="shared" si="858"/>
        <v xml:space="preserve"> 72.0</v>
      </c>
      <c r="EH355" s="4" t="str">
        <f t="shared" si="859"/>
        <v xml:space="preserve"> 77.8</v>
      </c>
      <c r="EI355" s="4" t="str">
        <f t="shared" si="860"/>
        <v xml:space="preserve"> 53.3</v>
      </c>
      <c r="EJ355" s="4" t="str">
        <f t="shared" si="861"/>
        <v xml:space="preserve"> 34.6</v>
      </c>
      <c r="EK355" s="4" t="str">
        <f t="shared" si="862"/>
        <v>156.2</v>
      </c>
      <c r="EL355" s="4" t="str">
        <f t="shared" si="863"/>
        <v xml:space="preserve">    -</v>
      </c>
      <c r="EM355" s="4" t="str">
        <f t="shared" si="864"/>
        <v>105.8</v>
      </c>
      <c r="EN355" s="4" t="str">
        <f t="shared" si="865"/>
        <v>112.3</v>
      </c>
      <c r="EO355" s="4" t="str">
        <f t="shared" si="866"/>
        <v xml:space="preserve"> 29.5</v>
      </c>
      <c r="EP355" s="4" t="str">
        <f t="shared" si="911"/>
        <v xml:space="preserve">    -</v>
      </c>
      <c r="EQ355" s="4" t="str">
        <f t="shared" si="867"/>
        <v xml:space="preserve"> 10.8</v>
      </c>
      <c r="ER355" s="4" t="str">
        <f t="shared" si="868"/>
        <v xml:space="preserve"> 16.6</v>
      </c>
      <c r="ES355" s="4" t="str">
        <f t="shared" si="869"/>
        <v xml:space="preserve"> 27.4</v>
      </c>
      <c r="ET355" s="4" t="str">
        <f t="shared" si="870"/>
        <v xml:space="preserve"> 57.6</v>
      </c>
      <c r="EU355" s="4" t="str">
        <f t="shared" si="871"/>
        <v>197.3</v>
      </c>
      <c r="EV355" s="4" t="str">
        <f t="shared" si="872"/>
        <v>114.4</v>
      </c>
      <c r="EW355" s="4" t="str">
        <f t="shared" si="873"/>
        <v>224.9</v>
      </c>
      <c r="EX355" s="4" t="str">
        <f t="shared" si="874"/>
        <v xml:space="preserve">    -</v>
      </c>
      <c r="EY355" s="4" t="str">
        <f t="shared" si="875"/>
        <v>139.1</v>
      </c>
      <c r="EZ355" s="4" t="str">
        <f t="shared" si="876"/>
        <v xml:space="preserve"> 61.7</v>
      </c>
      <c r="FA355" s="4" t="str">
        <f t="shared" si="877"/>
        <v xml:space="preserve">  0.0</v>
      </c>
      <c r="FB355" s="4" t="str">
        <f t="shared" si="878"/>
        <v xml:space="preserve"> 17.5</v>
      </c>
      <c r="FC355" s="4" t="str">
        <f t="shared" si="879"/>
        <v xml:space="preserve">  9.1</v>
      </c>
      <c r="FD355" s="4" t="str">
        <f t="shared" si="880"/>
        <v xml:space="preserve"> 89.7</v>
      </c>
      <c r="FE355" s="4" t="str">
        <f t="shared" si="912"/>
        <v xml:space="preserve"> 41.3</v>
      </c>
      <c r="FF355" s="4" t="str">
        <f t="shared" si="881"/>
        <v xml:space="preserve">    -</v>
      </c>
      <c r="FG355" s="4" t="str">
        <f t="shared" si="882"/>
        <v xml:space="preserve">    -</v>
      </c>
      <c r="FH355" s="4" t="str">
        <f t="shared" si="883"/>
        <v xml:space="preserve">    -</v>
      </c>
      <c r="FI355" s="4" t="str">
        <f t="shared" si="884"/>
        <v xml:space="preserve"> 58.1</v>
      </c>
      <c r="FJ355" s="4" t="str">
        <f t="shared" si="885"/>
        <v xml:space="preserve">    -</v>
      </c>
      <c r="FK355" s="4" t="str">
        <f t="shared" si="886"/>
        <v xml:space="preserve">  8.4</v>
      </c>
      <c r="FL355" s="4" t="str">
        <f t="shared" si="887"/>
        <v xml:space="preserve">    -</v>
      </c>
      <c r="FM355" s="4" t="str">
        <f t="shared" si="888"/>
        <v xml:space="preserve"> 16.8</v>
      </c>
      <c r="FN355" s="4" t="str">
        <f t="shared" si="889"/>
        <v xml:space="preserve">    -</v>
      </c>
      <c r="FO355" s="4" t="str">
        <f t="shared" si="890"/>
        <v xml:space="preserve"> 57.6</v>
      </c>
      <c r="FP355" s="4" t="str">
        <f t="shared" si="891"/>
        <v>158.4</v>
      </c>
      <c r="FQ355" s="4" t="str">
        <f t="shared" si="892"/>
        <v>123.6</v>
      </c>
      <c r="FR355" s="4" t="str">
        <f t="shared" si="893"/>
        <v xml:space="preserve">    -</v>
      </c>
      <c r="FS355" s="4" t="str">
        <f t="shared" si="894"/>
        <v xml:space="preserve"> 42.4</v>
      </c>
      <c r="FT355" s="4" t="str">
        <f t="shared" si="913"/>
        <v xml:space="preserve">    -</v>
      </c>
      <c r="FU355" s="4" t="str">
        <f t="shared" si="895"/>
        <v xml:space="preserve">    -</v>
      </c>
      <c r="FV355" s="4" t="str">
        <f t="shared" si="896"/>
        <v xml:space="preserve">  8.4</v>
      </c>
      <c r="FW355" s="4" t="str">
        <f t="shared" si="897"/>
        <v xml:space="preserve">  0.0</v>
      </c>
      <c r="FX355" s="4" t="str">
        <f t="shared" si="898"/>
        <v xml:space="preserve">    -</v>
      </c>
      <c r="FY355" s="4" t="str">
        <f t="shared" si="899"/>
        <v xml:space="preserve"> 63.8</v>
      </c>
      <c r="FZ355" s="4" t="str">
        <f t="shared" si="900"/>
        <v xml:space="preserve">    -</v>
      </c>
      <c r="GA355" s="4" t="str">
        <f t="shared" si="901"/>
        <v/>
      </c>
      <c r="GB355" s="4" t="str">
        <f t="shared" si="902"/>
        <v/>
      </c>
      <c r="GC355" s="4" t="str">
        <f t="shared" si="903"/>
        <v/>
      </c>
      <c r="GD355" s="4" t="str">
        <f t="shared" si="904"/>
        <v/>
      </c>
      <c r="GE355" s="4" t="str">
        <f t="shared" si="905"/>
        <v/>
      </c>
      <c r="GF355" s="4" t="str">
        <f t="shared" si="906"/>
        <v/>
      </c>
      <c r="GG355" s="4" t="str">
        <f t="shared" si="907"/>
        <v>10</v>
      </c>
      <c r="GH355" s="4" t="str">
        <f t="shared" si="908"/>
        <v xml:space="preserve">    0</v>
      </c>
    </row>
    <row r="356" spans="4:190" ht="11.25" customHeight="1">
      <c r="D356" s="2" t="s">
        <v>606</v>
      </c>
      <c r="E356" s="2" t="s">
        <v>23629</v>
      </c>
      <c r="F356" s="2" t="s">
        <v>606</v>
      </c>
      <c r="G356" s="2" t="s">
        <v>23092</v>
      </c>
      <c r="H356" s="2" t="s">
        <v>22820</v>
      </c>
      <c r="I356" s="2" t="s">
        <v>606</v>
      </c>
      <c r="J356" s="2" t="s">
        <v>22242</v>
      </c>
      <c r="K356" s="2" t="s">
        <v>21964</v>
      </c>
      <c r="L356" s="2" t="s">
        <v>808</v>
      </c>
      <c r="M356" s="2" t="s">
        <v>606</v>
      </c>
      <c r="N356" s="2" t="s">
        <v>606</v>
      </c>
      <c r="O356" s="2" t="s">
        <v>606</v>
      </c>
      <c r="P356" s="2" t="s">
        <v>606</v>
      </c>
      <c r="Q356" s="2" t="s">
        <v>1986</v>
      </c>
      <c r="R356" s="2" t="s">
        <v>606</v>
      </c>
      <c r="S356" s="2" t="s">
        <v>1303</v>
      </c>
      <c r="T356" s="2" t="s">
        <v>1567</v>
      </c>
      <c r="U356" s="2" t="s">
        <v>606</v>
      </c>
      <c r="V356" s="2" t="s">
        <v>3034</v>
      </c>
      <c r="W356" s="2" t="s">
        <v>2269</v>
      </c>
      <c r="X356" s="2" t="s">
        <v>606</v>
      </c>
      <c r="Y356" s="2" t="s">
        <v>3782</v>
      </c>
      <c r="Z356" s="2" t="s">
        <v>3183</v>
      </c>
      <c r="AA356" s="2" t="s">
        <v>4357</v>
      </c>
      <c r="AB356" s="2" t="s">
        <v>4669</v>
      </c>
      <c r="AC356" s="2" t="s">
        <v>4932</v>
      </c>
      <c r="AD356" s="2" t="s">
        <v>4319</v>
      </c>
      <c r="AE356" s="2" t="s">
        <v>606</v>
      </c>
      <c r="AF356" s="2" t="s">
        <v>4880</v>
      </c>
      <c r="AG356" s="2" t="s">
        <v>6063</v>
      </c>
      <c r="AH356" s="2" t="s">
        <v>606</v>
      </c>
      <c r="AI356" s="2" t="s">
        <v>606</v>
      </c>
      <c r="AJ356" s="2" t="s">
        <v>6916</v>
      </c>
      <c r="AK356" s="2" t="s">
        <v>606</v>
      </c>
      <c r="AL356" s="2" t="s">
        <v>6549</v>
      </c>
      <c r="AM356" s="2" t="s">
        <v>606</v>
      </c>
      <c r="AN356" s="2" t="s">
        <v>606</v>
      </c>
      <c r="AO356" s="2" t="s">
        <v>606</v>
      </c>
      <c r="AP356" s="2" t="s">
        <v>606</v>
      </c>
      <c r="AQ356" s="2" t="s">
        <v>8001</v>
      </c>
      <c r="AR356" s="2" t="s">
        <v>606</v>
      </c>
      <c r="AS356" s="2" t="s">
        <v>9496</v>
      </c>
      <c r="AT356" s="2" t="s">
        <v>9759</v>
      </c>
      <c r="AU356" s="2" t="s">
        <v>10031</v>
      </c>
      <c r="AV356" s="2" t="s">
        <v>10307</v>
      </c>
      <c r="AW356" s="2" t="s">
        <v>9708</v>
      </c>
      <c r="AX356" s="2" t="s">
        <v>9994</v>
      </c>
      <c r="AY356" s="2" t="s">
        <v>11184</v>
      </c>
      <c r="AZ356" s="2" t="s">
        <v>10564</v>
      </c>
      <c r="BA356" s="2" t="s">
        <v>11726</v>
      </c>
      <c r="BB356" s="2" t="s">
        <v>11129</v>
      </c>
      <c r="BC356" s="2" t="s">
        <v>606</v>
      </c>
      <c r="BD356" s="2" t="s">
        <v>11711</v>
      </c>
      <c r="BE356" s="2" t="s">
        <v>12897</v>
      </c>
      <c r="BF356" s="2" t="s">
        <v>12243</v>
      </c>
      <c r="BG356" s="2" t="s">
        <v>13412</v>
      </c>
      <c r="BH356" s="2" t="s">
        <v>12791</v>
      </c>
      <c r="BI356" s="2" t="s">
        <v>13096</v>
      </c>
      <c r="BJ356" s="2" t="s">
        <v>606</v>
      </c>
      <c r="BK356" s="2" t="s">
        <v>14550</v>
      </c>
      <c r="BL356" s="2" t="s">
        <v>13929</v>
      </c>
      <c r="BM356" s="2" t="s">
        <v>606</v>
      </c>
      <c r="BN356" s="2" t="s">
        <v>606</v>
      </c>
      <c r="BO356" s="2" t="s">
        <v>15678</v>
      </c>
      <c r="BP356" s="2" t="s">
        <v>15891</v>
      </c>
      <c r="BQ356" s="2" t="s">
        <v>16116</v>
      </c>
      <c r="BR356" s="2" t="s">
        <v>15493</v>
      </c>
      <c r="BS356" s="2" t="s">
        <v>606</v>
      </c>
      <c r="BT356" s="2" t="s">
        <v>17012</v>
      </c>
      <c r="BU356" s="2" t="s">
        <v>606</v>
      </c>
      <c r="BV356" s="2" t="s">
        <v>606</v>
      </c>
      <c r="BW356" s="2" t="s">
        <v>606</v>
      </c>
      <c r="BX356" s="2" t="s">
        <v>17290</v>
      </c>
      <c r="BY356" s="2" t="s">
        <v>606</v>
      </c>
      <c r="BZ356" s="2" t="s">
        <v>18686</v>
      </c>
      <c r="CA356" s="2" t="s">
        <v>18055</v>
      </c>
      <c r="CB356" s="2" t="s">
        <v>18321</v>
      </c>
      <c r="CC356" s="2" t="s">
        <v>606</v>
      </c>
      <c r="CD356" s="2" t="s">
        <v>19796</v>
      </c>
      <c r="CE356" s="2" t="s">
        <v>19196</v>
      </c>
      <c r="CF356" s="2" t="s">
        <v>20355</v>
      </c>
      <c r="CG356" s="2" t="s">
        <v>17841</v>
      </c>
      <c r="CH356" s="2" t="s">
        <v>19953</v>
      </c>
      <c r="CI356" s="2" t="s">
        <v>17841</v>
      </c>
      <c r="CJ356" s="2" t="s">
        <v>17735</v>
      </c>
      <c r="CK356" s="2" t="s">
        <v>20442</v>
      </c>
      <c r="CL356" s="2" t="s">
        <v>17841</v>
      </c>
      <c r="CM356" s="2" t="s">
        <v>20739</v>
      </c>
      <c r="CN356" s="2" t="s">
        <v>21353</v>
      </c>
      <c r="CO356" s="2" t="s">
        <v>17841</v>
      </c>
      <c r="CV356" s="5">
        <v>11</v>
      </c>
      <c r="CW356" s="4" t="str">
        <f t="shared" si="825"/>
        <v xml:space="preserve">   11</v>
      </c>
      <c r="CX356" s="4" t="str">
        <f t="shared" si="825"/>
        <v xml:space="preserve">    -</v>
      </c>
      <c r="CY356" s="4" t="str">
        <f t="shared" si="826"/>
        <v xml:space="preserve">    -</v>
      </c>
      <c r="CZ356" s="4" t="str">
        <f t="shared" si="827"/>
        <v xml:space="preserve">    -</v>
      </c>
      <c r="DA356" s="4" t="str">
        <f t="shared" si="828"/>
        <v xml:space="preserve">    -</v>
      </c>
      <c r="DB356" s="4" t="str">
        <f t="shared" si="829"/>
        <v xml:space="preserve">   32</v>
      </c>
      <c r="DC356" s="4" t="str">
        <f t="shared" si="830"/>
        <v xml:space="preserve">    -</v>
      </c>
      <c r="DD356" s="4" t="str">
        <f t="shared" si="831"/>
        <v xml:space="preserve">   41</v>
      </c>
      <c r="DE356" s="4" t="str">
        <f t="shared" si="832"/>
        <v xml:space="preserve">  146</v>
      </c>
      <c r="DF356" s="4" t="str">
        <f t="shared" si="833"/>
        <v xml:space="preserve">    -</v>
      </c>
      <c r="DG356" s="4" t="str">
        <f t="shared" si="834"/>
        <v xml:space="preserve">    -</v>
      </c>
      <c r="DH356" s="4" t="str">
        <f t="shared" si="835"/>
        <v xml:space="preserve"> 91.0</v>
      </c>
      <c r="DI356" s="4" t="str">
        <f t="shared" si="836"/>
        <v xml:space="preserve">    -</v>
      </c>
      <c r="DJ356" s="4" t="str">
        <f t="shared" si="837"/>
        <v xml:space="preserve"> 68.4</v>
      </c>
      <c r="DK356" s="4" t="str">
        <f t="shared" si="838"/>
        <v xml:space="preserve">  0.0</v>
      </c>
      <c r="DL356" s="4" t="str">
        <f t="shared" si="909"/>
        <v xml:space="preserve">  0.0</v>
      </c>
      <c r="DM356" s="4" t="str">
        <f t="shared" si="839"/>
        <v xml:space="preserve"> 22.2</v>
      </c>
      <c r="DN356" s="4" t="str">
        <f t="shared" si="840"/>
        <v xml:space="preserve">  0.0</v>
      </c>
      <c r="DO356" s="4" t="str">
        <f t="shared" si="841"/>
        <v xml:space="preserve"> 85.2</v>
      </c>
      <c r="DP356" s="4" t="str">
        <f t="shared" si="842"/>
        <v xml:space="preserve">    -</v>
      </c>
      <c r="DQ356" s="4" t="str">
        <f t="shared" si="843"/>
        <v xml:space="preserve"> 93.6</v>
      </c>
      <c r="DR356" s="4" t="str">
        <f t="shared" si="844"/>
        <v>310.2</v>
      </c>
      <c r="DS356" s="4" t="str">
        <f t="shared" si="845"/>
        <v xml:space="preserve">    -</v>
      </c>
      <c r="DT356" s="4" t="str">
        <f t="shared" si="846"/>
        <v xml:space="preserve">    -</v>
      </c>
      <c r="DU356" s="4" t="str">
        <f t="shared" si="847"/>
        <v xml:space="preserve">  7.2</v>
      </c>
      <c r="DV356" s="4" t="str">
        <f t="shared" si="848"/>
        <v xml:space="preserve">    -</v>
      </c>
      <c r="DW356" s="4" t="str">
        <f t="shared" si="849"/>
        <v xml:space="preserve">  7.9</v>
      </c>
      <c r="DX356" s="4" t="str">
        <f t="shared" si="850"/>
        <v xml:space="preserve">    -</v>
      </c>
      <c r="DY356" s="4" t="str">
        <f t="shared" si="851"/>
        <v xml:space="preserve">    -</v>
      </c>
      <c r="DZ356" s="4" t="str">
        <f t="shared" si="852"/>
        <v xml:space="preserve">    -</v>
      </c>
      <c r="EA356" s="4" t="str">
        <f t="shared" si="910"/>
        <v xml:space="preserve">    -</v>
      </c>
      <c r="EB356" s="4" t="str">
        <f t="shared" si="853"/>
        <v>207.4</v>
      </c>
      <c r="EC356" s="4" t="str">
        <f t="shared" si="854"/>
        <v xml:space="preserve">    -</v>
      </c>
      <c r="ED356" s="4" t="str">
        <f t="shared" si="855"/>
        <v xml:space="preserve"> 39.6</v>
      </c>
      <c r="EE356" s="4" t="str">
        <f t="shared" si="856"/>
        <v xml:space="preserve"> 27.4</v>
      </c>
      <c r="EF356" s="4" t="str">
        <f t="shared" si="857"/>
        <v xml:space="preserve"> 17.3</v>
      </c>
      <c r="EG356" s="4" t="str">
        <f t="shared" si="858"/>
        <v xml:space="preserve"> 67.0</v>
      </c>
      <c r="EH356" s="4" t="str">
        <f t="shared" si="859"/>
        <v xml:space="preserve"> 55.4</v>
      </c>
      <c r="EI356" s="4" t="str">
        <f t="shared" si="860"/>
        <v xml:space="preserve"> 57.6</v>
      </c>
      <c r="EJ356" s="4" t="str">
        <f t="shared" si="861"/>
        <v xml:space="preserve"> 18.0</v>
      </c>
      <c r="EK356" s="4" t="str">
        <f t="shared" si="862"/>
        <v>108.7</v>
      </c>
      <c r="EL356" s="4" t="str">
        <f t="shared" si="863"/>
        <v xml:space="preserve"> 56.2</v>
      </c>
      <c r="EM356" s="4" t="str">
        <f t="shared" si="864"/>
        <v>139.7</v>
      </c>
      <c r="EN356" s="4" t="str">
        <f t="shared" si="865"/>
        <v xml:space="preserve">    -</v>
      </c>
      <c r="EO356" s="4" t="str">
        <f t="shared" si="866"/>
        <v xml:space="preserve"> 43.2</v>
      </c>
      <c r="EP356" s="4" t="str">
        <f t="shared" si="911"/>
        <v xml:space="preserve"> 14.4</v>
      </c>
      <c r="EQ356" s="4" t="str">
        <f t="shared" si="867"/>
        <v xml:space="preserve"> 10.1</v>
      </c>
      <c r="ER356" s="4" t="str">
        <f t="shared" si="868"/>
        <v xml:space="preserve"> 24.5</v>
      </c>
      <c r="ES356" s="4" t="str">
        <f t="shared" si="869"/>
        <v xml:space="preserve"> 39.6</v>
      </c>
      <c r="ET356" s="4" t="str">
        <f t="shared" si="870"/>
        <v xml:space="preserve"> 51.8</v>
      </c>
      <c r="EU356" s="4" t="str">
        <f t="shared" si="871"/>
        <v xml:space="preserve">    -</v>
      </c>
      <c r="EV356" s="4" t="str">
        <f t="shared" si="872"/>
        <v>124.1</v>
      </c>
      <c r="EW356" s="4" t="str">
        <f t="shared" si="873"/>
        <v>255.4</v>
      </c>
      <c r="EX356" s="4" t="str">
        <f t="shared" si="874"/>
        <v xml:space="preserve">    -</v>
      </c>
      <c r="EY356" s="4" t="str">
        <f t="shared" si="875"/>
        <v xml:space="preserve">    -</v>
      </c>
      <c r="EZ356" s="4" t="str">
        <f t="shared" si="876"/>
        <v xml:space="preserve"> 53.9</v>
      </c>
      <c r="FA356" s="4" t="str">
        <f t="shared" si="877"/>
        <v xml:space="preserve">  0.0</v>
      </c>
      <c r="FB356" s="4" t="str">
        <f t="shared" si="878"/>
        <v xml:space="preserve"> 13.0</v>
      </c>
      <c r="FC356" s="4" t="str">
        <f t="shared" si="879"/>
        <v xml:space="preserve">  0.0</v>
      </c>
      <c r="FD356" s="4" t="str">
        <f t="shared" si="880"/>
        <v xml:space="preserve">    -</v>
      </c>
      <c r="FE356" s="4" t="str">
        <f t="shared" si="912"/>
        <v xml:space="preserve"> 28.7</v>
      </c>
      <c r="FF356" s="4" t="str">
        <f t="shared" si="881"/>
        <v xml:space="preserve">    -</v>
      </c>
      <c r="FG356" s="4" t="str">
        <f t="shared" si="882"/>
        <v xml:space="preserve">    -</v>
      </c>
      <c r="FH356" s="4" t="str">
        <f t="shared" si="883"/>
        <v xml:space="preserve">    -</v>
      </c>
      <c r="FI356" s="4" t="str">
        <f t="shared" si="884"/>
        <v xml:space="preserve"> 60.2</v>
      </c>
      <c r="FJ356" s="4" t="str">
        <f t="shared" si="885"/>
        <v xml:space="preserve">    -</v>
      </c>
      <c r="FK356" s="4" t="str">
        <f t="shared" si="886"/>
        <v xml:space="preserve">  8.4</v>
      </c>
      <c r="FL356" s="4" t="str">
        <f t="shared" si="887"/>
        <v xml:space="preserve"> 33.6</v>
      </c>
      <c r="FM356" s="4" t="str">
        <f t="shared" si="888"/>
        <v xml:space="preserve">  7.2</v>
      </c>
      <c r="FN356" s="4" t="str">
        <f t="shared" si="889"/>
        <v xml:space="preserve">    -</v>
      </c>
      <c r="FO356" s="4" t="str">
        <f t="shared" si="890"/>
        <v xml:space="preserve"> 55.8</v>
      </c>
      <c r="FP356" s="4" t="str">
        <f t="shared" si="891"/>
        <v>150.0</v>
      </c>
      <c r="FQ356" s="4" t="str">
        <f t="shared" si="892"/>
        <v>101.4</v>
      </c>
      <c r="FR356" s="4" t="str">
        <f t="shared" si="893"/>
        <v xml:space="preserve">    -</v>
      </c>
      <c r="FS356" s="4" t="str">
        <f t="shared" si="894"/>
        <v xml:space="preserve"> 40.2</v>
      </c>
      <c r="FT356" s="4" t="str">
        <f t="shared" si="913"/>
        <v xml:space="preserve">    -</v>
      </c>
      <c r="FU356" s="4" t="str">
        <f t="shared" si="895"/>
        <v xml:space="preserve">  0.0</v>
      </c>
      <c r="FV356" s="4" t="str">
        <f t="shared" si="896"/>
        <v xml:space="preserve">  7.1</v>
      </c>
      <c r="FW356" s="4" t="str">
        <f t="shared" si="897"/>
        <v xml:space="preserve">    -</v>
      </c>
      <c r="FX356" s="4" t="str">
        <f t="shared" si="898"/>
        <v xml:space="preserve"> 35.1</v>
      </c>
      <c r="FY356" s="4" t="str">
        <f t="shared" si="899"/>
        <v xml:space="preserve"> 63.0</v>
      </c>
      <c r="FZ356" s="4" t="str">
        <f t="shared" si="900"/>
        <v xml:space="preserve">    -</v>
      </c>
      <c r="GA356" s="4" t="str">
        <f t="shared" si="901"/>
        <v/>
      </c>
      <c r="GB356" s="4" t="str">
        <f t="shared" si="902"/>
        <v/>
      </c>
      <c r="GC356" s="4" t="str">
        <f t="shared" si="903"/>
        <v/>
      </c>
      <c r="GD356" s="4" t="str">
        <f t="shared" si="904"/>
        <v/>
      </c>
      <c r="GE356" s="4" t="str">
        <f t="shared" si="905"/>
        <v/>
      </c>
      <c r="GF356" s="4" t="str">
        <f t="shared" si="906"/>
        <v/>
      </c>
      <c r="GG356" s="4" t="str">
        <f t="shared" si="907"/>
        <v>11</v>
      </c>
      <c r="GH356" s="4" t="str">
        <f t="shared" si="908"/>
        <v xml:space="preserve">   11</v>
      </c>
    </row>
    <row r="357" spans="4:190" ht="11.25" customHeight="1">
      <c r="D357" s="2" t="s">
        <v>607</v>
      </c>
      <c r="E357" s="2" t="s">
        <v>607</v>
      </c>
      <c r="F357" s="2" t="s">
        <v>607</v>
      </c>
      <c r="G357" s="2" t="s">
        <v>23093</v>
      </c>
      <c r="H357" s="2" t="s">
        <v>22821</v>
      </c>
      <c r="I357" s="2" t="s">
        <v>22540</v>
      </c>
      <c r="J357" s="2" t="s">
        <v>22243</v>
      </c>
      <c r="K357" s="2" t="s">
        <v>21965</v>
      </c>
      <c r="L357" s="2" t="s">
        <v>809</v>
      </c>
      <c r="M357" s="2" t="s">
        <v>607</v>
      </c>
      <c r="N357" s="2" t="s">
        <v>124</v>
      </c>
      <c r="O357" s="2" t="s">
        <v>607</v>
      </c>
      <c r="P357" s="2" t="s">
        <v>607</v>
      </c>
      <c r="Q357" s="2" t="s">
        <v>823</v>
      </c>
      <c r="R357" s="2" t="s">
        <v>1099</v>
      </c>
      <c r="S357" s="2" t="s">
        <v>1304</v>
      </c>
      <c r="T357" s="2" t="s">
        <v>1568</v>
      </c>
      <c r="U357" s="2" t="s">
        <v>2868</v>
      </c>
      <c r="V357" s="2" t="s">
        <v>3035</v>
      </c>
      <c r="W357" s="2" t="s">
        <v>2270</v>
      </c>
      <c r="X357" s="2" t="s">
        <v>2534</v>
      </c>
      <c r="Y357" s="2" t="s">
        <v>3783</v>
      </c>
      <c r="Z357" s="2" t="s">
        <v>3184</v>
      </c>
      <c r="AA357" s="2" t="s">
        <v>4358</v>
      </c>
      <c r="AB357" s="2" t="s">
        <v>4670</v>
      </c>
      <c r="AC357" s="2" t="s">
        <v>4933</v>
      </c>
      <c r="AD357" s="2" t="s">
        <v>4320</v>
      </c>
      <c r="AE357" s="2" t="s">
        <v>4603</v>
      </c>
      <c r="AF357" s="2" t="s">
        <v>4881</v>
      </c>
      <c r="AG357" s="2" t="s">
        <v>6064</v>
      </c>
      <c r="AH357" s="2" t="s">
        <v>607</v>
      </c>
      <c r="AI357" s="2" t="s">
        <v>5761</v>
      </c>
      <c r="AJ357" s="2" t="s">
        <v>607</v>
      </c>
      <c r="AK357" s="2" t="s">
        <v>7165</v>
      </c>
      <c r="AL357" s="2" t="s">
        <v>6550</v>
      </c>
      <c r="AM357" s="2" t="s">
        <v>607</v>
      </c>
      <c r="AN357" s="2" t="s">
        <v>607</v>
      </c>
      <c r="AO357" s="2" t="s">
        <v>607</v>
      </c>
      <c r="AP357" s="2" t="s">
        <v>8598</v>
      </c>
      <c r="AQ357" s="2" t="s">
        <v>8002</v>
      </c>
      <c r="AR357" s="2" t="s">
        <v>607</v>
      </c>
      <c r="AS357" s="2" t="s">
        <v>9497</v>
      </c>
      <c r="AT357" s="2" t="s">
        <v>607</v>
      </c>
      <c r="AU357" s="2" t="s">
        <v>10032</v>
      </c>
      <c r="AV357" s="2" t="s">
        <v>607</v>
      </c>
      <c r="AW357" s="2" t="s">
        <v>9709</v>
      </c>
      <c r="AX357" s="2" t="s">
        <v>9995</v>
      </c>
      <c r="AY357" s="2" t="s">
        <v>607</v>
      </c>
      <c r="AZ357" s="2" t="s">
        <v>607</v>
      </c>
      <c r="BA357" s="2" t="s">
        <v>11727</v>
      </c>
      <c r="BB357" s="2" t="s">
        <v>11130</v>
      </c>
      <c r="BC357" s="2" t="s">
        <v>607</v>
      </c>
      <c r="BD357" s="2" t="s">
        <v>11712</v>
      </c>
      <c r="BE357" s="2" t="s">
        <v>607</v>
      </c>
      <c r="BF357" s="2" t="s">
        <v>12025</v>
      </c>
      <c r="BG357" s="2" t="s">
        <v>607</v>
      </c>
      <c r="BH357" s="2" t="s">
        <v>12792</v>
      </c>
      <c r="BI357" s="2" t="s">
        <v>13097</v>
      </c>
      <c r="BJ357" s="2" t="s">
        <v>607</v>
      </c>
      <c r="BK357" s="2" t="s">
        <v>14551</v>
      </c>
      <c r="BL357" s="2" t="s">
        <v>607</v>
      </c>
      <c r="BM357" s="2" t="s">
        <v>607</v>
      </c>
      <c r="BN357" s="2" t="s">
        <v>14495</v>
      </c>
      <c r="BO357" s="2" t="s">
        <v>15679</v>
      </c>
      <c r="BP357" s="2" t="s">
        <v>12495</v>
      </c>
      <c r="BQ357" s="2" t="s">
        <v>16117</v>
      </c>
      <c r="BR357" s="2" t="s">
        <v>4080</v>
      </c>
      <c r="BS357" s="2" t="s">
        <v>15802</v>
      </c>
      <c r="BT357" s="2" t="s">
        <v>17013</v>
      </c>
      <c r="BU357" s="2" t="s">
        <v>607</v>
      </c>
      <c r="BV357" s="2" t="s">
        <v>607</v>
      </c>
      <c r="BW357" s="2" t="s">
        <v>17901</v>
      </c>
      <c r="BX357" s="2" t="s">
        <v>17291</v>
      </c>
      <c r="BY357" s="2" t="s">
        <v>607</v>
      </c>
      <c r="BZ357" s="2" t="s">
        <v>18687</v>
      </c>
      <c r="CA357" s="2" t="s">
        <v>607</v>
      </c>
      <c r="CB357" s="2" t="s">
        <v>18322</v>
      </c>
      <c r="CC357" s="2" t="s">
        <v>607</v>
      </c>
      <c r="CD357" s="2" t="s">
        <v>19797</v>
      </c>
      <c r="CE357" s="2" t="s">
        <v>19197</v>
      </c>
      <c r="CF357" s="2" t="s">
        <v>20356</v>
      </c>
      <c r="CG357" s="2" t="s">
        <v>20616</v>
      </c>
      <c r="CH357" s="2" t="s">
        <v>19954</v>
      </c>
      <c r="CI357" s="2" t="s">
        <v>18714</v>
      </c>
      <c r="CJ357" s="2" t="s">
        <v>20264</v>
      </c>
      <c r="CK357" s="2" t="s">
        <v>18714</v>
      </c>
      <c r="CL357" s="2" t="s">
        <v>18714</v>
      </c>
      <c r="CM357" s="2" t="s">
        <v>20740</v>
      </c>
      <c r="CN357" s="2" t="s">
        <v>18714</v>
      </c>
      <c r="CO357" s="2" t="s">
        <v>18714</v>
      </c>
      <c r="CV357" s="5">
        <v>12</v>
      </c>
      <c r="CW357" s="4" t="str">
        <f t="shared" si="825"/>
        <v xml:space="preserve">   11</v>
      </c>
      <c r="CX357" s="4" t="str">
        <f t="shared" si="825"/>
        <v xml:space="preserve">    -</v>
      </c>
      <c r="CY357" s="4" t="str">
        <f t="shared" si="826"/>
        <v xml:space="preserve">    0</v>
      </c>
      <c r="CZ357" s="4" t="str">
        <f t="shared" si="827"/>
        <v xml:space="preserve">    -</v>
      </c>
      <c r="DA357" s="4" t="str">
        <f t="shared" si="828"/>
        <v xml:space="preserve">    -</v>
      </c>
      <c r="DB357" s="4" t="str">
        <f t="shared" si="829"/>
        <v xml:space="preserve">   41</v>
      </c>
      <c r="DC357" s="4" t="str">
        <f t="shared" si="830"/>
        <v xml:space="preserve">   44</v>
      </c>
      <c r="DD357" s="4" t="str">
        <f t="shared" si="831"/>
        <v xml:space="preserve">   32</v>
      </c>
      <c r="DE357" s="4" t="str">
        <f t="shared" si="832"/>
        <v xml:space="preserve">  116</v>
      </c>
      <c r="DF357" s="4" t="str">
        <f t="shared" si="833"/>
        <v xml:space="preserve">  131</v>
      </c>
      <c r="DG357" s="4" t="str">
        <f t="shared" si="834"/>
        <v xml:space="preserve">    -</v>
      </c>
      <c r="DH357" s="4" t="str">
        <f t="shared" si="835"/>
        <v xml:space="preserve"> 74.0</v>
      </c>
      <c r="DI357" s="4" t="str">
        <f t="shared" si="836"/>
        <v xml:space="preserve"> 75.0</v>
      </c>
      <c r="DJ357" s="4" t="str">
        <f t="shared" si="837"/>
        <v xml:space="preserve"> 65.4</v>
      </c>
      <c r="DK357" s="4" t="str">
        <f t="shared" si="838"/>
        <v xml:space="preserve">  7.8</v>
      </c>
      <c r="DL357" s="4" t="str">
        <f t="shared" si="909"/>
        <v xml:space="preserve">  0.0</v>
      </c>
      <c r="DM357" s="4" t="str">
        <f t="shared" si="839"/>
        <v xml:space="preserve"> 15.6</v>
      </c>
      <c r="DN357" s="4" t="str">
        <f t="shared" si="840"/>
        <v xml:space="preserve">  0.0</v>
      </c>
      <c r="DO357" s="4" t="str">
        <f t="shared" si="841"/>
        <v xml:space="preserve"> 54.0</v>
      </c>
      <c r="DP357" s="4" t="str">
        <f t="shared" si="842"/>
        <v>172.2</v>
      </c>
      <c r="DQ357" s="4" t="str">
        <f t="shared" si="843"/>
        <v>118.2</v>
      </c>
      <c r="DR357" s="4" t="str">
        <f t="shared" si="844"/>
        <v>303.6</v>
      </c>
      <c r="DS357" s="4" t="str">
        <f t="shared" si="845"/>
        <v xml:space="preserve">    -</v>
      </c>
      <c r="DT357" s="4" t="str">
        <f t="shared" si="846"/>
        <v xml:space="preserve"> 33.0</v>
      </c>
      <c r="DU357" s="4" t="str">
        <f t="shared" si="847"/>
        <v xml:space="preserve">    -</v>
      </c>
      <c r="DV357" s="4" t="str">
        <f t="shared" si="848"/>
        <v xml:space="preserve">  0.0</v>
      </c>
      <c r="DW357" s="4" t="str">
        <f t="shared" si="849"/>
        <v xml:space="preserve">  8.6</v>
      </c>
      <c r="DX357" s="4" t="str">
        <f t="shared" si="850"/>
        <v xml:space="preserve">    -</v>
      </c>
      <c r="DY357" s="4" t="str">
        <f t="shared" si="851"/>
        <v xml:space="preserve">    -</v>
      </c>
      <c r="DZ357" s="4" t="str">
        <f t="shared" si="852"/>
        <v xml:space="preserve">    -</v>
      </c>
      <c r="EA357" s="4" t="str">
        <f t="shared" si="910"/>
        <v>159.8</v>
      </c>
      <c r="EB357" s="4" t="str">
        <f t="shared" si="853"/>
        <v>201.6</v>
      </c>
      <c r="EC357" s="4" t="str">
        <f t="shared" si="854"/>
        <v xml:space="preserve">    -</v>
      </c>
      <c r="ED357" s="4" t="str">
        <f t="shared" si="855"/>
        <v xml:space="preserve"> 64.8</v>
      </c>
      <c r="EE357" s="4" t="str">
        <f t="shared" si="856"/>
        <v xml:space="preserve">    -</v>
      </c>
      <c r="EF357" s="4" t="str">
        <f t="shared" si="857"/>
        <v xml:space="preserve"> 30.2</v>
      </c>
      <c r="EG357" s="4" t="str">
        <f t="shared" si="858"/>
        <v xml:space="preserve">    -</v>
      </c>
      <c r="EH357" s="4" t="str">
        <f t="shared" si="859"/>
        <v xml:space="preserve"> 35.3</v>
      </c>
      <c r="EI357" s="4" t="str">
        <f t="shared" si="860"/>
        <v xml:space="preserve"> 43.2</v>
      </c>
      <c r="EJ357" s="4" t="str">
        <f t="shared" si="861"/>
        <v xml:space="preserve">    -</v>
      </c>
      <c r="EK357" s="4" t="str">
        <f t="shared" si="862"/>
        <v xml:space="preserve">    -</v>
      </c>
      <c r="EL357" s="4" t="str">
        <f t="shared" si="863"/>
        <v xml:space="preserve"> 59.8</v>
      </c>
      <c r="EM357" s="4" t="str">
        <f t="shared" si="864"/>
        <v>198.0</v>
      </c>
      <c r="EN357" s="4" t="str">
        <f t="shared" si="865"/>
        <v xml:space="preserve">    -</v>
      </c>
      <c r="EO357" s="4" t="str">
        <f t="shared" si="866"/>
        <v xml:space="preserve"> 33.1</v>
      </c>
      <c r="EP357" s="4" t="str">
        <f t="shared" si="911"/>
        <v xml:space="preserve">    -</v>
      </c>
      <c r="EQ357" s="4" t="str">
        <f t="shared" si="867"/>
        <v xml:space="preserve">  9.4</v>
      </c>
      <c r="ER357" s="4" t="str">
        <f t="shared" si="868"/>
        <v xml:space="preserve">    -</v>
      </c>
      <c r="ES357" s="4" t="str">
        <f t="shared" si="869"/>
        <v xml:space="preserve"> 43.2</v>
      </c>
      <c r="ET357" s="4" t="str">
        <f t="shared" si="870"/>
        <v xml:space="preserve"> 53.3</v>
      </c>
      <c r="EU357" s="4" t="str">
        <f t="shared" si="871"/>
        <v xml:space="preserve">    -</v>
      </c>
      <c r="EV357" s="4" t="str">
        <f t="shared" si="872"/>
        <v>162.5</v>
      </c>
      <c r="EW357" s="4" t="str">
        <f t="shared" si="873"/>
        <v xml:space="preserve">    -</v>
      </c>
      <c r="EX357" s="4" t="str">
        <f t="shared" si="874"/>
        <v xml:space="preserve">    -</v>
      </c>
      <c r="EY357" s="4" t="str">
        <f t="shared" si="875"/>
        <v>185.2</v>
      </c>
      <c r="EZ357" s="4" t="str">
        <f t="shared" si="876"/>
        <v xml:space="preserve"> 33.1</v>
      </c>
      <c r="FA357" s="4" t="str">
        <f t="shared" si="877"/>
        <v xml:space="preserve">  0.0</v>
      </c>
      <c r="FB357" s="4" t="str">
        <f t="shared" si="878"/>
        <v xml:space="preserve"> 24.0</v>
      </c>
      <c r="FC357" s="4" t="str">
        <f t="shared" si="879"/>
        <v xml:space="preserve">  0.0</v>
      </c>
      <c r="FD357" s="4" t="str">
        <f t="shared" si="880"/>
        <v>103.3</v>
      </c>
      <c r="FE357" s="4" t="str">
        <f t="shared" si="912"/>
        <v xml:space="preserve"> 40.6</v>
      </c>
      <c r="FF357" s="4" t="str">
        <f t="shared" si="881"/>
        <v xml:space="preserve">    -</v>
      </c>
      <c r="FG357" s="4" t="str">
        <f t="shared" si="882"/>
        <v xml:space="preserve">    -</v>
      </c>
      <c r="FH357" s="4" t="str">
        <f t="shared" si="883"/>
        <v>130.9</v>
      </c>
      <c r="FI357" s="4" t="str">
        <f t="shared" si="884"/>
        <v xml:space="preserve"> 79.1</v>
      </c>
      <c r="FJ357" s="4" t="str">
        <f t="shared" si="885"/>
        <v xml:space="preserve">    -</v>
      </c>
      <c r="FK357" s="4" t="str">
        <f t="shared" si="886"/>
        <v xml:space="preserve"> 13.2</v>
      </c>
      <c r="FL357" s="4" t="str">
        <f t="shared" si="887"/>
        <v xml:space="preserve">    -</v>
      </c>
      <c r="FM357" s="4" t="str">
        <f t="shared" si="888"/>
        <v xml:space="preserve">  9.6</v>
      </c>
      <c r="FN357" s="4" t="str">
        <f t="shared" si="889"/>
        <v xml:space="preserve">    -</v>
      </c>
      <c r="FO357" s="4" t="str">
        <f t="shared" si="890"/>
        <v xml:space="preserve"> 32.4</v>
      </c>
      <c r="FP357" s="4" t="str">
        <f t="shared" si="891"/>
        <v>166.2</v>
      </c>
      <c r="FQ357" s="4" t="str">
        <f t="shared" si="892"/>
        <v xml:space="preserve"> 66.6</v>
      </c>
      <c r="FR357" s="4" t="str">
        <f t="shared" si="893"/>
        <v xml:space="preserve"> 85.8</v>
      </c>
      <c r="FS357" s="4" t="str">
        <f t="shared" si="894"/>
        <v xml:space="preserve"> 58.3</v>
      </c>
      <c r="FT357" s="4" t="str">
        <f t="shared" si="913"/>
        <v xml:space="preserve">    -</v>
      </c>
      <c r="FU357" s="4" t="str">
        <f t="shared" si="895"/>
        <v xml:space="preserve">  8.4</v>
      </c>
      <c r="FV357" s="4" t="str">
        <f t="shared" si="896"/>
        <v xml:space="preserve">    -</v>
      </c>
      <c r="FW357" s="4" t="str">
        <f t="shared" si="897"/>
        <v xml:space="preserve">    -</v>
      </c>
      <c r="FX357" s="4" t="str">
        <f t="shared" si="898"/>
        <v xml:space="preserve"> 24.7</v>
      </c>
      <c r="FY357" s="4" t="str">
        <f t="shared" si="899"/>
        <v xml:space="preserve">    -</v>
      </c>
      <c r="FZ357" s="4" t="str">
        <f t="shared" si="900"/>
        <v xml:space="preserve">    -</v>
      </c>
      <c r="GA357" s="4" t="str">
        <f t="shared" si="901"/>
        <v/>
      </c>
      <c r="GB357" s="4" t="str">
        <f t="shared" si="902"/>
        <v/>
      </c>
      <c r="GC357" s="4" t="str">
        <f t="shared" si="903"/>
        <v/>
      </c>
      <c r="GD357" s="4" t="str">
        <f t="shared" si="904"/>
        <v/>
      </c>
      <c r="GE357" s="4" t="str">
        <f t="shared" si="905"/>
        <v/>
      </c>
      <c r="GF357" s="4" t="str">
        <f t="shared" si="906"/>
        <v/>
      </c>
      <c r="GG357" s="4" t="str">
        <f t="shared" si="907"/>
        <v>12</v>
      </c>
      <c r="GH357" s="4" t="str">
        <f t="shared" si="908"/>
        <v xml:space="preserve">   11</v>
      </c>
    </row>
    <row r="358" spans="4:190" ht="11.25" customHeight="1">
      <c r="D358" s="2" t="s">
        <v>641</v>
      </c>
      <c r="E358" s="2" t="s">
        <v>23630</v>
      </c>
      <c r="F358" s="2" t="s">
        <v>641</v>
      </c>
      <c r="G358" s="2" t="s">
        <v>641</v>
      </c>
      <c r="H358" s="2" t="s">
        <v>22822</v>
      </c>
      <c r="I358" s="2" t="s">
        <v>22541</v>
      </c>
      <c r="J358" s="2" t="s">
        <v>22244</v>
      </c>
      <c r="K358" s="2" t="s">
        <v>21966</v>
      </c>
      <c r="L358" s="2" t="s">
        <v>810</v>
      </c>
      <c r="M358" s="2" t="s">
        <v>337</v>
      </c>
      <c r="N358" s="2" t="s">
        <v>125</v>
      </c>
      <c r="O358" s="2" t="s">
        <v>641</v>
      </c>
      <c r="P358" s="2" t="s">
        <v>641</v>
      </c>
      <c r="Q358" s="2" t="s">
        <v>824</v>
      </c>
      <c r="R358" s="2" t="s">
        <v>1100</v>
      </c>
      <c r="S358" s="2" t="s">
        <v>1305</v>
      </c>
      <c r="T358" s="2" t="s">
        <v>641</v>
      </c>
      <c r="U358" s="2" t="s">
        <v>641</v>
      </c>
      <c r="V358" s="2" t="s">
        <v>3036</v>
      </c>
      <c r="W358" s="2" t="s">
        <v>641</v>
      </c>
      <c r="X358" s="2" t="s">
        <v>2535</v>
      </c>
      <c r="Y358" s="2" t="s">
        <v>641</v>
      </c>
      <c r="Z358" s="2" t="s">
        <v>641</v>
      </c>
      <c r="AA358" s="2" t="s">
        <v>641</v>
      </c>
      <c r="AB358" s="2" t="s">
        <v>641</v>
      </c>
      <c r="AC358" s="2" t="s">
        <v>641</v>
      </c>
      <c r="AD358" s="2" t="s">
        <v>4321</v>
      </c>
      <c r="AE358" s="2" t="s">
        <v>641</v>
      </c>
      <c r="AF358" s="2" t="s">
        <v>641</v>
      </c>
      <c r="AG358" s="2" t="s">
        <v>6065</v>
      </c>
      <c r="AH358" s="2" t="s">
        <v>6359</v>
      </c>
      <c r="AI358" s="2" t="s">
        <v>641</v>
      </c>
      <c r="AJ358" s="2" t="s">
        <v>6917</v>
      </c>
      <c r="AK358" s="2" t="s">
        <v>5856</v>
      </c>
      <c r="AL358" s="2" t="s">
        <v>6551</v>
      </c>
      <c r="AM358" s="2" t="s">
        <v>7726</v>
      </c>
      <c r="AN358" s="2" t="s">
        <v>7136</v>
      </c>
      <c r="AO358" s="2" t="s">
        <v>641</v>
      </c>
      <c r="AP358" s="2" t="s">
        <v>8599</v>
      </c>
      <c r="AQ358" s="2" t="s">
        <v>8003</v>
      </c>
      <c r="AR358" s="2" t="s">
        <v>641</v>
      </c>
      <c r="AS358" s="2" t="s">
        <v>9498</v>
      </c>
      <c r="AT358" s="2" t="s">
        <v>641</v>
      </c>
      <c r="AU358" s="2" t="s">
        <v>10033</v>
      </c>
      <c r="AV358" s="2" t="s">
        <v>10308</v>
      </c>
      <c r="AW358" s="2" t="s">
        <v>641</v>
      </c>
      <c r="AX358" s="2" t="s">
        <v>9996</v>
      </c>
      <c r="AY358" s="2" t="s">
        <v>11185</v>
      </c>
      <c r="AZ358" s="2" t="s">
        <v>10565</v>
      </c>
      <c r="BA358" s="2" t="s">
        <v>11728</v>
      </c>
      <c r="BB358" s="2" t="s">
        <v>641</v>
      </c>
      <c r="BC358" s="2" t="s">
        <v>641</v>
      </c>
      <c r="BD358" s="2" t="s">
        <v>641</v>
      </c>
      <c r="BE358" s="2" t="s">
        <v>641</v>
      </c>
      <c r="BF358" s="2" t="s">
        <v>12244</v>
      </c>
      <c r="BG358" s="2" t="s">
        <v>641</v>
      </c>
      <c r="BH358" s="2" t="s">
        <v>12793</v>
      </c>
      <c r="BI358" s="2" t="s">
        <v>13098</v>
      </c>
      <c r="BJ358" s="2" t="s">
        <v>641</v>
      </c>
      <c r="BK358" s="2" t="s">
        <v>641</v>
      </c>
      <c r="BL358" s="2" t="s">
        <v>13930</v>
      </c>
      <c r="BM358" s="2" t="s">
        <v>641</v>
      </c>
      <c r="BN358" s="2" t="s">
        <v>641</v>
      </c>
      <c r="BO358" s="2" t="s">
        <v>15680</v>
      </c>
      <c r="BP358" s="2" t="s">
        <v>5996</v>
      </c>
      <c r="BQ358" s="2" t="s">
        <v>16118</v>
      </c>
      <c r="BR358" s="2" t="s">
        <v>15494</v>
      </c>
      <c r="BS358" s="2" t="s">
        <v>641</v>
      </c>
      <c r="BT358" s="2" t="s">
        <v>17014</v>
      </c>
      <c r="BU358" s="2" t="s">
        <v>641</v>
      </c>
      <c r="BV358" s="2" t="s">
        <v>641</v>
      </c>
      <c r="BW358" s="2" t="s">
        <v>641</v>
      </c>
      <c r="BX358" s="2" t="s">
        <v>17292</v>
      </c>
      <c r="BY358" s="2" t="s">
        <v>641</v>
      </c>
      <c r="BZ358" s="2" t="s">
        <v>18688</v>
      </c>
      <c r="CA358" s="2" t="s">
        <v>5996</v>
      </c>
      <c r="CB358" s="2" t="s">
        <v>18323</v>
      </c>
      <c r="CC358" s="2" t="s">
        <v>641</v>
      </c>
      <c r="CD358" s="2" t="s">
        <v>19798</v>
      </c>
      <c r="CE358" s="2" t="s">
        <v>19198</v>
      </c>
      <c r="CF358" s="2" t="s">
        <v>20357</v>
      </c>
      <c r="CG358" s="2" t="s">
        <v>20617</v>
      </c>
      <c r="CH358" s="2" t="s">
        <v>19955</v>
      </c>
      <c r="CI358" s="2" t="s">
        <v>20232</v>
      </c>
      <c r="CJ358" s="2" t="s">
        <v>20232</v>
      </c>
      <c r="CK358" s="2" t="s">
        <v>20232</v>
      </c>
      <c r="CL358" s="2" t="s">
        <v>17737</v>
      </c>
      <c r="CM358" s="2" t="s">
        <v>20741</v>
      </c>
      <c r="CN358" s="2" t="s">
        <v>21354</v>
      </c>
      <c r="CO358" s="2" t="s">
        <v>21220</v>
      </c>
      <c r="CV358" s="5">
        <v>13</v>
      </c>
      <c r="CW358" s="4" t="str">
        <f t="shared" si="825"/>
        <v xml:space="preserve">   22</v>
      </c>
      <c r="CX358" s="4" t="str">
        <f t="shared" si="825"/>
        <v xml:space="preserve">    0</v>
      </c>
      <c r="CY358" s="4" t="str">
        <f t="shared" si="826"/>
        <v xml:space="preserve">    0</v>
      </c>
      <c r="CZ358" s="4" t="str">
        <f t="shared" si="827"/>
        <v xml:space="preserve">    -</v>
      </c>
      <c r="DA358" s="4" t="str">
        <f t="shared" si="828"/>
        <v xml:space="preserve">    -</v>
      </c>
      <c r="DB358" s="4" t="str">
        <f t="shared" si="829"/>
        <v xml:space="preserve">   55</v>
      </c>
      <c r="DC358" s="4" t="str">
        <f t="shared" si="830"/>
        <v xml:space="preserve">   52</v>
      </c>
      <c r="DD358" s="4" t="str">
        <f t="shared" si="831"/>
        <v xml:space="preserve">   31</v>
      </c>
      <c r="DE358" s="4" t="str">
        <f t="shared" si="832"/>
        <v xml:space="preserve">    -</v>
      </c>
      <c r="DF358" s="4" t="str">
        <f t="shared" si="833"/>
        <v xml:space="preserve">    -</v>
      </c>
      <c r="DG358" s="4" t="str">
        <f t="shared" si="834"/>
        <v xml:space="preserve">    -</v>
      </c>
      <c r="DH358" s="4" t="str">
        <f t="shared" si="835"/>
        <v xml:space="preserve">    -</v>
      </c>
      <c r="DI358" s="4" t="str">
        <f t="shared" si="836"/>
        <v>101.0</v>
      </c>
      <c r="DJ358" s="4" t="str">
        <f t="shared" si="837"/>
        <v xml:space="preserve">    -</v>
      </c>
      <c r="DK358" s="4" t="str">
        <f t="shared" si="838"/>
        <v xml:space="preserve">    -</v>
      </c>
      <c r="DL358" s="4" t="str">
        <f t="shared" si="909"/>
        <v xml:space="preserve">    -</v>
      </c>
      <c r="DM358" s="4" t="str">
        <f t="shared" si="839"/>
        <v xml:space="preserve">    -</v>
      </c>
      <c r="DN358" s="4" t="str">
        <f t="shared" si="840"/>
        <v xml:space="preserve">    -</v>
      </c>
      <c r="DO358" s="4" t="str">
        <f t="shared" si="841"/>
        <v xml:space="preserve"> 82.2</v>
      </c>
      <c r="DP358" s="4" t="str">
        <f t="shared" si="842"/>
        <v xml:space="preserve">    -</v>
      </c>
      <c r="DQ358" s="4" t="str">
        <f t="shared" si="843"/>
        <v xml:space="preserve">    -</v>
      </c>
      <c r="DR358" s="4" t="str">
        <f t="shared" si="844"/>
        <v>260.4</v>
      </c>
      <c r="DS358" s="4" t="str">
        <f t="shared" si="845"/>
        <v xml:space="preserve"> 75.0</v>
      </c>
      <c r="DT358" s="4" t="str">
        <f t="shared" si="846"/>
        <v xml:space="preserve">    -</v>
      </c>
      <c r="DU358" s="4" t="str">
        <f t="shared" si="847"/>
        <v xml:space="preserve">  0.0</v>
      </c>
      <c r="DV358" s="4" t="str">
        <f t="shared" si="848"/>
        <v xml:space="preserve">  0.0</v>
      </c>
      <c r="DW358" s="4" t="str">
        <f t="shared" si="849"/>
        <v xml:space="preserve">  0.0</v>
      </c>
      <c r="DX358" s="4" t="str">
        <f t="shared" si="850"/>
        <v xml:space="preserve"> 64.1</v>
      </c>
      <c r="DY358" s="4" t="str">
        <f t="shared" si="851"/>
        <v xml:space="preserve"> 90.7</v>
      </c>
      <c r="DZ358" s="4" t="str">
        <f t="shared" si="852"/>
        <v xml:space="preserve">    -</v>
      </c>
      <c r="EA358" s="4" t="str">
        <f t="shared" si="910"/>
        <v>139.0</v>
      </c>
      <c r="EB358" s="4" t="str">
        <f t="shared" si="853"/>
        <v>183.6</v>
      </c>
      <c r="EC358" s="4" t="str">
        <f t="shared" si="854"/>
        <v xml:space="preserve">    -</v>
      </c>
      <c r="ED358" s="4" t="str">
        <f t="shared" si="855"/>
        <v xml:space="preserve"> 67.7</v>
      </c>
      <c r="EE358" s="4" t="str">
        <f t="shared" si="856"/>
        <v xml:space="preserve">    -</v>
      </c>
      <c r="EF358" s="4" t="str">
        <f t="shared" si="857"/>
        <v xml:space="preserve"> 23.0</v>
      </c>
      <c r="EG358" s="4" t="str">
        <f t="shared" si="858"/>
        <v xml:space="preserve"> 62.6</v>
      </c>
      <c r="EH358" s="4" t="str">
        <f t="shared" si="859"/>
        <v xml:space="preserve">    -</v>
      </c>
      <c r="EI358" s="4" t="str">
        <f t="shared" si="860"/>
        <v xml:space="preserve"> 45.4</v>
      </c>
      <c r="EJ358" s="4" t="str">
        <f t="shared" si="861"/>
        <v xml:space="preserve"> 41.8</v>
      </c>
      <c r="EK358" s="4" t="str">
        <f t="shared" si="862"/>
        <v xml:space="preserve"> 73.4</v>
      </c>
      <c r="EL358" s="4" t="str">
        <f t="shared" si="863"/>
        <v xml:space="preserve"> 77.8</v>
      </c>
      <c r="EM358" s="4" t="str">
        <f t="shared" si="864"/>
        <v xml:space="preserve">    -</v>
      </c>
      <c r="EN358" s="4" t="str">
        <f t="shared" si="865"/>
        <v xml:space="preserve">    -</v>
      </c>
      <c r="EO358" s="4" t="str">
        <f t="shared" si="866"/>
        <v xml:space="preserve">    -</v>
      </c>
      <c r="EP358" s="4" t="str">
        <f t="shared" si="911"/>
        <v xml:space="preserve">    -</v>
      </c>
      <c r="EQ358" s="4" t="str">
        <f t="shared" si="867"/>
        <v xml:space="preserve"> 10.8</v>
      </c>
      <c r="ER358" s="4" t="str">
        <f t="shared" si="868"/>
        <v xml:space="preserve">    -</v>
      </c>
      <c r="ES358" s="4" t="str">
        <f t="shared" si="869"/>
        <v xml:space="preserve"> 54.0</v>
      </c>
      <c r="ET358" s="4" t="str">
        <f t="shared" si="870"/>
        <v xml:space="preserve"> 69.1</v>
      </c>
      <c r="EU358" s="4" t="str">
        <f t="shared" si="871"/>
        <v xml:space="preserve">    -</v>
      </c>
      <c r="EV358" s="4" t="str">
        <f t="shared" si="872"/>
        <v xml:space="preserve">    -</v>
      </c>
      <c r="EW358" s="4" t="str">
        <f t="shared" si="873"/>
        <v>263.9</v>
      </c>
      <c r="EX358" s="4" t="str">
        <f t="shared" si="874"/>
        <v xml:space="preserve">    -</v>
      </c>
      <c r="EY358" s="4" t="str">
        <f t="shared" si="875"/>
        <v xml:space="preserve">    -</v>
      </c>
      <c r="EZ358" s="4" t="str">
        <f t="shared" si="876"/>
        <v xml:space="preserve"> 29.2</v>
      </c>
      <c r="FA358" s="4" t="str">
        <f t="shared" si="877"/>
        <v xml:space="preserve">  0.0</v>
      </c>
      <c r="FB358" s="4" t="str">
        <f t="shared" si="878"/>
        <v xml:space="preserve"> 14.9</v>
      </c>
      <c r="FC358" s="4" t="str">
        <f t="shared" si="879"/>
        <v xml:space="preserve">  0.0</v>
      </c>
      <c r="FD358" s="4" t="str">
        <f t="shared" si="880"/>
        <v xml:space="preserve">    -</v>
      </c>
      <c r="FE358" s="4" t="str">
        <f t="shared" si="912"/>
        <v xml:space="preserve"> 56.7</v>
      </c>
      <c r="FF358" s="4" t="str">
        <f t="shared" si="881"/>
        <v xml:space="preserve">    -</v>
      </c>
      <c r="FG358" s="4" t="str">
        <f t="shared" si="882"/>
        <v xml:space="preserve">    -</v>
      </c>
      <c r="FH358" s="4" t="str">
        <f t="shared" si="883"/>
        <v xml:space="preserve">    -</v>
      </c>
      <c r="FI358" s="4" t="str">
        <f t="shared" si="884"/>
        <v xml:space="preserve"> 91.0</v>
      </c>
      <c r="FJ358" s="4" t="str">
        <f t="shared" si="885"/>
        <v xml:space="preserve">    -</v>
      </c>
      <c r="FK358" s="4" t="str">
        <f t="shared" si="886"/>
        <v xml:space="preserve"> 22.2</v>
      </c>
      <c r="FL358" s="4" t="str">
        <f t="shared" si="887"/>
        <v xml:space="preserve">  0.0</v>
      </c>
      <c r="FM358" s="4" t="str">
        <f t="shared" si="888"/>
        <v xml:space="preserve"> 14.4</v>
      </c>
      <c r="FN358" s="4" t="str">
        <f t="shared" si="889"/>
        <v xml:space="preserve">    -</v>
      </c>
      <c r="FO358" s="4" t="str">
        <f t="shared" si="890"/>
        <v xml:space="preserve"> 45.6</v>
      </c>
      <c r="FP358" s="4" t="str">
        <f t="shared" si="891"/>
        <v>156.0</v>
      </c>
      <c r="FQ358" s="4" t="str">
        <f t="shared" si="892"/>
        <v xml:space="preserve"> 71.4</v>
      </c>
      <c r="FR358" s="4" t="str">
        <f t="shared" si="893"/>
        <v xml:space="preserve"> 90.0</v>
      </c>
      <c r="FS358" s="4" t="str">
        <f t="shared" si="894"/>
        <v xml:space="preserve"> 69.8</v>
      </c>
      <c r="FT358" s="4" t="str">
        <f t="shared" si="913"/>
        <v xml:space="preserve">    -</v>
      </c>
      <c r="FU358" s="4" t="str">
        <f t="shared" si="895"/>
        <v xml:space="preserve">    -</v>
      </c>
      <c r="FV358" s="4" t="str">
        <f t="shared" si="896"/>
        <v xml:space="preserve">    -</v>
      </c>
      <c r="FW358" s="4" t="str">
        <f t="shared" si="897"/>
        <v xml:space="preserve">  0.0</v>
      </c>
      <c r="FX358" s="4" t="str">
        <f t="shared" si="898"/>
        <v xml:space="preserve"> 25.3</v>
      </c>
      <c r="FY358" s="4" t="str">
        <f t="shared" si="899"/>
        <v xml:space="preserve"> 43.5</v>
      </c>
      <c r="FZ358" s="4" t="str">
        <f t="shared" si="900"/>
        <v xml:space="preserve"> 62.9</v>
      </c>
      <c r="GA358" s="4" t="str">
        <f t="shared" si="901"/>
        <v/>
      </c>
      <c r="GB358" s="4" t="str">
        <f t="shared" si="902"/>
        <v/>
      </c>
      <c r="GC358" s="4" t="str">
        <f t="shared" si="903"/>
        <v/>
      </c>
      <c r="GD358" s="4" t="str">
        <f t="shared" si="904"/>
        <v/>
      </c>
      <c r="GE358" s="4" t="str">
        <f t="shared" si="905"/>
        <v/>
      </c>
      <c r="GF358" s="4" t="str">
        <f t="shared" si="906"/>
        <v/>
      </c>
      <c r="GG358" s="4" t="str">
        <f t="shared" si="907"/>
        <v>13</v>
      </c>
      <c r="GH358" s="4" t="str">
        <f t="shared" si="908"/>
        <v xml:space="preserve">   22</v>
      </c>
    </row>
    <row r="359" spans="4:190" ht="11.25" customHeight="1">
      <c r="D359" s="2" t="s">
        <v>69</v>
      </c>
      <c r="E359" s="2" t="s">
        <v>23631</v>
      </c>
      <c r="F359" s="2" t="s">
        <v>69</v>
      </c>
      <c r="G359" s="2" t="s">
        <v>23094</v>
      </c>
      <c r="H359" s="2" t="s">
        <v>22823</v>
      </c>
      <c r="I359" s="2" t="s">
        <v>69</v>
      </c>
      <c r="J359" s="2" t="s">
        <v>22245</v>
      </c>
      <c r="K359" s="2" t="s">
        <v>21967</v>
      </c>
      <c r="L359" s="2" t="s">
        <v>811</v>
      </c>
      <c r="M359" s="2" t="s">
        <v>338</v>
      </c>
      <c r="N359" s="2" t="s">
        <v>69</v>
      </c>
      <c r="O359" s="2" t="s">
        <v>378</v>
      </c>
      <c r="P359" s="2" t="s">
        <v>69</v>
      </c>
      <c r="Q359" s="2" t="s">
        <v>825</v>
      </c>
      <c r="R359" s="2" t="s">
        <v>1101</v>
      </c>
      <c r="S359" s="2" t="s">
        <v>69</v>
      </c>
      <c r="T359" s="2" t="s">
        <v>69</v>
      </c>
      <c r="U359" s="2" t="s">
        <v>69</v>
      </c>
      <c r="V359" s="2" t="s">
        <v>1908</v>
      </c>
      <c r="W359" s="2" t="s">
        <v>2271</v>
      </c>
      <c r="X359" s="2" t="s">
        <v>2536</v>
      </c>
      <c r="Y359" s="2" t="s">
        <v>69</v>
      </c>
      <c r="Z359" s="2" t="s">
        <v>69</v>
      </c>
      <c r="AA359" s="2" t="s">
        <v>69</v>
      </c>
      <c r="AB359" s="2" t="s">
        <v>69</v>
      </c>
      <c r="AC359" s="2" t="s">
        <v>69</v>
      </c>
      <c r="AD359" s="2" t="s">
        <v>4322</v>
      </c>
      <c r="AE359" s="2" t="s">
        <v>4604</v>
      </c>
      <c r="AF359" s="2" t="s">
        <v>69</v>
      </c>
      <c r="AG359" s="2" t="s">
        <v>6066</v>
      </c>
      <c r="AH359" s="2" t="s">
        <v>6360</v>
      </c>
      <c r="AI359" s="2" t="s">
        <v>5762</v>
      </c>
      <c r="AJ359" s="2" t="s">
        <v>69</v>
      </c>
      <c r="AK359" s="2" t="s">
        <v>7166</v>
      </c>
      <c r="AL359" s="2" t="s">
        <v>69</v>
      </c>
      <c r="AM359" s="2" t="s">
        <v>6830</v>
      </c>
      <c r="AN359" s="2" t="s">
        <v>8033</v>
      </c>
      <c r="AO359" s="2" t="s">
        <v>7429</v>
      </c>
      <c r="AP359" s="2" t="s">
        <v>8600</v>
      </c>
      <c r="AQ359" s="2" t="s">
        <v>8004</v>
      </c>
      <c r="AR359" s="2" t="s">
        <v>641</v>
      </c>
      <c r="AS359" s="2" t="s">
        <v>69</v>
      </c>
      <c r="AT359" s="2" t="s">
        <v>9760</v>
      </c>
      <c r="AU359" s="2" t="s">
        <v>69</v>
      </c>
      <c r="AV359" s="2" t="s">
        <v>10309</v>
      </c>
      <c r="AW359" s="2" t="s">
        <v>9710</v>
      </c>
      <c r="AX359" s="2" t="s">
        <v>69</v>
      </c>
      <c r="AY359" s="2" t="s">
        <v>11186</v>
      </c>
      <c r="AZ359" s="2" t="s">
        <v>69</v>
      </c>
      <c r="BA359" s="2" t="s">
        <v>11729</v>
      </c>
      <c r="BB359" s="2" t="s">
        <v>69</v>
      </c>
      <c r="BC359" s="2" t="s">
        <v>69</v>
      </c>
      <c r="BD359" s="2" t="s">
        <v>69</v>
      </c>
      <c r="BE359" s="2" t="s">
        <v>69</v>
      </c>
      <c r="BF359" s="2" t="s">
        <v>12245</v>
      </c>
      <c r="BG359" s="2" t="s">
        <v>13413</v>
      </c>
      <c r="BH359" s="2" t="s">
        <v>12794</v>
      </c>
      <c r="BI359" s="2" t="s">
        <v>13099</v>
      </c>
      <c r="BJ359" s="2" t="s">
        <v>13376</v>
      </c>
      <c r="BK359" s="2" t="s">
        <v>69</v>
      </c>
      <c r="BL359" s="2" t="s">
        <v>13931</v>
      </c>
      <c r="BM359" s="2" t="s">
        <v>15101</v>
      </c>
      <c r="BN359" s="2" t="s">
        <v>69</v>
      </c>
      <c r="BO359" s="2" t="s">
        <v>15681</v>
      </c>
      <c r="BP359" s="2" t="s">
        <v>15892</v>
      </c>
      <c r="BQ359" s="2" t="s">
        <v>69</v>
      </c>
      <c r="BR359" s="2" t="s">
        <v>11562</v>
      </c>
      <c r="BS359" s="2" t="s">
        <v>15803</v>
      </c>
      <c r="BT359" s="2" t="s">
        <v>17015</v>
      </c>
      <c r="BU359" s="2" t="s">
        <v>16425</v>
      </c>
      <c r="BV359" s="2" t="s">
        <v>69</v>
      </c>
      <c r="BW359" s="2" t="s">
        <v>69</v>
      </c>
      <c r="BX359" s="2" t="s">
        <v>69</v>
      </c>
      <c r="BY359" s="2" t="s">
        <v>69</v>
      </c>
      <c r="BZ359" s="2" t="s">
        <v>18689</v>
      </c>
      <c r="CA359" s="2" t="s">
        <v>69</v>
      </c>
      <c r="CB359" s="2" t="s">
        <v>18324</v>
      </c>
      <c r="CC359" s="2" t="s">
        <v>69</v>
      </c>
      <c r="CD359" s="2" t="s">
        <v>19799</v>
      </c>
      <c r="CE359" s="2" t="s">
        <v>19199</v>
      </c>
      <c r="CF359" s="2" t="s">
        <v>20358</v>
      </c>
      <c r="CG359" s="2" t="s">
        <v>20618</v>
      </c>
      <c r="CH359" s="2" t="s">
        <v>19956</v>
      </c>
      <c r="CI359" s="2" t="s">
        <v>18689</v>
      </c>
      <c r="CJ359" s="2" t="s">
        <v>18689</v>
      </c>
      <c r="CK359" s="2" t="s">
        <v>17738</v>
      </c>
      <c r="CL359" s="2" t="s">
        <v>18689</v>
      </c>
      <c r="CM359" s="2" t="s">
        <v>18689</v>
      </c>
      <c r="CN359" s="2" t="s">
        <v>21355</v>
      </c>
      <c r="CO359" s="2" t="s">
        <v>21221</v>
      </c>
      <c r="CV359" s="5">
        <v>14</v>
      </c>
      <c r="CW359" s="4" t="str">
        <f t="shared" si="825"/>
        <v xml:space="preserve">   25</v>
      </c>
      <c r="CX359" s="4" t="str">
        <f t="shared" si="825"/>
        <v xml:space="preserve">    0</v>
      </c>
      <c r="CY359" s="4" t="str">
        <f t="shared" si="826"/>
        <v xml:space="preserve">    -</v>
      </c>
      <c r="CZ359" s="4" t="str">
        <f t="shared" si="827"/>
        <v xml:space="preserve">    0</v>
      </c>
      <c r="DA359" s="4" t="str">
        <f t="shared" si="828"/>
        <v xml:space="preserve">    -</v>
      </c>
      <c r="DB359" s="4" t="str">
        <f t="shared" si="829"/>
        <v xml:space="preserve">   35</v>
      </c>
      <c r="DC359" s="4" t="str">
        <f t="shared" si="830"/>
        <v xml:space="preserve">   30</v>
      </c>
      <c r="DD359" s="4" t="str">
        <f t="shared" si="831"/>
        <v xml:space="preserve">    -</v>
      </c>
      <c r="DE359" s="4" t="str">
        <f t="shared" si="832"/>
        <v xml:space="preserve">    -</v>
      </c>
      <c r="DF359" s="4" t="str">
        <f t="shared" si="833"/>
        <v xml:space="preserve">    -</v>
      </c>
      <c r="DG359" s="4" t="str">
        <f t="shared" si="834"/>
        <v xml:space="preserve">    -</v>
      </c>
      <c r="DH359" s="4" t="str">
        <f t="shared" si="835"/>
        <v>110.0</v>
      </c>
      <c r="DI359" s="4" t="str">
        <f t="shared" si="836"/>
        <v xml:space="preserve"> 75.0</v>
      </c>
      <c r="DJ359" s="4" t="str">
        <f t="shared" si="837"/>
        <v xml:space="preserve">    -</v>
      </c>
      <c r="DK359" s="4" t="str">
        <f t="shared" si="838"/>
        <v xml:space="preserve">    -</v>
      </c>
      <c r="DL359" s="4" t="str">
        <f t="shared" si="909"/>
        <v xml:space="preserve">    -</v>
      </c>
      <c r="DM359" s="4" t="str">
        <f t="shared" si="839"/>
        <v xml:space="preserve">    -</v>
      </c>
      <c r="DN359" s="4" t="str">
        <f t="shared" si="840"/>
        <v xml:space="preserve">    -</v>
      </c>
      <c r="DO359" s="4" t="str">
        <f t="shared" si="841"/>
        <v>106.2</v>
      </c>
      <c r="DP359" s="4" t="str">
        <f t="shared" si="842"/>
        <v>124.2</v>
      </c>
      <c r="DQ359" s="4" t="str">
        <f t="shared" si="843"/>
        <v xml:space="preserve">    -</v>
      </c>
      <c r="DR359" s="4" t="str">
        <f t="shared" si="844"/>
        <v>237.0</v>
      </c>
      <c r="DS359" s="4" t="str">
        <f t="shared" si="845"/>
        <v xml:space="preserve"> 80.4</v>
      </c>
      <c r="DT359" s="4" t="str">
        <f t="shared" si="846"/>
        <v xml:space="preserve"> 28.2</v>
      </c>
      <c r="DU359" s="4" t="str">
        <f t="shared" si="847"/>
        <v xml:space="preserve">    -</v>
      </c>
      <c r="DV359" s="4" t="str">
        <f t="shared" si="848"/>
        <v xml:space="preserve"> 18.0</v>
      </c>
      <c r="DW359" s="4" t="str">
        <f t="shared" si="849"/>
        <v xml:space="preserve">    -</v>
      </c>
      <c r="DX359" s="4" t="str">
        <f t="shared" si="850"/>
        <v xml:space="preserve"> 59.0</v>
      </c>
      <c r="DY359" s="4" t="str">
        <f t="shared" si="851"/>
        <v>128.9</v>
      </c>
      <c r="DZ359" s="4" t="str">
        <f t="shared" si="852"/>
        <v>164.9</v>
      </c>
      <c r="EA359" s="4" t="str">
        <f t="shared" si="910"/>
        <v>100.8</v>
      </c>
      <c r="EB359" s="4" t="str">
        <f t="shared" si="853"/>
        <v>229.0</v>
      </c>
      <c r="EC359" s="4" t="str">
        <f t="shared" si="854"/>
        <v xml:space="preserve">    -</v>
      </c>
      <c r="ED359" s="4" t="str">
        <f t="shared" si="855"/>
        <v xml:space="preserve">    -</v>
      </c>
      <c r="EE359" s="4" t="str">
        <f t="shared" si="856"/>
        <v xml:space="preserve"> 12.2</v>
      </c>
      <c r="EF359" s="4" t="str">
        <f t="shared" si="857"/>
        <v xml:space="preserve">    -</v>
      </c>
      <c r="EG359" s="4" t="str">
        <f t="shared" si="858"/>
        <v xml:space="preserve"> 82.1</v>
      </c>
      <c r="EH359" s="4" t="str">
        <f t="shared" si="859"/>
        <v xml:space="preserve">  0.0</v>
      </c>
      <c r="EI359" s="4" t="str">
        <f t="shared" si="860"/>
        <v xml:space="preserve">    -</v>
      </c>
      <c r="EJ359" s="4" t="str">
        <f t="shared" si="861"/>
        <v xml:space="preserve"> 49.7</v>
      </c>
      <c r="EK359" s="4" t="str">
        <f t="shared" si="862"/>
        <v xml:space="preserve">    -</v>
      </c>
      <c r="EL359" s="4" t="str">
        <f t="shared" si="863"/>
        <v>110.2</v>
      </c>
      <c r="EM359" s="4" t="str">
        <f t="shared" si="864"/>
        <v xml:space="preserve">    -</v>
      </c>
      <c r="EN359" s="4" t="str">
        <f t="shared" si="865"/>
        <v xml:space="preserve">    -</v>
      </c>
      <c r="EO359" s="4" t="str">
        <f t="shared" si="866"/>
        <v xml:space="preserve">    -</v>
      </c>
      <c r="EP359" s="4" t="str">
        <f t="shared" si="911"/>
        <v xml:space="preserve">    -</v>
      </c>
      <c r="EQ359" s="4" t="str">
        <f t="shared" si="867"/>
        <v xml:space="preserve"> 10.8</v>
      </c>
      <c r="ER359" s="4" t="str">
        <f t="shared" si="868"/>
        <v xml:space="preserve"> 51.1</v>
      </c>
      <c r="ES359" s="4" t="str">
        <f t="shared" si="869"/>
        <v xml:space="preserve"> 64.8</v>
      </c>
      <c r="ET359" s="4" t="str">
        <f t="shared" si="870"/>
        <v xml:space="preserve"> 89.3</v>
      </c>
      <c r="EU359" s="4" t="str">
        <f t="shared" si="871"/>
        <v>153.4</v>
      </c>
      <c r="EV359" s="4" t="str">
        <f t="shared" si="872"/>
        <v xml:space="preserve">    -</v>
      </c>
      <c r="EW359" s="4" t="str">
        <f t="shared" si="873"/>
        <v>245.0</v>
      </c>
      <c r="EX359" s="4" t="str">
        <f t="shared" si="874"/>
        <v>213.8</v>
      </c>
      <c r="EY359" s="4" t="str">
        <f t="shared" si="875"/>
        <v xml:space="preserve">    -</v>
      </c>
      <c r="EZ359" s="4" t="str">
        <f t="shared" si="876"/>
        <v xml:space="preserve"> 39.6</v>
      </c>
      <c r="FA359" s="4" t="str">
        <f t="shared" si="877"/>
        <v xml:space="preserve">  7.1</v>
      </c>
      <c r="FB359" s="4" t="str">
        <f t="shared" si="878"/>
        <v xml:space="preserve">    -</v>
      </c>
      <c r="FC359" s="4" t="str">
        <f t="shared" si="879"/>
        <v xml:space="preserve">  0.0</v>
      </c>
      <c r="FD359" s="4" t="str">
        <f t="shared" si="880"/>
        <v>107.9</v>
      </c>
      <c r="FE359" s="4" t="str">
        <f t="shared" si="912"/>
        <v xml:space="preserve"> 79.1</v>
      </c>
      <c r="FF359" s="4" t="str">
        <f t="shared" si="881"/>
        <v>177.8</v>
      </c>
      <c r="FG359" s="4" t="str">
        <f t="shared" si="882"/>
        <v xml:space="preserve">    -</v>
      </c>
      <c r="FH359" s="4" t="str">
        <f t="shared" si="883"/>
        <v xml:space="preserve">    -</v>
      </c>
      <c r="FI359" s="4" t="str">
        <f t="shared" si="884"/>
        <v xml:space="preserve">    -</v>
      </c>
      <c r="FJ359" s="4" t="str">
        <f t="shared" si="885"/>
        <v xml:space="preserve">    -</v>
      </c>
      <c r="FK359" s="4" t="str">
        <f t="shared" si="886"/>
        <v xml:space="preserve">    -</v>
      </c>
      <c r="FL359" s="4" t="str">
        <f t="shared" si="887"/>
        <v xml:space="preserve">    -</v>
      </c>
      <c r="FM359" s="4" t="str">
        <f t="shared" si="888"/>
        <v xml:space="preserve"> 17.4</v>
      </c>
      <c r="FN359" s="4" t="str">
        <f t="shared" si="889"/>
        <v xml:space="preserve">    -</v>
      </c>
      <c r="FO359" s="4" t="str">
        <f t="shared" si="890"/>
        <v xml:space="preserve"> 48.0</v>
      </c>
      <c r="FP359" s="4" t="str">
        <f t="shared" si="891"/>
        <v>132.6</v>
      </c>
      <c r="FQ359" s="4" t="str">
        <f t="shared" si="892"/>
        <v>103.8</v>
      </c>
      <c r="FR359" s="4" t="str">
        <f t="shared" si="893"/>
        <v xml:space="preserve"> 90.6</v>
      </c>
      <c r="FS359" s="4" t="str">
        <f t="shared" si="894"/>
        <v xml:space="preserve"> 56.1</v>
      </c>
      <c r="FT359" s="4" t="str">
        <f t="shared" si="913"/>
        <v xml:space="preserve">    -</v>
      </c>
      <c r="FU359" s="4" t="str">
        <f t="shared" si="895"/>
        <v xml:space="preserve">    -</v>
      </c>
      <c r="FV359" s="4" t="str">
        <f t="shared" si="896"/>
        <v xml:space="preserve">  0.0</v>
      </c>
      <c r="FW359" s="4" t="str">
        <f t="shared" si="897"/>
        <v xml:space="preserve">    -</v>
      </c>
      <c r="FX359" s="4" t="str">
        <f t="shared" si="898"/>
        <v xml:space="preserve">    -</v>
      </c>
      <c r="FY359" s="4" t="str">
        <f t="shared" si="899"/>
        <v xml:space="preserve"> 30.0</v>
      </c>
      <c r="FZ359" s="4" t="str">
        <f t="shared" si="900"/>
        <v xml:space="preserve"> 74.0</v>
      </c>
      <c r="GA359" s="4" t="str">
        <f t="shared" si="901"/>
        <v/>
      </c>
      <c r="GB359" s="4" t="str">
        <f t="shared" si="902"/>
        <v/>
      </c>
      <c r="GC359" s="4" t="str">
        <f t="shared" si="903"/>
        <v/>
      </c>
      <c r="GD359" s="4" t="str">
        <f t="shared" si="904"/>
        <v/>
      </c>
      <c r="GE359" s="4" t="str">
        <f t="shared" si="905"/>
        <v/>
      </c>
      <c r="GF359" s="4" t="str">
        <f t="shared" si="906"/>
        <v/>
      </c>
      <c r="GG359" s="4" t="str">
        <f t="shared" si="907"/>
        <v>14</v>
      </c>
      <c r="GH359" s="4" t="str">
        <f t="shared" si="908"/>
        <v xml:space="preserve">   25</v>
      </c>
    </row>
    <row r="360" spans="4:190" ht="11.25" customHeight="1">
      <c r="D360" s="2" t="s">
        <v>643</v>
      </c>
      <c r="E360" s="2" t="s">
        <v>23632</v>
      </c>
      <c r="F360" s="2" t="s">
        <v>643</v>
      </c>
      <c r="G360" s="2" t="s">
        <v>23095</v>
      </c>
      <c r="H360" s="2" t="s">
        <v>643</v>
      </c>
      <c r="I360" s="2" t="s">
        <v>643</v>
      </c>
      <c r="J360" s="2" t="s">
        <v>22246</v>
      </c>
      <c r="K360" s="2" t="s">
        <v>21968</v>
      </c>
      <c r="L360" s="2" t="s">
        <v>812</v>
      </c>
      <c r="M360" s="2" t="s">
        <v>643</v>
      </c>
      <c r="N360" s="2" t="s">
        <v>643</v>
      </c>
      <c r="O360" s="2" t="s">
        <v>379</v>
      </c>
      <c r="P360" s="2" t="s">
        <v>643</v>
      </c>
      <c r="Q360" s="2" t="s">
        <v>826</v>
      </c>
      <c r="R360" s="2" t="s">
        <v>1102</v>
      </c>
      <c r="S360" s="2" t="s">
        <v>1306</v>
      </c>
      <c r="T360" s="2" t="s">
        <v>643</v>
      </c>
      <c r="U360" s="2" t="s">
        <v>643</v>
      </c>
      <c r="V360" s="2" t="s">
        <v>3037</v>
      </c>
      <c r="W360" s="2" t="s">
        <v>643</v>
      </c>
      <c r="X360" s="2" t="s">
        <v>643</v>
      </c>
      <c r="Y360" s="2" t="s">
        <v>643</v>
      </c>
      <c r="Z360" s="2" t="s">
        <v>3185</v>
      </c>
      <c r="AA360" s="2" t="s">
        <v>643</v>
      </c>
      <c r="AB360" s="2" t="s">
        <v>643</v>
      </c>
      <c r="AC360" s="2" t="s">
        <v>4934</v>
      </c>
      <c r="AD360" s="2" t="s">
        <v>643</v>
      </c>
      <c r="AE360" s="2" t="s">
        <v>643</v>
      </c>
      <c r="AF360" s="2" t="s">
        <v>643</v>
      </c>
      <c r="AG360" s="2" t="s">
        <v>6067</v>
      </c>
      <c r="AH360" s="2" t="s">
        <v>643</v>
      </c>
      <c r="AI360" s="2" t="s">
        <v>5763</v>
      </c>
      <c r="AJ360" s="2" t="s">
        <v>643</v>
      </c>
      <c r="AK360" s="2" t="s">
        <v>643</v>
      </c>
      <c r="AL360" s="2" t="s">
        <v>643</v>
      </c>
      <c r="AM360" s="2" t="s">
        <v>643</v>
      </c>
      <c r="AN360" s="2" t="s">
        <v>643</v>
      </c>
      <c r="AO360" s="2" t="s">
        <v>7430</v>
      </c>
      <c r="AP360" s="2" t="s">
        <v>8601</v>
      </c>
      <c r="AQ360" s="2" t="s">
        <v>8005</v>
      </c>
      <c r="AR360" s="2" t="s">
        <v>643</v>
      </c>
      <c r="AS360" s="2" t="s">
        <v>9499</v>
      </c>
      <c r="AT360" s="2" t="s">
        <v>9761</v>
      </c>
      <c r="AU360" s="2" t="s">
        <v>10034</v>
      </c>
      <c r="AV360" s="2" t="s">
        <v>10310</v>
      </c>
      <c r="AW360" s="2" t="s">
        <v>9711</v>
      </c>
      <c r="AX360" s="2" t="s">
        <v>643</v>
      </c>
      <c r="AY360" s="2" t="s">
        <v>643</v>
      </c>
      <c r="AZ360" s="2" t="s">
        <v>10566</v>
      </c>
      <c r="BA360" s="2" t="s">
        <v>643</v>
      </c>
      <c r="BB360" s="2" t="s">
        <v>11131</v>
      </c>
      <c r="BC360" s="2" t="s">
        <v>643</v>
      </c>
      <c r="BD360" s="2" t="s">
        <v>11713</v>
      </c>
      <c r="BE360" s="2" t="s">
        <v>643</v>
      </c>
      <c r="BF360" s="2" t="s">
        <v>643</v>
      </c>
      <c r="BG360" s="2" t="s">
        <v>13414</v>
      </c>
      <c r="BH360" s="2" t="s">
        <v>12795</v>
      </c>
      <c r="BI360" s="2" t="s">
        <v>643</v>
      </c>
      <c r="BJ360" s="2" t="s">
        <v>13377</v>
      </c>
      <c r="BK360" s="2" t="s">
        <v>14552</v>
      </c>
      <c r="BL360" s="2" t="s">
        <v>13932</v>
      </c>
      <c r="BM360" s="2" t="s">
        <v>643</v>
      </c>
      <c r="BN360" s="2" t="s">
        <v>14496</v>
      </c>
      <c r="BO360" s="2" t="s">
        <v>643</v>
      </c>
      <c r="BP360" s="2" t="s">
        <v>15893</v>
      </c>
      <c r="BQ360" s="2" t="s">
        <v>16119</v>
      </c>
      <c r="BR360" s="2" t="s">
        <v>643</v>
      </c>
      <c r="BS360" s="2" t="s">
        <v>643</v>
      </c>
      <c r="BT360" s="2" t="s">
        <v>17016</v>
      </c>
      <c r="BU360" s="2" t="s">
        <v>16426</v>
      </c>
      <c r="BV360" s="2" t="s">
        <v>16716</v>
      </c>
      <c r="BW360" s="2" t="s">
        <v>643</v>
      </c>
      <c r="BX360" s="2" t="s">
        <v>643</v>
      </c>
      <c r="BY360" s="2" t="s">
        <v>643</v>
      </c>
      <c r="BZ360" s="2" t="s">
        <v>18690</v>
      </c>
      <c r="CA360" s="2" t="s">
        <v>11939</v>
      </c>
      <c r="CB360" s="2" t="s">
        <v>643</v>
      </c>
      <c r="CC360" s="2" t="s">
        <v>643</v>
      </c>
      <c r="CD360" s="2" t="s">
        <v>19800</v>
      </c>
      <c r="CE360" s="2" t="s">
        <v>19200</v>
      </c>
      <c r="CF360" s="2" t="s">
        <v>20359</v>
      </c>
      <c r="CG360" s="2" t="s">
        <v>18690</v>
      </c>
      <c r="CH360" s="2" t="s">
        <v>19957</v>
      </c>
      <c r="CI360" s="2" t="s">
        <v>18690</v>
      </c>
      <c r="CJ360" s="2" t="s">
        <v>18690</v>
      </c>
      <c r="CK360" s="2" t="s">
        <v>17739</v>
      </c>
      <c r="CL360" s="2" t="s">
        <v>17739</v>
      </c>
      <c r="CM360" s="2" t="s">
        <v>18690</v>
      </c>
      <c r="CN360" s="2" t="s">
        <v>21356</v>
      </c>
      <c r="CO360" s="2" t="s">
        <v>21641</v>
      </c>
      <c r="CV360" s="5">
        <v>15</v>
      </c>
      <c r="CW360" s="4" t="str">
        <f t="shared" si="825"/>
        <v>5   -</v>
      </c>
      <c r="CX360" s="4" t="str">
        <f t="shared" si="825"/>
        <v xml:space="preserve">    -</v>
      </c>
      <c r="CY360" s="4" t="str">
        <f t="shared" si="826"/>
        <v xml:space="preserve">    -</v>
      </c>
      <c r="CZ360" s="4" t="str">
        <f t="shared" si="827"/>
        <v xml:space="preserve">    0</v>
      </c>
      <c r="DA360" s="4" t="str">
        <f t="shared" si="828"/>
        <v xml:space="preserve">    -</v>
      </c>
      <c r="DB360" s="4" t="str">
        <f t="shared" si="829"/>
        <v xml:space="preserve">   45</v>
      </c>
      <c r="DC360" s="4" t="str">
        <f t="shared" si="830"/>
        <v xml:space="preserve">   41</v>
      </c>
      <c r="DD360" s="4" t="str">
        <f t="shared" si="831"/>
        <v xml:space="preserve">   47</v>
      </c>
      <c r="DE360" s="4" t="str">
        <f t="shared" si="832"/>
        <v xml:space="preserve">    -</v>
      </c>
      <c r="DF360" s="4" t="str">
        <f t="shared" si="833"/>
        <v xml:space="preserve">    -</v>
      </c>
      <c r="DG360" s="4" t="str">
        <f t="shared" si="834"/>
        <v xml:space="preserve">    -</v>
      </c>
      <c r="DH360" s="4" t="str">
        <f t="shared" si="835"/>
        <v xml:space="preserve">    -</v>
      </c>
      <c r="DI360" s="4" t="str">
        <f t="shared" si="836"/>
        <v xml:space="preserve">    -</v>
      </c>
      <c r="DJ360" s="4" t="str">
        <f t="shared" si="837"/>
        <v xml:space="preserve">    -</v>
      </c>
      <c r="DK360" s="4" t="str">
        <f t="shared" si="838"/>
        <v xml:space="preserve">  0.0</v>
      </c>
      <c r="DL360" s="4" t="str">
        <f t="shared" si="909"/>
        <v xml:space="preserve">    -</v>
      </c>
      <c r="DM360" s="4" t="str">
        <f t="shared" si="839"/>
        <v xml:space="preserve">    -</v>
      </c>
      <c r="DN360" s="4" t="str">
        <f t="shared" si="840"/>
        <v xml:space="preserve">  7.8</v>
      </c>
      <c r="DO360" s="4" t="str">
        <f t="shared" si="841"/>
        <v xml:space="preserve">    -</v>
      </c>
      <c r="DP360" s="4" t="str">
        <f t="shared" si="842"/>
        <v xml:space="preserve">    -</v>
      </c>
      <c r="DQ360" s="4" t="str">
        <f t="shared" si="843"/>
        <v xml:space="preserve">    -</v>
      </c>
      <c r="DR360" s="4" t="str">
        <f t="shared" si="844"/>
        <v>252.6</v>
      </c>
      <c r="DS360" s="4" t="str">
        <f t="shared" si="845"/>
        <v xml:space="preserve">    -</v>
      </c>
      <c r="DT360" s="4" t="str">
        <f t="shared" si="846"/>
        <v xml:space="preserve"> 12.6</v>
      </c>
      <c r="DU360" s="4" t="str">
        <f t="shared" si="847"/>
        <v xml:space="preserve">    -</v>
      </c>
      <c r="DV360" s="4" t="str">
        <f t="shared" si="848"/>
        <v xml:space="preserve">    -</v>
      </c>
      <c r="DW360" s="4" t="str">
        <f t="shared" si="849"/>
        <v xml:space="preserve">    -</v>
      </c>
      <c r="DX360" s="4" t="str">
        <f t="shared" si="850"/>
        <v xml:space="preserve">    -</v>
      </c>
      <c r="DY360" s="4" t="str">
        <f t="shared" si="851"/>
        <v xml:space="preserve">    -</v>
      </c>
      <c r="DZ360" s="4" t="str">
        <f t="shared" si="852"/>
        <v>141.1</v>
      </c>
      <c r="EA360" s="4" t="str">
        <f t="shared" si="910"/>
        <v xml:space="preserve"> 90.7</v>
      </c>
      <c r="EB360" s="4" t="str">
        <f t="shared" si="853"/>
        <v>187.2</v>
      </c>
      <c r="EC360" s="4" t="str">
        <f t="shared" si="854"/>
        <v xml:space="preserve">    -</v>
      </c>
      <c r="ED360" s="4" t="str">
        <f t="shared" si="855"/>
        <v xml:space="preserve"> 75.6</v>
      </c>
      <c r="EE360" s="4" t="str">
        <f t="shared" si="856"/>
        <v xml:space="preserve"> 10.1</v>
      </c>
      <c r="EF360" s="4" t="str">
        <f t="shared" si="857"/>
        <v xml:space="preserve"> 16.6</v>
      </c>
      <c r="EG360" s="4" t="str">
        <f t="shared" si="858"/>
        <v xml:space="preserve"> 62.6</v>
      </c>
      <c r="EH360" s="4" t="str">
        <f t="shared" si="859"/>
        <v xml:space="preserve">  8.6</v>
      </c>
      <c r="EI360" s="4" t="str">
        <f t="shared" si="860"/>
        <v xml:space="preserve">    -</v>
      </c>
      <c r="EJ360" s="4" t="str">
        <f t="shared" si="861"/>
        <v xml:space="preserve">    -</v>
      </c>
      <c r="EK360" s="4" t="str">
        <f t="shared" si="862"/>
        <v xml:space="preserve"> 79.2</v>
      </c>
      <c r="EL360" s="4" t="str">
        <f t="shared" si="863"/>
        <v xml:space="preserve">    -</v>
      </c>
      <c r="EM360" s="4" t="str">
        <f t="shared" si="864"/>
        <v>100.1</v>
      </c>
      <c r="EN360" s="4" t="str">
        <f t="shared" si="865"/>
        <v xml:space="preserve">    -</v>
      </c>
      <c r="EO360" s="4" t="str">
        <f t="shared" si="866"/>
        <v xml:space="preserve"> 40.3</v>
      </c>
      <c r="EP360" s="4" t="str">
        <f t="shared" si="911"/>
        <v xml:space="preserve">    -</v>
      </c>
      <c r="EQ360" s="4" t="str">
        <f t="shared" si="867"/>
        <v xml:space="preserve">    -</v>
      </c>
      <c r="ER360" s="4" t="str">
        <f t="shared" si="868"/>
        <v xml:space="preserve"> 61.9</v>
      </c>
      <c r="ES360" s="4" t="str">
        <f t="shared" si="869"/>
        <v xml:space="preserve"> 62.6</v>
      </c>
      <c r="ET360" s="4" t="str">
        <f t="shared" si="870"/>
        <v xml:space="preserve">    -</v>
      </c>
      <c r="EU360" s="4" t="str">
        <f t="shared" si="871"/>
        <v>178.6</v>
      </c>
      <c r="EV360" s="4" t="str">
        <f t="shared" si="872"/>
        <v>141.0</v>
      </c>
      <c r="EW360" s="4" t="str">
        <f t="shared" si="873"/>
        <v>239.8</v>
      </c>
      <c r="EX360" s="4" t="str">
        <f t="shared" si="874"/>
        <v xml:space="preserve">    -</v>
      </c>
      <c r="EY360" s="4" t="str">
        <f t="shared" si="875"/>
        <v>228.8</v>
      </c>
      <c r="EZ360" s="4" t="str">
        <f t="shared" si="876"/>
        <v xml:space="preserve">    -</v>
      </c>
      <c r="FA360" s="4" t="str">
        <f t="shared" si="877"/>
        <v xml:space="preserve">  7.1</v>
      </c>
      <c r="FB360" s="4" t="str">
        <f t="shared" si="878"/>
        <v xml:space="preserve"> 44.2</v>
      </c>
      <c r="FC360" s="4" t="str">
        <f t="shared" si="879"/>
        <v xml:space="preserve">    -</v>
      </c>
      <c r="FD360" s="4" t="str">
        <f t="shared" si="880"/>
        <v xml:space="preserve">    -</v>
      </c>
      <c r="FE360" s="4" t="str">
        <f t="shared" si="912"/>
        <v>104.3</v>
      </c>
      <c r="FF360" s="4" t="str">
        <f t="shared" si="881"/>
        <v>156.1</v>
      </c>
      <c r="FG360" s="4" t="str">
        <f t="shared" si="882"/>
        <v>168.0</v>
      </c>
      <c r="FH360" s="4" t="str">
        <f t="shared" si="883"/>
        <v xml:space="preserve">    -</v>
      </c>
      <c r="FI360" s="4" t="str">
        <f t="shared" si="884"/>
        <v xml:space="preserve">    -</v>
      </c>
      <c r="FJ360" s="4" t="str">
        <f t="shared" si="885"/>
        <v xml:space="preserve">    -</v>
      </c>
      <c r="FK360" s="4" t="str">
        <f t="shared" si="886"/>
        <v xml:space="preserve">    -</v>
      </c>
      <c r="FL360" s="4" t="str">
        <f t="shared" si="887"/>
        <v xml:space="preserve">  0.0</v>
      </c>
      <c r="FM360" s="4" t="str">
        <f t="shared" si="888"/>
        <v xml:space="preserve">    -</v>
      </c>
      <c r="FN360" s="4" t="str">
        <f t="shared" si="889"/>
        <v xml:space="preserve">    -</v>
      </c>
      <c r="FO360" s="4" t="str">
        <f t="shared" si="890"/>
        <v xml:space="preserve"> 46.8</v>
      </c>
      <c r="FP360" s="4" t="str">
        <f t="shared" si="891"/>
        <v>116.4</v>
      </c>
      <c r="FQ360" s="4" t="str">
        <f t="shared" si="892"/>
        <v xml:space="preserve"> 92.4</v>
      </c>
      <c r="FR360" s="4" t="str">
        <f t="shared" si="893"/>
        <v xml:space="preserve">    -</v>
      </c>
      <c r="FS360" s="4" t="str">
        <f t="shared" si="894"/>
        <v xml:space="preserve"> 52.2</v>
      </c>
      <c r="FT360" s="4" t="str">
        <f t="shared" si="913"/>
        <v xml:space="preserve">    -</v>
      </c>
      <c r="FU360" s="4" t="str">
        <f t="shared" si="895"/>
        <v xml:space="preserve">    -</v>
      </c>
      <c r="FV360" s="4" t="str">
        <f t="shared" si="896"/>
        <v xml:space="preserve">  0.0</v>
      </c>
      <c r="FW360" s="4" t="str">
        <f t="shared" si="897"/>
        <v xml:space="preserve">  0.0</v>
      </c>
      <c r="FX360" s="4" t="str">
        <f t="shared" si="898"/>
        <v xml:space="preserve">    -</v>
      </c>
      <c r="FY360" s="4" t="str">
        <f t="shared" si="899"/>
        <v xml:space="preserve"> 27.8</v>
      </c>
      <c r="FZ360" s="4" t="str">
        <f t="shared" si="900"/>
        <v xml:space="preserve"> 71.4</v>
      </c>
      <c r="GA360" s="4" t="str">
        <f t="shared" si="901"/>
        <v/>
      </c>
      <c r="GB360" s="4" t="str">
        <f t="shared" si="902"/>
        <v/>
      </c>
      <c r="GC360" s="4" t="str">
        <f t="shared" si="903"/>
        <v/>
      </c>
      <c r="GD360" s="4" t="str">
        <f t="shared" si="904"/>
        <v/>
      </c>
      <c r="GE360" s="4" t="str">
        <f t="shared" si="905"/>
        <v/>
      </c>
      <c r="GF360" s="4" t="str">
        <f t="shared" si="906"/>
        <v/>
      </c>
      <c r="GG360" s="4" t="str">
        <f t="shared" si="907"/>
        <v>15</v>
      </c>
      <c r="GH360" s="4" t="str">
        <f t="shared" si="908"/>
        <v>5   -</v>
      </c>
    </row>
    <row r="361" spans="4:190" ht="11.25" customHeight="1">
      <c r="D361" s="2" t="s">
        <v>23895</v>
      </c>
      <c r="E361" s="2" t="s">
        <v>644</v>
      </c>
      <c r="F361" s="2" t="s">
        <v>644</v>
      </c>
      <c r="G361" s="2" t="s">
        <v>644</v>
      </c>
      <c r="H361" s="2" t="s">
        <v>22824</v>
      </c>
      <c r="I361" s="2" t="s">
        <v>644</v>
      </c>
      <c r="J361" s="2" t="s">
        <v>22247</v>
      </c>
      <c r="K361" s="2" t="s">
        <v>21969</v>
      </c>
      <c r="L361" s="2" t="s">
        <v>813</v>
      </c>
      <c r="M361" s="2" t="s">
        <v>339</v>
      </c>
      <c r="N361" s="2" t="s">
        <v>126</v>
      </c>
      <c r="O361" s="2" t="s">
        <v>380</v>
      </c>
      <c r="P361" s="2" t="s">
        <v>1779</v>
      </c>
      <c r="Q361" s="2" t="s">
        <v>827</v>
      </c>
      <c r="R361" s="2" t="s">
        <v>1103</v>
      </c>
      <c r="S361" s="2" t="s">
        <v>644</v>
      </c>
      <c r="T361" s="2" t="s">
        <v>644</v>
      </c>
      <c r="U361" s="2" t="s">
        <v>644</v>
      </c>
      <c r="V361" s="2" t="s">
        <v>2044</v>
      </c>
      <c r="W361" s="2" t="s">
        <v>644</v>
      </c>
      <c r="X361" s="2" t="s">
        <v>2537</v>
      </c>
      <c r="Y361" s="2" t="s">
        <v>644</v>
      </c>
      <c r="Z361" s="2" t="s">
        <v>3186</v>
      </c>
      <c r="AA361" s="2" t="s">
        <v>644</v>
      </c>
      <c r="AB361" s="2" t="s">
        <v>644</v>
      </c>
      <c r="AC361" s="2" t="s">
        <v>4935</v>
      </c>
      <c r="AD361" s="2" t="s">
        <v>4323</v>
      </c>
      <c r="AE361" s="2" t="s">
        <v>644</v>
      </c>
      <c r="AF361" s="2" t="s">
        <v>644</v>
      </c>
      <c r="AG361" s="2" t="s">
        <v>6068</v>
      </c>
      <c r="AH361" s="2" t="s">
        <v>6361</v>
      </c>
      <c r="AI361" s="2" t="s">
        <v>644</v>
      </c>
      <c r="AJ361" s="2" t="s">
        <v>644</v>
      </c>
      <c r="AK361" s="2" t="s">
        <v>644</v>
      </c>
      <c r="AL361" s="2" t="s">
        <v>644</v>
      </c>
      <c r="AM361" s="2" t="s">
        <v>644</v>
      </c>
      <c r="AN361" s="2" t="s">
        <v>644</v>
      </c>
      <c r="AO361" s="2" t="s">
        <v>7431</v>
      </c>
      <c r="AP361" s="2" t="s">
        <v>8602</v>
      </c>
      <c r="AQ361" s="2" t="s">
        <v>8006</v>
      </c>
      <c r="AR361" s="2" t="s">
        <v>644</v>
      </c>
      <c r="AS361" s="2" t="s">
        <v>9500</v>
      </c>
      <c r="AT361" s="2" t="s">
        <v>9762</v>
      </c>
      <c r="AU361" s="2" t="s">
        <v>10035</v>
      </c>
      <c r="AV361" s="2" t="s">
        <v>644</v>
      </c>
      <c r="AW361" s="2" t="s">
        <v>10607</v>
      </c>
      <c r="AX361" s="2" t="s">
        <v>644</v>
      </c>
      <c r="AY361" s="2" t="s">
        <v>11187</v>
      </c>
      <c r="AZ361" s="2" t="s">
        <v>644</v>
      </c>
      <c r="BA361" s="2" t="s">
        <v>11730</v>
      </c>
      <c r="BB361" s="2" t="s">
        <v>11132</v>
      </c>
      <c r="BC361" s="2" t="s">
        <v>12317</v>
      </c>
      <c r="BD361" s="2" t="s">
        <v>11714</v>
      </c>
      <c r="BE361" s="2" t="s">
        <v>644</v>
      </c>
      <c r="BF361" s="2" t="s">
        <v>644</v>
      </c>
      <c r="BG361" s="2" t="s">
        <v>644</v>
      </c>
      <c r="BH361" s="2" t="s">
        <v>12796</v>
      </c>
      <c r="BI361" s="2" t="s">
        <v>644</v>
      </c>
      <c r="BJ361" s="2" t="s">
        <v>13378</v>
      </c>
      <c r="BK361" s="2" t="s">
        <v>14553</v>
      </c>
      <c r="BL361" s="2" t="s">
        <v>644</v>
      </c>
      <c r="BM361" s="2" t="s">
        <v>644</v>
      </c>
      <c r="BN361" s="2" t="s">
        <v>14474</v>
      </c>
      <c r="BO361" s="2" t="s">
        <v>15682</v>
      </c>
      <c r="BP361" s="2" t="s">
        <v>15894</v>
      </c>
      <c r="BQ361" s="2" t="s">
        <v>16120</v>
      </c>
      <c r="BR361" s="2" t="s">
        <v>15495</v>
      </c>
      <c r="BS361" s="2" t="s">
        <v>644</v>
      </c>
      <c r="BT361" s="2" t="s">
        <v>17017</v>
      </c>
      <c r="BU361" s="2" t="s">
        <v>16427</v>
      </c>
      <c r="BV361" s="2" t="s">
        <v>644</v>
      </c>
      <c r="BW361" s="2" t="s">
        <v>17902</v>
      </c>
      <c r="BX361" s="2" t="s">
        <v>17293</v>
      </c>
      <c r="BY361" s="2" t="s">
        <v>4032</v>
      </c>
      <c r="BZ361" s="2" t="s">
        <v>18691</v>
      </c>
      <c r="CA361" s="2" t="s">
        <v>9687</v>
      </c>
      <c r="CB361" s="2" t="s">
        <v>18325</v>
      </c>
      <c r="CC361" s="2" t="s">
        <v>19485</v>
      </c>
      <c r="CD361" s="2" t="s">
        <v>19801</v>
      </c>
      <c r="CE361" s="2" t="s">
        <v>19201</v>
      </c>
      <c r="CF361" s="2" t="s">
        <v>18691</v>
      </c>
      <c r="CG361" s="2" t="s">
        <v>18691</v>
      </c>
      <c r="CH361" s="2" t="s">
        <v>19958</v>
      </c>
      <c r="CI361" s="2" t="s">
        <v>18691</v>
      </c>
      <c r="CJ361" s="2" t="s">
        <v>21243</v>
      </c>
      <c r="CK361" s="2" t="s">
        <v>17740</v>
      </c>
      <c r="CL361" s="2" t="s">
        <v>18691</v>
      </c>
      <c r="CM361" s="2" t="s">
        <v>18691</v>
      </c>
      <c r="CN361" s="2" t="s">
        <v>18691</v>
      </c>
      <c r="CO361" s="2" t="s">
        <v>21642</v>
      </c>
      <c r="CV361" s="5">
        <v>16</v>
      </c>
      <c r="CW361" s="4" t="str">
        <f t="shared" si="825"/>
        <v>6   -</v>
      </c>
      <c r="CX361" s="4" t="str">
        <f t="shared" si="825"/>
        <v xml:space="preserve">    0</v>
      </c>
      <c r="CY361" s="4" t="str">
        <f t="shared" si="826"/>
        <v xml:space="preserve">    0</v>
      </c>
      <c r="CZ361" s="4" t="str">
        <f t="shared" si="827"/>
        <v xml:space="preserve">    0</v>
      </c>
      <c r="DA361" s="4" t="str">
        <f t="shared" si="828"/>
        <v xml:space="preserve">  11 </v>
      </c>
      <c r="DB361" s="4" t="str">
        <f t="shared" si="829"/>
        <v xml:space="preserve">   25</v>
      </c>
      <c r="DC361" s="4" t="str">
        <f t="shared" si="830"/>
        <v xml:space="preserve">   51</v>
      </c>
      <c r="DD361" s="4" t="str">
        <f t="shared" si="831"/>
        <v xml:space="preserve">    -</v>
      </c>
      <c r="DE361" s="4" t="str">
        <f t="shared" si="832"/>
        <v xml:space="preserve">    -</v>
      </c>
      <c r="DF361" s="4" t="str">
        <f t="shared" si="833"/>
        <v xml:space="preserve">    -</v>
      </c>
      <c r="DG361" s="4" t="str">
        <f t="shared" si="834"/>
        <v xml:space="preserve">    -</v>
      </c>
      <c r="DH361" s="4" t="str">
        <f t="shared" si="835"/>
        <v xml:space="preserve">    -</v>
      </c>
      <c r="DI361" s="4" t="str">
        <f t="shared" si="836"/>
        <v xml:space="preserve"> 40.0</v>
      </c>
      <c r="DJ361" s="4" t="str">
        <f t="shared" si="837"/>
        <v xml:space="preserve">    -</v>
      </c>
      <c r="DK361" s="4" t="str">
        <f t="shared" si="838"/>
        <v xml:space="preserve">  0.0</v>
      </c>
      <c r="DL361" s="4" t="str">
        <f t="shared" si="909"/>
        <v xml:space="preserve">    -</v>
      </c>
      <c r="DM361" s="4" t="str">
        <f t="shared" si="839"/>
        <v xml:space="preserve">    -</v>
      </c>
      <c r="DN361" s="4" t="str">
        <f t="shared" si="840"/>
        <v xml:space="preserve"> 16.8</v>
      </c>
      <c r="DO361" s="4" t="str">
        <f t="shared" si="841"/>
        <v xml:space="preserve"> 94.8</v>
      </c>
      <c r="DP361" s="4" t="str">
        <f t="shared" si="842"/>
        <v xml:space="preserve">    -</v>
      </c>
      <c r="DQ361" s="4" t="str">
        <f t="shared" si="843"/>
        <v xml:space="preserve">    -</v>
      </c>
      <c r="DR361" s="4" t="str">
        <f t="shared" si="844"/>
        <v>215.4</v>
      </c>
      <c r="DS361" s="4" t="str">
        <f t="shared" si="845"/>
        <v xml:space="preserve"> 87.6</v>
      </c>
      <c r="DT361" s="4" t="str">
        <f t="shared" si="846"/>
        <v xml:space="preserve">    -</v>
      </c>
      <c r="DU361" s="4" t="str">
        <f t="shared" si="847"/>
        <v xml:space="preserve">    -</v>
      </c>
      <c r="DV361" s="4" t="str">
        <f t="shared" si="848"/>
        <v xml:space="preserve">    -</v>
      </c>
      <c r="DW361" s="4" t="str">
        <f t="shared" si="849"/>
        <v xml:space="preserve">    -</v>
      </c>
      <c r="DX361" s="4" t="str">
        <f t="shared" si="850"/>
        <v xml:space="preserve">    -</v>
      </c>
      <c r="DY361" s="4" t="str">
        <f t="shared" si="851"/>
        <v xml:space="preserve">    -</v>
      </c>
      <c r="DZ361" s="4" t="str">
        <f t="shared" si="852"/>
        <v>206.6</v>
      </c>
      <c r="EA361" s="4" t="str">
        <f t="shared" si="910"/>
        <v>104.4</v>
      </c>
      <c r="EB361" s="4" t="str">
        <f t="shared" si="853"/>
        <v>145.4</v>
      </c>
      <c r="EC361" s="4" t="str">
        <f t="shared" si="854"/>
        <v xml:space="preserve">    -</v>
      </c>
      <c r="ED361" s="4" t="str">
        <f t="shared" si="855"/>
        <v xml:space="preserve"> 78.5</v>
      </c>
      <c r="EE361" s="4" t="str">
        <f t="shared" si="856"/>
        <v xml:space="preserve">  7.9</v>
      </c>
      <c r="EF361" s="4" t="str">
        <f t="shared" si="857"/>
        <v xml:space="preserve">  9.4</v>
      </c>
      <c r="EG361" s="4" t="str">
        <f t="shared" si="858"/>
        <v xml:space="preserve">    -</v>
      </c>
      <c r="EH361" s="4" t="str">
        <f t="shared" si="859"/>
        <v xml:space="preserve"> 25.9</v>
      </c>
      <c r="EI361" s="4" t="str">
        <f t="shared" si="860"/>
        <v xml:space="preserve">    -</v>
      </c>
      <c r="EJ361" s="4" t="str">
        <f t="shared" si="861"/>
        <v xml:space="preserve"> 65.5</v>
      </c>
      <c r="EK361" s="4" t="str">
        <f t="shared" si="862"/>
        <v xml:space="preserve">    -</v>
      </c>
      <c r="EL361" s="4" t="str">
        <f t="shared" si="863"/>
        <v xml:space="preserve"> 87.1</v>
      </c>
      <c r="EM361" s="4" t="str">
        <f t="shared" si="864"/>
        <v xml:space="preserve"> 74.9</v>
      </c>
      <c r="EN361" s="4" t="str">
        <f t="shared" si="865"/>
        <v xml:space="preserve"> 31.0</v>
      </c>
      <c r="EO361" s="4" t="str">
        <f t="shared" si="866"/>
        <v xml:space="preserve"> 30.2</v>
      </c>
      <c r="EP361" s="4" t="str">
        <f t="shared" si="911"/>
        <v xml:space="preserve">    -</v>
      </c>
      <c r="EQ361" s="4" t="str">
        <f t="shared" si="867"/>
        <v xml:space="preserve">    -</v>
      </c>
      <c r="ER361" s="4" t="str">
        <f t="shared" si="868"/>
        <v xml:space="preserve">    -</v>
      </c>
      <c r="ES361" s="4" t="str">
        <f t="shared" si="869"/>
        <v xml:space="preserve"> 48.2</v>
      </c>
      <c r="ET361" s="4" t="str">
        <f t="shared" si="870"/>
        <v xml:space="preserve">    -</v>
      </c>
      <c r="EU361" s="4" t="str">
        <f t="shared" si="871"/>
        <v>131.8</v>
      </c>
      <c r="EV361" s="4" t="str">
        <f t="shared" si="872"/>
        <v>138.4</v>
      </c>
      <c r="EW361" s="4" t="str">
        <f t="shared" si="873"/>
        <v xml:space="preserve">    -</v>
      </c>
      <c r="EX361" s="4" t="str">
        <f t="shared" si="874"/>
        <v xml:space="preserve">    -</v>
      </c>
      <c r="EY361" s="4" t="str">
        <f t="shared" si="875"/>
        <v>135.2</v>
      </c>
      <c r="EZ361" s="4" t="str">
        <f t="shared" si="876"/>
        <v xml:space="preserve"> 31.8</v>
      </c>
      <c r="FA361" s="4" t="str">
        <f t="shared" si="877"/>
        <v xml:space="preserve">  8.4</v>
      </c>
      <c r="FB361" s="4" t="str">
        <f t="shared" si="878"/>
        <v xml:space="preserve"> 40.3</v>
      </c>
      <c r="FC361" s="4" t="str">
        <f t="shared" si="879"/>
        <v xml:space="preserve"> 14.9</v>
      </c>
      <c r="FD361" s="4" t="str">
        <f t="shared" si="880"/>
        <v xml:space="preserve">    -</v>
      </c>
      <c r="FE361" s="4" t="str">
        <f t="shared" si="912"/>
        <v xml:space="preserve"> 89.6</v>
      </c>
      <c r="FF361" s="4" t="str">
        <f t="shared" si="881"/>
        <v>232.4</v>
      </c>
      <c r="FG361" s="4" t="str">
        <f t="shared" si="882"/>
        <v xml:space="preserve">    -</v>
      </c>
      <c r="FH361" s="4" t="str">
        <f t="shared" si="883"/>
        <v>140.0</v>
      </c>
      <c r="FI361" s="4" t="str">
        <f t="shared" si="884"/>
        <v>137.9</v>
      </c>
      <c r="FJ361" s="4" t="str">
        <f t="shared" si="885"/>
        <v xml:space="preserve">  0.0</v>
      </c>
      <c r="FK361" s="4" t="str">
        <f t="shared" si="886"/>
        <v xml:space="preserve">    -</v>
      </c>
      <c r="FL361" s="4" t="str">
        <f t="shared" si="887"/>
        <v xml:space="preserve">  0.0</v>
      </c>
      <c r="FM361" s="4" t="str">
        <f t="shared" si="888"/>
        <v xml:space="preserve"> 11.4</v>
      </c>
      <c r="FN361" s="4" t="str">
        <f t="shared" si="889"/>
        <v>172.2</v>
      </c>
      <c r="FO361" s="4" t="str">
        <f t="shared" si="890"/>
        <v xml:space="preserve"> 49.8</v>
      </c>
      <c r="FP361" s="4" t="str">
        <f t="shared" si="891"/>
        <v>114.6</v>
      </c>
      <c r="FQ361" s="4" t="str">
        <f t="shared" si="892"/>
        <v xml:space="preserve">    -</v>
      </c>
      <c r="FR361" s="4" t="str">
        <f t="shared" si="893"/>
        <v xml:space="preserve">    -</v>
      </c>
      <c r="FS361" s="4" t="str">
        <f t="shared" si="894"/>
        <v xml:space="preserve"> 70.4</v>
      </c>
      <c r="FT361" s="4" t="str">
        <f t="shared" si="913"/>
        <v xml:space="preserve">    -</v>
      </c>
      <c r="FU361" s="4" t="str">
        <f t="shared" si="895"/>
        <v xml:space="preserve"> 20.8</v>
      </c>
      <c r="FV361" s="4" t="str">
        <f t="shared" si="896"/>
        <v xml:space="preserve">  0.0</v>
      </c>
      <c r="FW361" s="4" t="str">
        <f t="shared" si="897"/>
        <v xml:space="preserve">    -</v>
      </c>
      <c r="FX361" s="4" t="str">
        <f t="shared" si="898"/>
        <v xml:space="preserve">    -</v>
      </c>
      <c r="FY361" s="4" t="str">
        <f t="shared" si="899"/>
        <v xml:space="preserve">    -</v>
      </c>
      <c r="FZ361" s="4" t="str">
        <f t="shared" si="900"/>
        <v xml:space="preserve"> 51.0</v>
      </c>
      <c r="GA361" s="4" t="str">
        <f t="shared" si="901"/>
        <v/>
      </c>
      <c r="GB361" s="4" t="str">
        <f t="shared" si="902"/>
        <v/>
      </c>
      <c r="GC361" s="4" t="str">
        <f t="shared" si="903"/>
        <v/>
      </c>
      <c r="GD361" s="4" t="str">
        <f t="shared" si="904"/>
        <v/>
      </c>
      <c r="GE361" s="4" t="str">
        <f t="shared" si="905"/>
        <v/>
      </c>
      <c r="GF361" s="4" t="str">
        <f t="shared" si="906"/>
        <v/>
      </c>
      <c r="GG361" s="4" t="str">
        <f t="shared" si="907"/>
        <v>16</v>
      </c>
      <c r="GH361" s="4" t="str">
        <f t="shared" si="908"/>
        <v>6   -</v>
      </c>
    </row>
    <row r="362" spans="4:190" ht="11.25" customHeight="1">
      <c r="D362" s="2" t="s">
        <v>1542</v>
      </c>
      <c r="E362" s="2" t="s">
        <v>645</v>
      </c>
      <c r="F362" s="2" t="s">
        <v>23356</v>
      </c>
      <c r="G362" s="2" t="s">
        <v>645</v>
      </c>
      <c r="H362" s="2" t="s">
        <v>645</v>
      </c>
      <c r="I362" s="2" t="s">
        <v>22542</v>
      </c>
      <c r="J362" s="2" t="s">
        <v>22248</v>
      </c>
      <c r="K362" s="2" t="s">
        <v>645</v>
      </c>
      <c r="L362" s="2" t="s">
        <v>814</v>
      </c>
      <c r="M362" s="2" t="s">
        <v>340</v>
      </c>
      <c r="N362" s="2" t="s">
        <v>127</v>
      </c>
      <c r="O362" s="2" t="s">
        <v>381</v>
      </c>
      <c r="P362" s="2" t="s">
        <v>645</v>
      </c>
      <c r="Q362" s="2" t="s">
        <v>828</v>
      </c>
      <c r="R362" s="2" t="s">
        <v>645</v>
      </c>
      <c r="S362" s="2" t="s">
        <v>1307</v>
      </c>
      <c r="T362" s="2" t="s">
        <v>645</v>
      </c>
      <c r="U362" s="2" t="s">
        <v>645</v>
      </c>
      <c r="V362" s="2" t="s">
        <v>3039</v>
      </c>
      <c r="W362" s="2" t="s">
        <v>645</v>
      </c>
      <c r="X362" s="2" t="s">
        <v>2538</v>
      </c>
      <c r="Y362" s="2" t="s">
        <v>645</v>
      </c>
      <c r="Z362" s="2" t="s">
        <v>3187</v>
      </c>
      <c r="AA362" s="2" t="s">
        <v>645</v>
      </c>
      <c r="AB362" s="2" t="s">
        <v>4671</v>
      </c>
      <c r="AC362" s="2" t="s">
        <v>4936</v>
      </c>
      <c r="AD362" s="2" t="s">
        <v>4324</v>
      </c>
      <c r="AE362" s="2" t="s">
        <v>645</v>
      </c>
      <c r="AF362" s="2" t="s">
        <v>645</v>
      </c>
      <c r="AG362" s="2" t="s">
        <v>6069</v>
      </c>
      <c r="AH362" s="2" t="s">
        <v>645</v>
      </c>
      <c r="AI362" s="2" t="s">
        <v>5764</v>
      </c>
      <c r="AJ362" s="2" t="s">
        <v>645</v>
      </c>
      <c r="AK362" s="2" t="s">
        <v>7167</v>
      </c>
      <c r="AL362" s="2" t="s">
        <v>6552</v>
      </c>
      <c r="AM362" s="2" t="s">
        <v>6831</v>
      </c>
      <c r="AN362" s="2" t="s">
        <v>8034</v>
      </c>
      <c r="AO362" s="2" t="s">
        <v>7432</v>
      </c>
      <c r="AP362" s="2" t="s">
        <v>8603</v>
      </c>
      <c r="AQ362" s="2" t="s">
        <v>645</v>
      </c>
      <c r="AR362" s="2" t="s">
        <v>9203</v>
      </c>
      <c r="AS362" s="2" t="s">
        <v>9501</v>
      </c>
      <c r="AT362" s="2" t="s">
        <v>9763</v>
      </c>
      <c r="AU362" s="2" t="s">
        <v>10036</v>
      </c>
      <c r="AV362" s="2" t="s">
        <v>645</v>
      </c>
      <c r="AW362" s="2" t="s">
        <v>10608</v>
      </c>
      <c r="AX362" s="2" t="s">
        <v>9997</v>
      </c>
      <c r="AY362" s="2" t="s">
        <v>11188</v>
      </c>
      <c r="AZ362" s="2" t="s">
        <v>645</v>
      </c>
      <c r="BA362" s="2" t="s">
        <v>645</v>
      </c>
      <c r="BB362" s="2" t="s">
        <v>645</v>
      </c>
      <c r="BC362" s="2" t="s">
        <v>645</v>
      </c>
      <c r="BD362" s="2" t="s">
        <v>645</v>
      </c>
      <c r="BE362" s="2" t="s">
        <v>12898</v>
      </c>
      <c r="BF362" s="2" t="s">
        <v>12246</v>
      </c>
      <c r="BG362" s="2" t="s">
        <v>13415</v>
      </c>
      <c r="BH362" s="2" t="s">
        <v>12797</v>
      </c>
      <c r="BI362" s="2" t="s">
        <v>13100</v>
      </c>
      <c r="BJ362" s="2" t="s">
        <v>13379</v>
      </c>
      <c r="BK362" s="2" t="s">
        <v>645</v>
      </c>
      <c r="BL362" s="2" t="s">
        <v>645</v>
      </c>
      <c r="BM362" s="2" t="s">
        <v>645</v>
      </c>
      <c r="BN362" s="2" t="s">
        <v>645</v>
      </c>
      <c r="BO362" s="2" t="s">
        <v>15683</v>
      </c>
      <c r="BP362" s="2" t="s">
        <v>645</v>
      </c>
      <c r="BQ362" s="2" t="s">
        <v>16121</v>
      </c>
      <c r="BR362" s="2" t="s">
        <v>15496</v>
      </c>
      <c r="BS362" s="2" t="s">
        <v>15804</v>
      </c>
      <c r="BT362" s="2" t="s">
        <v>17018</v>
      </c>
      <c r="BU362" s="2" t="s">
        <v>17322</v>
      </c>
      <c r="BV362" s="2" t="s">
        <v>16717</v>
      </c>
      <c r="BW362" s="2" t="s">
        <v>17903</v>
      </c>
      <c r="BX362" s="2" t="s">
        <v>17294</v>
      </c>
      <c r="BY362" s="2" t="s">
        <v>6552</v>
      </c>
      <c r="BZ362" s="2" t="s">
        <v>18692</v>
      </c>
      <c r="CA362" s="2" t="s">
        <v>9718</v>
      </c>
      <c r="CB362" s="2" t="s">
        <v>645</v>
      </c>
      <c r="CC362" s="2" t="s">
        <v>645</v>
      </c>
      <c r="CD362" s="2" t="s">
        <v>645</v>
      </c>
      <c r="CE362" s="2" t="s">
        <v>19202</v>
      </c>
      <c r="CF362" s="2" t="s">
        <v>20360</v>
      </c>
      <c r="CG362" s="2" t="s">
        <v>18717</v>
      </c>
      <c r="CH362" s="2" t="s">
        <v>18717</v>
      </c>
      <c r="CI362" s="2" t="s">
        <v>18717</v>
      </c>
      <c r="CJ362" s="2" t="s">
        <v>18717</v>
      </c>
      <c r="CK362" s="2" t="s">
        <v>17741</v>
      </c>
      <c r="CL362" s="2" t="s">
        <v>18717</v>
      </c>
      <c r="CM362" s="2" t="s">
        <v>20742</v>
      </c>
      <c r="CN362" s="2" t="s">
        <v>18717</v>
      </c>
      <c r="CO362" s="2" t="s">
        <v>21643</v>
      </c>
      <c r="CV362" s="5">
        <v>17</v>
      </c>
      <c r="CW362" s="4" t="str">
        <f t="shared" si="825"/>
        <v xml:space="preserve">   49</v>
      </c>
      <c r="CX362" s="4" t="str">
        <f t="shared" si="825"/>
        <v xml:space="preserve">    0</v>
      </c>
      <c r="CY362" s="4" t="str">
        <f t="shared" si="826"/>
        <v xml:space="preserve">    0</v>
      </c>
      <c r="CZ362" s="4" t="str">
        <f t="shared" si="827"/>
        <v xml:space="preserve">    0</v>
      </c>
      <c r="DA362" s="4" t="str">
        <f t="shared" si="828"/>
        <v xml:space="preserve">    -</v>
      </c>
      <c r="DB362" s="4" t="str">
        <f t="shared" si="829"/>
        <v xml:space="preserve">   28</v>
      </c>
      <c r="DC362" s="4" t="str">
        <f t="shared" si="830"/>
        <v xml:space="preserve">    -</v>
      </c>
      <c r="DD362" s="4" t="str">
        <f t="shared" si="831"/>
        <v xml:space="preserve">   57</v>
      </c>
      <c r="DE362" s="4" t="str">
        <f t="shared" si="832"/>
        <v xml:space="preserve">    -</v>
      </c>
      <c r="DF362" s="4" t="str">
        <f t="shared" si="833"/>
        <v xml:space="preserve">    -</v>
      </c>
      <c r="DG362" s="4" t="str">
        <f t="shared" si="834"/>
        <v xml:space="preserve">    -</v>
      </c>
      <c r="DH362" s="4" t="str">
        <f t="shared" si="835"/>
        <v xml:space="preserve">    -</v>
      </c>
      <c r="DI362" s="4" t="str">
        <f t="shared" si="836"/>
        <v xml:space="preserve"> 57.0</v>
      </c>
      <c r="DJ362" s="4" t="str">
        <f t="shared" si="837"/>
        <v xml:space="preserve">    -</v>
      </c>
      <c r="DK362" s="4" t="str">
        <f t="shared" si="838"/>
        <v xml:space="preserve">  0.0</v>
      </c>
      <c r="DL362" s="4" t="str">
        <f t="shared" si="909"/>
        <v xml:space="preserve">    -</v>
      </c>
      <c r="DM362" s="4" t="str">
        <f t="shared" si="839"/>
        <v xml:space="preserve"> 10.2</v>
      </c>
      <c r="DN362" s="4" t="str">
        <f t="shared" si="840"/>
        <v xml:space="preserve"> 18.0</v>
      </c>
      <c r="DO362" s="4" t="str">
        <f t="shared" si="841"/>
        <v xml:space="preserve"> 76.2</v>
      </c>
      <c r="DP362" s="4" t="str">
        <f t="shared" si="842"/>
        <v xml:space="preserve">    -</v>
      </c>
      <c r="DQ362" s="4" t="str">
        <f t="shared" si="843"/>
        <v xml:space="preserve">    -</v>
      </c>
      <c r="DR362" s="4" t="str">
        <f t="shared" si="844"/>
        <v>133.8</v>
      </c>
      <c r="DS362" s="4" t="str">
        <f t="shared" si="845"/>
        <v xml:space="preserve">    -</v>
      </c>
      <c r="DT362" s="4" t="str">
        <f t="shared" si="846"/>
        <v xml:space="preserve"> 25.8</v>
      </c>
      <c r="DU362" s="4" t="str">
        <f t="shared" si="847"/>
        <v xml:space="preserve">    -</v>
      </c>
      <c r="DV362" s="4" t="str">
        <f t="shared" si="848"/>
        <v xml:space="preserve">  8.6</v>
      </c>
      <c r="DW362" s="4" t="str">
        <f t="shared" si="849"/>
        <v xml:space="preserve">  0.0</v>
      </c>
      <c r="DX362" s="4" t="str">
        <f t="shared" si="850"/>
        <v xml:space="preserve"> 46.8</v>
      </c>
      <c r="DY362" s="4" t="str">
        <f t="shared" si="851"/>
        <v>150.5</v>
      </c>
      <c r="DZ362" s="4" t="str">
        <f t="shared" si="852"/>
        <v>185.8</v>
      </c>
      <c r="EA362" s="4" t="str">
        <f t="shared" si="910"/>
        <v xml:space="preserve"> 81.4</v>
      </c>
      <c r="EB362" s="4" t="str">
        <f t="shared" si="853"/>
        <v xml:space="preserve">    -</v>
      </c>
      <c r="EC362" s="4" t="str">
        <f t="shared" si="854"/>
        <v>140.4</v>
      </c>
      <c r="ED362" s="4" t="str">
        <f t="shared" si="855"/>
        <v xml:space="preserve"> 82.8</v>
      </c>
      <c r="EE362" s="4" t="str">
        <f t="shared" si="856"/>
        <v xml:space="preserve"> 11.5</v>
      </c>
      <c r="EF362" s="4" t="str">
        <f t="shared" si="857"/>
        <v xml:space="preserve"> 18.7</v>
      </c>
      <c r="EG362" s="4" t="str">
        <f t="shared" si="858"/>
        <v xml:space="preserve">    -</v>
      </c>
      <c r="EH362" s="4" t="str">
        <f t="shared" si="859"/>
        <v xml:space="preserve"> 21.6</v>
      </c>
      <c r="EI362" s="4" t="str">
        <f t="shared" si="860"/>
        <v xml:space="preserve"> 50.4</v>
      </c>
      <c r="EJ362" s="4" t="str">
        <f t="shared" si="861"/>
        <v xml:space="preserve"> 87.1</v>
      </c>
      <c r="EK362" s="4" t="str">
        <f t="shared" si="862"/>
        <v xml:space="preserve">    -</v>
      </c>
      <c r="EL362" s="4" t="str">
        <f t="shared" si="863"/>
        <v xml:space="preserve">    -</v>
      </c>
      <c r="EM362" s="4" t="str">
        <f t="shared" si="864"/>
        <v xml:space="preserve">    -</v>
      </c>
      <c r="EN362" s="4" t="str">
        <f t="shared" si="865"/>
        <v xml:space="preserve">    -</v>
      </c>
      <c r="EO362" s="4" t="str">
        <f t="shared" si="866"/>
        <v xml:space="preserve">    -</v>
      </c>
      <c r="EP362" s="4" t="str">
        <f t="shared" si="911"/>
        <v xml:space="preserve"> 13.7</v>
      </c>
      <c r="EQ362" s="4" t="str">
        <f t="shared" si="867"/>
        <v xml:space="preserve">  0.0</v>
      </c>
      <c r="ER362" s="4" t="str">
        <f t="shared" si="868"/>
        <v xml:space="preserve"> 66.2</v>
      </c>
      <c r="ES362" s="4" t="str">
        <f t="shared" si="869"/>
        <v xml:space="preserve"> 31.0</v>
      </c>
      <c r="ET362" s="4" t="str">
        <f t="shared" si="870"/>
        <v xml:space="preserve"> 86.4</v>
      </c>
      <c r="EU362" s="4" t="str">
        <f t="shared" si="871"/>
        <v>121.7</v>
      </c>
      <c r="EV362" s="4" t="str">
        <f t="shared" si="872"/>
        <v xml:space="preserve">    -</v>
      </c>
      <c r="EW362" s="4" t="str">
        <f t="shared" si="873"/>
        <v xml:space="preserve">    -</v>
      </c>
      <c r="EX362" s="4" t="str">
        <f t="shared" si="874"/>
        <v xml:space="preserve">    -</v>
      </c>
      <c r="EY362" s="4" t="str">
        <f t="shared" si="875"/>
        <v xml:space="preserve">    -</v>
      </c>
      <c r="EZ362" s="4" t="str">
        <f t="shared" si="876"/>
        <v xml:space="preserve"> 31.2</v>
      </c>
      <c r="FA362" s="4" t="str">
        <f t="shared" si="877"/>
        <v xml:space="preserve">    -</v>
      </c>
      <c r="FB362" s="4" t="str">
        <f t="shared" si="878"/>
        <v xml:space="preserve"> 48.8</v>
      </c>
      <c r="FC362" s="4" t="str">
        <f t="shared" si="879"/>
        <v xml:space="preserve"> 13.0</v>
      </c>
      <c r="FD362" s="4" t="str">
        <f t="shared" si="880"/>
        <v xml:space="preserve"> 85.1</v>
      </c>
      <c r="FE362" s="4" t="str">
        <f t="shared" si="912"/>
        <v xml:space="preserve"> 79.1</v>
      </c>
      <c r="FF362" s="4" t="str">
        <f t="shared" si="881"/>
        <v>208.6</v>
      </c>
      <c r="FG362" s="4" t="str">
        <f t="shared" si="882"/>
        <v>254.8</v>
      </c>
      <c r="FH362" s="4" t="str">
        <f t="shared" si="883"/>
        <v>149.1</v>
      </c>
      <c r="FI362" s="4" t="str">
        <f t="shared" si="884"/>
        <v>141.4</v>
      </c>
      <c r="FJ362" s="4" t="str">
        <f t="shared" si="885"/>
        <v xml:space="preserve">  0.0</v>
      </c>
      <c r="FK362" s="4" t="str">
        <f t="shared" si="886"/>
        <v xml:space="preserve"> 10.2</v>
      </c>
      <c r="FL362" s="4" t="str">
        <f t="shared" si="887"/>
        <v xml:space="preserve">  0.0</v>
      </c>
      <c r="FM362" s="4" t="str">
        <f t="shared" si="888"/>
        <v xml:space="preserve">    -</v>
      </c>
      <c r="FN362" s="4" t="str">
        <f t="shared" si="889"/>
        <v xml:space="preserve">    -</v>
      </c>
      <c r="FO362" s="4" t="str">
        <f t="shared" si="890"/>
        <v xml:space="preserve">    -</v>
      </c>
      <c r="FP362" s="4" t="str">
        <f t="shared" si="891"/>
        <v xml:space="preserve"> 94.2</v>
      </c>
      <c r="FQ362" s="4" t="str">
        <f t="shared" si="892"/>
        <v xml:space="preserve"> 92.4</v>
      </c>
      <c r="FR362" s="4" t="str">
        <f t="shared" si="893"/>
        <v xml:space="preserve">    -</v>
      </c>
      <c r="FS362" s="4" t="str">
        <f t="shared" si="894"/>
        <v xml:space="preserve">    -</v>
      </c>
      <c r="FT362" s="4" t="str">
        <f t="shared" si="913"/>
        <v xml:space="preserve">    -</v>
      </c>
      <c r="FU362" s="4" t="str">
        <f t="shared" si="895"/>
        <v xml:space="preserve">    -</v>
      </c>
      <c r="FV362" s="4" t="str">
        <f t="shared" si="896"/>
        <v xml:space="preserve">  0.0</v>
      </c>
      <c r="FW362" s="4" t="str">
        <f t="shared" si="897"/>
        <v xml:space="preserve">    -</v>
      </c>
      <c r="FX362" s="4" t="str">
        <f t="shared" si="898"/>
        <v xml:space="preserve"> 37.0</v>
      </c>
      <c r="FY362" s="4" t="str">
        <f t="shared" si="899"/>
        <v xml:space="preserve">    -</v>
      </c>
      <c r="FZ362" s="4" t="str">
        <f t="shared" si="900"/>
        <v xml:space="preserve"> 57.8</v>
      </c>
      <c r="GA362" s="4" t="str">
        <f t="shared" si="901"/>
        <v/>
      </c>
      <c r="GB362" s="4" t="str">
        <f t="shared" si="902"/>
        <v/>
      </c>
      <c r="GC362" s="4" t="str">
        <f t="shared" si="903"/>
        <v/>
      </c>
      <c r="GD362" s="4" t="str">
        <f t="shared" si="904"/>
        <v/>
      </c>
      <c r="GE362" s="4" t="str">
        <f t="shared" si="905"/>
        <v/>
      </c>
      <c r="GF362" s="4" t="str">
        <f t="shared" si="906"/>
        <v/>
      </c>
      <c r="GG362" s="4" t="str">
        <f t="shared" si="907"/>
        <v>17</v>
      </c>
      <c r="GH362" s="4" t="str">
        <f t="shared" si="908"/>
        <v xml:space="preserve">   49</v>
      </c>
    </row>
    <row r="363" spans="4:190" ht="11.25" customHeight="1">
      <c r="D363" s="2" t="s">
        <v>21</v>
      </c>
      <c r="E363" s="2" t="s">
        <v>23633</v>
      </c>
      <c r="F363" s="2" t="s">
        <v>73</v>
      </c>
      <c r="G363" s="2" t="s">
        <v>73</v>
      </c>
      <c r="H363" s="2" t="s">
        <v>22825</v>
      </c>
      <c r="I363" s="2" t="s">
        <v>22543</v>
      </c>
      <c r="J363" s="2" t="s">
        <v>22249</v>
      </c>
      <c r="K363" s="2" t="s">
        <v>21970</v>
      </c>
      <c r="L363" s="2" t="s">
        <v>815</v>
      </c>
      <c r="M363" s="2" t="s">
        <v>341</v>
      </c>
      <c r="N363" s="2" t="s">
        <v>73</v>
      </c>
      <c r="O363" s="2" t="s">
        <v>73</v>
      </c>
      <c r="P363" s="2" t="s">
        <v>73</v>
      </c>
      <c r="Q363" s="2" t="s">
        <v>829</v>
      </c>
      <c r="R363" s="2" t="s">
        <v>73</v>
      </c>
      <c r="S363" s="2" t="s">
        <v>1308</v>
      </c>
      <c r="T363" s="2" t="s">
        <v>1569</v>
      </c>
      <c r="U363" s="2" t="s">
        <v>2869</v>
      </c>
      <c r="V363" s="2" t="s">
        <v>2052</v>
      </c>
      <c r="W363" s="2" t="s">
        <v>73</v>
      </c>
      <c r="X363" s="2" t="s">
        <v>73</v>
      </c>
      <c r="Y363" s="2" t="s">
        <v>73</v>
      </c>
      <c r="Z363" s="2" t="s">
        <v>3188</v>
      </c>
      <c r="AA363" s="2" t="s">
        <v>4359</v>
      </c>
      <c r="AB363" s="2" t="s">
        <v>73</v>
      </c>
      <c r="AC363" s="2" t="s">
        <v>4937</v>
      </c>
      <c r="AD363" s="2" t="s">
        <v>4325</v>
      </c>
      <c r="AE363" s="2" t="s">
        <v>73</v>
      </c>
      <c r="AF363" s="2" t="s">
        <v>4882</v>
      </c>
      <c r="AG363" s="2" t="s">
        <v>6070</v>
      </c>
      <c r="AH363" s="2" t="s">
        <v>73</v>
      </c>
      <c r="AI363" s="2" t="s">
        <v>5765</v>
      </c>
      <c r="AJ363" s="2" t="s">
        <v>6918</v>
      </c>
      <c r="AK363" s="2" t="s">
        <v>73</v>
      </c>
      <c r="AL363" s="2" t="s">
        <v>3188</v>
      </c>
      <c r="AM363" s="2" t="s">
        <v>73</v>
      </c>
      <c r="AN363" s="2" t="s">
        <v>8035</v>
      </c>
      <c r="AO363" s="2" t="s">
        <v>7433</v>
      </c>
      <c r="AP363" s="2" t="s">
        <v>73</v>
      </c>
      <c r="AQ363" s="2" t="s">
        <v>8007</v>
      </c>
      <c r="AR363" s="2" t="s">
        <v>9204</v>
      </c>
      <c r="AS363" s="2" t="s">
        <v>73</v>
      </c>
      <c r="AT363" s="2" t="s">
        <v>9764</v>
      </c>
      <c r="AU363" s="2" t="s">
        <v>10037</v>
      </c>
      <c r="AV363" s="2" t="s">
        <v>73</v>
      </c>
      <c r="AW363" s="2" t="s">
        <v>73</v>
      </c>
      <c r="AX363" s="2" t="s">
        <v>9998</v>
      </c>
      <c r="AY363" s="2" t="s">
        <v>73</v>
      </c>
      <c r="AZ363" s="2" t="s">
        <v>73</v>
      </c>
      <c r="BA363" s="2" t="s">
        <v>11731</v>
      </c>
      <c r="BB363" s="2" t="s">
        <v>11133</v>
      </c>
      <c r="BC363" s="2" t="s">
        <v>73</v>
      </c>
      <c r="BD363" s="2" t="s">
        <v>73</v>
      </c>
      <c r="BE363" s="2" t="s">
        <v>12899</v>
      </c>
      <c r="BF363" s="2" t="s">
        <v>73</v>
      </c>
      <c r="BG363" s="2" t="s">
        <v>13416</v>
      </c>
      <c r="BH363" s="2" t="s">
        <v>12798</v>
      </c>
      <c r="BI363" s="2" t="s">
        <v>13101</v>
      </c>
      <c r="BJ363" s="2" t="s">
        <v>73</v>
      </c>
      <c r="BK363" s="2" t="s">
        <v>14554</v>
      </c>
      <c r="BL363" s="2" t="s">
        <v>13933</v>
      </c>
      <c r="BM363" s="2" t="s">
        <v>15102</v>
      </c>
      <c r="BN363" s="2" t="s">
        <v>14497</v>
      </c>
      <c r="BO363" s="2" t="s">
        <v>15684</v>
      </c>
      <c r="BP363" s="2" t="s">
        <v>3542</v>
      </c>
      <c r="BQ363" s="2" t="s">
        <v>73</v>
      </c>
      <c r="BR363" s="2" t="s">
        <v>15497</v>
      </c>
      <c r="BS363" s="2" t="s">
        <v>15805</v>
      </c>
      <c r="BT363" s="2" t="s">
        <v>17019</v>
      </c>
      <c r="BU363" s="2" t="s">
        <v>73</v>
      </c>
      <c r="BV363" s="2" t="s">
        <v>16718</v>
      </c>
      <c r="BW363" s="2" t="s">
        <v>73</v>
      </c>
      <c r="BX363" s="2" t="s">
        <v>73</v>
      </c>
      <c r="BY363" s="2" t="s">
        <v>73</v>
      </c>
      <c r="BZ363" s="2" t="s">
        <v>18693</v>
      </c>
      <c r="CA363" s="2" t="s">
        <v>18056</v>
      </c>
      <c r="CB363" s="2" t="s">
        <v>73</v>
      </c>
      <c r="CC363" s="2" t="s">
        <v>73</v>
      </c>
      <c r="CD363" s="2" t="s">
        <v>73</v>
      </c>
      <c r="CE363" s="2" t="s">
        <v>73</v>
      </c>
      <c r="CF363" s="2" t="s">
        <v>20361</v>
      </c>
      <c r="CG363" s="2" t="s">
        <v>20619</v>
      </c>
      <c r="CH363" s="2" t="s">
        <v>19959</v>
      </c>
      <c r="CI363" s="2" t="s">
        <v>17845</v>
      </c>
      <c r="CJ363" s="2" t="s">
        <v>17845</v>
      </c>
      <c r="CK363" s="2" t="s">
        <v>17742</v>
      </c>
      <c r="CL363" s="2" t="s">
        <v>17845</v>
      </c>
      <c r="CM363" s="2" t="s">
        <v>17845</v>
      </c>
      <c r="CN363" s="2" t="s">
        <v>17845</v>
      </c>
      <c r="CO363" s="2" t="s">
        <v>21644</v>
      </c>
      <c r="CV363" s="5">
        <v>18</v>
      </c>
      <c r="CW363" s="4" t="str">
        <f t="shared" si="825"/>
        <v xml:space="preserve">   49</v>
      </c>
      <c r="CX363" s="4" t="str">
        <f t="shared" si="825"/>
        <v xml:space="preserve">    0</v>
      </c>
      <c r="CY363" s="4" t="str">
        <f t="shared" si="826"/>
        <v xml:space="preserve">    -</v>
      </c>
      <c r="CZ363" s="4" t="str">
        <f t="shared" si="827"/>
        <v xml:space="preserve">    -</v>
      </c>
      <c r="DA363" s="4" t="str">
        <f t="shared" si="828"/>
        <v xml:space="preserve">    -</v>
      </c>
      <c r="DB363" s="4" t="str">
        <f t="shared" si="829"/>
        <v xml:space="preserve">   45</v>
      </c>
      <c r="DC363" s="4" t="str">
        <f t="shared" si="830"/>
        <v xml:space="preserve">    -</v>
      </c>
      <c r="DD363" s="4" t="str">
        <f t="shared" si="831"/>
        <v xml:space="preserve">   66</v>
      </c>
      <c r="DE363" s="4" t="str">
        <f t="shared" si="832"/>
        <v xml:space="preserve">  166</v>
      </c>
      <c r="DF363" s="4" t="str">
        <f t="shared" si="833"/>
        <v xml:space="preserve">  129</v>
      </c>
      <c r="DG363" s="4" t="str">
        <f t="shared" si="834"/>
        <v xml:space="preserve">   91</v>
      </c>
      <c r="DH363" s="4" t="str">
        <f t="shared" si="835"/>
        <v xml:space="preserve">    -</v>
      </c>
      <c r="DI363" s="4" t="str">
        <f t="shared" si="836"/>
        <v xml:space="preserve">    -</v>
      </c>
      <c r="DJ363" s="4" t="str">
        <f t="shared" si="837"/>
        <v xml:space="preserve">    -</v>
      </c>
      <c r="DK363" s="4" t="str">
        <f t="shared" si="838"/>
        <v xml:space="preserve">  0.0</v>
      </c>
      <c r="DL363" s="4" t="str">
        <f t="shared" si="909"/>
        <v xml:space="preserve">  0.0</v>
      </c>
      <c r="DM363" s="4" t="str">
        <f t="shared" si="839"/>
        <v xml:space="preserve">    -</v>
      </c>
      <c r="DN363" s="4" t="str">
        <f t="shared" si="840"/>
        <v xml:space="preserve"> 26.4</v>
      </c>
      <c r="DO363" s="4" t="str">
        <f t="shared" si="841"/>
        <v xml:space="preserve"> 65.4</v>
      </c>
      <c r="DP363" s="4" t="str">
        <f t="shared" si="842"/>
        <v xml:space="preserve">    -</v>
      </c>
      <c r="DQ363" s="4" t="str">
        <f t="shared" si="843"/>
        <v>175.8</v>
      </c>
      <c r="DR363" s="4" t="str">
        <f t="shared" si="844"/>
        <v>138.0</v>
      </c>
      <c r="DS363" s="4" t="str">
        <f t="shared" si="845"/>
        <v xml:space="preserve">    -</v>
      </c>
      <c r="DT363" s="4" t="str">
        <f t="shared" si="846"/>
        <v xml:space="preserve"> 21.6</v>
      </c>
      <c r="DU363" s="4" t="str">
        <f t="shared" si="847"/>
        <v xml:space="preserve">  0.0</v>
      </c>
      <c r="DV363" s="4" t="str">
        <f t="shared" si="848"/>
        <v xml:space="preserve">    -</v>
      </c>
      <c r="DW363" s="4" t="str">
        <f t="shared" si="849"/>
        <v xml:space="preserve">  0.0</v>
      </c>
      <c r="DX363" s="4" t="str">
        <f t="shared" si="850"/>
        <v xml:space="preserve">    -</v>
      </c>
      <c r="DY363" s="4" t="str">
        <f t="shared" si="851"/>
        <v>145.4</v>
      </c>
      <c r="DZ363" s="4" t="str">
        <f t="shared" si="852"/>
        <v>175.7</v>
      </c>
      <c r="EA363" s="4" t="str">
        <f t="shared" si="910"/>
        <v xml:space="preserve">    -</v>
      </c>
      <c r="EB363" s="4" t="str">
        <f t="shared" si="853"/>
        <v>162.0</v>
      </c>
      <c r="EC363" s="4" t="str">
        <f t="shared" si="854"/>
        <v>175.0</v>
      </c>
      <c r="ED363" s="4" t="str">
        <f t="shared" si="855"/>
        <v xml:space="preserve">    -</v>
      </c>
      <c r="EE363" s="4" t="str">
        <f t="shared" si="856"/>
        <v xml:space="preserve"> 11.5</v>
      </c>
      <c r="EF363" s="4" t="str">
        <f t="shared" si="857"/>
        <v xml:space="preserve"> 11.5</v>
      </c>
      <c r="EG363" s="4" t="str">
        <f t="shared" si="858"/>
        <v xml:space="preserve">    -</v>
      </c>
      <c r="EH363" s="4" t="str">
        <f t="shared" si="859"/>
        <v xml:space="preserve">    -</v>
      </c>
      <c r="EI363" s="4" t="str">
        <f t="shared" si="860"/>
        <v xml:space="preserve"> 51.1</v>
      </c>
      <c r="EJ363" s="4" t="str">
        <f t="shared" si="861"/>
        <v xml:space="preserve">    -</v>
      </c>
      <c r="EK363" s="4" t="str">
        <f t="shared" si="862"/>
        <v xml:space="preserve">    -</v>
      </c>
      <c r="EL363" s="4" t="str">
        <f t="shared" si="863"/>
        <v>151.2</v>
      </c>
      <c r="EM363" s="4" t="str">
        <f t="shared" si="864"/>
        <v xml:space="preserve"> 59.8</v>
      </c>
      <c r="EN363" s="4" t="str">
        <f t="shared" si="865"/>
        <v xml:space="preserve">    -</v>
      </c>
      <c r="EO363" s="4" t="str">
        <f t="shared" si="866"/>
        <v xml:space="preserve">    -</v>
      </c>
      <c r="EP363" s="4" t="str">
        <f t="shared" si="911"/>
        <v xml:space="preserve">  8.6</v>
      </c>
      <c r="EQ363" s="4" t="str">
        <f t="shared" si="867"/>
        <v xml:space="preserve">    -</v>
      </c>
      <c r="ER363" s="4" t="str">
        <f t="shared" si="868"/>
        <v xml:space="preserve"> 66.2</v>
      </c>
      <c r="ES363" s="4" t="str">
        <f t="shared" si="869"/>
        <v xml:space="preserve"> 38.2</v>
      </c>
      <c r="ET363" s="4" t="str">
        <f t="shared" si="870"/>
        <v xml:space="preserve"> 67.0</v>
      </c>
      <c r="EU363" s="4" t="str">
        <f t="shared" si="871"/>
        <v xml:space="preserve">    -</v>
      </c>
      <c r="EV363" s="4" t="str">
        <f t="shared" si="872"/>
        <v xml:space="preserve"> 77.3</v>
      </c>
      <c r="EW363" s="4" t="str">
        <f t="shared" si="873"/>
        <v>186.5</v>
      </c>
      <c r="EX363" s="4" t="str">
        <f t="shared" si="874"/>
        <v>256.1</v>
      </c>
      <c r="EY363" s="4" t="str">
        <f t="shared" si="875"/>
        <v>215.1</v>
      </c>
      <c r="EZ363" s="4" t="str">
        <f t="shared" si="876"/>
        <v xml:space="preserve"> 36.4</v>
      </c>
      <c r="FA363" s="4" t="str">
        <f t="shared" si="877"/>
        <v xml:space="preserve">  0.0</v>
      </c>
      <c r="FB363" s="4" t="str">
        <f t="shared" si="878"/>
        <v xml:space="preserve">    -</v>
      </c>
      <c r="FC363" s="4" t="str">
        <f t="shared" si="879"/>
        <v xml:space="preserve"> 12.3</v>
      </c>
      <c r="FD363" s="4" t="str">
        <f t="shared" si="880"/>
        <v xml:space="preserve"> 90.3</v>
      </c>
      <c r="FE363" s="4" t="str">
        <f t="shared" si="912"/>
        <v xml:space="preserve"> 93.1</v>
      </c>
      <c r="FF363" s="4" t="str">
        <f t="shared" si="881"/>
        <v xml:space="preserve">    -</v>
      </c>
      <c r="FG363" s="4" t="str">
        <f t="shared" si="882"/>
        <v>235.2</v>
      </c>
      <c r="FH363" s="4" t="str">
        <f t="shared" si="883"/>
        <v xml:space="preserve">    -</v>
      </c>
      <c r="FI363" s="4" t="str">
        <f t="shared" si="884"/>
        <v xml:space="preserve">    -</v>
      </c>
      <c r="FJ363" s="4" t="str">
        <f t="shared" si="885"/>
        <v xml:space="preserve">    -</v>
      </c>
      <c r="FK363" s="4" t="str">
        <f t="shared" si="886"/>
        <v xml:space="preserve">  9.6</v>
      </c>
      <c r="FL363" s="4" t="str">
        <f t="shared" si="887"/>
        <v xml:space="preserve"> 10.8</v>
      </c>
      <c r="FM363" s="4" t="str">
        <f t="shared" si="888"/>
        <v xml:space="preserve">    -</v>
      </c>
      <c r="FN363" s="4" t="str">
        <f t="shared" si="889"/>
        <v xml:space="preserve">    -</v>
      </c>
      <c r="FO363" s="4" t="str">
        <f t="shared" si="890"/>
        <v xml:space="preserve">    -</v>
      </c>
      <c r="FP363" s="4" t="str">
        <f t="shared" si="891"/>
        <v xml:space="preserve">    -</v>
      </c>
      <c r="FQ363" s="4" t="str">
        <f t="shared" si="892"/>
        <v xml:space="preserve"> 85.2</v>
      </c>
      <c r="FR363" s="4" t="str">
        <f t="shared" si="893"/>
        <v xml:space="preserve"> 75.6</v>
      </c>
      <c r="FS363" s="4" t="str">
        <f t="shared" si="894"/>
        <v xml:space="preserve"> 78.7</v>
      </c>
      <c r="FT363" s="4" t="str">
        <f t="shared" si="913"/>
        <v xml:space="preserve">    -</v>
      </c>
      <c r="FU363" s="4" t="str">
        <f t="shared" si="895"/>
        <v xml:space="preserve">    -</v>
      </c>
      <c r="FV363" s="4" t="str">
        <f t="shared" si="896"/>
        <v xml:space="preserve">  0.0</v>
      </c>
      <c r="FW363" s="4" t="str">
        <f t="shared" si="897"/>
        <v xml:space="preserve">    -</v>
      </c>
      <c r="FX363" s="4" t="str">
        <f t="shared" si="898"/>
        <v xml:space="preserve">    -</v>
      </c>
      <c r="FY363" s="4" t="str">
        <f t="shared" si="899"/>
        <v xml:space="preserve">    -</v>
      </c>
      <c r="FZ363" s="4" t="str">
        <f t="shared" si="900"/>
        <v xml:space="preserve"> 57.8</v>
      </c>
      <c r="GA363" s="4" t="str">
        <f t="shared" si="901"/>
        <v/>
      </c>
      <c r="GB363" s="4" t="str">
        <f t="shared" si="902"/>
        <v/>
      </c>
      <c r="GC363" s="4" t="str">
        <f t="shared" si="903"/>
        <v/>
      </c>
      <c r="GD363" s="4" t="str">
        <f t="shared" si="904"/>
        <v/>
      </c>
      <c r="GE363" s="4" t="str">
        <f t="shared" si="905"/>
        <v/>
      </c>
      <c r="GF363" s="4" t="str">
        <f t="shared" si="906"/>
        <v/>
      </c>
      <c r="GG363" s="4" t="str">
        <f t="shared" si="907"/>
        <v>18</v>
      </c>
      <c r="GH363" s="4" t="str">
        <f t="shared" si="908"/>
        <v xml:space="preserve">   49</v>
      </c>
    </row>
    <row r="364" spans="4:190" ht="11.25" customHeight="1">
      <c r="D364" s="2" t="s">
        <v>23670</v>
      </c>
      <c r="E364" s="2" t="s">
        <v>23634</v>
      </c>
      <c r="F364" s="2" t="s">
        <v>647</v>
      </c>
      <c r="G364" s="2" t="s">
        <v>23096</v>
      </c>
      <c r="H364" s="2" t="s">
        <v>22826</v>
      </c>
      <c r="I364" s="2" t="s">
        <v>22544</v>
      </c>
      <c r="J364" s="2" t="s">
        <v>647</v>
      </c>
      <c r="K364" s="2" t="s">
        <v>21971</v>
      </c>
      <c r="L364" s="2" t="s">
        <v>816</v>
      </c>
      <c r="M364" s="2" t="s">
        <v>647</v>
      </c>
      <c r="N364" s="2" t="s">
        <v>647</v>
      </c>
      <c r="O364" s="2" t="s">
        <v>647</v>
      </c>
      <c r="P364" s="2" t="s">
        <v>647</v>
      </c>
      <c r="Q364" s="2" t="s">
        <v>830</v>
      </c>
      <c r="R364" s="2" t="s">
        <v>647</v>
      </c>
      <c r="S364" s="2" t="s">
        <v>1309</v>
      </c>
      <c r="T364" s="2" t="s">
        <v>1570</v>
      </c>
      <c r="U364" s="2" t="s">
        <v>2870</v>
      </c>
      <c r="V364" s="2" t="s">
        <v>1913</v>
      </c>
      <c r="W364" s="2" t="s">
        <v>2272</v>
      </c>
      <c r="X364" s="2" t="s">
        <v>2539</v>
      </c>
      <c r="Y364" s="2" t="s">
        <v>3784</v>
      </c>
      <c r="Z364" s="2" t="s">
        <v>3189</v>
      </c>
      <c r="AA364" s="2" t="s">
        <v>4360</v>
      </c>
      <c r="AB364" s="2" t="s">
        <v>647</v>
      </c>
      <c r="AC364" s="2" t="s">
        <v>647</v>
      </c>
      <c r="AD364" s="2" t="s">
        <v>4326</v>
      </c>
      <c r="AE364" s="2" t="s">
        <v>647</v>
      </c>
      <c r="AF364" s="2" t="s">
        <v>4883</v>
      </c>
      <c r="AG364" s="2" t="s">
        <v>647</v>
      </c>
      <c r="AH364" s="2" t="s">
        <v>6362</v>
      </c>
      <c r="AI364" s="2" t="s">
        <v>647</v>
      </c>
      <c r="AJ364" s="2" t="s">
        <v>6919</v>
      </c>
      <c r="AK364" s="2" t="s">
        <v>7168</v>
      </c>
      <c r="AL364" s="2" t="s">
        <v>647</v>
      </c>
      <c r="AM364" s="2" t="s">
        <v>6832</v>
      </c>
      <c r="AN364" s="2" t="s">
        <v>647</v>
      </c>
      <c r="AO364" s="2" t="s">
        <v>647</v>
      </c>
      <c r="AP364" s="2" t="s">
        <v>647</v>
      </c>
      <c r="AQ364" s="2" t="s">
        <v>8008</v>
      </c>
      <c r="AR364" s="2" t="s">
        <v>9205</v>
      </c>
      <c r="AS364" s="2" t="s">
        <v>647</v>
      </c>
      <c r="AT364" s="2" t="s">
        <v>9765</v>
      </c>
      <c r="AU364" s="2" t="s">
        <v>10038</v>
      </c>
      <c r="AV364" s="2" t="s">
        <v>10311</v>
      </c>
      <c r="AW364" s="2" t="s">
        <v>10609</v>
      </c>
      <c r="AX364" s="2" t="s">
        <v>9999</v>
      </c>
      <c r="AY364" s="2" t="s">
        <v>647</v>
      </c>
      <c r="AZ364" s="2" t="s">
        <v>647</v>
      </c>
      <c r="BA364" s="2" t="s">
        <v>11732</v>
      </c>
      <c r="BB364" s="2" t="s">
        <v>11134</v>
      </c>
      <c r="BC364" s="2" t="s">
        <v>12318</v>
      </c>
      <c r="BD364" s="2" t="s">
        <v>647</v>
      </c>
      <c r="BE364" s="2" t="s">
        <v>12004</v>
      </c>
      <c r="BF364" s="2" t="s">
        <v>12247</v>
      </c>
      <c r="BG364" s="2" t="s">
        <v>13417</v>
      </c>
      <c r="BH364" s="2" t="s">
        <v>12799</v>
      </c>
      <c r="BI364" s="2" t="s">
        <v>13102</v>
      </c>
      <c r="BJ364" s="2" t="s">
        <v>13380</v>
      </c>
      <c r="BK364" s="2" t="s">
        <v>14555</v>
      </c>
      <c r="BL364" s="2" t="s">
        <v>13934</v>
      </c>
      <c r="BM364" s="2" t="s">
        <v>15103</v>
      </c>
      <c r="BN364" s="2" t="s">
        <v>14498</v>
      </c>
      <c r="BO364" s="2" t="s">
        <v>15685</v>
      </c>
      <c r="BP364" s="2" t="s">
        <v>3167</v>
      </c>
      <c r="BQ364" s="2" t="s">
        <v>647</v>
      </c>
      <c r="BR364" s="2" t="s">
        <v>647</v>
      </c>
      <c r="BS364" s="2" t="s">
        <v>647</v>
      </c>
      <c r="BT364" s="2" t="s">
        <v>17020</v>
      </c>
      <c r="BU364" s="2" t="s">
        <v>17323</v>
      </c>
      <c r="BV364" s="2" t="s">
        <v>16719</v>
      </c>
      <c r="BW364" s="2" t="s">
        <v>647</v>
      </c>
      <c r="BX364" s="2" t="s">
        <v>647</v>
      </c>
      <c r="BY364" s="2" t="s">
        <v>18454</v>
      </c>
      <c r="BZ364" s="2" t="s">
        <v>18694</v>
      </c>
      <c r="CA364" s="2" t="s">
        <v>647</v>
      </c>
      <c r="CB364" s="2" t="s">
        <v>647</v>
      </c>
      <c r="CC364" s="2" t="s">
        <v>647</v>
      </c>
      <c r="CD364" s="2" t="s">
        <v>647</v>
      </c>
      <c r="CE364" s="2" t="s">
        <v>19203</v>
      </c>
      <c r="CF364" s="2" t="s">
        <v>20362</v>
      </c>
      <c r="CG364" s="2" t="s">
        <v>19384</v>
      </c>
      <c r="CH364" s="2" t="s">
        <v>19384</v>
      </c>
      <c r="CI364" s="2" t="s">
        <v>21077</v>
      </c>
      <c r="CJ364" s="2" t="s">
        <v>19384</v>
      </c>
      <c r="CK364" s="2" t="s">
        <v>19384</v>
      </c>
      <c r="CL364" s="2" t="s">
        <v>17743</v>
      </c>
      <c r="CM364" s="2" t="s">
        <v>19384</v>
      </c>
      <c r="CN364" s="2" t="s">
        <v>19384</v>
      </c>
      <c r="CO364" s="2" t="s">
        <v>21645</v>
      </c>
      <c r="CV364" s="5">
        <v>19</v>
      </c>
      <c r="CW364" s="4" t="str">
        <f t="shared" si="825"/>
        <v xml:space="preserve">   50</v>
      </c>
      <c r="CX364" s="4" t="str">
        <f t="shared" si="825"/>
        <v xml:space="preserve">    -</v>
      </c>
      <c r="CY364" s="4" t="str">
        <f t="shared" si="826"/>
        <v xml:space="preserve">    -</v>
      </c>
      <c r="CZ364" s="4" t="str">
        <f t="shared" si="827"/>
        <v xml:space="preserve">    -</v>
      </c>
      <c r="DA364" s="4" t="str">
        <f t="shared" si="828"/>
        <v xml:space="preserve">    -</v>
      </c>
      <c r="DB364" s="4" t="str">
        <f t="shared" si="829"/>
        <v xml:space="preserve">   25</v>
      </c>
      <c r="DC364" s="4" t="str">
        <f t="shared" si="830"/>
        <v xml:space="preserve">    -</v>
      </c>
      <c r="DD364" s="4" t="str">
        <f t="shared" si="831"/>
        <v xml:space="preserve">   72</v>
      </c>
      <c r="DE364" s="4" t="str">
        <f t="shared" si="832"/>
        <v xml:space="preserve">  164</v>
      </c>
      <c r="DF364" s="4" t="str">
        <f t="shared" si="833"/>
        <v xml:space="preserve">  142</v>
      </c>
      <c r="DG364" s="4" t="str">
        <f t="shared" si="834"/>
        <v xml:space="preserve">    -</v>
      </c>
      <c r="DH364" s="4" t="str">
        <f t="shared" si="835"/>
        <v xml:space="preserve"> 87.0</v>
      </c>
      <c r="DI364" s="4" t="str">
        <f t="shared" si="836"/>
        <v>105.0</v>
      </c>
      <c r="DJ364" s="4" t="str">
        <f t="shared" si="837"/>
        <v xml:space="preserve"> 12.0</v>
      </c>
      <c r="DK364" s="4" t="str">
        <f t="shared" si="838"/>
        <v xml:space="preserve">  0.0</v>
      </c>
      <c r="DL364" s="4" t="str">
        <f t="shared" si="909"/>
        <v xml:space="preserve">  9.0</v>
      </c>
      <c r="DM364" s="4" t="str">
        <f t="shared" si="839"/>
        <v xml:space="preserve">    -</v>
      </c>
      <c r="DN364" s="4" t="str">
        <f t="shared" si="840"/>
        <v xml:space="preserve">    -</v>
      </c>
      <c r="DO364" s="4" t="str">
        <f t="shared" si="841"/>
        <v xml:space="preserve"> 55.8</v>
      </c>
      <c r="DP364" s="4" t="str">
        <f t="shared" si="842"/>
        <v xml:space="preserve">    -</v>
      </c>
      <c r="DQ364" s="4" t="str">
        <f t="shared" si="843"/>
        <v>190.8</v>
      </c>
      <c r="DR364" s="4" t="str">
        <f t="shared" si="844"/>
        <v xml:space="preserve">    -</v>
      </c>
      <c r="DS364" s="4" t="str">
        <f t="shared" si="845"/>
        <v>118.2</v>
      </c>
      <c r="DT364" s="4" t="str">
        <f t="shared" si="846"/>
        <v xml:space="preserve">    -</v>
      </c>
      <c r="DU364" s="4" t="str">
        <f t="shared" si="847"/>
        <v xml:space="preserve">  0.0</v>
      </c>
      <c r="DV364" s="4" t="str">
        <f t="shared" si="848"/>
        <v xml:space="preserve"> 16.6</v>
      </c>
      <c r="DW364" s="4" t="str">
        <f t="shared" si="849"/>
        <v xml:space="preserve">    -</v>
      </c>
      <c r="DX364" s="4" t="str">
        <f t="shared" si="850"/>
        <v xml:space="preserve"> 59.0</v>
      </c>
      <c r="DY364" s="4" t="str">
        <f t="shared" si="851"/>
        <v xml:space="preserve">    -</v>
      </c>
      <c r="DZ364" s="4" t="str">
        <f t="shared" si="852"/>
        <v xml:space="preserve">    -</v>
      </c>
      <c r="EA364" s="4" t="str">
        <f t="shared" si="910"/>
        <v xml:space="preserve">    -</v>
      </c>
      <c r="EB364" s="4" t="str">
        <f t="shared" si="853"/>
        <v>154.8</v>
      </c>
      <c r="EC364" s="4" t="str">
        <f t="shared" si="854"/>
        <v>185.0</v>
      </c>
      <c r="ED364" s="4" t="str">
        <f t="shared" si="855"/>
        <v xml:space="preserve">    -</v>
      </c>
      <c r="EE364" s="4" t="str">
        <f t="shared" si="856"/>
        <v xml:space="preserve"> 16.6</v>
      </c>
      <c r="EF364" s="4" t="str">
        <f t="shared" si="857"/>
        <v xml:space="preserve"> 13.0</v>
      </c>
      <c r="EG364" s="4" t="str">
        <f t="shared" si="858"/>
        <v xml:space="preserve"> 50.4</v>
      </c>
      <c r="EH364" s="4" t="str">
        <f t="shared" si="859"/>
        <v xml:space="preserve"> 34.6</v>
      </c>
      <c r="EI364" s="4" t="str">
        <f t="shared" si="860"/>
        <v xml:space="preserve"> 36.0</v>
      </c>
      <c r="EJ364" s="4" t="str">
        <f t="shared" si="861"/>
        <v xml:space="preserve">    -</v>
      </c>
      <c r="EK364" s="4" t="str">
        <f t="shared" si="862"/>
        <v xml:space="preserve">    -</v>
      </c>
      <c r="EL364" s="4" t="str">
        <f t="shared" si="863"/>
        <v>134.6</v>
      </c>
      <c r="EM364" s="4" t="str">
        <f t="shared" si="864"/>
        <v xml:space="preserve"> 77.0</v>
      </c>
      <c r="EN364" s="4" t="str">
        <f t="shared" si="865"/>
        <v xml:space="preserve"> 51.8</v>
      </c>
      <c r="EO364" s="4" t="str">
        <f t="shared" si="866"/>
        <v xml:space="preserve">    -</v>
      </c>
      <c r="EP364" s="4" t="str">
        <f t="shared" si="911"/>
        <v xml:space="preserve">  0.0</v>
      </c>
      <c r="EQ364" s="4" t="str">
        <f t="shared" si="867"/>
        <v xml:space="preserve">  0.0</v>
      </c>
      <c r="ER364" s="4" t="str">
        <f t="shared" si="868"/>
        <v xml:space="preserve"> 63.4</v>
      </c>
      <c r="ES364" s="4" t="str">
        <f t="shared" si="869"/>
        <v xml:space="preserve"> 24.5</v>
      </c>
      <c r="ET364" s="4" t="str">
        <f t="shared" si="870"/>
        <v xml:space="preserve"> 47.5</v>
      </c>
      <c r="EU364" s="4" t="str">
        <f t="shared" si="871"/>
        <v>150.5</v>
      </c>
      <c r="EV364" s="4" t="str">
        <f t="shared" si="872"/>
        <v>132.6</v>
      </c>
      <c r="EW364" s="4" t="str">
        <f t="shared" si="873"/>
        <v>183.9</v>
      </c>
      <c r="EX364" s="4" t="str">
        <f t="shared" si="874"/>
        <v>247.0</v>
      </c>
      <c r="EY364" s="4" t="str">
        <f t="shared" si="875"/>
        <v>158.6</v>
      </c>
      <c r="EZ364" s="4" t="str">
        <f t="shared" si="876"/>
        <v xml:space="preserve"> 42.9</v>
      </c>
      <c r="FA364" s="4" t="str">
        <f t="shared" si="877"/>
        <v xml:space="preserve">  0.0</v>
      </c>
      <c r="FB364" s="4" t="str">
        <f t="shared" si="878"/>
        <v xml:space="preserve">    -</v>
      </c>
      <c r="FC364" s="4" t="str">
        <f t="shared" si="879"/>
        <v xml:space="preserve">    -</v>
      </c>
      <c r="FD364" s="4" t="str">
        <f t="shared" si="880"/>
        <v xml:space="preserve">    -</v>
      </c>
      <c r="FE364" s="4" t="str">
        <f t="shared" si="912"/>
        <v xml:space="preserve"> 92.4</v>
      </c>
      <c r="FF364" s="4" t="str">
        <f t="shared" si="881"/>
        <v>226.1</v>
      </c>
      <c r="FG364" s="4" t="str">
        <f t="shared" si="882"/>
        <v>204.4</v>
      </c>
      <c r="FH364" s="4" t="str">
        <f t="shared" si="883"/>
        <v xml:space="preserve">    -</v>
      </c>
      <c r="FI364" s="4" t="str">
        <f t="shared" si="884"/>
        <v xml:space="preserve">    -</v>
      </c>
      <c r="FJ364" s="4" t="str">
        <f t="shared" si="885"/>
        <v xml:space="preserve">  9.8</v>
      </c>
      <c r="FK364" s="4" t="str">
        <f t="shared" si="886"/>
        <v xml:space="preserve">  9.6</v>
      </c>
      <c r="FL364" s="4" t="str">
        <f t="shared" si="887"/>
        <v xml:space="preserve">    -</v>
      </c>
      <c r="FM364" s="4" t="str">
        <f t="shared" si="888"/>
        <v xml:space="preserve">    -</v>
      </c>
      <c r="FN364" s="4" t="str">
        <f t="shared" si="889"/>
        <v xml:space="preserve">    -</v>
      </c>
      <c r="FO364" s="4" t="str">
        <f t="shared" si="890"/>
        <v xml:space="preserve">    -</v>
      </c>
      <c r="FP364" s="4" t="str">
        <f t="shared" si="891"/>
        <v xml:space="preserve"> 77.4</v>
      </c>
      <c r="FQ364" s="4" t="str">
        <f t="shared" si="892"/>
        <v xml:space="preserve"> 82.8</v>
      </c>
      <c r="FR364" s="4" t="str">
        <f t="shared" si="893"/>
        <v xml:space="preserve">    -</v>
      </c>
      <c r="FS364" s="4" t="str">
        <f t="shared" si="894"/>
        <v xml:space="preserve">    -</v>
      </c>
      <c r="FT364" s="4" t="str">
        <f t="shared" si="913"/>
        <v xml:space="preserve"> 58.1</v>
      </c>
      <c r="FU364" s="4" t="str">
        <f t="shared" si="895"/>
        <v xml:space="preserve">    -</v>
      </c>
      <c r="FV364" s="4" t="str">
        <f t="shared" si="896"/>
        <v xml:space="preserve">    -</v>
      </c>
      <c r="FW364" s="4" t="str">
        <f t="shared" si="897"/>
        <v xml:space="preserve">  0.0</v>
      </c>
      <c r="FX364" s="4" t="str">
        <f t="shared" si="898"/>
        <v xml:space="preserve">    -</v>
      </c>
      <c r="FY364" s="4" t="str">
        <f t="shared" si="899"/>
        <v xml:space="preserve">    -</v>
      </c>
      <c r="FZ364" s="4" t="str">
        <f t="shared" si="900"/>
        <v xml:space="preserve"> 45.1</v>
      </c>
      <c r="GA364" s="4" t="str">
        <f t="shared" si="901"/>
        <v/>
      </c>
      <c r="GB364" s="4" t="str">
        <f t="shared" si="902"/>
        <v/>
      </c>
      <c r="GC364" s="4" t="str">
        <f t="shared" si="903"/>
        <v/>
      </c>
      <c r="GD364" s="4" t="str">
        <f t="shared" si="904"/>
        <v/>
      </c>
      <c r="GE364" s="4" t="str">
        <f t="shared" si="905"/>
        <v/>
      </c>
      <c r="GF364" s="4" t="str">
        <f t="shared" si="906"/>
        <v/>
      </c>
      <c r="GG364" s="4" t="str">
        <f t="shared" si="907"/>
        <v>19</v>
      </c>
      <c r="GH364" s="4" t="str">
        <f t="shared" si="908"/>
        <v xml:space="preserve">   50</v>
      </c>
    </row>
    <row r="365" spans="4:190" ht="11.25" customHeight="1">
      <c r="D365" s="2" t="s">
        <v>23</v>
      </c>
      <c r="E365" s="2" t="s">
        <v>23</v>
      </c>
      <c r="F365" s="2" t="s">
        <v>23</v>
      </c>
      <c r="G365" s="2" t="s">
        <v>23097</v>
      </c>
      <c r="H365" s="2" t="s">
        <v>23</v>
      </c>
      <c r="I365" s="2" t="s">
        <v>22545</v>
      </c>
      <c r="J365" s="2" t="s">
        <v>22250</v>
      </c>
      <c r="K365" s="2" t="s">
        <v>23</v>
      </c>
      <c r="L365" s="2" t="s">
        <v>817</v>
      </c>
      <c r="M365" s="2" t="s">
        <v>342</v>
      </c>
      <c r="N365" s="2" t="s">
        <v>23</v>
      </c>
      <c r="O365" s="2" t="s">
        <v>382</v>
      </c>
      <c r="P365" s="2" t="s">
        <v>1780</v>
      </c>
      <c r="Q365" s="2" t="s">
        <v>831</v>
      </c>
      <c r="R365" s="2" t="s">
        <v>23</v>
      </c>
      <c r="S365" s="2" t="s">
        <v>23</v>
      </c>
      <c r="T365" s="2" t="s">
        <v>1571</v>
      </c>
      <c r="U365" s="2" t="s">
        <v>23</v>
      </c>
      <c r="V365" s="2" t="s">
        <v>2053</v>
      </c>
      <c r="W365" s="2" t="s">
        <v>23</v>
      </c>
      <c r="X365" s="2" t="s">
        <v>2540</v>
      </c>
      <c r="Y365" s="2" t="s">
        <v>3785</v>
      </c>
      <c r="Z365" s="2" t="s">
        <v>3190</v>
      </c>
      <c r="AA365" s="2" t="s">
        <v>4361</v>
      </c>
      <c r="AB365" s="2" t="s">
        <v>4672</v>
      </c>
      <c r="AC365" s="2" t="s">
        <v>4938</v>
      </c>
      <c r="AD365" s="2" t="s">
        <v>4327</v>
      </c>
      <c r="AE365" s="2" t="s">
        <v>23</v>
      </c>
      <c r="AF365" s="2" t="s">
        <v>4884</v>
      </c>
      <c r="AG365" s="2" t="s">
        <v>6071</v>
      </c>
      <c r="AH365" s="2" t="s">
        <v>6363</v>
      </c>
      <c r="AI365" s="2" t="s">
        <v>5766</v>
      </c>
      <c r="AJ365" s="2" t="s">
        <v>23</v>
      </c>
      <c r="AK365" s="2" t="s">
        <v>7169</v>
      </c>
      <c r="AL365" s="2" t="s">
        <v>6553</v>
      </c>
      <c r="AM365" s="2" t="s">
        <v>23</v>
      </c>
      <c r="AN365" s="2" t="s">
        <v>23</v>
      </c>
      <c r="AO365" s="2" t="s">
        <v>23</v>
      </c>
      <c r="AP365" s="2" t="s">
        <v>23</v>
      </c>
      <c r="AQ365" s="2" t="s">
        <v>8009</v>
      </c>
      <c r="AR365" s="2" t="s">
        <v>9206</v>
      </c>
      <c r="AS365" s="2" t="s">
        <v>9502</v>
      </c>
      <c r="AT365" s="2" t="s">
        <v>23</v>
      </c>
      <c r="AU365" s="2" t="s">
        <v>10039</v>
      </c>
      <c r="AV365" s="2" t="s">
        <v>10312</v>
      </c>
      <c r="AW365" s="2" t="s">
        <v>23</v>
      </c>
      <c r="AX365" s="2" t="s">
        <v>10000</v>
      </c>
      <c r="AY365" s="2" t="s">
        <v>11189</v>
      </c>
      <c r="AZ365" s="2" t="s">
        <v>23</v>
      </c>
      <c r="BA365" s="2" t="s">
        <v>11733</v>
      </c>
      <c r="BB365" s="2" t="s">
        <v>11135</v>
      </c>
      <c r="BC365" s="2" t="s">
        <v>23</v>
      </c>
      <c r="BD365" s="2" t="s">
        <v>11715</v>
      </c>
      <c r="BE365" s="2" t="s">
        <v>12005</v>
      </c>
      <c r="BF365" s="2" t="s">
        <v>23</v>
      </c>
      <c r="BG365" s="2" t="s">
        <v>13418</v>
      </c>
      <c r="BH365" s="2" t="s">
        <v>12800</v>
      </c>
      <c r="BI365" s="2" t="s">
        <v>23</v>
      </c>
      <c r="BJ365" s="2" t="s">
        <v>23</v>
      </c>
      <c r="BK365" s="2" t="s">
        <v>14556</v>
      </c>
      <c r="BL365" s="2" t="s">
        <v>13935</v>
      </c>
      <c r="BM365" s="2" t="s">
        <v>23</v>
      </c>
      <c r="BN365" s="2" t="s">
        <v>14499</v>
      </c>
      <c r="BO365" s="2" t="s">
        <v>15686</v>
      </c>
      <c r="BP365" s="2" t="s">
        <v>3592</v>
      </c>
      <c r="BQ365" s="2" t="s">
        <v>16122</v>
      </c>
      <c r="BR365" s="2" t="s">
        <v>15498</v>
      </c>
      <c r="BS365" s="2" t="s">
        <v>15806</v>
      </c>
      <c r="BT365" s="2" t="s">
        <v>23</v>
      </c>
      <c r="BU365" s="2" t="s">
        <v>17324</v>
      </c>
      <c r="BV365" s="2" t="s">
        <v>16720</v>
      </c>
      <c r="BW365" s="2" t="s">
        <v>17904</v>
      </c>
      <c r="BX365" s="2" t="s">
        <v>23</v>
      </c>
      <c r="BY365" s="2" t="s">
        <v>18455</v>
      </c>
      <c r="BZ365" s="2" t="s">
        <v>18695</v>
      </c>
      <c r="CA365" s="2" t="s">
        <v>23</v>
      </c>
      <c r="CB365" s="2" t="s">
        <v>18326</v>
      </c>
      <c r="CC365" s="2" t="s">
        <v>19486</v>
      </c>
      <c r="CD365" s="2" t="s">
        <v>18908</v>
      </c>
      <c r="CE365" s="2" t="s">
        <v>23</v>
      </c>
      <c r="CF365" s="2" t="s">
        <v>17744</v>
      </c>
      <c r="CG365" s="2" t="s">
        <v>17744</v>
      </c>
      <c r="CH365" s="2" t="s">
        <v>17744</v>
      </c>
      <c r="CI365" s="2" t="s">
        <v>17744</v>
      </c>
      <c r="CJ365" s="2" t="s">
        <v>17744</v>
      </c>
      <c r="CK365" s="2" t="s">
        <v>17744</v>
      </c>
      <c r="CL365" s="2" t="s">
        <v>20113</v>
      </c>
      <c r="CM365" s="2" t="s">
        <v>20743</v>
      </c>
      <c r="CN365" s="2" t="s">
        <v>21357</v>
      </c>
      <c r="CO365" s="2" t="s">
        <v>17744</v>
      </c>
      <c r="CV365" s="5">
        <v>20</v>
      </c>
      <c r="CW365" s="4" t="str">
        <f t="shared" si="825"/>
        <v xml:space="preserve">   35</v>
      </c>
      <c r="CX365" s="4" t="str">
        <f t="shared" si="825"/>
        <v xml:space="preserve">    0</v>
      </c>
      <c r="CY365" s="4" t="str">
        <f t="shared" si="826"/>
        <v xml:space="preserve">    -</v>
      </c>
      <c r="CZ365" s="4" t="str">
        <f t="shared" si="827"/>
        <v xml:space="preserve">    0</v>
      </c>
      <c r="DA365" s="4" t="str">
        <f t="shared" si="828"/>
        <v xml:space="preserve">  11 </v>
      </c>
      <c r="DB365" s="4" t="str">
        <f t="shared" si="829"/>
        <v>0   -</v>
      </c>
      <c r="DC365" s="4" t="str">
        <f t="shared" si="830"/>
        <v xml:space="preserve">    -</v>
      </c>
      <c r="DD365" s="4" t="str">
        <f t="shared" si="831"/>
        <v xml:space="preserve">    -</v>
      </c>
      <c r="DE365" s="4" t="str">
        <f t="shared" si="832"/>
        <v xml:space="preserve">  152</v>
      </c>
      <c r="DF365" s="4" t="str">
        <f t="shared" si="833"/>
        <v xml:space="preserve">    -</v>
      </c>
      <c r="DG365" s="4" t="str">
        <f t="shared" si="834"/>
        <v xml:space="preserve">   87</v>
      </c>
      <c r="DH365" s="4" t="str">
        <f t="shared" si="835"/>
        <v xml:space="preserve">    -</v>
      </c>
      <c r="DI365" s="4" t="str">
        <f t="shared" si="836"/>
        <v>128.0</v>
      </c>
      <c r="DJ365" s="4" t="str">
        <f t="shared" si="837"/>
        <v xml:space="preserve"> 10.2</v>
      </c>
      <c r="DK365" s="4" t="str">
        <f t="shared" si="838"/>
        <v xml:space="preserve">  0.0</v>
      </c>
      <c r="DL365" s="4" t="str">
        <f t="shared" si="909"/>
        <v xml:space="preserve"> 20.4</v>
      </c>
      <c r="DM365" s="4" t="str">
        <f t="shared" si="839"/>
        <v xml:space="preserve">  0.0</v>
      </c>
      <c r="DN365" s="4" t="str">
        <f t="shared" si="840"/>
        <v xml:space="preserve"> 22.8</v>
      </c>
      <c r="DO365" s="4" t="str">
        <f t="shared" si="841"/>
        <v xml:space="preserve"> 84.6</v>
      </c>
      <c r="DP365" s="4" t="str">
        <f t="shared" si="842"/>
        <v xml:space="preserve">    -</v>
      </c>
      <c r="DQ365" s="4" t="str">
        <f t="shared" si="843"/>
        <v>182.4</v>
      </c>
      <c r="DR365" s="4" t="str">
        <f t="shared" si="844"/>
        <v>150.0</v>
      </c>
      <c r="DS365" s="4" t="str">
        <f t="shared" si="845"/>
        <v>143.4</v>
      </c>
      <c r="DT365" s="4" t="str">
        <f t="shared" si="846"/>
        <v xml:space="preserve"> 25.2</v>
      </c>
      <c r="DU365" s="4" t="str">
        <f t="shared" si="847"/>
        <v xml:space="preserve">    -</v>
      </c>
      <c r="DV365" s="4" t="str">
        <f t="shared" si="848"/>
        <v xml:space="preserve"> 12.2</v>
      </c>
      <c r="DW365" s="4" t="str">
        <f t="shared" si="849"/>
        <v xml:space="preserve">  0.0</v>
      </c>
      <c r="DX365" s="4" t="str">
        <f t="shared" si="850"/>
        <v xml:space="preserve">    -</v>
      </c>
      <c r="DY365" s="4" t="str">
        <f t="shared" si="851"/>
        <v xml:space="preserve">    -</v>
      </c>
      <c r="DZ365" s="4" t="str">
        <f t="shared" si="852"/>
        <v xml:space="preserve">    -</v>
      </c>
      <c r="EA365" s="4" t="str">
        <f t="shared" si="910"/>
        <v xml:space="preserve">    -</v>
      </c>
      <c r="EB365" s="4" t="str">
        <f t="shared" si="853"/>
        <v>228.2</v>
      </c>
      <c r="EC365" s="4" t="str">
        <f t="shared" si="854"/>
        <v>175.7</v>
      </c>
      <c r="ED365" s="4" t="str">
        <f t="shared" si="855"/>
        <v xml:space="preserve"> 74.9</v>
      </c>
      <c r="EE365" s="4" t="str">
        <f t="shared" si="856"/>
        <v xml:space="preserve">    -</v>
      </c>
      <c r="EF365" s="4" t="str">
        <f t="shared" si="857"/>
        <v xml:space="preserve"> 19.4</v>
      </c>
      <c r="EG365" s="4" t="str">
        <f t="shared" si="858"/>
        <v xml:space="preserve"> 26.6</v>
      </c>
      <c r="EH365" s="4" t="str">
        <f t="shared" si="859"/>
        <v xml:space="preserve">    -</v>
      </c>
      <c r="EI365" s="4" t="str">
        <f t="shared" si="860"/>
        <v xml:space="preserve"> 56.2</v>
      </c>
      <c r="EJ365" s="4" t="str">
        <f t="shared" si="861"/>
        <v xml:space="preserve"> 69.1</v>
      </c>
      <c r="EK365" s="4" t="str">
        <f t="shared" si="862"/>
        <v xml:space="preserve">    -</v>
      </c>
      <c r="EL365" s="4" t="str">
        <f t="shared" si="863"/>
        <v xml:space="preserve"> 79.2</v>
      </c>
      <c r="EM365" s="4" t="str">
        <f t="shared" si="864"/>
        <v xml:space="preserve"> 97.9</v>
      </c>
      <c r="EN365" s="4" t="str">
        <f t="shared" si="865"/>
        <v xml:space="preserve">    -</v>
      </c>
      <c r="EO365" s="4" t="str">
        <f t="shared" si="866"/>
        <v xml:space="preserve"> 71.3</v>
      </c>
      <c r="EP365" s="4" t="str">
        <f t="shared" si="911"/>
        <v xml:space="preserve">  0.0</v>
      </c>
      <c r="EQ365" s="4" t="str">
        <f t="shared" si="867"/>
        <v xml:space="preserve">    -</v>
      </c>
      <c r="ER365" s="4" t="str">
        <f t="shared" si="868"/>
        <v xml:space="preserve"> 72.7</v>
      </c>
      <c r="ES365" s="4" t="str">
        <f t="shared" si="869"/>
        <v xml:space="preserve"> 19.4</v>
      </c>
      <c r="ET365" s="4" t="str">
        <f t="shared" si="870"/>
        <v xml:space="preserve">    -</v>
      </c>
      <c r="EU365" s="4" t="str">
        <f t="shared" si="871"/>
        <v xml:space="preserve">    -</v>
      </c>
      <c r="EV365" s="4" t="str">
        <f t="shared" si="872"/>
        <v>128.0</v>
      </c>
      <c r="EW365" s="4" t="str">
        <f t="shared" si="873"/>
        <v>200.8</v>
      </c>
      <c r="EX365" s="4" t="str">
        <f t="shared" si="874"/>
        <v xml:space="preserve">    -</v>
      </c>
      <c r="EY365" s="4" t="str">
        <f t="shared" si="875"/>
        <v>190.4</v>
      </c>
      <c r="EZ365" s="4" t="str">
        <f t="shared" si="876"/>
        <v xml:space="preserve"> 16.9</v>
      </c>
      <c r="FA365" s="4" t="str">
        <f t="shared" si="877"/>
        <v xml:space="preserve">  0.0</v>
      </c>
      <c r="FB365" s="4" t="str">
        <f t="shared" si="878"/>
        <v xml:space="preserve"> 16.9</v>
      </c>
      <c r="FC365" s="4" t="str">
        <f t="shared" si="879"/>
        <v xml:space="preserve"> 19.5</v>
      </c>
      <c r="FD365" s="4" t="str">
        <f t="shared" si="880"/>
        <v>108.5</v>
      </c>
      <c r="FE365" s="4" t="str">
        <f t="shared" si="912"/>
        <v xml:space="preserve">    -</v>
      </c>
      <c r="FF365" s="4" t="str">
        <f t="shared" si="881"/>
        <v>179.9</v>
      </c>
      <c r="FG365" s="4" t="str">
        <f t="shared" si="882"/>
        <v>252.7</v>
      </c>
      <c r="FH365" s="4" t="str">
        <f t="shared" si="883"/>
        <v xml:space="preserve"> 98.0</v>
      </c>
      <c r="FI365" s="4" t="str">
        <f t="shared" si="884"/>
        <v xml:space="preserve">    -</v>
      </c>
      <c r="FJ365" s="4" t="str">
        <f t="shared" si="885"/>
        <v xml:space="preserve"> 11.9</v>
      </c>
      <c r="FK365" s="4" t="str">
        <f t="shared" si="886"/>
        <v xml:space="preserve">  8.4</v>
      </c>
      <c r="FL365" s="4" t="str">
        <f t="shared" si="887"/>
        <v xml:space="preserve">    -</v>
      </c>
      <c r="FM365" s="4" t="str">
        <f t="shared" si="888"/>
        <v xml:space="preserve">  8.4</v>
      </c>
      <c r="FN365" s="4" t="str">
        <f t="shared" si="889"/>
        <v>145.8</v>
      </c>
      <c r="FO365" s="4" t="str">
        <f t="shared" si="890"/>
        <v>117.0</v>
      </c>
      <c r="FP365" s="4" t="str">
        <f t="shared" si="891"/>
        <v xml:space="preserve">    -</v>
      </c>
      <c r="FQ365" s="4" t="str">
        <f t="shared" si="892"/>
        <v xml:space="preserve">    -</v>
      </c>
      <c r="FR365" s="4" t="str">
        <f t="shared" si="893"/>
        <v xml:space="preserve">    -</v>
      </c>
      <c r="FS365" s="4" t="str">
        <f t="shared" si="894"/>
        <v xml:space="preserve">    -</v>
      </c>
      <c r="FT365" s="4" t="str">
        <f t="shared" si="913"/>
        <v xml:space="preserve">    -</v>
      </c>
      <c r="FU365" s="4" t="str">
        <f t="shared" si="895"/>
        <v xml:space="preserve">    -</v>
      </c>
      <c r="FV365" s="4" t="str">
        <f t="shared" si="896"/>
        <v xml:space="preserve">    -</v>
      </c>
      <c r="FW365" s="4" t="str">
        <f t="shared" si="897"/>
        <v xml:space="preserve">  0.0</v>
      </c>
      <c r="FX365" s="4" t="str">
        <f t="shared" si="898"/>
        <v xml:space="preserve"> 22.8</v>
      </c>
      <c r="FY365" s="4" t="str">
        <f t="shared" si="899"/>
        <v xml:space="preserve">  9.0</v>
      </c>
      <c r="FZ365" s="4" t="str">
        <f t="shared" si="900"/>
        <v xml:space="preserve">    -</v>
      </c>
      <c r="GA365" s="4" t="str">
        <f t="shared" si="901"/>
        <v/>
      </c>
      <c r="GB365" s="4" t="str">
        <f t="shared" si="902"/>
        <v/>
      </c>
      <c r="GC365" s="4" t="str">
        <f t="shared" si="903"/>
        <v/>
      </c>
      <c r="GD365" s="4" t="str">
        <f t="shared" si="904"/>
        <v/>
      </c>
      <c r="GE365" s="4" t="str">
        <f t="shared" si="905"/>
        <v/>
      </c>
      <c r="GF365" s="4" t="str">
        <f t="shared" si="906"/>
        <v/>
      </c>
      <c r="GG365" s="4" t="str">
        <f t="shared" si="907"/>
        <v>20</v>
      </c>
      <c r="GH365" s="4" t="str">
        <f t="shared" si="908"/>
        <v xml:space="preserve">   35</v>
      </c>
    </row>
    <row r="366" spans="4:190" ht="11.25" customHeight="1">
      <c r="D366" s="2" t="s">
        <v>616</v>
      </c>
      <c r="E366" s="2" t="s">
        <v>23635</v>
      </c>
      <c r="F366" s="2" t="s">
        <v>616</v>
      </c>
      <c r="G366" s="2" t="s">
        <v>23098</v>
      </c>
      <c r="H366" s="2" t="s">
        <v>22827</v>
      </c>
      <c r="I366" s="2" t="s">
        <v>22546</v>
      </c>
      <c r="J366" s="2" t="s">
        <v>616</v>
      </c>
      <c r="K366" s="2" t="s">
        <v>616</v>
      </c>
      <c r="L366" s="2" t="s">
        <v>818</v>
      </c>
      <c r="M366" s="2" t="s">
        <v>616</v>
      </c>
      <c r="N366" s="2" t="s">
        <v>616</v>
      </c>
      <c r="O366" s="2" t="s">
        <v>383</v>
      </c>
      <c r="P366" s="2" t="s">
        <v>1781</v>
      </c>
      <c r="Q366" s="2" t="s">
        <v>832</v>
      </c>
      <c r="R366" s="2" t="s">
        <v>1104</v>
      </c>
      <c r="S366" s="2" t="s">
        <v>616</v>
      </c>
      <c r="T366" s="2" t="s">
        <v>616</v>
      </c>
      <c r="U366" s="2" t="s">
        <v>616</v>
      </c>
      <c r="V366" s="2" t="s">
        <v>2054</v>
      </c>
      <c r="W366" s="2" t="s">
        <v>616</v>
      </c>
      <c r="X366" s="2" t="s">
        <v>616</v>
      </c>
      <c r="Y366" s="2" t="s">
        <v>616</v>
      </c>
      <c r="Z366" s="2" t="s">
        <v>616</v>
      </c>
      <c r="AA366" s="2" t="s">
        <v>4362</v>
      </c>
      <c r="AB366" s="2" t="s">
        <v>2700</v>
      </c>
      <c r="AC366" s="2" t="s">
        <v>616</v>
      </c>
      <c r="AD366" s="2" t="s">
        <v>4328</v>
      </c>
      <c r="AE366" s="2" t="s">
        <v>616</v>
      </c>
      <c r="AF366" s="2" t="s">
        <v>4885</v>
      </c>
      <c r="AG366" s="2" t="s">
        <v>6072</v>
      </c>
      <c r="AH366" s="2" t="s">
        <v>6364</v>
      </c>
      <c r="AI366" s="2" t="s">
        <v>5767</v>
      </c>
      <c r="AJ366" s="2" t="s">
        <v>616</v>
      </c>
      <c r="AK366" s="2" t="s">
        <v>616</v>
      </c>
      <c r="AL366" s="2" t="s">
        <v>616</v>
      </c>
      <c r="AM366" s="2" t="s">
        <v>6833</v>
      </c>
      <c r="AN366" s="2" t="s">
        <v>8036</v>
      </c>
      <c r="AO366" s="2" t="s">
        <v>7434</v>
      </c>
      <c r="AP366" s="2" t="s">
        <v>8604</v>
      </c>
      <c r="AQ366" s="2" t="s">
        <v>8010</v>
      </c>
      <c r="AR366" s="2" t="s">
        <v>616</v>
      </c>
      <c r="AS366" s="2" t="s">
        <v>9503</v>
      </c>
      <c r="AT366" s="2" t="s">
        <v>8870</v>
      </c>
      <c r="AU366" s="2" t="s">
        <v>10040</v>
      </c>
      <c r="AV366" s="2" t="s">
        <v>10313</v>
      </c>
      <c r="AW366" s="2" t="s">
        <v>10610</v>
      </c>
      <c r="AX366" s="2" t="s">
        <v>10001</v>
      </c>
      <c r="AY366" s="2" t="s">
        <v>616</v>
      </c>
      <c r="AZ366" s="2" t="s">
        <v>10567</v>
      </c>
      <c r="BA366" s="2" t="s">
        <v>11734</v>
      </c>
      <c r="BB366" s="2" t="s">
        <v>11136</v>
      </c>
      <c r="BC366" s="2" t="s">
        <v>616</v>
      </c>
      <c r="BD366" s="2" t="s">
        <v>11716</v>
      </c>
      <c r="BE366" s="2" t="s">
        <v>12006</v>
      </c>
      <c r="BF366" s="2" t="s">
        <v>616</v>
      </c>
      <c r="BG366" s="2" t="s">
        <v>616</v>
      </c>
      <c r="BH366" s="2" t="s">
        <v>12801</v>
      </c>
      <c r="BI366" s="2" t="s">
        <v>13103</v>
      </c>
      <c r="BJ366" s="2" t="s">
        <v>13381</v>
      </c>
      <c r="BK366" s="2" t="s">
        <v>14557</v>
      </c>
      <c r="BL366" s="2" t="s">
        <v>13936</v>
      </c>
      <c r="BM366" s="2" t="s">
        <v>15104</v>
      </c>
      <c r="BN366" s="2" t="s">
        <v>15396</v>
      </c>
      <c r="BO366" s="2" t="s">
        <v>616</v>
      </c>
      <c r="BP366" s="2" t="s">
        <v>5861</v>
      </c>
      <c r="BQ366" s="2" t="s">
        <v>16123</v>
      </c>
      <c r="BR366" s="2" t="s">
        <v>15499</v>
      </c>
      <c r="BS366" s="2" t="s">
        <v>15807</v>
      </c>
      <c r="BT366" s="2" t="s">
        <v>17021</v>
      </c>
      <c r="BU366" s="2" t="s">
        <v>616</v>
      </c>
      <c r="BV366" s="2" t="s">
        <v>16721</v>
      </c>
      <c r="BW366" s="2" t="s">
        <v>616</v>
      </c>
      <c r="BX366" s="2" t="s">
        <v>17295</v>
      </c>
      <c r="BY366" s="2" t="s">
        <v>18456</v>
      </c>
      <c r="BZ366" s="2" t="s">
        <v>18696</v>
      </c>
      <c r="CA366" s="2" t="s">
        <v>18057</v>
      </c>
      <c r="CB366" s="2" t="s">
        <v>18327</v>
      </c>
      <c r="CC366" s="2" t="s">
        <v>19487</v>
      </c>
      <c r="CD366" s="2" t="s">
        <v>18909</v>
      </c>
      <c r="CE366" s="2" t="s">
        <v>19204</v>
      </c>
      <c r="CF366" s="2" t="s">
        <v>20363</v>
      </c>
      <c r="CG366" s="2" t="s">
        <v>20620</v>
      </c>
      <c r="CH366" s="2" t="s">
        <v>17745</v>
      </c>
      <c r="CI366" s="2" t="s">
        <v>17745</v>
      </c>
      <c r="CJ366" s="2" t="s">
        <v>17745</v>
      </c>
      <c r="CK366" s="2" t="s">
        <v>17745</v>
      </c>
      <c r="CL366" s="2" t="s">
        <v>20564</v>
      </c>
      <c r="CM366" s="2" t="s">
        <v>20729</v>
      </c>
      <c r="CN366" s="2" t="s">
        <v>21757</v>
      </c>
      <c r="CO366" s="2" t="s">
        <v>17745</v>
      </c>
      <c r="CV366" s="5">
        <v>21</v>
      </c>
      <c r="CW366" s="4" t="str">
        <f t="shared" si="825"/>
        <v xml:space="preserve">   36</v>
      </c>
      <c r="CX366" s="4" t="str">
        <f t="shared" si="825"/>
        <v xml:space="preserve">    -</v>
      </c>
      <c r="CY366" s="4" t="str">
        <f t="shared" si="826"/>
        <v xml:space="preserve">    -</v>
      </c>
      <c r="CZ366" s="4" t="str">
        <f t="shared" si="827"/>
        <v xml:space="preserve">    0</v>
      </c>
      <c r="DA366" s="4" t="str">
        <f t="shared" si="828"/>
        <v xml:space="preserve">  11 </v>
      </c>
      <c r="DB366" s="4" t="str">
        <f t="shared" si="829"/>
        <v>1   -</v>
      </c>
      <c r="DC366" s="4" t="str">
        <f t="shared" si="830"/>
        <v xml:space="preserve">   38</v>
      </c>
      <c r="DD366" s="4" t="str">
        <f t="shared" si="831"/>
        <v xml:space="preserve">    -</v>
      </c>
      <c r="DE366" s="4" t="str">
        <f t="shared" si="832"/>
        <v xml:space="preserve">    -</v>
      </c>
      <c r="DF366" s="4" t="str">
        <f t="shared" si="833"/>
        <v xml:space="preserve">    -</v>
      </c>
      <c r="DG366" s="4" t="str">
        <f t="shared" si="834"/>
        <v xml:space="preserve">  143</v>
      </c>
      <c r="DH366" s="4" t="str">
        <f t="shared" si="835"/>
        <v xml:space="preserve">    -</v>
      </c>
      <c r="DI366" s="4" t="str">
        <f t="shared" si="836"/>
        <v xml:space="preserve">    -</v>
      </c>
      <c r="DJ366" s="4" t="str">
        <f t="shared" si="837"/>
        <v xml:space="preserve">    -</v>
      </c>
      <c r="DK366" s="4" t="str">
        <f t="shared" si="838"/>
        <v xml:space="preserve">    -</v>
      </c>
      <c r="DL366" s="4" t="str">
        <f t="shared" si="909"/>
        <v xml:space="preserve"> 21.6</v>
      </c>
      <c r="DM366" s="4" t="str">
        <f t="shared" si="839"/>
        <v xml:space="preserve">  0.0</v>
      </c>
      <c r="DN366" s="4" t="str">
        <f t="shared" si="840"/>
        <v xml:space="preserve">    -</v>
      </c>
      <c r="DO366" s="4" t="str">
        <f t="shared" si="841"/>
        <v xml:space="preserve"> 88.2</v>
      </c>
      <c r="DP366" s="4" t="str">
        <f t="shared" si="842"/>
        <v xml:space="preserve">    -</v>
      </c>
      <c r="DQ366" s="4" t="str">
        <f t="shared" si="843"/>
        <v>212.4</v>
      </c>
      <c r="DR366" s="4" t="str">
        <f t="shared" si="844"/>
        <v>109.8</v>
      </c>
      <c r="DS366" s="4" t="str">
        <f t="shared" si="845"/>
        <v>139.2</v>
      </c>
      <c r="DT366" s="4" t="str">
        <f t="shared" si="846"/>
        <v xml:space="preserve"> 32.4</v>
      </c>
      <c r="DU366" s="4" t="str">
        <f t="shared" si="847"/>
        <v xml:space="preserve">    -</v>
      </c>
      <c r="DV366" s="4" t="str">
        <f t="shared" si="848"/>
        <v xml:space="preserve">    -</v>
      </c>
      <c r="DW366" s="4" t="str">
        <f t="shared" si="849"/>
        <v xml:space="preserve">    -</v>
      </c>
      <c r="DX366" s="4" t="str">
        <f t="shared" si="850"/>
        <v xml:space="preserve"> 49.7</v>
      </c>
      <c r="DY366" s="4" t="str">
        <f t="shared" si="851"/>
        <v>138.2</v>
      </c>
      <c r="DZ366" s="4" t="str">
        <f t="shared" si="852"/>
        <v>213.1</v>
      </c>
      <c r="EA366" s="4" t="str">
        <f t="shared" si="910"/>
        <v>165.6</v>
      </c>
      <c r="EB366" s="4" t="str">
        <f t="shared" si="853"/>
        <v>199.4</v>
      </c>
      <c r="EC366" s="4" t="str">
        <f t="shared" si="854"/>
        <v xml:space="preserve">    -</v>
      </c>
      <c r="ED366" s="4" t="str">
        <f t="shared" si="855"/>
        <v xml:space="preserve"> 60.5</v>
      </c>
      <c r="EE366" s="4" t="str">
        <f t="shared" si="856"/>
        <v xml:space="preserve">  0.0</v>
      </c>
      <c r="EF366" s="4" t="str">
        <f t="shared" si="857"/>
        <v xml:space="preserve"> 33.8</v>
      </c>
      <c r="EG366" s="4" t="str">
        <f t="shared" si="858"/>
        <v xml:space="preserve"> 24.5</v>
      </c>
      <c r="EH366" s="4" t="str">
        <f t="shared" si="859"/>
        <v xml:space="preserve"> 37.4</v>
      </c>
      <c r="EI366" s="4" t="str">
        <f t="shared" si="860"/>
        <v xml:space="preserve"> 73.4</v>
      </c>
      <c r="EJ366" s="4" t="str">
        <f t="shared" si="861"/>
        <v xml:space="preserve">    -</v>
      </c>
      <c r="EK366" s="4" t="str">
        <f t="shared" si="862"/>
        <v>126.7</v>
      </c>
      <c r="EL366" s="4" t="str">
        <f t="shared" si="863"/>
        <v xml:space="preserve"> 65.5</v>
      </c>
      <c r="EM366" s="4" t="str">
        <f t="shared" si="864"/>
        <v xml:space="preserve"> 62.6</v>
      </c>
      <c r="EN366" s="4" t="str">
        <f t="shared" si="865"/>
        <v xml:space="preserve">    -</v>
      </c>
      <c r="EO366" s="4" t="str">
        <f t="shared" si="866"/>
        <v xml:space="preserve"> 79.2</v>
      </c>
      <c r="EP366" s="4" t="str">
        <f t="shared" si="911"/>
        <v xml:space="preserve">  7.9</v>
      </c>
      <c r="EQ366" s="4" t="str">
        <f t="shared" si="867"/>
        <v xml:space="preserve">    -</v>
      </c>
      <c r="ER366" s="4" t="str">
        <f t="shared" si="868"/>
        <v xml:space="preserve">    -</v>
      </c>
      <c r="ES366" s="4" t="str">
        <f t="shared" si="869"/>
        <v xml:space="preserve"> 20.9</v>
      </c>
      <c r="ET366" s="4" t="str">
        <f t="shared" si="870"/>
        <v xml:space="preserve"> 37.4</v>
      </c>
      <c r="EU366" s="4" t="str">
        <f t="shared" si="871"/>
        <v>176.4</v>
      </c>
      <c r="EV366" s="4" t="str">
        <f t="shared" si="872"/>
        <v>130.0</v>
      </c>
      <c r="EW366" s="4" t="str">
        <f t="shared" si="873"/>
        <v>131.3</v>
      </c>
      <c r="EX366" s="4" t="str">
        <f t="shared" si="874"/>
        <v>234.6</v>
      </c>
      <c r="EY366" s="4" t="str">
        <f t="shared" si="875"/>
        <v>205.4</v>
      </c>
      <c r="EZ366" s="4" t="str">
        <f t="shared" si="876"/>
        <v xml:space="preserve">    -</v>
      </c>
      <c r="FA366" s="4" t="str">
        <f t="shared" si="877"/>
        <v xml:space="preserve">  0.0</v>
      </c>
      <c r="FB366" s="4" t="str">
        <f t="shared" si="878"/>
        <v xml:space="preserve"> 16.9</v>
      </c>
      <c r="FC366" s="4" t="str">
        <f t="shared" si="879"/>
        <v xml:space="preserve"> 24.7</v>
      </c>
      <c r="FD366" s="4" t="str">
        <f t="shared" si="880"/>
        <v>102.7</v>
      </c>
      <c r="FE366" s="4" t="str">
        <f t="shared" si="912"/>
        <v xml:space="preserve"> 78.4</v>
      </c>
      <c r="FF366" s="4" t="str">
        <f t="shared" si="881"/>
        <v xml:space="preserve">    -</v>
      </c>
      <c r="FG366" s="4" t="str">
        <f t="shared" si="882"/>
        <v>260.4</v>
      </c>
      <c r="FH366" s="4" t="str">
        <f t="shared" si="883"/>
        <v xml:space="preserve">    -</v>
      </c>
      <c r="FI366" s="4" t="str">
        <f t="shared" si="884"/>
        <v xml:space="preserve"> 67.9</v>
      </c>
      <c r="FJ366" s="4" t="str">
        <f t="shared" si="885"/>
        <v xml:space="preserve">  9.1</v>
      </c>
      <c r="FK366" s="4" t="str">
        <f t="shared" si="886"/>
        <v xml:space="preserve"> 18.6</v>
      </c>
      <c r="FL366" s="4" t="str">
        <f t="shared" si="887"/>
        <v xml:space="preserve"> 13.2</v>
      </c>
      <c r="FM366" s="4" t="str">
        <f t="shared" si="888"/>
        <v xml:space="preserve"> 17.4</v>
      </c>
      <c r="FN366" s="4" t="str">
        <f t="shared" si="889"/>
        <v>115.2</v>
      </c>
      <c r="FO366" s="4" t="str">
        <f t="shared" si="890"/>
        <v>115.8</v>
      </c>
      <c r="FP366" s="4" t="str">
        <f t="shared" si="891"/>
        <v xml:space="preserve"> 96.6</v>
      </c>
      <c r="FQ366" s="4" t="str">
        <f t="shared" si="892"/>
        <v xml:space="preserve"> 93.0</v>
      </c>
      <c r="FR366" s="4" t="str">
        <f t="shared" si="893"/>
        <v xml:space="preserve"> 96.6</v>
      </c>
      <c r="FS366" s="4" t="str">
        <f t="shared" si="894"/>
        <v xml:space="preserve">    -</v>
      </c>
      <c r="FT366" s="4" t="str">
        <f t="shared" si="913"/>
        <v xml:space="preserve">    -</v>
      </c>
      <c r="FU366" s="4" t="str">
        <f t="shared" si="895"/>
        <v xml:space="preserve">    -</v>
      </c>
      <c r="FV366" s="4" t="str">
        <f t="shared" si="896"/>
        <v xml:space="preserve">    -</v>
      </c>
      <c r="FW366" s="4" t="str">
        <f t="shared" si="897"/>
        <v xml:space="preserve"> 11.0</v>
      </c>
      <c r="FX366" s="4" t="str">
        <f t="shared" si="898"/>
        <v xml:space="preserve"> 13.0</v>
      </c>
      <c r="FY366" s="4" t="str">
        <f t="shared" si="899"/>
        <v xml:space="preserve"> 10.5</v>
      </c>
      <c r="FZ366" s="4" t="str">
        <f t="shared" si="900"/>
        <v xml:space="preserve">    -</v>
      </c>
      <c r="GA366" s="4" t="str">
        <f t="shared" si="901"/>
        <v/>
      </c>
      <c r="GB366" s="4" t="str">
        <f t="shared" si="902"/>
        <v/>
      </c>
      <c r="GC366" s="4" t="str">
        <f t="shared" si="903"/>
        <v/>
      </c>
      <c r="GD366" s="4" t="str">
        <f t="shared" si="904"/>
        <v/>
      </c>
      <c r="GE366" s="4" t="str">
        <f t="shared" si="905"/>
        <v/>
      </c>
      <c r="GF366" s="4" t="str">
        <f t="shared" si="906"/>
        <v/>
      </c>
      <c r="GG366" s="4" t="str">
        <f t="shared" si="907"/>
        <v>21</v>
      </c>
      <c r="GH366" s="4" t="str">
        <f t="shared" si="908"/>
        <v xml:space="preserve">   36</v>
      </c>
    </row>
    <row r="367" spans="4:190" ht="11.25" customHeight="1">
      <c r="D367" s="2" t="s">
        <v>23896</v>
      </c>
      <c r="E367" s="2" t="s">
        <v>25</v>
      </c>
      <c r="F367" s="2" t="s">
        <v>25</v>
      </c>
      <c r="G367" s="2" t="s">
        <v>23099</v>
      </c>
      <c r="H367" s="2" t="s">
        <v>22828</v>
      </c>
      <c r="I367" s="2" t="s">
        <v>22547</v>
      </c>
      <c r="J367" s="2" t="s">
        <v>22251</v>
      </c>
      <c r="K367" s="2" t="s">
        <v>21972</v>
      </c>
      <c r="L367" s="2" t="s">
        <v>819</v>
      </c>
      <c r="M367" s="2" t="s">
        <v>25</v>
      </c>
      <c r="N367" s="2" t="s">
        <v>25</v>
      </c>
      <c r="O367" s="2" t="s">
        <v>384</v>
      </c>
      <c r="P367" s="2" t="s">
        <v>25</v>
      </c>
      <c r="Q367" s="2" t="s">
        <v>833</v>
      </c>
      <c r="R367" s="2" t="s">
        <v>1105</v>
      </c>
      <c r="S367" s="2" t="s">
        <v>25</v>
      </c>
      <c r="T367" s="2" t="s">
        <v>25</v>
      </c>
      <c r="U367" s="2" t="s">
        <v>2871</v>
      </c>
      <c r="V367" s="2" t="s">
        <v>2055</v>
      </c>
      <c r="W367" s="2" t="s">
        <v>25</v>
      </c>
      <c r="X367" s="2" t="s">
        <v>25</v>
      </c>
      <c r="Y367" s="2" t="s">
        <v>3786</v>
      </c>
      <c r="Z367" s="2" t="s">
        <v>25</v>
      </c>
      <c r="AA367" s="2" t="s">
        <v>4363</v>
      </c>
      <c r="AB367" s="2" t="s">
        <v>25</v>
      </c>
      <c r="AC367" s="2" t="s">
        <v>25</v>
      </c>
      <c r="AD367" s="2" t="s">
        <v>4329</v>
      </c>
      <c r="AE367" s="2" t="s">
        <v>4605</v>
      </c>
      <c r="AF367" s="2" t="s">
        <v>4886</v>
      </c>
      <c r="AG367" s="2" t="s">
        <v>25</v>
      </c>
      <c r="AH367" s="2" t="s">
        <v>25</v>
      </c>
      <c r="AI367" s="2" t="s">
        <v>5768</v>
      </c>
      <c r="AJ367" s="2" t="s">
        <v>2675</v>
      </c>
      <c r="AK367" s="2" t="s">
        <v>25</v>
      </c>
      <c r="AL367" s="2" t="s">
        <v>6554</v>
      </c>
      <c r="AM367" s="2" t="s">
        <v>6834</v>
      </c>
      <c r="AN367" s="2" t="s">
        <v>8037</v>
      </c>
      <c r="AO367" s="2" t="s">
        <v>7435</v>
      </c>
      <c r="AP367" s="2" t="s">
        <v>8605</v>
      </c>
      <c r="AQ367" s="2" t="s">
        <v>8011</v>
      </c>
      <c r="AR367" s="2" t="s">
        <v>9207</v>
      </c>
      <c r="AS367" s="2" t="s">
        <v>25</v>
      </c>
      <c r="AT367" s="2" t="s">
        <v>25</v>
      </c>
      <c r="AU367" s="2" t="s">
        <v>10041</v>
      </c>
      <c r="AV367" s="2" t="s">
        <v>25</v>
      </c>
      <c r="AW367" s="2" t="s">
        <v>25</v>
      </c>
      <c r="AX367" s="2" t="s">
        <v>10002</v>
      </c>
      <c r="AY367" s="2" t="s">
        <v>25</v>
      </c>
      <c r="AZ367" s="2" t="s">
        <v>10568</v>
      </c>
      <c r="BA367" s="2" t="s">
        <v>11735</v>
      </c>
      <c r="BB367" s="2" t="s">
        <v>25</v>
      </c>
      <c r="BC367" s="2" t="s">
        <v>12319</v>
      </c>
      <c r="BD367" s="2" t="s">
        <v>12613</v>
      </c>
      <c r="BE367" s="2" t="s">
        <v>12781</v>
      </c>
      <c r="BF367" s="2" t="s">
        <v>25</v>
      </c>
      <c r="BG367" s="2" t="s">
        <v>13419</v>
      </c>
      <c r="BH367" s="2" t="s">
        <v>25</v>
      </c>
      <c r="BI367" s="2" t="s">
        <v>13104</v>
      </c>
      <c r="BJ367" s="2" t="s">
        <v>13382</v>
      </c>
      <c r="BK367" s="2" t="s">
        <v>14558</v>
      </c>
      <c r="BL367" s="2" t="s">
        <v>25</v>
      </c>
      <c r="BM367" s="2" t="s">
        <v>15105</v>
      </c>
      <c r="BN367" s="2" t="s">
        <v>25</v>
      </c>
      <c r="BO367" s="2" t="s">
        <v>15687</v>
      </c>
      <c r="BP367" s="2" t="s">
        <v>15687</v>
      </c>
      <c r="BQ367" s="2" t="s">
        <v>16124</v>
      </c>
      <c r="BR367" s="2" t="s">
        <v>15500</v>
      </c>
      <c r="BS367" s="2" t="s">
        <v>15808</v>
      </c>
      <c r="BT367" s="2" t="s">
        <v>25</v>
      </c>
      <c r="BU367" s="2" t="s">
        <v>25</v>
      </c>
      <c r="BV367" s="2" t="s">
        <v>16722</v>
      </c>
      <c r="BW367" s="2" t="s">
        <v>17905</v>
      </c>
      <c r="BX367" s="2" t="s">
        <v>25</v>
      </c>
      <c r="BY367" s="2" t="s">
        <v>25</v>
      </c>
      <c r="BZ367" s="2" t="s">
        <v>18697</v>
      </c>
      <c r="CA367" s="2" t="s">
        <v>18058</v>
      </c>
      <c r="CB367" s="2" t="s">
        <v>25</v>
      </c>
      <c r="CC367" s="2" t="s">
        <v>19488</v>
      </c>
      <c r="CD367" s="2" t="s">
        <v>18910</v>
      </c>
      <c r="CE367" s="2" t="s">
        <v>25</v>
      </c>
      <c r="CF367" s="2" t="s">
        <v>20364</v>
      </c>
      <c r="CG367" s="2" t="s">
        <v>19295</v>
      </c>
      <c r="CH367" s="2" t="s">
        <v>19295</v>
      </c>
      <c r="CI367" s="2" t="s">
        <v>19295</v>
      </c>
      <c r="CJ367" s="2" t="s">
        <v>19295</v>
      </c>
      <c r="CK367" s="2" t="s">
        <v>20443</v>
      </c>
      <c r="CL367" s="2" t="s">
        <v>19295</v>
      </c>
      <c r="CM367" s="2" t="s">
        <v>20744</v>
      </c>
      <c r="CN367" s="2" t="s">
        <v>19295</v>
      </c>
      <c r="CO367" s="2" t="s">
        <v>19295</v>
      </c>
      <c r="CV367" s="5">
        <v>22</v>
      </c>
      <c r="CW367" s="4" t="str">
        <f t="shared" si="825"/>
        <v xml:space="preserve">   36</v>
      </c>
      <c r="CX367" s="4" t="str">
        <f t="shared" si="825"/>
        <v xml:space="preserve">    -</v>
      </c>
      <c r="CY367" s="4" t="str">
        <f t="shared" si="826"/>
        <v xml:space="preserve">    -</v>
      </c>
      <c r="CZ367" s="4" t="str">
        <f t="shared" si="827"/>
        <v xml:space="preserve">    0</v>
      </c>
      <c r="DA367" s="4" t="str">
        <f t="shared" si="828"/>
        <v xml:space="preserve">    -</v>
      </c>
      <c r="DB367" s="4" t="str">
        <f t="shared" si="829"/>
        <v>2   -</v>
      </c>
      <c r="DC367" s="4" t="str">
        <f t="shared" si="830"/>
        <v xml:space="preserve">   16</v>
      </c>
      <c r="DD367" s="4" t="str">
        <f t="shared" si="831"/>
        <v xml:space="preserve">    -</v>
      </c>
      <c r="DE367" s="4" t="str">
        <f t="shared" si="832"/>
        <v xml:space="preserve">    -</v>
      </c>
      <c r="DF367" s="4" t="str">
        <f t="shared" si="833"/>
        <v xml:space="preserve">  160</v>
      </c>
      <c r="DG367" s="4" t="str">
        <f t="shared" si="834"/>
        <v xml:space="preserve">  101</v>
      </c>
      <c r="DH367" s="4" t="str">
        <f t="shared" si="835"/>
        <v xml:space="preserve">    -</v>
      </c>
      <c r="DI367" s="4" t="str">
        <f t="shared" si="836"/>
        <v xml:space="preserve">    -</v>
      </c>
      <c r="DJ367" s="4" t="str">
        <f t="shared" si="837"/>
        <v xml:space="preserve"> 25.8</v>
      </c>
      <c r="DK367" s="4" t="str">
        <f t="shared" si="838"/>
        <v xml:space="preserve">    -</v>
      </c>
      <c r="DL367" s="4" t="str">
        <f t="shared" si="909"/>
        <v xml:space="preserve"> 27.0</v>
      </c>
      <c r="DM367" s="4" t="str">
        <f t="shared" si="839"/>
        <v xml:space="preserve">    -</v>
      </c>
      <c r="DN367" s="4" t="str">
        <f t="shared" si="840"/>
        <v xml:space="preserve">    -</v>
      </c>
      <c r="DO367" s="4" t="str">
        <f t="shared" si="841"/>
        <v xml:space="preserve"> 84.0</v>
      </c>
      <c r="DP367" s="4" t="str">
        <f t="shared" si="842"/>
        <v xml:space="preserve"> 82.2</v>
      </c>
      <c r="DQ367" s="4" t="str">
        <f t="shared" si="843"/>
        <v>188.4</v>
      </c>
      <c r="DR367" s="4" t="str">
        <f t="shared" si="844"/>
        <v xml:space="preserve">    -</v>
      </c>
      <c r="DS367" s="4" t="str">
        <f t="shared" si="845"/>
        <v xml:space="preserve">    -</v>
      </c>
      <c r="DT367" s="4" t="str">
        <f t="shared" si="846"/>
        <v xml:space="preserve"> 24.6</v>
      </c>
      <c r="DU367" s="4" t="str">
        <f t="shared" si="847"/>
        <v xml:space="preserve">  0.0</v>
      </c>
      <c r="DV367" s="4" t="str">
        <f t="shared" si="848"/>
        <v xml:space="preserve">    -</v>
      </c>
      <c r="DW367" s="4" t="str">
        <f t="shared" si="849"/>
        <v xml:space="preserve">  9.4</v>
      </c>
      <c r="DX367" s="4" t="str">
        <f t="shared" si="850"/>
        <v xml:space="preserve"> 39.6</v>
      </c>
      <c r="DY367" s="4" t="str">
        <f t="shared" si="851"/>
        <v>118.1</v>
      </c>
      <c r="DZ367" s="4" t="str">
        <f t="shared" si="852"/>
        <v>220.3</v>
      </c>
      <c r="EA367" s="4" t="str">
        <f t="shared" si="910"/>
        <v>150.5</v>
      </c>
      <c r="EB367" s="4" t="str">
        <f t="shared" si="853"/>
        <v>252.7</v>
      </c>
      <c r="EC367" s="4" t="str">
        <f t="shared" si="854"/>
        <v>177.8</v>
      </c>
      <c r="ED367" s="4" t="str">
        <f t="shared" si="855"/>
        <v xml:space="preserve">    -</v>
      </c>
      <c r="EE367" s="4" t="str">
        <f t="shared" si="856"/>
        <v xml:space="preserve">    -</v>
      </c>
      <c r="EF367" s="4" t="str">
        <f t="shared" si="857"/>
        <v xml:space="preserve"> 26.6</v>
      </c>
      <c r="EG367" s="4" t="str">
        <f t="shared" si="858"/>
        <v xml:space="preserve">    -</v>
      </c>
      <c r="EH367" s="4" t="str">
        <f t="shared" si="859"/>
        <v xml:space="preserve">    -</v>
      </c>
      <c r="EI367" s="4" t="str">
        <f t="shared" si="860"/>
        <v xml:space="preserve"> 82.1</v>
      </c>
      <c r="EJ367" s="4" t="str">
        <f t="shared" si="861"/>
        <v xml:space="preserve">    -</v>
      </c>
      <c r="EK367" s="4" t="str">
        <f t="shared" si="862"/>
        <v>190.1</v>
      </c>
      <c r="EL367" s="4" t="str">
        <f t="shared" si="863"/>
        <v xml:space="preserve"> 86.4</v>
      </c>
      <c r="EM367" s="4" t="str">
        <f t="shared" si="864"/>
        <v xml:space="preserve">    -</v>
      </c>
      <c r="EN367" s="4" t="str">
        <f t="shared" si="865"/>
        <v xml:space="preserve"> 87.8</v>
      </c>
      <c r="EO367" s="4" t="str">
        <f t="shared" si="866"/>
        <v xml:space="preserve"> 70.6</v>
      </c>
      <c r="EP367" s="4" t="str">
        <f t="shared" si="911"/>
        <v xml:space="preserve">  0.0</v>
      </c>
      <c r="EQ367" s="4" t="str">
        <f t="shared" si="867"/>
        <v xml:space="preserve">    -</v>
      </c>
      <c r="ER367" s="4" t="str">
        <f t="shared" si="868"/>
        <v xml:space="preserve"> 46.1</v>
      </c>
      <c r="ES367" s="4" t="str">
        <f t="shared" si="869"/>
        <v xml:space="preserve">    -</v>
      </c>
      <c r="ET367" s="4" t="str">
        <f t="shared" si="870"/>
        <v xml:space="preserve"> 41.8</v>
      </c>
      <c r="EU367" s="4" t="str">
        <f t="shared" si="871"/>
        <v>192.2</v>
      </c>
      <c r="EV367" s="4" t="str">
        <f t="shared" si="872"/>
        <v>135.8</v>
      </c>
      <c r="EW367" s="4" t="str">
        <f t="shared" si="873"/>
        <v xml:space="preserve">    -</v>
      </c>
      <c r="EX367" s="4" t="str">
        <f t="shared" si="874"/>
        <v>234.6</v>
      </c>
      <c r="EY367" s="4" t="str">
        <f t="shared" si="875"/>
        <v xml:space="preserve">    -</v>
      </c>
      <c r="EZ367" s="4" t="str">
        <f t="shared" si="876"/>
        <v xml:space="preserve">  0.0</v>
      </c>
      <c r="FA367" s="4" t="str">
        <f t="shared" si="877"/>
        <v xml:space="preserve">  0.0</v>
      </c>
      <c r="FB367" s="4" t="str">
        <f t="shared" si="878"/>
        <v xml:space="preserve">  8.4</v>
      </c>
      <c r="FC367" s="4" t="str">
        <f t="shared" si="879"/>
        <v xml:space="preserve"> 20.8</v>
      </c>
      <c r="FD367" s="4" t="str">
        <f t="shared" si="880"/>
        <v xml:space="preserve"> 89.7</v>
      </c>
      <c r="FE367" s="4" t="str">
        <f t="shared" si="912"/>
        <v xml:space="preserve">    -</v>
      </c>
      <c r="FF367" s="4" t="str">
        <f t="shared" si="881"/>
        <v xml:space="preserve">    -</v>
      </c>
      <c r="FG367" s="4" t="str">
        <f t="shared" si="882"/>
        <v>296.8</v>
      </c>
      <c r="FH367" s="4" t="str">
        <f t="shared" si="883"/>
        <v xml:space="preserve"> 98.7</v>
      </c>
      <c r="FI367" s="4" t="str">
        <f t="shared" si="884"/>
        <v xml:space="preserve">    -</v>
      </c>
      <c r="FJ367" s="4" t="str">
        <f t="shared" si="885"/>
        <v xml:space="preserve">    -</v>
      </c>
      <c r="FK367" s="4" t="str">
        <f t="shared" si="886"/>
        <v xml:space="preserve"> 15.0</v>
      </c>
      <c r="FL367" s="4" t="str">
        <f t="shared" si="887"/>
        <v xml:space="preserve"> 12.0</v>
      </c>
      <c r="FM367" s="4" t="str">
        <f t="shared" si="888"/>
        <v xml:space="preserve">    -</v>
      </c>
      <c r="FN367" s="4" t="str">
        <f t="shared" si="889"/>
        <v xml:space="preserve"> 73.8</v>
      </c>
      <c r="FO367" s="4" t="str">
        <f t="shared" si="890"/>
        <v>102.0</v>
      </c>
      <c r="FP367" s="4" t="str">
        <f t="shared" si="891"/>
        <v xml:space="preserve">    -</v>
      </c>
      <c r="FQ367" s="4" t="str">
        <f t="shared" si="892"/>
        <v xml:space="preserve"> 96.0</v>
      </c>
      <c r="FR367" s="4" t="str">
        <f t="shared" si="893"/>
        <v xml:space="preserve">    -</v>
      </c>
      <c r="FS367" s="4" t="str">
        <f t="shared" si="894"/>
        <v xml:space="preserve">    -</v>
      </c>
      <c r="FT367" s="4" t="str">
        <f t="shared" si="913"/>
        <v xml:space="preserve">    -</v>
      </c>
      <c r="FU367" s="4" t="str">
        <f t="shared" si="895"/>
        <v xml:space="preserve">    -</v>
      </c>
      <c r="FV367" s="4" t="str">
        <f t="shared" si="896"/>
        <v xml:space="preserve"> 11.0</v>
      </c>
      <c r="FW367" s="4" t="str">
        <f t="shared" si="897"/>
        <v xml:space="preserve">    -</v>
      </c>
      <c r="FX367" s="4" t="str">
        <f t="shared" si="898"/>
        <v xml:space="preserve"> 34.4</v>
      </c>
      <c r="FY367" s="4" t="str">
        <f t="shared" si="899"/>
        <v xml:space="preserve">    -</v>
      </c>
      <c r="FZ367" s="4" t="str">
        <f t="shared" si="900"/>
        <v xml:space="preserve">    -</v>
      </c>
      <c r="GA367" s="4" t="str">
        <f t="shared" si="901"/>
        <v/>
      </c>
      <c r="GB367" s="4" t="str">
        <f t="shared" si="902"/>
        <v/>
      </c>
      <c r="GC367" s="4" t="str">
        <f t="shared" si="903"/>
        <v/>
      </c>
      <c r="GD367" s="4" t="str">
        <f t="shared" si="904"/>
        <v/>
      </c>
      <c r="GE367" s="4" t="str">
        <f t="shared" si="905"/>
        <v/>
      </c>
      <c r="GF367" s="4" t="str">
        <f t="shared" si="906"/>
        <v/>
      </c>
      <c r="GG367" s="4" t="str">
        <f t="shared" si="907"/>
        <v>22</v>
      </c>
      <c r="GH367" s="4" t="str">
        <f t="shared" si="908"/>
        <v xml:space="preserve">   36</v>
      </c>
    </row>
    <row r="368" spans="4:190" ht="11.25" customHeight="1">
      <c r="D368" s="2" t="s">
        <v>23897</v>
      </c>
      <c r="E368" s="2" t="s">
        <v>26</v>
      </c>
      <c r="F368" s="2" t="s">
        <v>26</v>
      </c>
      <c r="G368" s="2" t="s">
        <v>23100</v>
      </c>
      <c r="H368" s="2" t="s">
        <v>22829</v>
      </c>
      <c r="I368" s="2" t="s">
        <v>26</v>
      </c>
      <c r="J368" s="2" t="s">
        <v>26</v>
      </c>
      <c r="K368" s="2" t="s">
        <v>26</v>
      </c>
      <c r="L368" s="2" t="s">
        <v>820</v>
      </c>
      <c r="M368" s="2" t="s">
        <v>343</v>
      </c>
      <c r="N368" s="2" t="s">
        <v>128</v>
      </c>
      <c r="O368" s="2" t="s">
        <v>26</v>
      </c>
      <c r="P368" s="2" t="s">
        <v>26</v>
      </c>
      <c r="Q368" s="2" t="s">
        <v>834</v>
      </c>
      <c r="R368" s="2" t="s">
        <v>1106</v>
      </c>
      <c r="S368" s="2" t="s">
        <v>1310</v>
      </c>
      <c r="T368" s="2" t="s">
        <v>26</v>
      </c>
      <c r="U368" s="2" t="s">
        <v>2872</v>
      </c>
      <c r="V368" s="2" t="s">
        <v>2007</v>
      </c>
      <c r="W368" s="2" t="s">
        <v>2273</v>
      </c>
      <c r="X368" s="2" t="s">
        <v>26</v>
      </c>
      <c r="Y368" s="2" t="s">
        <v>26</v>
      </c>
      <c r="Z368" s="2" t="s">
        <v>3191</v>
      </c>
      <c r="AA368" s="2" t="s">
        <v>26</v>
      </c>
      <c r="AB368" s="2" t="s">
        <v>4673</v>
      </c>
      <c r="AC368" s="2" t="s">
        <v>26</v>
      </c>
      <c r="AD368" s="2" t="s">
        <v>4330</v>
      </c>
      <c r="AE368" s="2" t="s">
        <v>4606</v>
      </c>
      <c r="AF368" s="2" t="s">
        <v>4887</v>
      </c>
      <c r="AG368" s="2" t="s">
        <v>5178</v>
      </c>
      <c r="AH368" s="2" t="s">
        <v>26</v>
      </c>
      <c r="AI368" s="2" t="s">
        <v>5769</v>
      </c>
      <c r="AJ368" s="2" t="s">
        <v>6920</v>
      </c>
      <c r="AK368" s="2" t="s">
        <v>26</v>
      </c>
      <c r="AL368" s="2" t="s">
        <v>26</v>
      </c>
      <c r="AM368" s="2" t="s">
        <v>6835</v>
      </c>
      <c r="AN368" s="2" t="s">
        <v>26</v>
      </c>
      <c r="AO368" s="2" t="s">
        <v>7436</v>
      </c>
      <c r="AP368" s="2" t="s">
        <v>26</v>
      </c>
      <c r="AQ368" s="2" t="s">
        <v>8012</v>
      </c>
      <c r="AR368" s="2" t="s">
        <v>26</v>
      </c>
      <c r="AS368" s="2" t="s">
        <v>26</v>
      </c>
      <c r="AT368" s="2" t="s">
        <v>6331</v>
      </c>
      <c r="AU368" s="2" t="s">
        <v>26</v>
      </c>
      <c r="AV368" s="2" t="s">
        <v>6331</v>
      </c>
      <c r="AW368" s="2" t="s">
        <v>10611</v>
      </c>
      <c r="AX368" s="2" t="s">
        <v>10003</v>
      </c>
      <c r="AY368" s="2" t="s">
        <v>11190</v>
      </c>
      <c r="AZ368" s="2" t="s">
        <v>26</v>
      </c>
      <c r="BA368" s="2" t="s">
        <v>26</v>
      </c>
      <c r="BB368" s="2" t="s">
        <v>11137</v>
      </c>
      <c r="BC368" s="2" t="s">
        <v>12320</v>
      </c>
      <c r="BD368" s="2" t="s">
        <v>12614</v>
      </c>
      <c r="BE368" s="2" t="s">
        <v>26</v>
      </c>
      <c r="BF368" s="2" t="s">
        <v>26</v>
      </c>
      <c r="BG368" s="2" t="s">
        <v>13420</v>
      </c>
      <c r="BH368" s="2" t="s">
        <v>12802</v>
      </c>
      <c r="BI368" s="2" t="s">
        <v>13105</v>
      </c>
      <c r="BJ368" s="2" t="s">
        <v>13383</v>
      </c>
      <c r="BK368" s="2" t="s">
        <v>26</v>
      </c>
      <c r="BL368" s="2" t="s">
        <v>26</v>
      </c>
      <c r="BM368" s="2" t="s">
        <v>26</v>
      </c>
      <c r="BN368" s="2" t="s">
        <v>15397</v>
      </c>
      <c r="BO368" s="2" t="s">
        <v>3890</v>
      </c>
      <c r="BP368" s="2" t="s">
        <v>15895</v>
      </c>
      <c r="BQ368" s="2" t="s">
        <v>26</v>
      </c>
      <c r="BR368" s="2" t="s">
        <v>15501</v>
      </c>
      <c r="BS368" s="2" t="s">
        <v>15809</v>
      </c>
      <c r="BT368" s="2" t="s">
        <v>17022</v>
      </c>
      <c r="BU368" s="2" t="s">
        <v>26</v>
      </c>
      <c r="BV368" s="2" t="s">
        <v>26</v>
      </c>
      <c r="BW368" s="2" t="s">
        <v>17906</v>
      </c>
      <c r="BX368" s="2" t="s">
        <v>26</v>
      </c>
      <c r="BY368" s="2" t="s">
        <v>26</v>
      </c>
      <c r="BZ368" s="2" t="s">
        <v>18698</v>
      </c>
      <c r="CA368" s="2" t="s">
        <v>18059</v>
      </c>
      <c r="CB368" s="2" t="s">
        <v>19225</v>
      </c>
      <c r="CC368" s="2" t="s">
        <v>19489</v>
      </c>
      <c r="CD368" s="2" t="s">
        <v>18911</v>
      </c>
      <c r="CE368" s="2" t="s">
        <v>26</v>
      </c>
      <c r="CF368" s="2" t="s">
        <v>18698</v>
      </c>
      <c r="CG368" s="2" t="s">
        <v>20621</v>
      </c>
      <c r="CH368" s="2" t="s">
        <v>19960</v>
      </c>
      <c r="CI368" s="2" t="s">
        <v>18698</v>
      </c>
      <c r="CJ368" s="2" t="s">
        <v>20115</v>
      </c>
      <c r="CK368" s="2" t="s">
        <v>21226</v>
      </c>
      <c r="CL368" s="2" t="s">
        <v>18698</v>
      </c>
      <c r="CM368" s="2" t="s">
        <v>20745</v>
      </c>
      <c r="CN368" s="2" t="s">
        <v>21358</v>
      </c>
      <c r="CO368" s="2" t="s">
        <v>21646</v>
      </c>
      <c r="CV368" s="5">
        <v>23</v>
      </c>
      <c r="CW368" s="4" t="str">
        <f t="shared" si="825"/>
        <v>3   -</v>
      </c>
      <c r="CX368" s="4" t="str">
        <f t="shared" si="825"/>
        <v xml:space="preserve">   24</v>
      </c>
      <c r="CY368" s="4" t="str">
        <f t="shared" si="826"/>
        <v xml:space="preserve">   14</v>
      </c>
      <c r="CZ368" s="4" t="str">
        <f t="shared" si="827"/>
        <v xml:space="preserve">    -</v>
      </c>
      <c r="DA368" s="4" t="str">
        <f t="shared" si="828"/>
        <v xml:space="preserve">    -</v>
      </c>
      <c r="DB368" s="4" t="str">
        <f t="shared" si="829"/>
        <v xml:space="preserve">   14</v>
      </c>
      <c r="DC368" s="4" t="str">
        <f t="shared" si="830"/>
        <v xml:space="preserve">   - </v>
      </c>
      <c r="DD368" s="4" t="str">
        <f t="shared" si="831"/>
        <v xml:space="preserve">   43</v>
      </c>
      <c r="DE368" s="4" t="str">
        <f t="shared" si="832"/>
        <v xml:space="preserve">    -</v>
      </c>
      <c r="DF368" s="4" t="str">
        <f t="shared" si="833"/>
        <v xml:space="preserve">  170</v>
      </c>
      <c r="DG368" s="4" t="str">
        <f t="shared" si="834"/>
        <v xml:space="preserve">    -</v>
      </c>
      <c r="DH368" s="4" t="str">
        <f t="shared" si="835"/>
        <v xml:space="preserve"> 64.0</v>
      </c>
      <c r="DI368" s="4" t="str">
        <f t="shared" si="836"/>
        <v xml:space="preserve">    -</v>
      </c>
      <c r="DJ368" s="4" t="str">
        <f t="shared" si="837"/>
        <v xml:space="preserve">    -</v>
      </c>
      <c r="DK368" s="4" t="str">
        <f t="shared" si="838"/>
        <v xml:space="preserve">  0.0</v>
      </c>
      <c r="DL368" s="4" t="str">
        <f t="shared" si="909"/>
        <v xml:space="preserve">    -</v>
      </c>
      <c r="DM368" s="4" t="str">
        <f t="shared" si="839"/>
        <v xml:space="preserve">  9.6</v>
      </c>
      <c r="DN368" s="4" t="str">
        <f t="shared" si="840"/>
        <v xml:space="preserve">    -</v>
      </c>
      <c r="DO368" s="4" t="str">
        <f t="shared" si="841"/>
        <v xml:space="preserve"> 87.6</v>
      </c>
      <c r="DP368" s="4" t="str">
        <f t="shared" si="842"/>
        <v>164.4</v>
      </c>
      <c r="DQ368" s="4" t="str">
        <f t="shared" si="843"/>
        <v xml:space="preserve"> 97.2</v>
      </c>
      <c r="DR368" s="4" t="str">
        <f t="shared" si="844"/>
        <v xml:space="preserve"> 94.2</v>
      </c>
      <c r="DS368" s="4" t="str">
        <f t="shared" si="845"/>
        <v xml:space="preserve">    -</v>
      </c>
      <c r="DT368" s="4" t="str">
        <f t="shared" si="846"/>
        <v xml:space="preserve"> 23.4</v>
      </c>
      <c r="DU368" s="4" t="str">
        <f t="shared" si="847"/>
        <v xml:space="preserve">  0.0</v>
      </c>
      <c r="DV368" s="4" t="str">
        <f t="shared" si="848"/>
        <v xml:space="preserve">    -</v>
      </c>
      <c r="DW368" s="4" t="str">
        <f t="shared" si="849"/>
        <v xml:space="preserve">    -</v>
      </c>
      <c r="DX368" s="4" t="str">
        <f t="shared" si="850"/>
        <v xml:space="preserve"> 53.3</v>
      </c>
      <c r="DY368" s="4" t="str">
        <f t="shared" si="851"/>
        <v xml:space="preserve">    -</v>
      </c>
      <c r="DZ368" s="4" t="str">
        <f t="shared" si="852"/>
        <v>199.4</v>
      </c>
      <c r="EA368" s="4" t="str">
        <f t="shared" si="910"/>
        <v xml:space="preserve">    -</v>
      </c>
      <c r="EB368" s="4" t="str">
        <f t="shared" si="853"/>
        <v>295.9</v>
      </c>
      <c r="EC368" s="4" t="str">
        <f t="shared" si="854"/>
        <v xml:space="preserve">    -</v>
      </c>
      <c r="ED368" s="4" t="str">
        <f t="shared" si="855"/>
        <v xml:space="preserve">    -</v>
      </c>
      <c r="EE368" s="4" t="str">
        <f t="shared" si="856"/>
        <v xml:space="preserve">  0.0</v>
      </c>
      <c r="EF368" s="4" t="str">
        <f t="shared" si="857"/>
        <v xml:space="preserve">    -</v>
      </c>
      <c r="EG368" s="4" t="str">
        <f t="shared" si="858"/>
        <v xml:space="preserve">  0.0</v>
      </c>
      <c r="EH368" s="4" t="str">
        <f t="shared" si="859"/>
        <v xml:space="preserve"> 62.6</v>
      </c>
      <c r="EI368" s="4" t="str">
        <f t="shared" si="860"/>
        <v xml:space="preserve"> 73.4</v>
      </c>
      <c r="EJ368" s="4" t="str">
        <f t="shared" si="861"/>
        <v xml:space="preserve"> 54.0</v>
      </c>
      <c r="EK368" s="4" t="str">
        <f t="shared" si="862"/>
        <v xml:space="preserve">    -</v>
      </c>
      <c r="EL368" s="4" t="str">
        <f t="shared" si="863"/>
        <v xml:space="preserve">    -</v>
      </c>
      <c r="EM368" s="4" t="str">
        <f t="shared" si="864"/>
        <v>123.1</v>
      </c>
      <c r="EN368" s="4" t="str">
        <f t="shared" si="865"/>
        <v xml:space="preserve"> 54.7</v>
      </c>
      <c r="EO368" s="4" t="str">
        <f t="shared" si="866"/>
        <v xml:space="preserve"> 56.2</v>
      </c>
      <c r="EP368" s="4" t="str">
        <f t="shared" si="911"/>
        <v xml:space="preserve">    -</v>
      </c>
      <c r="EQ368" s="4" t="str">
        <f t="shared" si="867"/>
        <v xml:space="preserve">    -</v>
      </c>
      <c r="ER368" s="4" t="str">
        <f t="shared" si="868"/>
        <v xml:space="preserve"> 51.1</v>
      </c>
      <c r="ES368" s="4" t="str">
        <f t="shared" si="869"/>
        <v xml:space="preserve"> 29.5</v>
      </c>
      <c r="ET368" s="4" t="str">
        <f t="shared" si="870"/>
        <v xml:space="preserve"> 33.1</v>
      </c>
      <c r="EU368" s="4" t="str">
        <f t="shared" si="871"/>
        <v>219.6</v>
      </c>
      <c r="EV368" s="4" t="str">
        <f t="shared" si="872"/>
        <v xml:space="preserve">    -</v>
      </c>
      <c r="EW368" s="4" t="str">
        <f t="shared" si="873"/>
        <v xml:space="preserve">    -</v>
      </c>
      <c r="EX368" s="4" t="str">
        <f t="shared" si="874"/>
        <v xml:space="preserve">    -</v>
      </c>
      <c r="EY368" s="4" t="str">
        <f t="shared" si="875"/>
        <v>125.4</v>
      </c>
      <c r="EZ368" s="4" t="str">
        <f t="shared" si="876"/>
        <v xml:space="preserve">  0.0</v>
      </c>
      <c r="FA368" s="4" t="str">
        <f t="shared" si="877"/>
        <v xml:space="preserve">  0.0</v>
      </c>
      <c r="FB368" s="4" t="str">
        <f t="shared" si="878"/>
        <v xml:space="preserve">    -</v>
      </c>
      <c r="FC368" s="4" t="str">
        <f t="shared" si="879"/>
        <v xml:space="preserve"> 31.2</v>
      </c>
      <c r="FD368" s="4" t="str">
        <f t="shared" si="880"/>
        <v xml:space="preserve"> 90.3</v>
      </c>
      <c r="FE368" s="4" t="str">
        <f t="shared" si="912"/>
        <v xml:space="preserve"> 61.6</v>
      </c>
      <c r="FF368" s="4" t="str">
        <f t="shared" si="881"/>
        <v xml:space="preserve">    -</v>
      </c>
      <c r="FG368" s="4" t="str">
        <f t="shared" si="882"/>
        <v xml:space="preserve">    -</v>
      </c>
      <c r="FH368" s="4" t="str">
        <f t="shared" si="883"/>
        <v>127.4</v>
      </c>
      <c r="FI368" s="4" t="str">
        <f t="shared" si="884"/>
        <v xml:space="preserve">    -</v>
      </c>
      <c r="FJ368" s="4" t="str">
        <f t="shared" si="885"/>
        <v xml:space="preserve">    -</v>
      </c>
      <c r="FK368" s="4" t="str">
        <f t="shared" si="886"/>
        <v xml:space="preserve">    -</v>
      </c>
      <c r="FL368" s="4" t="str">
        <f t="shared" si="887"/>
        <v xml:space="preserve">  7.8</v>
      </c>
      <c r="FM368" s="4" t="str">
        <f t="shared" si="888"/>
        <v xml:space="preserve"> 24.0</v>
      </c>
      <c r="FN368" s="4" t="str">
        <f t="shared" si="889"/>
        <v xml:space="preserve"> 86.4</v>
      </c>
      <c r="FO368" s="4" t="str">
        <f t="shared" si="890"/>
        <v xml:space="preserve"> 73.8</v>
      </c>
      <c r="FP368" s="4" t="str">
        <f t="shared" si="891"/>
        <v xml:space="preserve">    -</v>
      </c>
      <c r="FQ368" s="4" t="str">
        <f t="shared" si="892"/>
        <v xml:space="preserve">    -</v>
      </c>
      <c r="FR368" s="4" t="str">
        <f t="shared" si="893"/>
        <v>118.2</v>
      </c>
      <c r="FS368" s="4" t="str">
        <f t="shared" si="894"/>
        <v xml:space="preserve"> 90.2</v>
      </c>
      <c r="FT368" s="4" t="str">
        <f t="shared" si="913"/>
        <v xml:space="preserve">    -</v>
      </c>
      <c r="FU368" s="4" t="str">
        <f t="shared" si="895"/>
        <v xml:space="preserve">  0.0</v>
      </c>
      <c r="FV368" s="4" t="str">
        <f t="shared" si="896"/>
        <v xml:space="preserve">  9.8</v>
      </c>
      <c r="FW368" s="4" t="str">
        <f t="shared" si="897"/>
        <v xml:space="preserve">    -</v>
      </c>
      <c r="FX368" s="4" t="str">
        <f t="shared" si="898"/>
        <v xml:space="preserve"> 25.3</v>
      </c>
      <c r="FY368" s="4" t="str">
        <f t="shared" si="899"/>
        <v xml:space="preserve"> 12.8</v>
      </c>
      <c r="FZ368" s="4" t="str">
        <f t="shared" si="900"/>
        <v xml:space="preserve"> 66.3</v>
      </c>
      <c r="GA368" s="4" t="str">
        <f t="shared" si="901"/>
        <v/>
      </c>
      <c r="GB368" s="4" t="str">
        <f t="shared" si="902"/>
        <v/>
      </c>
      <c r="GC368" s="4" t="str">
        <f t="shared" si="903"/>
        <v/>
      </c>
      <c r="GD368" s="4" t="str">
        <f t="shared" si="904"/>
        <v/>
      </c>
      <c r="GE368" s="4" t="str">
        <f t="shared" si="905"/>
        <v/>
      </c>
      <c r="GF368" s="4" t="str">
        <f t="shared" si="906"/>
        <v/>
      </c>
      <c r="GG368" s="4" t="str">
        <f t="shared" si="907"/>
        <v>23</v>
      </c>
      <c r="GH368" s="4" t="str">
        <f t="shared" si="908"/>
        <v>3   -</v>
      </c>
    </row>
    <row r="369" spans="4:190" ht="11.25" customHeight="1">
      <c r="D369" s="2" t="s">
        <v>23898</v>
      </c>
      <c r="E369" s="2" t="s">
        <v>2</v>
      </c>
      <c r="F369" s="2" t="s">
        <v>2</v>
      </c>
      <c r="G369" s="2" t="s">
        <v>2</v>
      </c>
      <c r="H369" s="2" t="s">
        <v>22830</v>
      </c>
      <c r="I369" s="2" t="s">
        <v>22548</v>
      </c>
      <c r="J369" s="2" t="s">
        <v>22252</v>
      </c>
      <c r="K369" s="2" t="s">
        <v>21973</v>
      </c>
      <c r="L369" s="2" t="s">
        <v>821</v>
      </c>
      <c r="M369" s="2" t="s">
        <v>344</v>
      </c>
      <c r="N369" s="2" t="s">
        <v>129</v>
      </c>
      <c r="O369" s="2" t="s">
        <v>2</v>
      </c>
      <c r="P369" s="2" t="s">
        <v>1782</v>
      </c>
      <c r="Q369" s="2" t="s">
        <v>821</v>
      </c>
      <c r="R369" s="2" t="s">
        <v>2</v>
      </c>
      <c r="S369" s="2" t="s">
        <v>2</v>
      </c>
      <c r="T369" s="2" t="s">
        <v>1572</v>
      </c>
      <c r="U369" s="2" t="s">
        <v>2873</v>
      </c>
      <c r="V369" s="2" t="s">
        <v>2008</v>
      </c>
      <c r="W369" s="2" t="s">
        <v>2274</v>
      </c>
      <c r="X369" s="2" t="s">
        <v>2</v>
      </c>
      <c r="Y369" s="2" t="s">
        <v>3787</v>
      </c>
      <c r="Z369" s="2" t="s">
        <v>3192</v>
      </c>
      <c r="AA369" s="2" t="s">
        <v>2</v>
      </c>
      <c r="AB369" s="2" t="s">
        <v>2</v>
      </c>
      <c r="AC369" s="2" t="s">
        <v>2</v>
      </c>
      <c r="AD369" s="2" t="s">
        <v>4331</v>
      </c>
      <c r="AE369" s="2" t="s">
        <v>4607</v>
      </c>
      <c r="AF369" s="2" t="s">
        <v>4888</v>
      </c>
      <c r="AG369" s="2" t="s">
        <v>5179</v>
      </c>
      <c r="AH369" s="2" t="s">
        <v>2</v>
      </c>
      <c r="AI369" s="2" t="s">
        <v>5770</v>
      </c>
      <c r="AJ369" s="2" t="s">
        <v>6921</v>
      </c>
      <c r="AK369" s="2" t="s">
        <v>2</v>
      </c>
      <c r="AL369" s="2" t="s">
        <v>6555</v>
      </c>
      <c r="AM369" s="2" t="s">
        <v>2</v>
      </c>
      <c r="AN369" s="2" t="s">
        <v>2</v>
      </c>
      <c r="AO369" s="2" t="s">
        <v>7437</v>
      </c>
      <c r="AP369" s="2" t="s">
        <v>2</v>
      </c>
      <c r="AQ369" s="2" t="s">
        <v>2</v>
      </c>
      <c r="AR369" s="2" t="s">
        <v>8312</v>
      </c>
      <c r="AS369" s="2" t="s">
        <v>9504</v>
      </c>
      <c r="AT369" s="2" t="s">
        <v>9602</v>
      </c>
      <c r="AU369" s="2" t="s">
        <v>2</v>
      </c>
      <c r="AV369" s="2" t="s">
        <v>2</v>
      </c>
      <c r="AW369" s="2" t="s">
        <v>10612</v>
      </c>
      <c r="AX369" s="2" t="s">
        <v>10004</v>
      </c>
      <c r="AY369" s="2" t="s">
        <v>11191</v>
      </c>
      <c r="AZ369" s="2" t="s">
        <v>2</v>
      </c>
      <c r="BA369" s="2" t="s">
        <v>2</v>
      </c>
      <c r="BB369" s="2" t="s">
        <v>2</v>
      </c>
      <c r="BC369" s="2" t="s">
        <v>12321</v>
      </c>
      <c r="BD369" s="2" t="s">
        <v>12615</v>
      </c>
      <c r="BE369" s="2" t="s">
        <v>12007</v>
      </c>
      <c r="BF369" s="2" t="s">
        <v>2</v>
      </c>
      <c r="BG369" s="2" t="s">
        <v>13421</v>
      </c>
      <c r="BH369" s="2" t="s">
        <v>12803</v>
      </c>
      <c r="BI369" s="2" t="s">
        <v>13106</v>
      </c>
      <c r="BJ369" s="2" t="s">
        <v>13384</v>
      </c>
      <c r="BK369" s="2" t="s">
        <v>2</v>
      </c>
      <c r="BL369" s="2" t="s">
        <v>2</v>
      </c>
      <c r="BM369" s="2" t="s">
        <v>15106</v>
      </c>
      <c r="BN369" s="2" t="s">
        <v>15398</v>
      </c>
      <c r="BO369" s="2" t="s">
        <v>2</v>
      </c>
      <c r="BP369" s="2" t="s">
        <v>5889</v>
      </c>
      <c r="BQ369" s="2" t="s">
        <v>2</v>
      </c>
      <c r="BR369" s="2" t="s">
        <v>15502</v>
      </c>
      <c r="BS369" s="2" t="s">
        <v>15810</v>
      </c>
      <c r="BT369" s="2" t="s">
        <v>17023</v>
      </c>
      <c r="BU369" s="2" t="s">
        <v>17325</v>
      </c>
      <c r="BV369" s="2" t="s">
        <v>2</v>
      </c>
      <c r="BW369" s="2" t="s">
        <v>17907</v>
      </c>
      <c r="BX369" s="2" t="s">
        <v>2</v>
      </c>
      <c r="BY369" s="2" t="s">
        <v>18457</v>
      </c>
      <c r="BZ369" s="2" t="s">
        <v>18699</v>
      </c>
      <c r="CA369" s="2" t="s">
        <v>2</v>
      </c>
      <c r="CB369" s="2" t="s">
        <v>19226</v>
      </c>
      <c r="CC369" s="2" t="s">
        <v>2</v>
      </c>
      <c r="CD369" s="2" t="s">
        <v>18912</v>
      </c>
      <c r="CE369" s="2" t="s">
        <v>19205</v>
      </c>
      <c r="CF369" s="2" t="s">
        <v>20240</v>
      </c>
      <c r="CG369" s="2" t="s">
        <v>19297</v>
      </c>
      <c r="CH369" s="2" t="s">
        <v>19961</v>
      </c>
      <c r="CI369" s="2" t="s">
        <v>20240</v>
      </c>
      <c r="CJ369" s="2" t="s">
        <v>21153</v>
      </c>
      <c r="CK369" s="2" t="s">
        <v>20444</v>
      </c>
      <c r="CL369" s="2" t="s">
        <v>20240</v>
      </c>
      <c r="CM369" s="2" t="s">
        <v>20240</v>
      </c>
      <c r="CN369" s="2" t="s">
        <v>20964</v>
      </c>
      <c r="CO369" s="2" t="s">
        <v>21647</v>
      </c>
      <c r="CV369" s="5">
        <v>24</v>
      </c>
      <c r="CW369" s="4" t="str">
        <f t="shared" si="825"/>
        <v>4   -</v>
      </c>
      <c r="CX369" s="4" t="str">
        <f t="shared" si="825"/>
        <v xml:space="preserve">   29</v>
      </c>
      <c r="CY369" s="4" t="str">
        <f t="shared" si="826"/>
        <v xml:space="preserve">    0</v>
      </c>
      <c r="CZ369" s="4" t="str">
        <f t="shared" si="827"/>
        <v xml:space="preserve">    -</v>
      </c>
      <c r="DA369" s="4" t="str">
        <f t="shared" si="828"/>
        <v xml:space="preserve">  12 </v>
      </c>
      <c r="DB369" s="4" t="str">
        <f t="shared" si="829"/>
        <v>4   -</v>
      </c>
      <c r="DC369" s="4" t="str">
        <f t="shared" si="830"/>
        <v xml:space="preserve">    -</v>
      </c>
      <c r="DD369" s="4" t="str">
        <f t="shared" si="831"/>
        <v xml:space="preserve">    -</v>
      </c>
      <c r="DE369" s="4" t="str">
        <f t="shared" si="832"/>
        <v xml:space="preserve">  149</v>
      </c>
      <c r="DF369" s="4" t="str">
        <f t="shared" si="833"/>
        <v xml:space="preserve">  157</v>
      </c>
      <c r="DG369" s="4" t="str">
        <f t="shared" si="834"/>
        <v xml:space="preserve">    -</v>
      </c>
      <c r="DH369" s="4" t="str">
        <f t="shared" si="835"/>
        <v xml:space="preserve"> 52.0</v>
      </c>
      <c r="DI369" s="4" t="str">
        <f t="shared" si="836"/>
        <v xml:space="preserve">    -</v>
      </c>
      <c r="DJ369" s="4" t="str">
        <f t="shared" si="837"/>
        <v xml:space="preserve"> 25.8</v>
      </c>
      <c r="DK369" s="4" t="str">
        <f t="shared" si="838"/>
        <v xml:space="preserve">  0.0</v>
      </c>
      <c r="DL369" s="4" t="str">
        <f t="shared" si="909"/>
        <v xml:space="preserve">    -</v>
      </c>
      <c r="DM369" s="4" t="str">
        <f t="shared" si="839"/>
        <v xml:space="preserve">    -</v>
      </c>
      <c r="DN369" s="4" t="str">
        <f t="shared" si="840"/>
        <v xml:space="preserve">    -</v>
      </c>
      <c r="DO369" s="4" t="str">
        <f t="shared" si="841"/>
        <v>108.6</v>
      </c>
      <c r="DP369" s="4" t="str">
        <f t="shared" si="842"/>
        <v>194.4</v>
      </c>
      <c r="DQ369" s="4" t="str">
        <f t="shared" si="843"/>
        <v>100.8</v>
      </c>
      <c r="DR369" s="4" t="str">
        <f t="shared" si="844"/>
        <v xml:space="preserve"> 73.2</v>
      </c>
      <c r="DS369" s="4" t="str">
        <f t="shared" si="845"/>
        <v xml:space="preserve">    -</v>
      </c>
      <c r="DT369" s="4" t="str">
        <f t="shared" si="846"/>
        <v xml:space="preserve"> 21.6</v>
      </c>
      <c r="DU369" s="4" t="str">
        <f t="shared" si="847"/>
        <v xml:space="preserve">  0.0</v>
      </c>
      <c r="DV369" s="4" t="str">
        <f t="shared" si="848"/>
        <v xml:space="preserve">    -</v>
      </c>
      <c r="DW369" s="4" t="str">
        <f t="shared" si="849"/>
        <v xml:space="preserve"> 10.1</v>
      </c>
      <c r="DX369" s="4" t="str">
        <f t="shared" si="850"/>
        <v xml:space="preserve">    -</v>
      </c>
      <c r="DY369" s="4" t="str">
        <f t="shared" si="851"/>
        <v xml:space="preserve">    -</v>
      </c>
      <c r="DZ369" s="4" t="str">
        <f t="shared" si="852"/>
        <v>170.6</v>
      </c>
      <c r="EA369" s="4" t="str">
        <f t="shared" si="910"/>
        <v xml:space="preserve">    -</v>
      </c>
      <c r="EB369" s="4" t="str">
        <f t="shared" si="853"/>
        <v xml:space="preserve">    -</v>
      </c>
      <c r="EC369" s="4" t="str">
        <f t="shared" si="854"/>
        <v>195.8</v>
      </c>
      <c r="ED369" s="4" t="str">
        <f t="shared" si="855"/>
        <v xml:space="preserve"> 48.2</v>
      </c>
      <c r="EE369" s="4" t="str">
        <f t="shared" si="856"/>
        <v xml:space="preserve">  8.6</v>
      </c>
      <c r="EF369" s="4" t="str">
        <f t="shared" si="857"/>
        <v xml:space="preserve">    -</v>
      </c>
      <c r="EG369" s="4" t="str">
        <f t="shared" si="858"/>
        <v xml:space="preserve">    -</v>
      </c>
      <c r="EH369" s="4" t="str">
        <f t="shared" si="859"/>
        <v xml:space="preserve"> 82.1</v>
      </c>
      <c r="EI369" s="4" t="str">
        <f t="shared" si="860"/>
        <v xml:space="preserve"> 94.3</v>
      </c>
      <c r="EJ369" s="4" t="str">
        <f t="shared" si="861"/>
        <v xml:space="preserve"> 49.7</v>
      </c>
      <c r="EK369" s="4" t="str">
        <f t="shared" si="862"/>
        <v xml:space="preserve">    -</v>
      </c>
      <c r="EL369" s="4" t="str">
        <f t="shared" si="863"/>
        <v xml:space="preserve">    -</v>
      </c>
      <c r="EM369" s="4" t="str">
        <f t="shared" si="864"/>
        <v xml:space="preserve">    -</v>
      </c>
      <c r="EN369" s="4" t="str">
        <f t="shared" si="865"/>
        <v xml:space="preserve"> 51.1</v>
      </c>
      <c r="EO369" s="4" t="str">
        <f t="shared" si="866"/>
        <v xml:space="preserve"> 64.1</v>
      </c>
      <c r="EP369" s="4" t="str">
        <f t="shared" si="911"/>
        <v xml:space="preserve"> 13.0</v>
      </c>
      <c r="EQ369" s="4" t="str">
        <f t="shared" si="867"/>
        <v xml:space="preserve">    -</v>
      </c>
      <c r="ER369" s="4" t="str">
        <f t="shared" si="868"/>
        <v xml:space="preserve"> 40.3</v>
      </c>
      <c r="ES369" s="4" t="str">
        <f t="shared" si="869"/>
        <v xml:space="preserve"> 24.5</v>
      </c>
      <c r="ET369" s="4" t="str">
        <f t="shared" si="870"/>
        <v xml:space="preserve"> 46.8</v>
      </c>
      <c r="EU369" s="4" t="str">
        <f t="shared" si="871"/>
        <v>170.6</v>
      </c>
      <c r="EV369" s="4" t="str">
        <f t="shared" si="872"/>
        <v xml:space="preserve">    -</v>
      </c>
      <c r="EW369" s="4" t="str">
        <f t="shared" si="873"/>
        <v xml:space="preserve">    -</v>
      </c>
      <c r="EX369" s="4" t="str">
        <f t="shared" si="874"/>
        <v>240.5</v>
      </c>
      <c r="EY369" s="4" t="str">
        <f t="shared" si="875"/>
        <v>100.1</v>
      </c>
      <c r="EZ369" s="4" t="str">
        <f t="shared" si="876"/>
        <v xml:space="preserve">    -</v>
      </c>
      <c r="FA369" s="4" t="str">
        <f t="shared" si="877"/>
        <v xml:space="preserve">  0.0</v>
      </c>
      <c r="FB369" s="4" t="str">
        <f t="shared" si="878"/>
        <v xml:space="preserve">    -</v>
      </c>
      <c r="FC369" s="4" t="str">
        <f t="shared" si="879"/>
        <v xml:space="preserve"> 42.9</v>
      </c>
      <c r="FD369" s="4" t="str">
        <f t="shared" si="880"/>
        <v xml:space="preserve"> 91.6</v>
      </c>
      <c r="FE369" s="4" t="str">
        <f t="shared" si="912"/>
        <v xml:space="preserve"> 38.5</v>
      </c>
      <c r="FF369" s="4" t="str">
        <f t="shared" si="881"/>
        <v>182.7</v>
      </c>
      <c r="FG369" s="4" t="str">
        <f t="shared" si="882"/>
        <v xml:space="preserve">    -</v>
      </c>
      <c r="FH369" s="4" t="str">
        <f t="shared" si="883"/>
        <v>126.7</v>
      </c>
      <c r="FI369" s="4" t="str">
        <f t="shared" si="884"/>
        <v xml:space="preserve">    -</v>
      </c>
      <c r="FJ369" s="4" t="str">
        <f t="shared" si="885"/>
        <v xml:space="preserve"> 77.7</v>
      </c>
      <c r="FK369" s="4" t="str">
        <f t="shared" si="886"/>
        <v xml:space="preserve"> 19.2</v>
      </c>
      <c r="FL369" s="4" t="str">
        <f t="shared" si="887"/>
        <v xml:space="preserve">    -</v>
      </c>
      <c r="FM369" s="4" t="str">
        <f t="shared" si="888"/>
        <v xml:space="preserve"> 20.4</v>
      </c>
      <c r="FN369" s="4" t="str">
        <f t="shared" si="889"/>
        <v xml:space="preserve">    -</v>
      </c>
      <c r="FO369" s="4" t="str">
        <f t="shared" si="890"/>
        <v xml:space="preserve"> 54.0</v>
      </c>
      <c r="FP369" s="4" t="str">
        <f t="shared" si="891"/>
        <v>115.2</v>
      </c>
      <c r="FQ369" s="4" t="str">
        <f t="shared" si="892"/>
        <v xml:space="preserve">    -</v>
      </c>
      <c r="FR369" s="4" t="str">
        <f t="shared" si="893"/>
        <v>129.6</v>
      </c>
      <c r="FS369" s="4" t="str">
        <f t="shared" si="894"/>
        <v>100.7</v>
      </c>
      <c r="FT369" s="4" t="str">
        <f t="shared" si="913"/>
        <v xml:space="preserve">    -</v>
      </c>
      <c r="FU369" s="4" t="str">
        <f t="shared" si="895"/>
        <v xml:space="preserve">  0.0</v>
      </c>
      <c r="FV369" s="4" t="str">
        <f t="shared" si="896"/>
        <v xml:space="preserve">  7.8</v>
      </c>
      <c r="FW369" s="4" t="str">
        <f t="shared" si="897"/>
        <v xml:space="preserve">    -</v>
      </c>
      <c r="FX369" s="4" t="str">
        <f t="shared" si="898"/>
        <v xml:space="preserve">    -</v>
      </c>
      <c r="FY369" s="4" t="str">
        <f t="shared" si="899"/>
        <v xml:space="preserve"> 13.5</v>
      </c>
      <c r="FZ369" s="4" t="str">
        <f t="shared" si="900"/>
        <v xml:space="preserve"> 57.0</v>
      </c>
      <c r="GA369" s="4" t="str">
        <f t="shared" si="901"/>
        <v/>
      </c>
      <c r="GB369" s="4" t="str">
        <f t="shared" si="902"/>
        <v/>
      </c>
      <c r="GC369" s="4" t="str">
        <f t="shared" si="903"/>
        <v/>
      </c>
      <c r="GD369" s="4" t="str">
        <f t="shared" si="904"/>
        <v/>
      </c>
      <c r="GE369" s="4" t="str">
        <f t="shared" si="905"/>
        <v/>
      </c>
      <c r="GF369" s="4" t="str">
        <f t="shared" si="906"/>
        <v/>
      </c>
      <c r="GG369" s="4" t="str">
        <f t="shared" si="907"/>
        <v>24</v>
      </c>
      <c r="GH369" s="4" t="str">
        <f t="shared" si="908"/>
        <v>4   -</v>
      </c>
    </row>
    <row r="370" spans="4:190" ht="11.25" customHeight="1">
      <c r="D370" s="2" t="s">
        <v>3</v>
      </c>
      <c r="E370" s="2" t="s">
        <v>23636</v>
      </c>
      <c r="F370" s="2" t="s">
        <v>23357</v>
      </c>
      <c r="G370" s="2" t="s">
        <v>3</v>
      </c>
      <c r="H370" s="2" t="s">
        <v>22831</v>
      </c>
      <c r="I370" s="2" t="s">
        <v>3</v>
      </c>
      <c r="J370" s="2" t="s">
        <v>3</v>
      </c>
      <c r="K370" s="2" t="s">
        <v>21974</v>
      </c>
      <c r="L370" s="2" t="s">
        <v>822</v>
      </c>
      <c r="M370" s="2" t="s">
        <v>345</v>
      </c>
      <c r="N370" s="2" t="s">
        <v>130</v>
      </c>
      <c r="O370" s="2" t="s">
        <v>385</v>
      </c>
      <c r="P370" s="2" t="s">
        <v>3</v>
      </c>
      <c r="Q370" s="2" t="s">
        <v>835</v>
      </c>
      <c r="R370" s="2" t="s">
        <v>3</v>
      </c>
      <c r="S370" s="2" t="s">
        <v>3</v>
      </c>
      <c r="T370" s="2" t="s">
        <v>1573</v>
      </c>
      <c r="U370" s="2" t="s">
        <v>2874</v>
      </c>
      <c r="V370" s="2" t="s">
        <v>2056</v>
      </c>
      <c r="W370" s="2" t="s">
        <v>2275</v>
      </c>
      <c r="X370" s="2" t="s">
        <v>2541</v>
      </c>
      <c r="Y370" s="2" t="s">
        <v>3788</v>
      </c>
      <c r="Z370" s="2" t="s">
        <v>3</v>
      </c>
      <c r="AA370" s="2" t="s">
        <v>4364</v>
      </c>
      <c r="AB370" s="2" t="s">
        <v>4674</v>
      </c>
      <c r="AC370" s="2" t="s">
        <v>4939</v>
      </c>
      <c r="AD370" s="2" t="s">
        <v>4332</v>
      </c>
      <c r="AE370" s="2" t="s">
        <v>4608</v>
      </c>
      <c r="AF370" s="2" t="s">
        <v>4889</v>
      </c>
      <c r="AG370" s="2" t="s">
        <v>5180</v>
      </c>
      <c r="AH370" s="2" t="s">
        <v>3</v>
      </c>
      <c r="AI370" s="2" t="s">
        <v>5771</v>
      </c>
      <c r="AJ370" s="2" t="s">
        <v>3097</v>
      </c>
      <c r="AK370" s="2" t="s">
        <v>3</v>
      </c>
      <c r="AL370" s="2" t="s">
        <v>6556</v>
      </c>
      <c r="AM370" s="2" t="s">
        <v>3</v>
      </c>
      <c r="AN370" s="2" t="s">
        <v>3</v>
      </c>
      <c r="AO370" s="2" t="s">
        <v>3</v>
      </c>
      <c r="AP370" s="2" t="s">
        <v>3</v>
      </c>
      <c r="AQ370" s="2" t="s">
        <v>3</v>
      </c>
      <c r="AR370" s="2" t="s">
        <v>8313</v>
      </c>
      <c r="AS370" s="2" t="s">
        <v>9505</v>
      </c>
      <c r="AT370" s="2" t="s">
        <v>8871</v>
      </c>
      <c r="AU370" s="2" t="s">
        <v>3097</v>
      </c>
      <c r="AV370" s="2" t="s">
        <v>10314</v>
      </c>
      <c r="AW370" s="2" t="s">
        <v>10613</v>
      </c>
      <c r="AX370" s="2" t="s">
        <v>3</v>
      </c>
      <c r="AY370" s="2" t="s">
        <v>3</v>
      </c>
      <c r="AZ370" s="2" t="s">
        <v>3</v>
      </c>
      <c r="BA370" s="2" t="s">
        <v>3</v>
      </c>
      <c r="BB370" s="2" t="s">
        <v>3</v>
      </c>
      <c r="BC370" s="2" t="s">
        <v>12322</v>
      </c>
      <c r="BD370" s="2" t="s">
        <v>3</v>
      </c>
      <c r="BE370" s="2" t="s">
        <v>3</v>
      </c>
      <c r="BF370" s="2" t="s">
        <v>3</v>
      </c>
      <c r="BG370" s="2" t="s">
        <v>3</v>
      </c>
      <c r="BH370" s="2" t="s">
        <v>12804</v>
      </c>
      <c r="BI370" s="2" t="s">
        <v>3</v>
      </c>
      <c r="BJ370" s="2" t="s">
        <v>13385</v>
      </c>
      <c r="BK370" s="2" t="s">
        <v>3</v>
      </c>
      <c r="BL370" s="2" t="s">
        <v>3</v>
      </c>
      <c r="BM370" s="2" t="s">
        <v>3</v>
      </c>
      <c r="BN370" s="2" t="s">
        <v>15399</v>
      </c>
      <c r="BO370" s="2" t="s">
        <v>15688</v>
      </c>
      <c r="BP370" s="2" t="s">
        <v>6968</v>
      </c>
      <c r="BQ370" s="2" t="s">
        <v>16125</v>
      </c>
      <c r="BR370" s="2" t="s">
        <v>15503</v>
      </c>
      <c r="BS370" s="2" t="s">
        <v>3</v>
      </c>
      <c r="BT370" s="2" t="s">
        <v>17024</v>
      </c>
      <c r="BU370" s="2" t="s">
        <v>17326</v>
      </c>
      <c r="BV370" s="2" t="s">
        <v>16723</v>
      </c>
      <c r="BW370" s="2" t="s">
        <v>3</v>
      </c>
      <c r="BX370" s="2" t="s">
        <v>17296</v>
      </c>
      <c r="BY370" s="2" t="s">
        <v>18458</v>
      </c>
      <c r="BZ370" s="2" t="s">
        <v>18700</v>
      </c>
      <c r="CA370" s="2" t="s">
        <v>3</v>
      </c>
      <c r="CB370" s="2" t="s">
        <v>19227</v>
      </c>
      <c r="CC370" s="2" t="s">
        <v>3</v>
      </c>
      <c r="CD370" s="2" t="s">
        <v>18913</v>
      </c>
      <c r="CE370" s="2" t="s">
        <v>19206</v>
      </c>
      <c r="CF370" s="2" t="s">
        <v>20365</v>
      </c>
      <c r="CG370" s="2" t="s">
        <v>20622</v>
      </c>
      <c r="CH370" s="2" t="s">
        <v>19962</v>
      </c>
      <c r="CI370" s="2" t="s">
        <v>18700</v>
      </c>
      <c r="CJ370" s="2" t="s">
        <v>18700</v>
      </c>
      <c r="CK370" s="2" t="s">
        <v>20445</v>
      </c>
      <c r="CL370" s="2" t="s">
        <v>18700</v>
      </c>
      <c r="CM370" s="2" t="s">
        <v>18700</v>
      </c>
      <c r="CN370" s="2" t="s">
        <v>21316</v>
      </c>
      <c r="CO370" s="2" t="s">
        <v>21648</v>
      </c>
      <c r="CV370" s="5">
        <v>25</v>
      </c>
      <c r="CW370" s="4" t="str">
        <f t="shared" si="825"/>
        <v xml:space="preserve">   33</v>
      </c>
      <c r="CX370" s="4" t="str">
        <f t="shared" si="825"/>
        <v xml:space="preserve">   25</v>
      </c>
      <c r="CY370" s="4" t="str">
        <f t="shared" si="826"/>
        <v xml:space="preserve">    0</v>
      </c>
      <c r="CZ370" s="4" t="str">
        <f t="shared" si="827"/>
        <v xml:space="preserve">    0</v>
      </c>
      <c r="DA370" s="4" t="str">
        <f t="shared" si="828"/>
        <v xml:space="preserve">    -</v>
      </c>
      <c r="DB370" s="4" t="str">
        <f t="shared" si="829"/>
        <v>5   -</v>
      </c>
      <c r="DC370" s="4" t="str">
        <f t="shared" si="830"/>
        <v xml:space="preserve">    -</v>
      </c>
      <c r="DD370" s="4" t="str">
        <f t="shared" si="831"/>
        <v xml:space="preserve">    -</v>
      </c>
      <c r="DE370" s="4" t="str">
        <f t="shared" si="832"/>
        <v xml:space="preserve">  130</v>
      </c>
      <c r="DF370" s="4" t="str">
        <f t="shared" si="833"/>
        <v xml:space="preserve">  184</v>
      </c>
      <c r="DG370" s="4" t="str">
        <f t="shared" si="834"/>
        <v xml:space="preserve">  114</v>
      </c>
      <c r="DH370" s="4" t="str">
        <f t="shared" si="835"/>
        <v xml:space="preserve"> 35.0</v>
      </c>
      <c r="DI370" s="4" t="str">
        <f t="shared" si="836"/>
        <v xml:space="preserve"> 92.0</v>
      </c>
      <c r="DJ370" s="4" t="str">
        <f t="shared" si="837"/>
        <v xml:space="preserve"> 30.6</v>
      </c>
      <c r="DK370" s="4" t="str">
        <f t="shared" si="838"/>
        <v xml:space="preserve">    -</v>
      </c>
      <c r="DL370" s="4" t="str">
        <f t="shared" si="909"/>
        <v xml:space="preserve"> 22.8</v>
      </c>
      <c r="DM370" s="4" t="str">
        <f t="shared" si="839"/>
        <v xml:space="preserve"> 16.2</v>
      </c>
      <c r="DN370" s="4" t="str">
        <f t="shared" si="840"/>
        <v xml:space="preserve"> 42.6</v>
      </c>
      <c r="DO370" s="4" t="str">
        <f t="shared" si="841"/>
        <v xml:space="preserve"> 93.0</v>
      </c>
      <c r="DP370" s="4" t="str">
        <f t="shared" si="842"/>
        <v>168.6</v>
      </c>
      <c r="DQ370" s="4" t="str">
        <f t="shared" si="843"/>
        <v>128.4</v>
      </c>
      <c r="DR370" s="4" t="str">
        <f t="shared" si="844"/>
        <v xml:space="preserve"> 90.6</v>
      </c>
      <c r="DS370" s="4" t="str">
        <f t="shared" si="845"/>
        <v xml:space="preserve">    -</v>
      </c>
      <c r="DT370" s="4" t="str">
        <f t="shared" si="846"/>
        <v xml:space="preserve">  7.8</v>
      </c>
      <c r="DU370" s="4" t="str">
        <f t="shared" si="847"/>
        <v xml:space="preserve">  0.0</v>
      </c>
      <c r="DV370" s="4" t="str">
        <f t="shared" si="848"/>
        <v xml:space="preserve">    -</v>
      </c>
      <c r="DW370" s="4" t="str">
        <f t="shared" si="849"/>
        <v xml:space="preserve">  9.4</v>
      </c>
      <c r="DX370" s="4" t="str">
        <f t="shared" si="850"/>
        <v xml:space="preserve">    -</v>
      </c>
      <c r="DY370" s="4" t="str">
        <f t="shared" si="851"/>
        <v xml:space="preserve">    -</v>
      </c>
      <c r="DZ370" s="4" t="str">
        <f t="shared" si="852"/>
        <v xml:space="preserve">    -</v>
      </c>
      <c r="EA370" s="4" t="str">
        <f t="shared" si="910"/>
        <v xml:space="preserve">    -</v>
      </c>
      <c r="EB370" s="4" t="str">
        <f t="shared" si="853"/>
        <v xml:space="preserve">    -</v>
      </c>
      <c r="EC370" s="4" t="str">
        <f t="shared" si="854"/>
        <v>183.6</v>
      </c>
      <c r="ED370" s="4" t="str">
        <f t="shared" si="855"/>
        <v xml:space="preserve"> 66.2</v>
      </c>
      <c r="EE370" s="4" t="str">
        <f t="shared" si="856"/>
        <v xml:space="preserve"> 10.1</v>
      </c>
      <c r="EF370" s="4" t="str">
        <f t="shared" si="857"/>
        <v xml:space="preserve">  0.0</v>
      </c>
      <c r="EG370" s="4" t="str">
        <f t="shared" si="858"/>
        <v xml:space="preserve"> 13.7</v>
      </c>
      <c r="EH370" s="4" t="str">
        <f t="shared" si="859"/>
        <v xml:space="preserve"> 85.0</v>
      </c>
      <c r="EI370" s="4" t="str">
        <f t="shared" si="860"/>
        <v xml:space="preserve">    -</v>
      </c>
      <c r="EJ370" s="4" t="str">
        <f t="shared" si="861"/>
        <v xml:space="preserve">    -</v>
      </c>
      <c r="EK370" s="4" t="str">
        <f t="shared" si="862"/>
        <v xml:space="preserve">    -</v>
      </c>
      <c r="EL370" s="4" t="str">
        <f t="shared" si="863"/>
        <v xml:space="preserve">    -</v>
      </c>
      <c r="EM370" s="4" t="str">
        <f t="shared" si="864"/>
        <v xml:space="preserve">    -</v>
      </c>
      <c r="EN370" s="4" t="str">
        <f t="shared" si="865"/>
        <v xml:space="preserve"> 38.9</v>
      </c>
      <c r="EO370" s="4" t="str">
        <f t="shared" si="866"/>
        <v xml:space="preserve">    -</v>
      </c>
      <c r="EP370" s="4" t="str">
        <f t="shared" si="911"/>
        <v xml:space="preserve">    -</v>
      </c>
      <c r="EQ370" s="4" t="str">
        <f t="shared" si="867"/>
        <v xml:space="preserve">    -</v>
      </c>
      <c r="ER370" s="4" t="str">
        <f t="shared" si="868"/>
        <v xml:space="preserve">    -</v>
      </c>
      <c r="ES370" s="4" t="str">
        <f t="shared" si="869"/>
        <v xml:space="preserve"> 43.9</v>
      </c>
      <c r="ET370" s="4" t="str">
        <f t="shared" si="870"/>
        <v xml:space="preserve">    -</v>
      </c>
      <c r="EU370" s="4" t="str">
        <f t="shared" si="871"/>
        <v>172.1</v>
      </c>
      <c r="EV370" s="4" t="str">
        <f t="shared" si="872"/>
        <v xml:space="preserve">    -</v>
      </c>
      <c r="EW370" s="4" t="str">
        <f t="shared" si="873"/>
        <v xml:space="preserve">    -</v>
      </c>
      <c r="EX370" s="4" t="str">
        <f t="shared" si="874"/>
        <v xml:space="preserve">    -</v>
      </c>
      <c r="EY370" s="4" t="str">
        <f t="shared" si="875"/>
        <v>110.5</v>
      </c>
      <c r="EZ370" s="4" t="str">
        <f t="shared" si="876"/>
        <v xml:space="preserve"> 26.6</v>
      </c>
      <c r="FA370" s="4" t="str">
        <f t="shared" si="877"/>
        <v xml:space="preserve">  0.0</v>
      </c>
      <c r="FB370" s="4" t="str">
        <f t="shared" si="878"/>
        <v xml:space="preserve"> 15.6</v>
      </c>
      <c r="FC370" s="4" t="str">
        <f t="shared" si="879"/>
        <v xml:space="preserve"> 31.8</v>
      </c>
      <c r="FD370" s="4" t="str">
        <f t="shared" si="880"/>
        <v xml:space="preserve">    -</v>
      </c>
      <c r="FE370" s="4" t="str">
        <f t="shared" si="912"/>
        <v xml:space="preserve"> 50.4</v>
      </c>
      <c r="FF370" s="4" t="str">
        <f t="shared" si="881"/>
        <v>191.8</v>
      </c>
      <c r="FG370" s="4" t="str">
        <f t="shared" si="882"/>
        <v>167.3</v>
      </c>
      <c r="FH370" s="4" t="str">
        <f t="shared" si="883"/>
        <v xml:space="preserve">    -</v>
      </c>
      <c r="FI370" s="4" t="str">
        <f t="shared" si="884"/>
        <v>133.7</v>
      </c>
      <c r="FJ370" s="4" t="str">
        <f t="shared" si="885"/>
        <v xml:space="preserve"> 67.9</v>
      </c>
      <c r="FK370" s="4" t="str">
        <f t="shared" si="886"/>
        <v xml:space="preserve">    -</v>
      </c>
      <c r="FL370" s="4" t="str">
        <f t="shared" si="887"/>
        <v xml:space="preserve">    -</v>
      </c>
      <c r="FM370" s="4" t="str">
        <f t="shared" si="888"/>
        <v xml:space="preserve"> 10.8</v>
      </c>
      <c r="FN370" s="4" t="str">
        <f t="shared" si="889"/>
        <v xml:space="preserve">    -</v>
      </c>
      <c r="FO370" s="4" t="str">
        <f t="shared" si="890"/>
        <v xml:space="preserve"> 64.2</v>
      </c>
      <c r="FP370" s="4" t="str">
        <f t="shared" si="891"/>
        <v>112.2</v>
      </c>
      <c r="FQ370" s="4" t="str">
        <f t="shared" si="892"/>
        <v>157.8</v>
      </c>
      <c r="FR370" s="4" t="str">
        <f t="shared" si="893"/>
        <v>119.4</v>
      </c>
      <c r="FS370" s="4" t="str">
        <f t="shared" si="894"/>
        <v xml:space="preserve"> 84.7</v>
      </c>
      <c r="FT370" s="4" t="str">
        <f t="shared" si="913"/>
        <v xml:space="preserve">    -</v>
      </c>
      <c r="FU370" s="4" t="str">
        <f t="shared" si="895"/>
        <v xml:space="preserve">    -</v>
      </c>
      <c r="FV370" s="4" t="str">
        <f t="shared" si="896"/>
        <v xml:space="preserve">  7.1</v>
      </c>
      <c r="FW370" s="4" t="str">
        <f t="shared" si="897"/>
        <v xml:space="preserve">    -</v>
      </c>
      <c r="FX370" s="4" t="str">
        <f t="shared" si="898"/>
        <v xml:space="preserve">    -</v>
      </c>
      <c r="FY370" s="4" t="str">
        <f t="shared" si="899"/>
        <v xml:space="preserve"> 20.2</v>
      </c>
      <c r="FZ370" s="4" t="str">
        <f t="shared" si="900"/>
        <v xml:space="preserve"> 42.5</v>
      </c>
      <c r="GA370" s="4" t="str">
        <f t="shared" si="901"/>
        <v/>
      </c>
      <c r="GB370" s="4" t="str">
        <f t="shared" si="902"/>
        <v/>
      </c>
      <c r="GC370" s="4" t="str">
        <f t="shared" si="903"/>
        <v/>
      </c>
      <c r="GD370" s="4" t="str">
        <f t="shared" si="904"/>
        <v/>
      </c>
      <c r="GE370" s="4" t="str">
        <f t="shared" si="905"/>
        <v/>
      </c>
      <c r="GF370" s="4" t="str">
        <f t="shared" si="906"/>
        <v/>
      </c>
      <c r="GG370" s="4" t="str">
        <f t="shared" si="907"/>
        <v>25</v>
      </c>
      <c r="GH370" s="4" t="str">
        <f t="shared" si="908"/>
        <v xml:space="preserve">   33</v>
      </c>
    </row>
    <row r="371" spans="4:190" ht="11.25" customHeight="1">
      <c r="D371" s="2" t="s">
        <v>654</v>
      </c>
      <c r="E371" s="2" t="s">
        <v>23637</v>
      </c>
      <c r="F371" s="2" t="s">
        <v>23358</v>
      </c>
      <c r="G371" s="2" t="s">
        <v>654</v>
      </c>
      <c r="H371" s="2" t="s">
        <v>22832</v>
      </c>
      <c r="I371" s="2" t="s">
        <v>654</v>
      </c>
      <c r="J371" s="2" t="s">
        <v>654</v>
      </c>
      <c r="K371" s="2" t="s">
        <v>654</v>
      </c>
      <c r="L371" s="2" t="s">
        <v>152</v>
      </c>
      <c r="M371" s="2" t="s">
        <v>346</v>
      </c>
      <c r="N371" s="2" t="s">
        <v>654</v>
      </c>
      <c r="O371" s="2" t="s">
        <v>386</v>
      </c>
      <c r="P371" s="2" t="s">
        <v>654</v>
      </c>
      <c r="Q371" s="2" t="s">
        <v>836</v>
      </c>
      <c r="R371" s="2" t="s">
        <v>654</v>
      </c>
      <c r="S371" s="2" t="s">
        <v>654</v>
      </c>
      <c r="T371" s="2" t="s">
        <v>654</v>
      </c>
      <c r="U371" s="2" t="s">
        <v>2875</v>
      </c>
      <c r="V371" s="2" t="s">
        <v>2057</v>
      </c>
      <c r="W371" s="2" t="s">
        <v>654</v>
      </c>
      <c r="X371" s="2" t="s">
        <v>654</v>
      </c>
      <c r="Y371" s="2" t="s">
        <v>654</v>
      </c>
      <c r="Z371" s="2" t="s">
        <v>654</v>
      </c>
      <c r="AA371" s="2" t="s">
        <v>654</v>
      </c>
      <c r="AB371" s="2" t="s">
        <v>4675</v>
      </c>
      <c r="AC371" s="2" t="s">
        <v>4940</v>
      </c>
      <c r="AD371" s="2" t="s">
        <v>654</v>
      </c>
      <c r="AE371" s="2" t="s">
        <v>654</v>
      </c>
      <c r="AF371" s="2" t="s">
        <v>654</v>
      </c>
      <c r="AG371" s="2" t="s">
        <v>5181</v>
      </c>
      <c r="AH371" s="2" t="s">
        <v>654</v>
      </c>
      <c r="AI371" s="2" t="s">
        <v>5772</v>
      </c>
      <c r="AJ371" s="2" t="s">
        <v>5966</v>
      </c>
      <c r="AK371" s="2" t="s">
        <v>3263</v>
      </c>
      <c r="AL371" s="2" t="s">
        <v>6557</v>
      </c>
      <c r="AM371" s="2" t="s">
        <v>654</v>
      </c>
      <c r="AN371" s="2" t="s">
        <v>8038</v>
      </c>
      <c r="AO371" s="2" t="s">
        <v>654</v>
      </c>
      <c r="AP371" s="2" t="s">
        <v>654</v>
      </c>
      <c r="AQ371" s="2" t="s">
        <v>654</v>
      </c>
      <c r="AR371" s="2" t="s">
        <v>8314</v>
      </c>
      <c r="AS371" s="2" t="s">
        <v>9506</v>
      </c>
      <c r="AT371" s="2" t="s">
        <v>8872</v>
      </c>
      <c r="AU371" s="2" t="s">
        <v>10042</v>
      </c>
      <c r="AV371" s="2" t="s">
        <v>654</v>
      </c>
      <c r="AW371" s="2" t="s">
        <v>10614</v>
      </c>
      <c r="AX371" s="2" t="s">
        <v>10005</v>
      </c>
      <c r="AY371" s="2" t="s">
        <v>654</v>
      </c>
      <c r="AZ371" s="2" t="s">
        <v>654</v>
      </c>
      <c r="BA371" s="2" t="s">
        <v>654</v>
      </c>
      <c r="BB371" s="2" t="s">
        <v>654</v>
      </c>
      <c r="BC371" s="2" t="s">
        <v>12323</v>
      </c>
      <c r="BD371" s="2" t="s">
        <v>12616</v>
      </c>
      <c r="BE371" s="2" t="s">
        <v>12008</v>
      </c>
      <c r="BF371" s="2" t="s">
        <v>2679</v>
      </c>
      <c r="BG371" s="2" t="s">
        <v>654</v>
      </c>
      <c r="BH371" s="2" t="s">
        <v>12805</v>
      </c>
      <c r="BI371" s="2" t="s">
        <v>13107</v>
      </c>
      <c r="BJ371" s="2" t="s">
        <v>13386</v>
      </c>
      <c r="BK371" s="2" t="s">
        <v>654</v>
      </c>
      <c r="BL371" s="2" t="s">
        <v>654</v>
      </c>
      <c r="BM371" s="2" t="s">
        <v>654</v>
      </c>
      <c r="BN371" s="2" t="s">
        <v>654</v>
      </c>
      <c r="BO371" s="2" t="s">
        <v>15689</v>
      </c>
      <c r="BP371" s="2" t="s">
        <v>15896</v>
      </c>
      <c r="BQ371" s="2" t="s">
        <v>16126</v>
      </c>
      <c r="BR371" s="2" t="s">
        <v>15504</v>
      </c>
      <c r="BS371" s="2" t="s">
        <v>654</v>
      </c>
      <c r="BT371" s="2" t="s">
        <v>17025</v>
      </c>
      <c r="BU371" s="2" t="s">
        <v>17327</v>
      </c>
      <c r="BV371" s="2" t="s">
        <v>654</v>
      </c>
      <c r="BW371" s="2" t="s">
        <v>654</v>
      </c>
      <c r="BX371" s="2" t="s">
        <v>17297</v>
      </c>
      <c r="BY371" s="2" t="s">
        <v>17566</v>
      </c>
      <c r="BZ371" s="2" t="s">
        <v>18673</v>
      </c>
      <c r="CA371" s="2" t="s">
        <v>654</v>
      </c>
      <c r="CB371" s="2" t="s">
        <v>19228</v>
      </c>
      <c r="CC371" s="2" t="s">
        <v>19490</v>
      </c>
      <c r="CD371" s="2" t="s">
        <v>18914</v>
      </c>
      <c r="CE371" s="2" t="s">
        <v>19207</v>
      </c>
      <c r="CF371" s="2" t="s">
        <v>20366</v>
      </c>
      <c r="CG371" s="2" t="s">
        <v>20623</v>
      </c>
      <c r="CH371" s="2" t="s">
        <v>18673</v>
      </c>
      <c r="CI371" s="2" t="s">
        <v>21078</v>
      </c>
      <c r="CJ371" s="2" t="s">
        <v>18673</v>
      </c>
      <c r="CK371" s="2" t="s">
        <v>17750</v>
      </c>
      <c r="CL371" s="2" t="s">
        <v>17750</v>
      </c>
      <c r="CM371" s="2" t="s">
        <v>18673</v>
      </c>
      <c r="CN371" s="2" t="s">
        <v>18673</v>
      </c>
      <c r="CO371" s="2" t="s">
        <v>18673</v>
      </c>
      <c r="CV371" s="5">
        <v>26</v>
      </c>
      <c r="CW371" s="4" t="str">
        <f t="shared" si="825"/>
        <v xml:space="preserve">   54</v>
      </c>
      <c r="CX371" s="4" t="str">
        <f t="shared" si="825"/>
        <v xml:space="preserve">   14</v>
      </c>
      <c r="CY371" s="4" t="str">
        <f t="shared" si="826"/>
        <v xml:space="preserve">    -</v>
      </c>
      <c r="CZ371" s="4" t="str">
        <f t="shared" si="827"/>
        <v xml:space="preserve">    0</v>
      </c>
      <c r="DA371" s="4" t="str">
        <f t="shared" si="828"/>
        <v xml:space="preserve">    -</v>
      </c>
      <c r="DB371" s="4" t="str">
        <f t="shared" si="829"/>
        <v xml:space="preserve">   46</v>
      </c>
      <c r="DC371" s="4" t="str">
        <f t="shared" si="830"/>
        <v xml:space="preserve">    -</v>
      </c>
      <c r="DD371" s="4" t="str">
        <f t="shared" si="831"/>
        <v xml:space="preserve">    -</v>
      </c>
      <c r="DE371" s="4" t="str">
        <f t="shared" si="832"/>
        <v xml:space="preserve">    -</v>
      </c>
      <c r="DF371" s="4" t="str">
        <f t="shared" si="833"/>
        <v xml:space="preserve">  214</v>
      </c>
      <c r="DG371" s="4" t="str">
        <f t="shared" si="834"/>
        <v xml:space="preserve">  113</v>
      </c>
      <c r="DH371" s="4" t="str">
        <f t="shared" si="835"/>
        <v xml:space="preserve">    -</v>
      </c>
      <c r="DI371" s="4" t="str">
        <f t="shared" si="836"/>
        <v xml:space="preserve">    -</v>
      </c>
      <c r="DJ371" s="4" t="str">
        <f t="shared" si="837"/>
        <v xml:space="preserve">    -</v>
      </c>
      <c r="DK371" s="4" t="str">
        <f t="shared" si="838"/>
        <v xml:space="preserve">    -</v>
      </c>
      <c r="DL371" s="4" t="str">
        <f t="shared" si="909"/>
        <v xml:space="preserve">    -</v>
      </c>
      <c r="DM371" s="4" t="str">
        <f t="shared" si="839"/>
        <v xml:space="preserve"> 24.6</v>
      </c>
      <c r="DN371" s="4" t="str">
        <f t="shared" si="840"/>
        <v xml:space="preserve"> 52.2</v>
      </c>
      <c r="DO371" s="4" t="str">
        <f t="shared" si="841"/>
        <v xml:space="preserve">    -</v>
      </c>
      <c r="DP371" s="4" t="str">
        <f t="shared" si="842"/>
        <v xml:space="preserve">    -</v>
      </c>
      <c r="DQ371" s="4" t="str">
        <f t="shared" si="843"/>
        <v xml:space="preserve">    -</v>
      </c>
      <c r="DR371" s="4" t="str">
        <f t="shared" si="844"/>
        <v xml:space="preserve"> 86.4</v>
      </c>
      <c r="DS371" s="4" t="str">
        <f t="shared" si="845"/>
        <v xml:space="preserve">    -</v>
      </c>
      <c r="DT371" s="4" t="str">
        <f t="shared" si="846"/>
        <v xml:space="preserve">  7.8</v>
      </c>
      <c r="DU371" s="4" t="str">
        <f t="shared" si="847"/>
        <v xml:space="preserve">  0.0</v>
      </c>
      <c r="DV371" s="4" t="str">
        <f t="shared" si="848"/>
        <v xml:space="preserve">  0.0</v>
      </c>
      <c r="DW371" s="4" t="str">
        <f t="shared" si="849"/>
        <v xml:space="preserve">  0.0</v>
      </c>
      <c r="DX371" s="4" t="str">
        <f t="shared" si="850"/>
        <v xml:space="preserve">    -</v>
      </c>
      <c r="DY371" s="4" t="str">
        <f t="shared" si="851"/>
        <v>123.8</v>
      </c>
      <c r="DZ371" s="4" t="str">
        <f t="shared" si="852"/>
        <v xml:space="preserve">    -</v>
      </c>
      <c r="EA371" s="4" t="str">
        <f t="shared" si="910"/>
        <v xml:space="preserve">    -</v>
      </c>
      <c r="EB371" s="4" t="str">
        <f t="shared" si="853"/>
        <v xml:space="preserve">    -</v>
      </c>
      <c r="EC371" s="4" t="str">
        <f t="shared" si="854"/>
        <v>170.6</v>
      </c>
      <c r="ED371" s="4" t="str">
        <f t="shared" si="855"/>
        <v xml:space="preserve"> 62.6</v>
      </c>
      <c r="EE371" s="4" t="str">
        <f t="shared" si="856"/>
        <v xml:space="preserve"> 17.3</v>
      </c>
      <c r="EF371" s="4" t="str">
        <f t="shared" si="857"/>
        <v xml:space="preserve">  0.0</v>
      </c>
      <c r="EG371" s="4" t="str">
        <f t="shared" si="858"/>
        <v xml:space="preserve">    -</v>
      </c>
      <c r="EH371" s="4" t="str">
        <f t="shared" si="859"/>
        <v xml:space="preserve"> 87.1</v>
      </c>
      <c r="EI371" s="4" t="str">
        <f t="shared" si="860"/>
        <v>108.0</v>
      </c>
      <c r="EJ371" s="4" t="str">
        <f t="shared" si="861"/>
        <v xml:space="preserve">    -</v>
      </c>
      <c r="EK371" s="4" t="str">
        <f t="shared" si="862"/>
        <v xml:space="preserve">    -</v>
      </c>
      <c r="EL371" s="4" t="str">
        <f t="shared" si="863"/>
        <v xml:space="preserve">    -</v>
      </c>
      <c r="EM371" s="4" t="str">
        <f t="shared" si="864"/>
        <v xml:space="preserve">    -</v>
      </c>
      <c r="EN371" s="4" t="str">
        <f t="shared" si="865"/>
        <v xml:space="preserve"> 53.3</v>
      </c>
      <c r="EO371" s="4" t="str">
        <f t="shared" si="866"/>
        <v xml:space="preserve"> 62.6</v>
      </c>
      <c r="EP371" s="4" t="str">
        <f t="shared" si="911"/>
        <v xml:space="preserve">  9.4</v>
      </c>
      <c r="EQ371" s="4" t="str">
        <f t="shared" si="867"/>
        <v xml:space="preserve">  0.0</v>
      </c>
      <c r="ER371" s="4" t="str">
        <f t="shared" si="868"/>
        <v xml:space="preserve">    -</v>
      </c>
      <c r="ES371" s="4" t="str">
        <f t="shared" si="869"/>
        <v xml:space="preserve"> 53.3</v>
      </c>
      <c r="ET371" s="4" t="str">
        <f t="shared" si="870"/>
        <v xml:space="preserve"> 67.0</v>
      </c>
      <c r="EU371" s="4" t="str">
        <f t="shared" si="871"/>
        <v>143.3</v>
      </c>
      <c r="EV371" s="4" t="str">
        <f t="shared" si="872"/>
        <v xml:space="preserve">    -</v>
      </c>
      <c r="EW371" s="4" t="str">
        <f t="shared" si="873"/>
        <v xml:space="preserve">    -</v>
      </c>
      <c r="EX371" s="4" t="str">
        <f t="shared" si="874"/>
        <v xml:space="preserve">    -</v>
      </c>
      <c r="EY371" s="4" t="str">
        <f t="shared" si="875"/>
        <v xml:space="preserve">    -</v>
      </c>
      <c r="EZ371" s="4" t="str">
        <f t="shared" si="876"/>
        <v xml:space="preserve"> 17.5</v>
      </c>
      <c r="FA371" s="4" t="str">
        <f t="shared" si="877"/>
        <v xml:space="preserve">  0.0</v>
      </c>
      <c r="FB371" s="4" t="str">
        <f t="shared" si="878"/>
        <v xml:space="preserve"> 14.9</v>
      </c>
      <c r="FC371" s="4" t="str">
        <f t="shared" si="879"/>
        <v xml:space="preserve"> 31.8</v>
      </c>
      <c r="FD371" s="4" t="str">
        <f t="shared" si="880"/>
        <v xml:space="preserve">    -</v>
      </c>
      <c r="FE371" s="4" t="str">
        <f t="shared" si="912"/>
        <v xml:space="preserve"> 49.7</v>
      </c>
      <c r="FF371" s="4" t="str">
        <f t="shared" si="881"/>
        <v>163.8</v>
      </c>
      <c r="FG371" s="4" t="str">
        <f t="shared" si="882"/>
        <v xml:space="preserve">    -</v>
      </c>
      <c r="FH371" s="4" t="str">
        <f t="shared" si="883"/>
        <v xml:space="preserve">    -</v>
      </c>
      <c r="FI371" s="4" t="str">
        <f t="shared" si="884"/>
        <v>139.3</v>
      </c>
      <c r="FJ371" s="4" t="str">
        <f t="shared" si="885"/>
        <v xml:space="preserve"> 56.0</v>
      </c>
      <c r="FK371" s="4" t="str">
        <f t="shared" si="886"/>
        <v xml:space="preserve">    -</v>
      </c>
      <c r="FL371" s="4" t="str">
        <f t="shared" si="887"/>
        <v xml:space="preserve">    -</v>
      </c>
      <c r="FM371" s="4" t="str">
        <f t="shared" si="888"/>
        <v xml:space="preserve"> 20.4</v>
      </c>
      <c r="FN371" s="4" t="str">
        <f t="shared" si="889"/>
        <v xml:space="preserve"> 34.8</v>
      </c>
      <c r="FO371" s="4" t="str">
        <f t="shared" si="890"/>
        <v xml:space="preserve"> 49.2</v>
      </c>
      <c r="FP371" s="4" t="str">
        <f t="shared" si="891"/>
        <v>140.4</v>
      </c>
      <c r="FQ371" s="4" t="str">
        <f t="shared" si="892"/>
        <v>183.6</v>
      </c>
      <c r="FR371" s="4" t="str">
        <f t="shared" si="893"/>
        <v>108.6</v>
      </c>
      <c r="FS371" s="4" t="str">
        <f t="shared" si="894"/>
        <v xml:space="preserve">    -</v>
      </c>
      <c r="FT371" s="4" t="str">
        <f t="shared" si="913"/>
        <v>115.5</v>
      </c>
      <c r="FU371" s="4" t="str">
        <f t="shared" si="895"/>
        <v xml:space="preserve">    -</v>
      </c>
      <c r="FV371" s="4" t="str">
        <f t="shared" si="896"/>
        <v xml:space="preserve">  0.0</v>
      </c>
      <c r="FW371" s="4" t="str">
        <f t="shared" si="897"/>
        <v xml:space="preserve">  0.0</v>
      </c>
      <c r="FX371" s="4" t="str">
        <f t="shared" si="898"/>
        <v xml:space="preserve">    -</v>
      </c>
      <c r="FY371" s="4" t="str">
        <f t="shared" si="899"/>
        <v xml:space="preserve">    -</v>
      </c>
      <c r="FZ371" s="4" t="str">
        <f t="shared" si="900"/>
        <v xml:space="preserve">    -</v>
      </c>
      <c r="GA371" s="4" t="str">
        <f t="shared" si="901"/>
        <v/>
      </c>
      <c r="GB371" s="4" t="str">
        <f t="shared" si="902"/>
        <v/>
      </c>
      <c r="GC371" s="4" t="str">
        <f t="shared" si="903"/>
        <v/>
      </c>
      <c r="GD371" s="4" t="str">
        <f t="shared" si="904"/>
        <v/>
      </c>
      <c r="GE371" s="4" t="str">
        <f t="shared" si="905"/>
        <v/>
      </c>
      <c r="GF371" s="4" t="str">
        <f t="shared" si="906"/>
        <v/>
      </c>
      <c r="GG371" s="4" t="str">
        <f t="shared" si="907"/>
        <v>26</v>
      </c>
      <c r="GH371" s="4" t="str">
        <f t="shared" si="908"/>
        <v xml:space="preserve">   54</v>
      </c>
    </row>
    <row r="372" spans="4:190" ht="11.25" customHeight="1">
      <c r="D372" s="2" t="s">
        <v>655</v>
      </c>
      <c r="E372" s="2" t="s">
        <v>655</v>
      </c>
      <c r="F372" s="2" t="s">
        <v>23359</v>
      </c>
      <c r="G372" s="2" t="s">
        <v>655</v>
      </c>
      <c r="H372" s="2" t="s">
        <v>22833</v>
      </c>
      <c r="I372" s="2" t="s">
        <v>22549</v>
      </c>
      <c r="J372" s="2" t="s">
        <v>22253</v>
      </c>
      <c r="K372" s="2" t="s">
        <v>21975</v>
      </c>
      <c r="L372" s="2" t="s">
        <v>153</v>
      </c>
      <c r="M372" s="2" t="s">
        <v>655</v>
      </c>
      <c r="N372" s="2" t="s">
        <v>655</v>
      </c>
      <c r="O372" s="2" t="s">
        <v>387</v>
      </c>
      <c r="P372" s="2" t="s">
        <v>655</v>
      </c>
      <c r="Q372" s="2" t="s">
        <v>153</v>
      </c>
      <c r="R372" s="2" t="s">
        <v>655</v>
      </c>
      <c r="S372" s="2" t="s">
        <v>1311</v>
      </c>
      <c r="T372" s="2" t="s">
        <v>655</v>
      </c>
      <c r="U372" s="2" t="s">
        <v>655</v>
      </c>
      <c r="V372" s="2" t="s">
        <v>3047</v>
      </c>
      <c r="W372" s="2" t="s">
        <v>2276</v>
      </c>
      <c r="X372" s="2" t="s">
        <v>655</v>
      </c>
      <c r="Y372" s="2" t="s">
        <v>655</v>
      </c>
      <c r="Z372" s="2" t="s">
        <v>3193</v>
      </c>
      <c r="AA372" s="2" t="s">
        <v>4365</v>
      </c>
      <c r="AB372" s="2" t="s">
        <v>655</v>
      </c>
      <c r="AC372" s="2" t="s">
        <v>4941</v>
      </c>
      <c r="AD372" s="2" t="s">
        <v>4333</v>
      </c>
      <c r="AE372" s="2" t="s">
        <v>655</v>
      </c>
      <c r="AF372" s="2" t="s">
        <v>655</v>
      </c>
      <c r="AG372" s="2" t="s">
        <v>5182</v>
      </c>
      <c r="AH372" s="2" t="s">
        <v>655</v>
      </c>
      <c r="AI372" s="2" t="s">
        <v>655</v>
      </c>
      <c r="AJ372" s="2" t="s">
        <v>3099</v>
      </c>
      <c r="AK372" s="2" t="s">
        <v>655</v>
      </c>
      <c r="AL372" s="2" t="s">
        <v>6558</v>
      </c>
      <c r="AM372" s="2" t="s">
        <v>655</v>
      </c>
      <c r="AN372" s="2" t="s">
        <v>8039</v>
      </c>
      <c r="AO372" s="2" t="s">
        <v>7438</v>
      </c>
      <c r="AP372" s="2" t="s">
        <v>655</v>
      </c>
      <c r="AQ372" s="2" t="s">
        <v>655</v>
      </c>
      <c r="AR372" s="2" t="s">
        <v>655</v>
      </c>
      <c r="AS372" s="2" t="s">
        <v>9507</v>
      </c>
      <c r="AT372" s="2" t="s">
        <v>655</v>
      </c>
      <c r="AU372" s="2" t="s">
        <v>655</v>
      </c>
      <c r="AV372" s="2" t="s">
        <v>655</v>
      </c>
      <c r="AW372" s="2" t="s">
        <v>10615</v>
      </c>
      <c r="AX372" s="2" t="s">
        <v>10006</v>
      </c>
      <c r="AY372" s="2" t="s">
        <v>11192</v>
      </c>
      <c r="AZ372" s="2" t="s">
        <v>10569</v>
      </c>
      <c r="BA372" s="2" t="s">
        <v>11736</v>
      </c>
      <c r="BB372" s="2" t="s">
        <v>655</v>
      </c>
      <c r="BC372" s="2" t="s">
        <v>12324</v>
      </c>
      <c r="BD372" s="2" t="s">
        <v>12617</v>
      </c>
      <c r="BE372" s="2" t="s">
        <v>12009</v>
      </c>
      <c r="BF372" s="2" t="s">
        <v>12248</v>
      </c>
      <c r="BG372" s="2" t="s">
        <v>13422</v>
      </c>
      <c r="BH372" s="2" t="s">
        <v>12806</v>
      </c>
      <c r="BI372" s="2" t="s">
        <v>655</v>
      </c>
      <c r="BJ372" s="2" t="s">
        <v>655</v>
      </c>
      <c r="BK372" s="2" t="s">
        <v>14559</v>
      </c>
      <c r="BL372" s="2" t="s">
        <v>13937</v>
      </c>
      <c r="BM372" s="2" t="s">
        <v>15107</v>
      </c>
      <c r="BN372" s="2" t="s">
        <v>655</v>
      </c>
      <c r="BO372" s="2" t="s">
        <v>655</v>
      </c>
      <c r="BP372" s="2" t="s">
        <v>4015</v>
      </c>
      <c r="BQ372" s="2" t="s">
        <v>16127</v>
      </c>
      <c r="BR372" s="2" t="s">
        <v>655</v>
      </c>
      <c r="BS372" s="2" t="s">
        <v>15811</v>
      </c>
      <c r="BT372" s="2" t="s">
        <v>17026</v>
      </c>
      <c r="BU372" s="2" t="s">
        <v>17328</v>
      </c>
      <c r="BV372" s="2" t="s">
        <v>16724</v>
      </c>
      <c r="BW372" s="2" t="s">
        <v>17908</v>
      </c>
      <c r="BX372" s="2" t="s">
        <v>655</v>
      </c>
      <c r="BY372" s="2" t="s">
        <v>655</v>
      </c>
      <c r="BZ372" s="2" t="s">
        <v>18701</v>
      </c>
      <c r="CA372" s="2" t="s">
        <v>655</v>
      </c>
      <c r="CB372" s="2" t="s">
        <v>19229</v>
      </c>
      <c r="CC372" s="2" t="s">
        <v>19491</v>
      </c>
      <c r="CD372" s="2" t="s">
        <v>18915</v>
      </c>
      <c r="CE372" s="2" t="s">
        <v>19208</v>
      </c>
      <c r="CF372" s="2" t="s">
        <v>17830</v>
      </c>
      <c r="CG372" s="2" t="s">
        <v>20624</v>
      </c>
      <c r="CH372" s="2" t="s">
        <v>17830</v>
      </c>
      <c r="CI372" s="2" t="s">
        <v>21079</v>
      </c>
      <c r="CJ372" s="2" t="s">
        <v>17830</v>
      </c>
      <c r="CK372" s="2" t="s">
        <v>17830</v>
      </c>
      <c r="CL372" s="2" t="s">
        <v>17830</v>
      </c>
      <c r="CM372" s="2" t="s">
        <v>17830</v>
      </c>
      <c r="CN372" s="2" t="s">
        <v>20965</v>
      </c>
      <c r="CO372" s="2" t="s">
        <v>21649</v>
      </c>
      <c r="CV372" s="5">
        <v>27</v>
      </c>
      <c r="CW372" s="4" t="str">
        <f t="shared" si="825"/>
        <v>7   -</v>
      </c>
      <c r="CX372" s="4" t="str">
        <f t="shared" si="825"/>
        <v xml:space="preserve">    -</v>
      </c>
      <c r="CY372" s="4" t="str">
        <f t="shared" si="826"/>
        <v xml:space="preserve">    -</v>
      </c>
      <c r="CZ372" s="4" t="str">
        <f t="shared" si="827"/>
        <v xml:space="preserve">    0</v>
      </c>
      <c r="DA372" s="4" t="str">
        <f t="shared" si="828"/>
        <v xml:space="preserve">    -</v>
      </c>
      <c r="DB372" s="4" t="str">
        <f t="shared" si="829"/>
        <v>7   -</v>
      </c>
      <c r="DC372" s="4" t="str">
        <f t="shared" si="830"/>
        <v xml:space="preserve">    -</v>
      </c>
      <c r="DD372" s="4" t="str">
        <f t="shared" si="831"/>
        <v xml:space="preserve">   84</v>
      </c>
      <c r="DE372" s="4" t="str">
        <f t="shared" si="832"/>
        <v xml:space="preserve">    -</v>
      </c>
      <c r="DF372" s="4" t="str">
        <f t="shared" si="833"/>
        <v xml:space="preserve">    -</v>
      </c>
      <c r="DG372" s="4" t="str">
        <f t="shared" si="834"/>
        <v xml:space="preserve">    -</v>
      </c>
      <c r="DH372" s="4" t="str">
        <f t="shared" si="835"/>
        <v xml:space="preserve"> 46.0</v>
      </c>
      <c r="DI372" s="4" t="str">
        <f t="shared" si="836"/>
        <v xml:space="preserve">    -</v>
      </c>
      <c r="DJ372" s="4" t="str">
        <f t="shared" si="837"/>
        <v xml:space="preserve">    -</v>
      </c>
      <c r="DK372" s="4" t="str">
        <f t="shared" si="838"/>
        <v xml:space="preserve">  0.0</v>
      </c>
      <c r="DL372" s="4" t="str">
        <f t="shared" si="909"/>
        <v xml:space="preserve"> 23.4</v>
      </c>
      <c r="DM372" s="4" t="str">
        <f t="shared" si="839"/>
        <v xml:space="preserve">    -</v>
      </c>
      <c r="DN372" s="4" t="str">
        <f t="shared" si="840"/>
        <v xml:space="preserve"> 40.8</v>
      </c>
      <c r="DO372" s="4" t="str">
        <f t="shared" si="841"/>
        <v xml:space="preserve"> 88.2</v>
      </c>
      <c r="DP372" s="4" t="str">
        <f t="shared" si="842"/>
        <v xml:space="preserve">    -</v>
      </c>
      <c r="DQ372" s="4" t="str">
        <f t="shared" si="843"/>
        <v xml:space="preserve">    -</v>
      </c>
      <c r="DR372" s="4" t="str">
        <f t="shared" si="844"/>
        <v xml:space="preserve"> 75.0</v>
      </c>
      <c r="DS372" s="4" t="str">
        <f t="shared" si="845"/>
        <v xml:space="preserve">    -</v>
      </c>
      <c r="DT372" s="4" t="str">
        <f t="shared" si="846"/>
        <v xml:space="preserve">    -</v>
      </c>
      <c r="DU372" s="4" t="str">
        <f t="shared" si="847"/>
        <v xml:space="preserve">  0.0</v>
      </c>
      <c r="DV372" s="4" t="str">
        <f t="shared" si="848"/>
        <v xml:space="preserve">    -</v>
      </c>
      <c r="DW372" s="4" t="str">
        <f t="shared" si="849"/>
        <v xml:space="preserve">  0.0</v>
      </c>
      <c r="DX372" s="4" t="str">
        <f t="shared" si="850"/>
        <v xml:space="preserve">    -</v>
      </c>
      <c r="DY372" s="4" t="str">
        <f t="shared" si="851"/>
        <v>149.0</v>
      </c>
      <c r="DZ372" s="4" t="str">
        <f t="shared" si="852"/>
        <v>200.9</v>
      </c>
      <c r="EA372" s="4" t="str">
        <f t="shared" si="910"/>
        <v xml:space="preserve">    -</v>
      </c>
      <c r="EB372" s="4" t="str">
        <f t="shared" si="853"/>
        <v xml:space="preserve">    -</v>
      </c>
      <c r="EC372" s="4" t="str">
        <f t="shared" si="854"/>
        <v xml:space="preserve">    -</v>
      </c>
      <c r="ED372" s="4" t="str">
        <f t="shared" si="855"/>
        <v xml:space="preserve"> 51.1</v>
      </c>
      <c r="EE372" s="4" t="str">
        <f t="shared" si="856"/>
        <v xml:space="preserve">    -</v>
      </c>
      <c r="EF372" s="4" t="str">
        <f t="shared" si="857"/>
        <v xml:space="preserve">    -</v>
      </c>
      <c r="EG372" s="4" t="str">
        <f t="shared" si="858"/>
        <v xml:space="preserve">    -</v>
      </c>
      <c r="EH372" s="4" t="str">
        <f t="shared" si="859"/>
        <v xml:space="preserve"> 87.8</v>
      </c>
      <c r="EI372" s="4" t="str">
        <f t="shared" si="860"/>
        <v>122.4</v>
      </c>
      <c r="EJ372" s="4" t="str">
        <f t="shared" si="861"/>
        <v xml:space="preserve"> 38.9</v>
      </c>
      <c r="EK372" s="4" t="str">
        <f t="shared" si="862"/>
        <v>149.8</v>
      </c>
      <c r="EL372" s="4" t="str">
        <f t="shared" si="863"/>
        <v>110.9</v>
      </c>
      <c r="EM372" s="4" t="str">
        <f t="shared" si="864"/>
        <v xml:space="preserve">    -</v>
      </c>
      <c r="EN372" s="4" t="str">
        <f t="shared" si="865"/>
        <v xml:space="preserve"> 36.0</v>
      </c>
      <c r="EO372" s="4" t="str">
        <f t="shared" si="866"/>
        <v xml:space="preserve"> 43.2</v>
      </c>
      <c r="EP372" s="4" t="str">
        <f t="shared" si="911"/>
        <v xml:space="preserve"> 25.9</v>
      </c>
      <c r="EQ372" s="4" t="str">
        <f t="shared" si="867"/>
        <v xml:space="preserve">  0.0</v>
      </c>
      <c r="ER372" s="4" t="str">
        <f t="shared" si="868"/>
        <v xml:space="preserve">  0.0</v>
      </c>
      <c r="ES372" s="4" t="str">
        <f t="shared" si="869"/>
        <v xml:space="preserve"> 47.5</v>
      </c>
      <c r="ET372" s="4" t="str">
        <f t="shared" si="870"/>
        <v xml:space="preserve">    -</v>
      </c>
      <c r="EU372" s="4" t="str">
        <f t="shared" si="871"/>
        <v xml:space="preserve">    -</v>
      </c>
      <c r="EV372" s="4" t="str">
        <f t="shared" si="872"/>
        <v>113.1</v>
      </c>
      <c r="EW372" s="4" t="str">
        <f t="shared" si="873"/>
        <v>174.8</v>
      </c>
      <c r="EX372" s="4" t="str">
        <f t="shared" si="874"/>
        <v>215.8</v>
      </c>
      <c r="EY372" s="4" t="str">
        <f t="shared" si="875"/>
        <v xml:space="preserve">    -</v>
      </c>
      <c r="EZ372" s="4" t="str">
        <f t="shared" si="876"/>
        <v xml:space="preserve">    -</v>
      </c>
      <c r="FA372" s="4" t="str">
        <f t="shared" si="877"/>
        <v xml:space="preserve">  0.0</v>
      </c>
      <c r="FB372" s="4" t="str">
        <f t="shared" si="878"/>
        <v xml:space="preserve"> 21.4</v>
      </c>
      <c r="FC372" s="4" t="str">
        <f t="shared" si="879"/>
        <v xml:space="preserve">    -</v>
      </c>
      <c r="FD372" s="4" t="str">
        <f t="shared" si="880"/>
        <v xml:space="preserve"> 62.4</v>
      </c>
      <c r="FE372" s="4" t="str">
        <f t="shared" si="912"/>
        <v xml:space="preserve"> 44.1</v>
      </c>
      <c r="FF372" s="4" t="str">
        <f t="shared" si="881"/>
        <v>116.9</v>
      </c>
      <c r="FG372" s="4" t="str">
        <f t="shared" si="882"/>
        <v>149.1</v>
      </c>
      <c r="FH372" s="4" t="str">
        <f t="shared" si="883"/>
        <v>191.8</v>
      </c>
      <c r="FI372" s="4" t="str">
        <f t="shared" si="884"/>
        <v xml:space="preserve">    -</v>
      </c>
      <c r="FJ372" s="4" t="str">
        <f t="shared" si="885"/>
        <v xml:space="preserve">    -</v>
      </c>
      <c r="FK372" s="4" t="str">
        <f t="shared" si="886"/>
        <v xml:space="preserve"> 15.0</v>
      </c>
      <c r="FL372" s="4" t="str">
        <f t="shared" si="887"/>
        <v xml:space="preserve">    -</v>
      </c>
      <c r="FM372" s="4" t="str">
        <f t="shared" si="888"/>
        <v xml:space="preserve"> 18.0</v>
      </c>
      <c r="FN372" s="4" t="str">
        <f t="shared" si="889"/>
        <v xml:space="preserve"> 33.0</v>
      </c>
      <c r="FO372" s="4" t="str">
        <f t="shared" si="890"/>
        <v xml:space="preserve"> 30.6</v>
      </c>
      <c r="FP372" s="4" t="str">
        <f t="shared" si="891"/>
        <v>126.0</v>
      </c>
      <c r="FQ372" s="4" t="str">
        <f t="shared" si="892"/>
        <v xml:space="preserve">    -</v>
      </c>
      <c r="FR372" s="4" t="str">
        <f t="shared" si="893"/>
        <v xml:space="preserve"> 98.4</v>
      </c>
      <c r="FS372" s="4" t="str">
        <f t="shared" si="894"/>
        <v xml:space="preserve">    -</v>
      </c>
      <c r="FT372" s="4" t="str">
        <f t="shared" si="913"/>
        <v>122.5</v>
      </c>
      <c r="FU372" s="4" t="str">
        <f t="shared" si="895"/>
        <v xml:space="preserve">    -</v>
      </c>
      <c r="FV372" s="4" t="str">
        <f t="shared" si="896"/>
        <v xml:space="preserve">    -</v>
      </c>
      <c r="FW372" s="4" t="str">
        <f t="shared" si="897"/>
        <v xml:space="preserve">    -</v>
      </c>
      <c r="FX372" s="4" t="str">
        <f t="shared" si="898"/>
        <v xml:space="preserve">    -</v>
      </c>
      <c r="FY372" s="4" t="str">
        <f t="shared" si="899"/>
        <v xml:space="preserve"> 32.2</v>
      </c>
      <c r="FZ372" s="4" t="str">
        <f t="shared" si="900"/>
        <v xml:space="preserve"> 34.9</v>
      </c>
      <c r="GA372" s="4" t="str">
        <f t="shared" si="901"/>
        <v/>
      </c>
      <c r="GB372" s="4" t="str">
        <f t="shared" si="902"/>
        <v/>
      </c>
      <c r="GC372" s="4" t="str">
        <f t="shared" si="903"/>
        <v/>
      </c>
      <c r="GD372" s="4" t="str">
        <f t="shared" si="904"/>
        <v/>
      </c>
      <c r="GE372" s="4" t="str">
        <f t="shared" si="905"/>
        <v/>
      </c>
      <c r="GF372" s="4" t="str">
        <f t="shared" si="906"/>
        <v/>
      </c>
      <c r="GG372" s="4" t="str">
        <f t="shared" si="907"/>
        <v>27</v>
      </c>
      <c r="GH372" s="4" t="str">
        <f t="shared" si="908"/>
        <v>7   -</v>
      </c>
    </row>
    <row r="373" spans="4:190" ht="11.25" customHeight="1">
      <c r="D373" s="2" t="s">
        <v>23899</v>
      </c>
      <c r="E373" s="2" t="s">
        <v>23638</v>
      </c>
      <c r="F373" s="2" t="s">
        <v>23360</v>
      </c>
      <c r="G373" s="2" t="s">
        <v>23101</v>
      </c>
      <c r="H373" s="2" t="s">
        <v>22834</v>
      </c>
      <c r="I373" s="2" t="s">
        <v>22550</v>
      </c>
      <c r="J373" s="2" t="s">
        <v>623</v>
      </c>
      <c r="K373" s="2" t="s">
        <v>21976</v>
      </c>
      <c r="L373" s="2" t="s">
        <v>154</v>
      </c>
      <c r="M373" s="2" t="s">
        <v>623</v>
      </c>
      <c r="N373" s="2" t="s">
        <v>623</v>
      </c>
      <c r="O373" s="2" t="s">
        <v>388</v>
      </c>
      <c r="P373" s="2" t="s">
        <v>623</v>
      </c>
      <c r="Q373" s="2" t="s">
        <v>154</v>
      </c>
      <c r="R373" s="2" t="s">
        <v>623</v>
      </c>
      <c r="S373" s="2" t="s">
        <v>1312</v>
      </c>
      <c r="T373" s="2" t="s">
        <v>623</v>
      </c>
      <c r="U373" s="2" t="s">
        <v>2876</v>
      </c>
      <c r="V373" s="2" t="s">
        <v>2010</v>
      </c>
      <c r="W373" s="2" t="s">
        <v>2277</v>
      </c>
      <c r="X373" s="2" t="s">
        <v>623</v>
      </c>
      <c r="Y373" s="2" t="s">
        <v>3789</v>
      </c>
      <c r="Z373" s="2" t="s">
        <v>3194</v>
      </c>
      <c r="AA373" s="2" t="s">
        <v>4366</v>
      </c>
      <c r="AB373" s="2" t="s">
        <v>623</v>
      </c>
      <c r="AC373" s="2" t="s">
        <v>4942</v>
      </c>
      <c r="AD373" s="2" t="s">
        <v>4334</v>
      </c>
      <c r="AE373" s="2" t="s">
        <v>4609</v>
      </c>
      <c r="AF373" s="2" t="s">
        <v>4890</v>
      </c>
      <c r="AG373" s="2" t="s">
        <v>5183</v>
      </c>
      <c r="AH373" s="2" t="s">
        <v>623</v>
      </c>
      <c r="AI373" s="2" t="s">
        <v>623</v>
      </c>
      <c r="AJ373" s="2" t="s">
        <v>6922</v>
      </c>
      <c r="AK373" s="2" t="s">
        <v>623</v>
      </c>
      <c r="AL373" s="2" t="s">
        <v>3520</v>
      </c>
      <c r="AM373" s="2" t="s">
        <v>623</v>
      </c>
      <c r="AN373" s="2" t="s">
        <v>8040</v>
      </c>
      <c r="AO373" s="2" t="s">
        <v>7439</v>
      </c>
      <c r="AP373" s="2" t="s">
        <v>8606</v>
      </c>
      <c r="AQ373" s="2" t="s">
        <v>623</v>
      </c>
      <c r="AR373" s="2" t="s">
        <v>623</v>
      </c>
      <c r="AS373" s="2" t="s">
        <v>9508</v>
      </c>
      <c r="AT373" s="2" t="s">
        <v>623</v>
      </c>
      <c r="AU373" s="2" t="s">
        <v>623</v>
      </c>
      <c r="AV373" s="2" t="s">
        <v>10315</v>
      </c>
      <c r="AW373" s="2" t="s">
        <v>10616</v>
      </c>
      <c r="AX373" s="2" t="s">
        <v>10007</v>
      </c>
      <c r="AY373" s="2" t="s">
        <v>11193</v>
      </c>
      <c r="AZ373" s="2" t="s">
        <v>623</v>
      </c>
      <c r="BA373" s="2" t="s">
        <v>11737</v>
      </c>
      <c r="BB373" s="2" t="s">
        <v>11138</v>
      </c>
      <c r="BC373" s="2" t="s">
        <v>12325</v>
      </c>
      <c r="BD373" s="2" t="s">
        <v>12618</v>
      </c>
      <c r="BE373" s="2" t="s">
        <v>12010</v>
      </c>
      <c r="BF373" s="2" t="s">
        <v>623</v>
      </c>
      <c r="BG373" s="2" t="s">
        <v>623</v>
      </c>
      <c r="BH373" s="2" t="s">
        <v>12807</v>
      </c>
      <c r="BI373" s="2" t="s">
        <v>13108</v>
      </c>
      <c r="BJ373" s="2" t="s">
        <v>623</v>
      </c>
      <c r="BK373" s="2" t="s">
        <v>623</v>
      </c>
      <c r="BL373" s="2" t="s">
        <v>13938</v>
      </c>
      <c r="BM373" s="2" t="s">
        <v>15108</v>
      </c>
      <c r="BN373" s="2" t="s">
        <v>15400</v>
      </c>
      <c r="BO373" s="2" t="s">
        <v>623</v>
      </c>
      <c r="BP373" s="2" t="s">
        <v>623</v>
      </c>
      <c r="BQ373" s="2" t="s">
        <v>16128</v>
      </c>
      <c r="BR373" s="2" t="s">
        <v>15505</v>
      </c>
      <c r="BS373" s="2" t="s">
        <v>15812</v>
      </c>
      <c r="BT373" s="2" t="s">
        <v>17027</v>
      </c>
      <c r="BU373" s="2" t="s">
        <v>17329</v>
      </c>
      <c r="BV373" s="2" t="s">
        <v>16725</v>
      </c>
      <c r="BW373" s="2" t="s">
        <v>17909</v>
      </c>
      <c r="BX373" s="2" t="s">
        <v>623</v>
      </c>
      <c r="BY373" s="2" t="s">
        <v>17567</v>
      </c>
      <c r="BZ373" s="2" t="s">
        <v>18702</v>
      </c>
      <c r="CA373" s="2" t="s">
        <v>18060</v>
      </c>
      <c r="CB373" s="2" t="s">
        <v>623</v>
      </c>
      <c r="CC373" s="2" t="s">
        <v>623</v>
      </c>
      <c r="CD373" s="2" t="s">
        <v>18916</v>
      </c>
      <c r="CE373" s="2" t="s">
        <v>623</v>
      </c>
      <c r="CF373" s="2" t="s">
        <v>20243</v>
      </c>
      <c r="CG373" s="2" t="s">
        <v>20243</v>
      </c>
      <c r="CH373" s="2" t="s">
        <v>19963</v>
      </c>
      <c r="CI373" s="2" t="s">
        <v>21080</v>
      </c>
      <c r="CJ373" s="2" t="s">
        <v>21244</v>
      </c>
      <c r="CK373" s="2" t="s">
        <v>20243</v>
      </c>
      <c r="CL373" s="2" t="s">
        <v>20243</v>
      </c>
      <c r="CM373" s="2" t="s">
        <v>20746</v>
      </c>
      <c r="CN373" s="2" t="s">
        <v>20966</v>
      </c>
      <c r="CO373" s="2" t="s">
        <v>21650</v>
      </c>
      <c r="CV373" s="5">
        <v>28</v>
      </c>
      <c r="CW373" s="4" t="str">
        <f t="shared" si="825"/>
        <v>8   -</v>
      </c>
      <c r="CX373" s="4" t="str">
        <f t="shared" si="825"/>
        <v xml:space="preserve">    -</v>
      </c>
      <c r="CY373" s="4" t="str">
        <f t="shared" si="826"/>
        <v xml:space="preserve">    -</v>
      </c>
      <c r="CZ373" s="4" t="str">
        <f t="shared" si="827"/>
        <v xml:space="preserve">   13</v>
      </c>
      <c r="DA373" s="4" t="str">
        <f t="shared" si="828"/>
        <v xml:space="preserve">    -</v>
      </c>
      <c r="DB373" s="4" t="str">
        <f t="shared" si="829"/>
        <v>8   -</v>
      </c>
      <c r="DC373" s="4" t="str">
        <f t="shared" si="830"/>
        <v xml:space="preserve">    -</v>
      </c>
      <c r="DD373" s="4" t="str">
        <f t="shared" si="831"/>
        <v xml:space="preserve">   73</v>
      </c>
      <c r="DE373" s="4" t="str">
        <f t="shared" si="832"/>
        <v xml:space="preserve">    -</v>
      </c>
      <c r="DF373" s="4" t="str">
        <f t="shared" si="833"/>
        <v xml:space="preserve">  176</v>
      </c>
      <c r="DG373" s="4" t="str">
        <f t="shared" si="834"/>
        <v xml:space="preserve">    -</v>
      </c>
      <c r="DH373" s="4" t="str">
        <f t="shared" si="835"/>
        <v xml:space="preserve"> 58.0</v>
      </c>
      <c r="DI373" s="4" t="str">
        <f t="shared" si="836"/>
        <v xml:space="preserve">    -</v>
      </c>
      <c r="DJ373" s="4" t="str">
        <f t="shared" si="837"/>
        <v xml:space="preserve"> 12.6</v>
      </c>
      <c r="DK373" s="4" t="str">
        <f t="shared" si="838"/>
        <v xml:space="preserve">  0.0</v>
      </c>
      <c r="DL373" s="4" t="str">
        <f t="shared" si="909"/>
        <v xml:space="preserve"> 19.8</v>
      </c>
      <c r="DM373" s="4" t="str">
        <f t="shared" si="839"/>
        <v xml:space="preserve">    -</v>
      </c>
      <c r="DN373" s="4" t="str">
        <f t="shared" si="840"/>
        <v xml:space="preserve"> 52.8</v>
      </c>
      <c r="DO373" s="4" t="str">
        <f t="shared" si="841"/>
        <v xml:space="preserve"> 79.8</v>
      </c>
      <c r="DP373" s="4" t="str">
        <f t="shared" si="842"/>
        <v>117.6</v>
      </c>
      <c r="DQ373" s="4" t="str">
        <f t="shared" si="843"/>
        <v>157.8</v>
      </c>
      <c r="DR373" s="4" t="str">
        <f t="shared" si="844"/>
        <v xml:space="preserve"> 87.0</v>
      </c>
      <c r="DS373" s="4" t="str">
        <f t="shared" si="845"/>
        <v xml:space="preserve">    -</v>
      </c>
      <c r="DT373" s="4" t="str">
        <f t="shared" si="846"/>
        <v xml:space="preserve">    -</v>
      </c>
      <c r="DU373" s="4" t="str">
        <f t="shared" si="847"/>
        <v xml:space="preserve">  0.0</v>
      </c>
      <c r="DV373" s="4" t="str">
        <f t="shared" si="848"/>
        <v xml:space="preserve">    -</v>
      </c>
      <c r="DW373" s="4" t="str">
        <f t="shared" si="849"/>
        <v xml:space="preserve">  0.0</v>
      </c>
      <c r="DX373" s="4" t="str">
        <f t="shared" si="850"/>
        <v xml:space="preserve">    -</v>
      </c>
      <c r="DY373" s="4" t="str">
        <f t="shared" si="851"/>
        <v>169.9</v>
      </c>
      <c r="DZ373" s="4" t="str">
        <f t="shared" si="852"/>
        <v>205.9</v>
      </c>
      <c r="EA373" s="4" t="str">
        <f t="shared" si="910"/>
        <v>166.3</v>
      </c>
      <c r="EB373" s="4" t="str">
        <f t="shared" si="853"/>
        <v xml:space="preserve">    -</v>
      </c>
      <c r="EC373" s="4" t="str">
        <f t="shared" si="854"/>
        <v xml:space="preserve">    -</v>
      </c>
      <c r="ED373" s="4" t="str">
        <f t="shared" si="855"/>
        <v xml:space="preserve"> 59.0</v>
      </c>
      <c r="EE373" s="4" t="str">
        <f t="shared" si="856"/>
        <v xml:space="preserve">    -</v>
      </c>
      <c r="EF373" s="4" t="str">
        <f t="shared" si="857"/>
        <v xml:space="preserve">    -</v>
      </c>
      <c r="EG373" s="4" t="str">
        <f t="shared" si="858"/>
        <v xml:space="preserve"> 27.4</v>
      </c>
      <c r="EH373" s="4" t="str">
        <f t="shared" si="859"/>
        <v xml:space="preserve"> 78.5</v>
      </c>
      <c r="EI373" s="4" t="str">
        <f t="shared" si="860"/>
        <v xml:space="preserve"> 81.4</v>
      </c>
      <c r="EJ373" s="4" t="str">
        <f t="shared" si="861"/>
        <v xml:space="preserve"> 54.7</v>
      </c>
      <c r="EK373" s="4" t="str">
        <f t="shared" si="862"/>
        <v xml:space="preserve">    -</v>
      </c>
      <c r="EL373" s="4" t="str">
        <f t="shared" si="863"/>
        <v>115.9</v>
      </c>
      <c r="EM373" s="4" t="str">
        <f t="shared" si="864"/>
        <v>143.3</v>
      </c>
      <c r="EN373" s="4" t="str">
        <f t="shared" si="865"/>
        <v xml:space="preserve"> 65.5</v>
      </c>
      <c r="EO373" s="4" t="str">
        <f t="shared" si="866"/>
        <v xml:space="preserve"> 33.1</v>
      </c>
      <c r="EP373" s="4" t="str">
        <f t="shared" si="911"/>
        <v xml:space="preserve"> 20.2</v>
      </c>
      <c r="EQ373" s="4" t="str">
        <f t="shared" si="867"/>
        <v xml:space="preserve">    -</v>
      </c>
      <c r="ER373" s="4" t="str">
        <f t="shared" si="868"/>
        <v xml:space="preserve">    -</v>
      </c>
      <c r="ES373" s="4" t="str">
        <f t="shared" si="869"/>
        <v xml:space="preserve"> 46.1</v>
      </c>
      <c r="ET373" s="4" t="str">
        <f t="shared" si="870"/>
        <v xml:space="preserve"> 64.8</v>
      </c>
      <c r="EU373" s="4" t="str">
        <f t="shared" si="871"/>
        <v xml:space="preserve">    -</v>
      </c>
      <c r="EV373" s="4" t="str">
        <f t="shared" si="872"/>
        <v xml:space="preserve">    -</v>
      </c>
      <c r="EW373" s="4" t="str">
        <f t="shared" si="873"/>
        <v>173.5</v>
      </c>
      <c r="EX373" s="4" t="str">
        <f t="shared" si="874"/>
        <v>219.7</v>
      </c>
      <c r="EY373" s="4" t="str">
        <f t="shared" si="875"/>
        <v xml:space="preserve"> 81.2</v>
      </c>
      <c r="EZ373" s="4" t="str">
        <f t="shared" si="876"/>
        <v xml:space="preserve">    -</v>
      </c>
      <c r="FA373" s="4" t="str">
        <f t="shared" si="877"/>
        <v xml:space="preserve">    -</v>
      </c>
      <c r="FB373" s="4" t="str">
        <f t="shared" si="878"/>
        <v xml:space="preserve">  7.8</v>
      </c>
      <c r="FC373" s="4" t="str">
        <f t="shared" si="879"/>
        <v xml:space="preserve"> 30.5</v>
      </c>
      <c r="FD373" s="4" t="str">
        <f t="shared" si="880"/>
        <v xml:space="preserve"> 57.8</v>
      </c>
      <c r="FE373" s="4" t="str">
        <f t="shared" si="912"/>
        <v xml:space="preserve"> 75.6</v>
      </c>
      <c r="FF373" s="4" t="str">
        <f t="shared" si="881"/>
        <v xml:space="preserve"> 93.1</v>
      </c>
      <c r="FG373" s="4" t="str">
        <f t="shared" si="882"/>
        <v>149.1</v>
      </c>
      <c r="FH373" s="4" t="str">
        <f t="shared" si="883"/>
        <v>154.0</v>
      </c>
      <c r="FI373" s="4" t="str">
        <f t="shared" si="884"/>
        <v xml:space="preserve">    -</v>
      </c>
      <c r="FJ373" s="4" t="str">
        <f t="shared" si="885"/>
        <v xml:space="preserve"> 35.7</v>
      </c>
      <c r="FK373" s="4" t="str">
        <f t="shared" si="886"/>
        <v xml:space="preserve"> 10.2</v>
      </c>
      <c r="FL373" s="4" t="str">
        <f t="shared" si="887"/>
        <v xml:space="preserve"> 10.8</v>
      </c>
      <c r="FM373" s="4" t="str">
        <f t="shared" si="888"/>
        <v xml:space="preserve">    -</v>
      </c>
      <c r="FN373" s="4" t="str">
        <f t="shared" si="889"/>
        <v xml:space="preserve">    -</v>
      </c>
      <c r="FO373" s="4" t="str">
        <f t="shared" si="890"/>
        <v xml:space="preserve"> 46.8</v>
      </c>
      <c r="FP373" s="4" t="str">
        <f t="shared" si="891"/>
        <v xml:space="preserve">    -</v>
      </c>
      <c r="FQ373" s="4" t="str">
        <f t="shared" si="892"/>
        <v xml:space="preserve">    -</v>
      </c>
      <c r="FR373" s="4" t="str">
        <f t="shared" si="893"/>
        <v xml:space="preserve">    -</v>
      </c>
      <c r="FS373" s="4" t="str">
        <f t="shared" si="894"/>
        <v xml:space="preserve"> 95.2</v>
      </c>
      <c r="FT373" s="4" t="str">
        <f t="shared" si="913"/>
        <v>123.9</v>
      </c>
      <c r="FU373" s="4" t="str">
        <f t="shared" si="895"/>
        <v xml:space="preserve"> 18.2</v>
      </c>
      <c r="FV373" s="4" t="str">
        <f t="shared" si="896"/>
        <v xml:space="preserve">    -</v>
      </c>
      <c r="FW373" s="4" t="str">
        <f t="shared" si="897"/>
        <v xml:space="preserve">    -</v>
      </c>
      <c r="FX373" s="4" t="str">
        <f t="shared" si="898"/>
        <v xml:space="preserve"> 20.1</v>
      </c>
      <c r="FY373" s="4" t="str">
        <f t="shared" si="899"/>
        <v xml:space="preserve"> 39.8</v>
      </c>
      <c r="FZ373" s="4" t="str">
        <f t="shared" si="900"/>
        <v xml:space="preserve"> 15.3</v>
      </c>
      <c r="GA373" s="4" t="str">
        <f t="shared" si="901"/>
        <v/>
      </c>
      <c r="GB373" s="4" t="str">
        <f t="shared" si="902"/>
        <v/>
      </c>
      <c r="GC373" s="4" t="str">
        <f t="shared" si="903"/>
        <v/>
      </c>
      <c r="GD373" s="4" t="str">
        <f t="shared" si="904"/>
        <v/>
      </c>
      <c r="GE373" s="4" t="str">
        <f t="shared" si="905"/>
        <v/>
      </c>
      <c r="GF373" s="4" t="str">
        <f t="shared" si="906"/>
        <v/>
      </c>
      <c r="GG373" s="4" t="str">
        <f t="shared" si="907"/>
        <v>28</v>
      </c>
      <c r="GH373" s="4" t="str">
        <f t="shared" si="908"/>
        <v>8   -</v>
      </c>
    </row>
    <row r="374" spans="4:190" ht="11.25" customHeight="1">
      <c r="D374" s="2" t="s">
        <v>6</v>
      </c>
      <c r="E374" s="2" t="s">
        <v>23639</v>
      </c>
      <c r="F374" s="2" t="s">
        <v>6</v>
      </c>
      <c r="G374" s="2" t="s">
        <v>6</v>
      </c>
      <c r="H374" s="2" t="s">
        <v>22835</v>
      </c>
      <c r="I374" s="2" t="s">
        <v>22551</v>
      </c>
      <c r="J374" s="2" t="s">
        <v>22254</v>
      </c>
      <c r="K374" s="2" t="s">
        <v>21977</v>
      </c>
      <c r="L374" s="2" t="s">
        <v>155</v>
      </c>
      <c r="M374" s="2" t="s">
        <v>6</v>
      </c>
      <c r="N374" s="2" t="s">
        <v>6</v>
      </c>
      <c r="O374" s="2" t="s">
        <v>6</v>
      </c>
      <c r="P374" s="2" t="s">
        <v>6</v>
      </c>
      <c r="Q374" s="2" t="s">
        <v>837</v>
      </c>
      <c r="R374" s="2" t="s">
        <v>6</v>
      </c>
      <c r="S374" s="2" t="s">
        <v>1313</v>
      </c>
      <c r="T374" s="2" t="s">
        <v>6</v>
      </c>
      <c r="U374" s="2" t="s">
        <v>2877</v>
      </c>
      <c r="V374" s="2" t="s">
        <v>2011</v>
      </c>
      <c r="W374" s="2" t="s">
        <v>6</v>
      </c>
      <c r="X374" s="2" t="s">
        <v>6</v>
      </c>
      <c r="Y374" s="2" t="s">
        <v>3790</v>
      </c>
      <c r="Z374" s="2" t="s">
        <v>3600</v>
      </c>
      <c r="AA374" s="2" t="s">
        <v>4367</v>
      </c>
      <c r="AB374" s="2" t="s">
        <v>6</v>
      </c>
      <c r="AC374" s="2" t="s">
        <v>4943</v>
      </c>
      <c r="AD374" s="2" t="s">
        <v>6</v>
      </c>
      <c r="AE374" s="2" t="s">
        <v>6</v>
      </c>
      <c r="AF374" s="2" t="s">
        <v>6</v>
      </c>
      <c r="AG374" s="2" t="s">
        <v>5184</v>
      </c>
      <c r="AH374" s="2" t="s">
        <v>6365</v>
      </c>
      <c r="AI374" s="2" t="s">
        <v>5773</v>
      </c>
      <c r="AJ374" s="2" t="s">
        <v>6923</v>
      </c>
      <c r="AK374" s="2" t="s">
        <v>6</v>
      </c>
      <c r="AL374" s="2" t="s">
        <v>6559</v>
      </c>
      <c r="AM374" s="2" t="s">
        <v>6836</v>
      </c>
      <c r="AN374" s="2" t="s">
        <v>8041</v>
      </c>
      <c r="AO374" s="2" t="s">
        <v>7440</v>
      </c>
      <c r="AP374" s="2" t="s">
        <v>8607</v>
      </c>
      <c r="AQ374" s="2" t="s">
        <v>6</v>
      </c>
      <c r="AR374" s="2" t="s">
        <v>6</v>
      </c>
      <c r="AS374" s="2" t="s">
        <v>9509</v>
      </c>
      <c r="AT374" s="2" t="s">
        <v>8873</v>
      </c>
      <c r="AU374" s="2" t="s">
        <v>6</v>
      </c>
      <c r="AV374" s="2" t="s">
        <v>10316</v>
      </c>
      <c r="AW374" s="2" t="s">
        <v>10617</v>
      </c>
      <c r="AX374" s="2" t="s">
        <v>6</v>
      </c>
      <c r="AY374" s="2" t="s">
        <v>11194</v>
      </c>
      <c r="AZ374" s="2" t="s">
        <v>6</v>
      </c>
      <c r="BA374" s="2" t="s">
        <v>11738</v>
      </c>
      <c r="BB374" s="2" t="s">
        <v>11139</v>
      </c>
      <c r="BC374" s="2" t="s">
        <v>12326</v>
      </c>
      <c r="BD374" s="2" t="s">
        <v>12619</v>
      </c>
      <c r="BE374" s="2" t="s">
        <v>12011</v>
      </c>
      <c r="BF374" s="2" t="s">
        <v>12249</v>
      </c>
      <c r="BG374" s="2" t="s">
        <v>13423</v>
      </c>
      <c r="BH374" s="2" t="s">
        <v>12808</v>
      </c>
      <c r="BI374" s="2" t="s">
        <v>13109</v>
      </c>
      <c r="BJ374" s="2" t="s">
        <v>13387</v>
      </c>
      <c r="BK374" s="2" t="s">
        <v>6</v>
      </c>
      <c r="BL374" s="2" t="s">
        <v>13939</v>
      </c>
      <c r="BM374" s="2" t="s">
        <v>6</v>
      </c>
      <c r="BN374" s="2" t="s">
        <v>6</v>
      </c>
      <c r="BO374" s="2" t="s">
        <v>6</v>
      </c>
      <c r="BP374" s="2" t="s">
        <v>15897</v>
      </c>
      <c r="BQ374" s="2" t="s">
        <v>16129</v>
      </c>
      <c r="BR374" s="2" t="s">
        <v>15506</v>
      </c>
      <c r="BS374" s="2" t="s">
        <v>15813</v>
      </c>
      <c r="BT374" s="2" t="s">
        <v>6</v>
      </c>
      <c r="BU374" s="2" t="s">
        <v>17330</v>
      </c>
      <c r="BV374" s="2" t="s">
        <v>6</v>
      </c>
      <c r="BW374" s="2" t="s">
        <v>6</v>
      </c>
      <c r="BX374" s="2" t="s">
        <v>6</v>
      </c>
      <c r="BY374" s="2" t="s">
        <v>17568</v>
      </c>
      <c r="BZ374" s="2" t="s">
        <v>18703</v>
      </c>
      <c r="CA374" s="2" t="s">
        <v>6</v>
      </c>
      <c r="CB374" s="2" t="s">
        <v>19230</v>
      </c>
      <c r="CC374" s="2" t="s">
        <v>6</v>
      </c>
      <c r="CD374" s="2" t="s">
        <v>6</v>
      </c>
      <c r="CE374" s="2" t="s">
        <v>19209</v>
      </c>
      <c r="CF374" s="2" t="s">
        <v>20367</v>
      </c>
      <c r="CG374" s="2" t="s">
        <v>20625</v>
      </c>
      <c r="CH374" s="2" t="s">
        <v>19964</v>
      </c>
      <c r="CI374" s="2" t="s">
        <v>19407</v>
      </c>
      <c r="CJ374" s="2" t="s">
        <v>19407</v>
      </c>
      <c r="CK374" s="2" t="s">
        <v>19407</v>
      </c>
      <c r="CL374" s="2" t="s">
        <v>21228</v>
      </c>
      <c r="CM374" s="2" t="s">
        <v>19407</v>
      </c>
      <c r="CN374" s="2" t="s">
        <v>20967</v>
      </c>
      <c r="CO374" s="2" t="s">
        <v>19407</v>
      </c>
      <c r="CV374" s="5">
        <v>29</v>
      </c>
      <c r="CW374" s="4" t="str">
        <f t="shared" si="825"/>
        <v>9   -</v>
      </c>
      <c r="CX374" s="4" t="str">
        <f t="shared" si="825"/>
        <v xml:space="preserve">    -</v>
      </c>
      <c r="CY374" s="4" t="str">
        <f t="shared" si="826"/>
        <v xml:space="preserve">    -</v>
      </c>
      <c r="CZ374" s="4" t="str">
        <f t="shared" si="827"/>
        <v xml:space="preserve">    -</v>
      </c>
      <c r="DA374" s="4" t="str">
        <f t="shared" si="828"/>
        <v xml:space="preserve">    -</v>
      </c>
      <c r="DB374" s="4" t="str">
        <f t="shared" si="829"/>
        <v xml:space="preserve">   22</v>
      </c>
      <c r="DC374" s="4" t="str">
        <f t="shared" si="830"/>
        <v xml:space="preserve">    -</v>
      </c>
      <c r="DD374" s="4" t="str">
        <f t="shared" si="831"/>
        <v xml:space="preserve">   84</v>
      </c>
      <c r="DE374" s="4" t="str">
        <f t="shared" si="832"/>
        <v xml:space="preserve">    -</v>
      </c>
      <c r="DF374" s="4" t="str">
        <f t="shared" si="833"/>
        <v xml:space="preserve">  150</v>
      </c>
      <c r="DG374" s="4" t="str">
        <f t="shared" si="834"/>
        <v xml:space="preserve">    -</v>
      </c>
      <c r="DH374" s="4" t="str">
        <f t="shared" si="835"/>
        <v xml:space="preserve">    -</v>
      </c>
      <c r="DI374" s="4" t="str">
        <f t="shared" si="836"/>
        <v xml:space="preserve">    -</v>
      </c>
      <c r="DJ374" s="4" t="str">
        <f t="shared" si="837"/>
        <v xml:space="preserve"> 19.2</v>
      </c>
      <c r="DK374" s="4" t="str">
        <f t="shared" si="838"/>
        <v xml:space="preserve">  0.0</v>
      </c>
      <c r="DL374" s="4" t="str">
        <f t="shared" si="909"/>
        <v xml:space="preserve">  6.6</v>
      </c>
      <c r="DM374" s="4" t="str">
        <f t="shared" si="839"/>
        <v xml:space="preserve">    -</v>
      </c>
      <c r="DN374" s="4" t="str">
        <f t="shared" si="840"/>
        <v xml:space="preserve"> 34.8</v>
      </c>
      <c r="DO374" s="4" t="str">
        <f t="shared" si="841"/>
        <v xml:space="preserve">    -</v>
      </c>
      <c r="DP374" s="4" t="str">
        <f t="shared" si="842"/>
        <v xml:space="preserve">    -</v>
      </c>
      <c r="DQ374" s="4" t="str">
        <f t="shared" si="843"/>
        <v xml:space="preserve">    -</v>
      </c>
      <c r="DR374" s="4" t="str">
        <f t="shared" si="844"/>
        <v>121.8</v>
      </c>
      <c r="DS374" s="4" t="str">
        <f t="shared" si="845"/>
        <v>148.2</v>
      </c>
      <c r="DT374" s="4" t="str">
        <f t="shared" si="846"/>
        <v xml:space="preserve"> 20.4</v>
      </c>
      <c r="DU374" s="4" t="str">
        <f t="shared" si="847"/>
        <v xml:space="preserve">  0.0</v>
      </c>
      <c r="DV374" s="4" t="str">
        <f t="shared" si="848"/>
        <v xml:space="preserve">    -</v>
      </c>
      <c r="DW374" s="4" t="str">
        <f t="shared" si="849"/>
        <v xml:space="preserve">  7.9</v>
      </c>
      <c r="DX374" s="4" t="str">
        <f t="shared" si="850"/>
        <v xml:space="preserve"> 69.1</v>
      </c>
      <c r="DY374" s="4" t="str">
        <f t="shared" si="851"/>
        <v>162.0</v>
      </c>
      <c r="DZ374" s="4" t="str">
        <f t="shared" si="852"/>
        <v>205.9</v>
      </c>
      <c r="EA374" s="4" t="str">
        <f t="shared" si="910"/>
        <v>158.4</v>
      </c>
      <c r="EB374" s="4" t="str">
        <f t="shared" si="853"/>
        <v xml:space="preserve">    -</v>
      </c>
      <c r="EC374" s="4" t="str">
        <f t="shared" si="854"/>
        <v xml:space="preserve">    -</v>
      </c>
      <c r="ED374" s="4" t="str">
        <f t="shared" si="855"/>
        <v xml:space="preserve"> 77.0</v>
      </c>
      <c r="EE374" s="4" t="str">
        <f t="shared" si="856"/>
        <v xml:space="preserve"> 17.3</v>
      </c>
      <c r="EF374" s="4" t="str">
        <f t="shared" si="857"/>
        <v xml:space="preserve">    -</v>
      </c>
      <c r="EG374" s="4" t="str">
        <f t="shared" si="858"/>
        <v xml:space="preserve"> 20.9</v>
      </c>
      <c r="EH374" s="4" t="str">
        <f t="shared" si="859"/>
        <v>102.2</v>
      </c>
      <c r="EI374" s="4" t="str">
        <f t="shared" si="860"/>
        <v xml:space="preserve">    -</v>
      </c>
      <c r="EJ374" s="4" t="str">
        <f t="shared" si="861"/>
        <v xml:space="preserve"> 51.1</v>
      </c>
      <c r="EK374" s="4" t="str">
        <f t="shared" si="862"/>
        <v xml:space="preserve">    -</v>
      </c>
      <c r="EL374" s="4" t="str">
        <f t="shared" si="863"/>
        <v xml:space="preserve"> 97.9</v>
      </c>
      <c r="EM374" s="4" t="str">
        <f t="shared" si="864"/>
        <v>140.4</v>
      </c>
      <c r="EN374" s="4" t="str">
        <f t="shared" si="865"/>
        <v xml:space="preserve"> 67.7</v>
      </c>
      <c r="EO374" s="4" t="str">
        <f t="shared" si="866"/>
        <v xml:space="preserve"> 43.9</v>
      </c>
      <c r="EP374" s="4" t="str">
        <f t="shared" si="911"/>
        <v xml:space="preserve"> 33.8</v>
      </c>
      <c r="EQ374" s="4" t="str">
        <f t="shared" si="867"/>
        <v xml:space="preserve">  0.0</v>
      </c>
      <c r="ER374" s="4" t="str">
        <f t="shared" si="868"/>
        <v xml:space="preserve">  0.0</v>
      </c>
      <c r="ES374" s="4" t="str">
        <f t="shared" si="869"/>
        <v xml:space="preserve"> 33.8</v>
      </c>
      <c r="ET374" s="4" t="str">
        <f t="shared" si="870"/>
        <v xml:space="preserve"> 56.2</v>
      </c>
      <c r="EU374" s="4" t="str">
        <f t="shared" si="871"/>
        <v xml:space="preserve"> 94.3</v>
      </c>
      <c r="EV374" s="4" t="str">
        <f t="shared" si="872"/>
        <v xml:space="preserve">    -</v>
      </c>
      <c r="EW374" s="4" t="str">
        <f t="shared" si="873"/>
        <v>204.1</v>
      </c>
      <c r="EX374" s="4" t="str">
        <f t="shared" si="874"/>
        <v xml:space="preserve">    -</v>
      </c>
      <c r="EY374" s="4" t="str">
        <f t="shared" si="875"/>
        <v xml:space="preserve">    -</v>
      </c>
      <c r="EZ374" s="4" t="str">
        <f t="shared" si="876"/>
        <v xml:space="preserve">    -</v>
      </c>
      <c r="FA374" s="4" t="str">
        <f t="shared" si="877"/>
        <v xml:space="preserve">  0.0</v>
      </c>
      <c r="FB374" s="4" t="str">
        <f t="shared" si="878"/>
        <v xml:space="preserve">  7.8</v>
      </c>
      <c r="FC374" s="4" t="str">
        <f t="shared" si="879"/>
        <v xml:space="preserve"> 26.6</v>
      </c>
      <c r="FD374" s="4" t="str">
        <f t="shared" si="880"/>
        <v xml:space="preserve"> 30.5</v>
      </c>
      <c r="FE374" s="4" t="str">
        <f t="shared" si="912"/>
        <v xml:space="preserve">    -</v>
      </c>
      <c r="FF374" s="4" t="str">
        <f t="shared" si="881"/>
        <v xml:space="preserve"> 67.9</v>
      </c>
      <c r="FG374" s="4" t="str">
        <f t="shared" si="882"/>
        <v xml:space="preserve">    -</v>
      </c>
      <c r="FH374" s="4" t="str">
        <f t="shared" si="883"/>
        <v xml:space="preserve">    -</v>
      </c>
      <c r="FI374" s="4" t="str">
        <f t="shared" si="884"/>
        <v xml:space="preserve">    -</v>
      </c>
      <c r="FJ374" s="4" t="str">
        <f t="shared" si="885"/>
        <v xml:space="preserve"> 45.5</v>
      </c>
      <c r="FK374" s="4" t="str">
        <f t="shared" si="886"/>
        <v xml:space="preserve">  9.0</v>
      </c>
      <c r="FL374" s="4" t="str">
        <f t="shared" si="887"/>
        <v xml:space="preserve">    -</v>
      </c>
      <c r="FM374" s="4" t="str">
        <f t="shared" si="888"/>
        <v xml:space="preserve"> 19.2</v>
      </c>
      <c r="FN374" s="4" t="str">
        <f t="shared" si="889"/>
        <v xml:space="preserve">    -</v>
      </c>
      <c r="FO374" s="4" t="str">
        <f t="shared" si="890"/>
        <v xml:space="preserve">    -</v>
      </c>
      <c r="FP374" s="4" t="str">
        <f t="shared" si="891"/>
        <v>159.0</v>
      </c>
      <c r="FQ374" s="4" t="str">
        <f t="shared" si="892"/>
        <v>195.6</v>
      </c>
      <c r="FR374" s="4" t="str">
        <f t="shared" si="893"/>
        <v>112.2</v>
      </c>
      <c r="FS374" s="4" t="str">
        <f t="shared" si="894"/>
        <v xml:space="preserve"> 90.2</v>
      </c>
      <c r="FT374" s="4" t="str">
        <f t="shared" si="913"/>
        <v xml:space="preserve">    -</v>
      </c>
      <c r="FU374" s="4" t="str">
        <f t="shared" si="895"/>
        <v xml:space="preserve">    -</v>
      </c>
      <c r="FV374" s="4" t="str">
        <f t="shared" si="896"/>
        <v xml:space="preserve">    -</v>
      </c>
      <c r="FW374" s="4" t="str">
        <f t="shared" si="897"/>
        <v xml:space="preserve">  0.0</v>
      </c>
      <c r="FX374" s="4" t="str">
        <f t="shared" si="898"/>
        <v xml:space="preserve">    -</v>
      </c>
      <c r="FY374" s="4" t="str">
        <f t="shared" si="899"/>
        <v xml:space="preserve"> 27.0</v>
      </c>
      <c r="FZ374" s="4" t="str">
        <f t="shared" si="900"/>
        <v xml:space="preserve">    -</v>
      </c>
      <c r="GA374" s="4" t="str">
        <f t="shared" si="901"/>
        <v/>
      </c>
      <c r="GB374" s="4" t="str">
        <f t="shared" si="902"/>
        <v/>
      </c>
      <c r="GC374" s="4" t="str">
        <f t="shared" si="903"/>
        <v/>
      </c>
      <c r="GD374" s="4" t="str">
        <f t="shared" si="904"/>
        <v/>
      </c>
      <c r="GE374" s="4" t="str">
        <f t="shared" si="905"/>
        <v/>
      </c>
      <c r="GF374" s="4" t="str">
        <f t="shared" si="906"/>
        <v/>
      </c>
      <c r="GG374" s="4" t="str">
        <f t="shared" si="907"/>
        <v>29</v>
      </c>
      <c r="GH374" s="4" t="str">
        <f t="shared" si="908"/>
        <v>9   -</v>
      </c>
    </row>
    <row r="375" spans="4:190" ht="11.25" customHeight="1">
      <c r="D375" s="2" t="s">
        <v>54</v>
      </c>
      <c r="E375" s="2" t="s">
        <v>23640</v>
      </c>
      <c r="F375" s="2" t="s">
        <v>54</v>
      </c>
      <c r="G375" s="2" t="s">
        <v>23102</v>
      </c>
      <c r="H375" s="2" t="s">
        <v>22836</v>
      </c>
      <c r="I375" s="2" t="s">
        <v>22552</v>
      </c>
      <c r="J375" s="2" t="s">
        <v>22255</v>
      </c>
      <c r="K375" s="2" t="s">
        <v>21978</v>
      </c>
      <c r="L375" s="2" t="s">
        <v>156</v>
      </c>
      <c r="M375" s="2" t="s">
        <v>54</v>
      </c>
      <c r="N375" s="2" t="s">
        <v>54</v>
      </c>
      <c r="O375" s="2" t="s">
        <v>54</v>
      </c>
      <c r="P375" s="2" t="s">
        <v>54</v>
      </c>
      <c r="Q375" s="2" t="s">
        <v>838</v>
      </c>
      <c r="R375" s="2" t="s">
        <v>1107</v>
      </c>
      <c r="S375" s="2" t="s">
        <v>1314</v>
      </c>
      <c r="T375" s="2" t="s">
        <v>54</v>
      </c>
      <c r="U375" s="2" t="s">
        <v>54</v>
      </c>
      <c r="V375" s="2" t="s">
        <v>2012</v>
      </c>
      <c r="W375" s="2" t="s">
        <v>2278</v>
      </c>
      <c r="X375" s="2" t="s">
        <v>54</v>
      </c>
      <c r="Y375" s="2" t="s">
        <v>3791</v>
      </c>
      <c r="Z375" s="2" t="s">
        <v>54</v>
      </c>
      <c r="AA375" s="2" t="s">
        <v>54</v>
      </c>
      <c r="AB375" s="2" t="s">
        <v>4676</v>
      </c>
      <c r="AC375" s="2" t="s">
        <v>4944</v>
      </c>
      <c r="AD375" s="2" t="s">
        <v>4335</v>
      </c>
      <c r="AE375" s="2" t="s">
        <v>54</v>
      </c>
      <c r="AF375" s="2" t="s">
        <v>54</v>
      </c>
      <c r="AG375" s="2" t="s">
        <v>5185</v>
      </c>
      <c r="AH375" s="2" t="s">
        <v>54</v>
      </c>
      <c r="AI375" s="2" t="s">
        <v>5774</v>
      </c>
      <c r="AJ375" s="2" t="s">
        <v>6924</v>
      </c>
      <c r="AK375" s="2" t="s">
        <v>7170</v>
      </c>
      <c r="AL375" s="2" t="s">
        <v>54</v>
      </c>
      <c r="AM375" s="2" t="s">
        <v>6837</v>
      </c>
      <c r="AN375" s="2" t="s">
        <v>54</v>
      </c>
      <c r="AO375" s="2" t="s">
        <v>7441</v>
      </c>
      <c r="AP375" s="2" t="s">
        <v>8608</v>
      </c>
      <c r="AQ375" s="2" t="s">
        <v>54</v>
      </c>
      <c r="AR375" s="2" t="s">
        <v>54</v>
      </c>
      <c r="AS375" s="2" t="s">
        <v>9510</v>
      </c>
      <c r="AT375" s="2" t="s">
        <v>8874</v>
      </c>
      <c r="AU375" s="2" t="s">
        <v>9944</v>
      </c>
      <c r="AV375" s="2" t="s">
        <v>10317</v>
      </c>
      <c r="AW375" s="2" t="s">
        <v>54</v>
      </c>
      <c r="AX375" s="2" t="s">
        <v>10008</v>
      </c>
      <c r="AY375" s="2" t="s">
        <v>11195</v>
      </c>
      <c r="AZ375" s="2" t="s">
        <v>10570</v>
      </c>
      <c r="BA375" s="2" t="s">
        <v>54</v>
      </c>
      <c r="BB375" s="2" t="s">
        <v>11140</v>
      </c>
      <c r="BC375" s="2" t="s">
        <v>54</v>
      </c>
      <c r="BD375" s="2" t="s">
        <v>12620</v>
      </c>
      <c r="BE375" s="2" t="s">
        <v>12012</v>
      </c>
      <c r="BF375" s="2" t="s">
        <v>12234</v>
      </c>
      <c r="BG375" s="2" t="s">
        <v>54</v>
      </c>
      <c r="BH375" s="2" t="s">
        <v>12809</v>
      </c>
      <c r="BI375" s="2" t="s">
        <v>54</v>
      </c>
      <c r="BJ375" s="2" t="s">
        <v>13388</v>
      </c>
      <c r="BK375" s="2" t="s">
        <v>14560</v>
      </c>
      <c r="BL375" s="2" t="s">
        <v>13940</v>
      </c>
      <c r="BM375" s="2" t="s">
        <v>54</v>
      </c>
      <c r="BN375" s="2" t="s">
        <v>15401</v>
      </c>
      <c r="BO375" s="2" t="s">
        <v>54</v>
      </c>
      <c r="BP375" s="2" t="s">
        <v>9235</v>
      </c>
      <c r="BQ375" s="2" t="s">
        <v>54</v>
      </c>
      <c r="BR375" s="2" t="s">
        <v>15507</v>
      </c>
      <c r="BS375" s="2" t="s">
        <v>15814</v>
      </c>
      <c r="BT375" s="2" t="s">
        <v>17028</v>
      </c>
      <c r="BU375" s="2" t="s">
        <v>17331</v>
      </c>
      <c r="BV375" s="2" t="s">
        <v>16726</v>
      </c>
      <c r="BW375" s="2" t="s">
        <v>54</v>
      </c>
      <c r="BX375" s="2" t="s">
        <v>17298</v>
      </c>
      <c r="BY375" s="2" t="s">
        <v>17569</v>
      </c>
      <c r="BZ375" s="2" t="s">
        <v>18704</v>
      </c>
      <c r="CA375" s="2" t="s">
        <v>18061</v>
      </c>
      <c r="CB375" s="2" t="s">
        <v>19231</v>
      </c>
      <c r="CC375" s="2" t="s">
        <v>54</v>
      </c>
      <c r="CD375" s="2" t="s">
        <v>54</v>
      </c>
      <c r="CE375" s="2" t="s">
        <v>19210</v>
      </c>
      <c r="CF375" s="2" t="s">
        <v>17754</v>
      </c>
      <c r="CG375" s="2" t="s">
        <v>17754</v>
      </c>
      <c r="CH375" s="2" t="s">
        <v>19965</v>
      </c>
      <c r="CI375" s="2" t="s">
        <v>20178</v>
      </c>
      <c r="CJ375" s="2" t="s">
        <v>17754</v>
      </c>
      <c r="CK375" s="2" t="s">
        <v>21251</v>
      </c>
      <c r="CL375" s="2" t="s">
        <v>17754</v>
      </c>
      <c r="CM375" s="2" t="s">
        <v>17754</v>
      </c>
      <c r="CN375" s="2" t="s">
        <v>20968</v>
      </c>
      <c r="CO375" s="2" t="s">
        <v>17754</v>
      </c>
      <c r="CV375" s="5">
        <v>30</v>
      </c>
      <c r="CW375" s="4" t="str">
        <f t="shared" si="825"/>
        <v>0   -</v>
      </c>
      <c r="CX375" s="4" t="str">
        <f t="shared" si="825"/>
        <v xml:space="preserve">    -</v>
      </c>
      <c r="CY375" s="4" t="str">
        <f t="shared" si="826"/>
        <v xml:space="preserve">    -</v>
      </c>
      <c r="CZ375" s="4" t="str">
        <f t="shared" si="827"/>
        <v xml:space="preserve">    -</v>
      </c>
      <c r="DA375" s="4" t="str">
        <f t="shared" si="828"/>
        <v xml:space="preserve">    -</v>
      </c>
      <c r="DB375" s="4" t="str">
        <f t="shared" si="829"/>
        <v xml:space="preserve">   11</v>
      </c>
      <c r="DC375" s="4" t="str">
        <f t="shared" si="830"/>
        <v xml:space="preserve">   69</v>
      </c>
      <c r="DD375" s="4" t="str">
        <f t="shared" si="831"/>
        <v xml:space="preserve">   99</v>
      </c>
      <c r="DE375" s="4" t="str">
        <f t="shared" si="832"/>
        <v xml:space="preserve">    -</v>
      </c>
      <c r="DF375" s="4" t="str">
        <f t="shared" si="833"/>
        <v xml:space="preserve">    -</v>
      </c>
      <c r="DG375" s="4" t="str">
        <f t="shared" si="834"/>
        <v xml:space="preserve">    -</v>
      </c>
      <c r="DH375" s="4" t="str">
        <f t="shared" si="835"/>
        <v xml:space="preserve"> 59.0</v>
      </c>
      <c r="DI375" s="4" t="str">
        <f t="shared" si="836"/>
        <v xml:space="preserve">    -</v>
      </c>
      <c r="DJ375" s="4" t="str">
        <f t="shared" si="837"/>
        <v xml:space="preserve"> 15.0</v>
      </c>
      <c r="DK375" s="4" t="str">
        <f t="shared" si="838"/>
        <v xml:space="preserve">    -</v>
      </c>
      <c r="DL375" s="4" t="str">
        <f t="shared" si="909"/>
        <v xml:space="preserve">    -</v>
      </c>
      <c r="DM375" s="4" t="str">
        <f t="shared" si="839"/>
        <v xml:space="preserve"> 13.8</v>
      </c>
      <c r="DN375" s="4" t="str">
        <f t="shared" si="840"/>
        <v xml:space="preserve"> 37.2</v>
      </c>
      <c r="DO375" s="4" t="str">
        <f t="shared" si="841"/>
        <v xml:space="preserve"> 88.2</v>
      </c>
      <c r="DP375" s="4" t="str">
        <f t="shared" si="842"/>
        <v xml:space="preserve">    -</v>
      </c>
      <c r="DQ375" s="4" t="str">
        <f t="shared" si="843"/>
        <v xml:space="preserve">    -</v>
      </c>
      <c r="DR375" s="4" t="str">
        <f t="shared" si="844"/>
        <v>126.0</v>
      </c>
      <c r="DS375" s="4" t="str">
        <f t="shared" si="845"/>
        <v xml:space="preserve">    -</v>
      </c>
      <c r="DT375" s="4" t="str">
        <f t="shared" si="846"/>
        <v xml:space="preserve"> 22.8</v>
      </c>
      <c r="DU375" s="4" t="str">
        <f t="shared" si="847"/>
        <v xml:space="preserve">  7.8</v>
      </c>
      <c r="DV375" s="4" t="str">
        <f t="shared" si="848"/>
        <v xml:space="preserve">  8.6</v>
      </c>
      <c r="DW375" s="4" t="str">
        <f t="shared" si="849"/>
        <v xml:space="preserve">    -</v>
      </c>
      <c r="DX375" s="4" t="str">
        <f t="shared" si="850"/>
        <v xml:space="preserve"> 43.2</v>
      </c>
      <c r="DY375" s="4" t="str">
        <f t="shared" si="851"/>
        <v xml:space="preserve">    -</v>
      </c>
      <c r="DZ375" s="4" t="str">
        <f t="shared" si="852"/>
        <v>201.6</v>
      </c>
      <c r="EA375" s="4" t="str">
        <f t="shared" si="910"/>
        <v>141.8</v>
      </c>
      <c r="EB375" s="4" t="str">
        <f t="shared" si="853"/>
        <v xml:space="preserve">    -</v>
      </c>
      <c r="EC375" s="4" t="str">
        <f t="shared" si="854"/>
        <v xml:space="preserve">    -</v>
      </c>
      <c r="ED375" s="4" t="str">
        <f t="shared" si="855"/>
        <v xml:space="preserve"> 60.5</v>
      </c>
      <c r="EE375" s="4" t="str">
        <f t="shared" si="856"/>
        <v xml:space="preserve"> 18.7</v>
      </c>
      <c r="EF375" s="4" t="str">
        <f t="shared" si="857"/>
        <v xml:space="preserve">  0.0</v>
      </c>
      <c r="EG375" s="4" t="str">
        <f t="shared" si="858"/>
        <v xml:space="preserve"> 66.2</v>
      </c>
      <c r="EH375" s="4" t="str">
        <f t="shared" si="859"/>
        <v xml:space="preserve">    -</v>
      </c>
      <c r="EI375" s="4" t="str">
        <f t="shared" si="860"/>
        <v>115.9</v>
      </c>
      <c r="EJ375" s="4" t="str">
        <f t="shared" si="861"/>
        <v xml:space="preserve"> 77.8</v>
      </c>
      <c r="EK375" s="4" t="str">
        <f t="shared" si="862"/>
        <v>117.4</v>
      </c>
      <c r="EL375" s="4" t="str">
        <f t="shared" si="863"/>
        <v xml:space="preserve">    -</v>
      </c>
      <c r="EM375" s="4" t="str">
        <f t="shared" si="864"/>
        <v>107.3</v>
      </c>
      <c r="EN375" s="4" t="str">
        <f t="shared" si="865"/>
        <v xml:space="preserve">    -</v>
      </c>
      <c r="EO375" s="4" t="str">
        <f t="shared" si="866"/>
        <v xml:space="preserve"> 43.2</v>
      </c>
      <c r="EP375" s="4" t="str">
        <f t="shared" si="911"/>
        <v xml:space="preserve"> 57.6</v>
      </c>
      <c r="EQ375" s="4" t="str">
        <f t="shared" si="867"/>
        <v xml:space="preserve">  0.0</v>
      </c>
      <c r="ER375" s="4" t="str">
        <f t="shared" si="868"/>
        <v xml:space="preserve">    -</v>
      </c>
      <c r="ES375" s="4" t="str">
        <f t="shared" si="869"/>
        <v xml:space="preserve"> 53.3</v>
      </c>
      <c r="ET375" s="4" t="str">
        <f t="shared" si="870"/>
        <v xml:space="preserve">    -</v>
      </c>
      <c r="EU375" s="4" t="str">
        <f t="shared" si="871"/>
        <v xml:space="preserve"> 51.8</v>
      </c>
      <c r="EV375" s="4" t="str">
        <f t="shared" si="872"/>
        <v>106.6</v>
      </c>
      <c r="EW375" s="4" t="str">
        <f t="shared" si="873"/>
        <v>170.9</v>
      </c>
      <c r="EX375" s="4" t="str">
        <f t="shared" si="874"/>
        <v xml:space="preserve">    -</v>
      </c>
      <c r="EY375" s="4" t="str">
        <f t="shared" si="875"/>
        <v>118.9</v>
      </c>
      <c r="EZ375" s="4" t="str">
        <f t="shared" si="876"/>
        <v xml:space="preserve">    -</v>
      </c>
      <c r="FA375" s="4" t="str">
        <f t="shared" si="877"/>
        <v xml:space="preserve">  0.0</v>
      </c>
      <c r="FB375" s="4" t="str">
        <f t="shared" si="878"/>
        <v xml:space="preserve">    -</v>
      </c>
      <c r="FC375" s="4" t="str">
        <f t="shared" si="879"/>
        <v xml:space="preserve"> 17.5</v>
      </c>
      <c r="FD375" s="4" t="str">
        <f t="shared" si="880"/>
        <v xml:space="preserve"> 24.7</v>
      </c>
      <c r="FE375" s="4" t="str">
        <f t="shared" si="912"/>
        <v xml:space="preserve"> 43.4</v>
      </c>
      <c r="FF375" s="4" t="str">
        <f t="shared" si="881"/>
        <v xml:space="preserve"> 35.7</v>
      </c>
      <c r="FG375" s="4" t="str">
        <f t="shared" si="882"/>
        <v>133.0</v>
      </c>
      <c r="FH375" s="4" t="str">
        <f t="shared" si="883"/>
        <v xml:space="preserve">    -</v>
      </c>
      <c r="FI375" s="4" t="str">
        <f t="shared" si="884"/>
        <v>105.7</v>
      </c>
      <c r="FJ375" s="4" t="str">
        <f t="shared" si="885"/>
        <v xml:space="preserve"> 62.3</v>
      </c>
      <c r="FK375" s="4" t="str">
        <f t="shared" si="886"/>
        <v xml:space="preserve"> 21.0</v>
      </c>
      <c r="FL375" s="4" t="str">
        <f t="shared" si="887"/>
        <v xml:space="preserve">  9.6</v>
      </c>
      <c r="FM375" s="4" t="str">
        <f t="shared" si="888"/>
        <v xml:space="preserve"> 17.4</v>
      </c>
      <c r="FN375" s="4" t="str">
        <f t="shared" si="889"/>
        <v xml:space="preserve">    -</v>
      </c>
      <c r="FO375" s="4" t="str">
        <f t="shared" si="890"/>
        <v xml:space="preserve">    -</v>
      </c>
      <c r="FP375" s="4" t="str">
        <f t="shared" si="891"/>
        <v>165.0</v>
      </c>
      <c r="FQ375" s="4" t="str">
        <f t="shared" si="892"/>
        <v xml:space="preserve">    -</v>
      </c>
      <c r="FR375" s="4" t="str">
        <f t="shared" si="893"/>
        <v xml:space="preserve">    -</v>
      </c>
      <c r="FS375" s="4" t="str">
        <f t="shared" si="894"/>
        <v>100.7</v>
      </c>
      <c r="FT375" s="4" t="str">
        <f t="shared" si="913"/>
        <v xml:space="preserve"> 96.6</v>
      </c>
      <c r="FU375" s="4" t="str">
        <f t="shared" si="895"/>
        <v xml:space="preserve">    -</v>
      </c>
      <c r="FV375" s="4" t="str">
        <f t="shared" si="896"/>
        <v xml:space="preserve">  8.4</v>
      </c>
      <c r="FW375" s="4" t="str">
        <f t="shared" si="897"/>
        <v xml:space="preserve">    -</v>
      </c>
      <c r="FX375" s="4" t="str">
        <f t="shared" si="898"/>
        <v xml:space="preserve">    -</v>
      </c>
      <c r="FY375" s="4" t="str">
        <f t="shared" si="899"/>
        <v xml:space="preserve"> 24.8</v>
      </c>
      <c r="FZ375" s="4" t="str">
        <f t="shared" si="900"/>
        <v xml:space="preserve">    -</v>
      </c>
      <c r="GA375" s="4" t="str">
        <f t="shared" si="901"/>
        <v/>
      </c>
      <c r="GB375" s="4" t="str">
        <f t="shared" si="902"/>
        <v/>
      </c>
      <c r="GC375" s="4" t="str">
        <f t="shared" si="903"/>
        <v/>
      </c>
      <c r="GD375" s="4" t="str">
        <f t="shared" si="904"/>
        <v/>
      </c>
      <c r="GE375" s="4" t="str">
        <f t="shared" si="905"/>
        <v/>
      </c>
      <c r="GF375" s="4" t="str">
        <f t="shared" si="906"/>
        <v/>
      </c>
      <c r="GG375" s="4" t="str">
        <f t="shared" si="907"/>
        <v>30</v>
      </c>
      <c r="GH375" s="4" t="str">
        <f t="shared" si="908"/>
        <v>0   -</v>
      </c>
    </row>
    <row r="376" spans="4:190" ht="11.25" customHeight="1">
      <c r="L376" s="2" t="s">
        <v>629</v>
      </c>
      <c r="M376" s="2" t="s">
        <v>629</v>
      </c>
      <c r="U376" s="2" t="s">
        <v>629</v>
      </c>
      <c r="W376" s="2" t="s">
        <v>629</v>
      </c>
      <c r="CV376" s="5">
        <v>31</v>
      </c>
      <c r="CW376" s="4" t="str">
        <f t="shared" si="825"/>
        <v xml:space="preserve"> </v>
      </c>
      <c r="CX376" s="4" t="str">
        <f t="shared" si="825"/>
        <v xml:space="preserve"> </v>
      </c>
      <c r="CY376" s="4" t="str">
        <f t="shared" si="826"/>
        <v/>
      </c>
      <c r="CZ376" s="4" t="str">
        <f t="shared" si="827"/>
        <v/>
      </c>
      <c r="DA376" s="4" t="str">
        <f t="shared" si="828"/>
        <v/>
      </c>
      <c r="DB376" s="4" t="str">
        <f t="shared" si="829"/>
        <v/>
      </c>
      <c r="DC376" s="4" t="str">
        <f t="shared" si="830"/>
        <v/>
      </c>
      <c r="DD376" s="4" t="str">
        <f t="shared" si="831"/>
        <v/>
      </c>
      <c r="DE376" s="4" t="str">
        <f t="shared" si="832"/>
        <v/>
      </c>
      <c r="DF376" s="4" t="str">
        <f t="shared" si="833"/>
        <v xml:space="preserve"> </v>
      </c>
      <c r="DG376" s="4" t="str">
        <f t="shared" si="834"/>
        <v/>
      </c>
      <c r="DH376" s="4" t="str">
        <f t="shared" si="835"/>
        <v xml:space="preserve"> </v>
      </c>
      <c r="DI376" s="4" t="str">
        <f t="shared" si="836"/>
        <v/>
      </c>
      <c r="DJ376" s="4" t="str">
        <f t="shared" si="837"/>
        <v/>
      </c>
      <c r="DK376" s="4" t="str">
        <f t="shared" si="838"/>
        <v/>
      </c>
      <c r="DL376" s="4" t="str">
        <f t="shared" si="909"/>
        <v/>
      </c>
      <c r="DM376" s="4" t="str">
        <f t="shared" si="839"/>
        <v/>
      </c>
      <c r="DN376" s="4" t="str">
        <f t="shared" si="840"/>
        <v/>
      </c>
      <c r="DO376" s="4" t="str">
        <f t="shared" si="841"/>
        <v/>
      </c>
      <c r="DP376" s="4" t="str">
        <f t="shared" si="842"/>
        <v/>
      </c>
      <c r="DQ376" s="4" t="str">
        <f t="shared" si="843"/>
        <v/>
      </c>
      <c r="DR376" s="4" t="str">
        <f t="shared" si="844"/>
        <v/>
      </c>
      <c r="DS376" s="4" t="str">
        <f t="shared" si="845"/>
        <v/>
      </c>
      <c r="DT376" s="4" t="str">
        <f t="shared" si="846"/>
        <v/>
      </c>
      <c r="DU376" s="4" t="str">
        <f t="shared" si="847"/>
        <v/>
      </c>
      <c r="DV376" s="4" t="str">
        <f t="shared" si="848"/>
        <v/>
      </c>
      <c r="DW376" s="4" t="str">
        <f t="shared" si="849"/>
        <v/>
      </c>
      <c r="DX376" s="4" t="str">
        <f t="shared" si="850"/>
        <v/>
      </c>
      <c r="DY376" s="4" t="str">
        <f t="shared" si="851"/>
        <v/>
      </c>
      <c r="DZ376" s="4" t="str">
        <f t="shared" si="852"/>
        <v/>
      </c>
      <c r="EA376" s="4" t="str">
        <f t="shared" si="910"/>
        <v/>
      </c>
      <c r="EB376" s="4" t="str">
        <f t="shared" si="853"/>
        <v/>
      </c>
      <c r="EC376" s="4" t="str">
        <f t="shared" si="854"/>
        <v/>
      </c>
      <c r="ED376" s="4" t="str">
        <f t="shared" si="855"/>
        <v/>
      </c>
      <c r="EE376" s="4" t="str">
        <f t="shared" si="856"/>
        <v/>
      </c>
      <c r="EF376" s="4" t="str">
        <f t="shared" si="857"/>
        <v/>
      </c>
      <c r="EG376" s="4" t="str">
        <f t="shared" si="858"/>
        <v/>
      </c>
      <c r="EH376" s="4" t="str">
        <f t="shared" si="859"/>
        <v/>
      </c>
      <c r="EI376" s="4" t="str">
        <f t="shared" si="860"/>
        <v/>
      </c>
      <c r="EJ376" s="4" t="str">
        <f t="shared" si="861"/>
        <v/>
      </c>
      <c r="EK376" s="4" t="str">
        <f t="shared" si="862"/>
        <v/>
      </c>
      <c r="EL376" s="4" t="str">
        <f t="shared" si="863"/>
        <v/>
      </c>
      <c r="EM376" s="4" t="str">
        <f t="shared" si="864"/>
        <v/>
      </c>
      <c r="EN376" s="4" t="str">
        <f t="shared" si="865"/>
        <v/>
      </c>
      <c r="EO376" s="4" t="str">
        <f t="shared" si="866"/>
        <v/>
      </c>
      <c r="EP376" s="4" t="str">
        <f t="shared" si="911"/>
        <v/>
      </c>
      <c r="EQ376" s="4" t="str">
        <f t="shared" si="867"/>
        <v/>
      </c>
      <c r="ER376" s="4" t="str">
        <f t="shared" si="868"/>
        <v/>
      </c>
      <c r="ES376" s="4" t="str">
        <f t="shared" si="869"/>
        <v/>
      </c>
      <c r="ET376" s="4" t="str">
        <f t="shared" si="870"/>
        <v/>
      </c>
      <c r="EU376" s="4" t="str">
        <f t="shared" si="871"/>
        <v/>
      </c>
      <c r="EV376" s="4" t="str">
        <f t="shared" si="872"/>
        <v/>
      </c>
      <c r="EW376" s="4" t="str">
        <f t="shared" si="873"/>
        <v/>
      </c>
      <c r="EX376" s="4" t="str">
        <f t="shared" si="874"/>
        <v/>
      </c>
      <c r="EY376" s="4" t="str">
        <f t="shared" si="875"/>
        <v/>
      </c>
      <c r="EZ376" s="4" t="str">
        <f t="shared" si="876"/>
        <v/>
      </c>
      <c r="FA376" s="4" t="str">
        <f t="shared" si="877"/>
        <v/>
      </c>
      <c r="FB376" s="4" t="str">
        <f t="shared" si="878"/>
        <v/>
      </c>
      <c r="FC376" s="4" t="str">
        <f t="shared" si="879"/>
        <v/>
      </c>
      <c r="FD376" s="4" t="str">
        <f t="shared" si="880"/>
        <v/>
      </c>
      <c r="FE376" s="4" t="str">
        <f t="shared" si="912"/>
        <v/>
      </c>
      <c r="FF376" s="4" t="str">
        <f t="shared" si="881"/>
        <v/>
      </c>
      <c r="FG376" s="4" t="str">
        <f t="shared" si="882"/>
        <v/>
      </c>
      <c r="FH376" s="4" t="str">
        <f t="shared" si="883"/>
        <v/>
      </c>
      <c r="FI376" s="4" t="str">
        <f t="shared" si="884"/>
        <v/>
      </c>
      <c r="FJ376" s="4" t="str">
        <f t="shared" si="885"/>
        <v/>
      </c>
      <c r="FK376" s="4" t="str">
        <f t="shared" si="886"/>
        <v/>
      </c>
      <c r="FL376" s="4" t="str">
        <f t="shared" si="887"/>
        <v/>
      </c>
      <c r="FM376" s="4" t="str">
        <f t="shared" si="888"/>
        <v/>
      </c>
      <c r="FN376" s="4" t="str">
        <f t="shared" si="889"/>
        <v/>
      </c>
      <c r="FO376" s="4" t="str">
        <f t="shared" si="890"/>
        <v/>
      </c>
      <c r="FP376" s="4" t="str">
        <f t="shared" si="891"/>
        <v/>
      </c>
      <c r="FQ376" s="4" t="str">
        <f t="shared" si="892"/>
        <v/>
      </c>
      <c r="FR376" s="4" t="str">
        <f t="shared" si="893"/>
        <v/>
      </c>
      <c r="FS376" s="4" t="str">
        <f t="shared" si="894"/>
        <v/>
      </c>
      <c r="FT376" s="4" t="str">
        <f t="shared" si="913"/>
        <v/>
      </c>
      <c r="FU376" s="4" t="str">
        <f t="shared" si="895"/>
        <v/>
      </c>
      <c r="FV376" s="4" t="str">
        <f t="shared" si="896"/>
        <v/>
      </c>
      <c r="FW376" s="4" t="str">
        <f t="shared" si="897"/>
        <v/>
      </c>
      <c r="FX376" s="4" t="str">
        <f t="shared" si="898"/>
        <v/>
      </c>
      <c r="FY376" s="4" t="str">
        <f t="shared" si="899"/>
        <v/>
      </c>
      <c r="FZ376" s="4" t="str">
        <f t="shared" si="900"/>
        <v/>
      </c>
      <c r="GA376" s="4" t="str">
        <f t="shared" si="901"/>
        <v/>
      </c>
      <c r="GB376" s="4" t="str">
        <f t="shared" si="902"/>
        <v/>
      </c>
      <c r="GC376" s="4" t="str">
        <f t="shared" si="903"/>
        <v/>
      </c>
      <c r="GD376" s="4" t="str">
        <f t="shared" si="904"/>
        <v/>
      </c>
      <c r="GE376" s="4" t="str">
        <f t="shared" si="905"/>
        <v/>
      </c>
      <c r="GF376" s="4" t="str">
        <f t="shared" si="906"/>
        <v/>
      </c>
      <c r="GG376" s="4" t="str">
        <f t="shared" si="907"/>
        <v>31</v>
      </c>
      <c r="GH376" s="4" t="str">
        <f t="shared" si="908"/>
        <v xml:space="preserve"> </v>
      </c>
    </row>
    <row r="377" spans="4:190" ht="11.25" customHeight="1">
      <c r="T377" s="2" t="s">
        <v>1574</v>
      </c>
      <c r="V377" s="2" t="s">
        <v>1574</v>
      </c>
      <c r="CV377" s="3"/>
      <c r="CW377" s="4" t="str">
        <f t="shared" si="825"/>
        <v/>
      </c>
      <c r="CX377" s="4" t="str">
        <f t="shared" si="825"/>
        <v/>
      </c>
      <c r="CY377" s="4" t="str">
        <f t="shared" si="826"/>
        <v/>
      </c>
      <c r="CZ377" s="4" t="str">
        <f t="shared" si="827"/>
        <v/>
      </c>
      <c r="DA377" s="4" t="str">
        <f t="shared" si="828"/>
        <v/>
      </c>
      <c r="DB377" s="4" t="str">
        <f t="shared" si="829"/>
        <v/>
      </c>
      <c r="DC377" s="4" t="str">
        <f t="shared" si="830"/>
        <v/>
      </c>
      <c r="DD377" s="4" t="str">
        <f t="shared" si="831"/>
        <v/>
      </c>
      <c r="DE377" s="4" t="str">
        <f t="shared" si="832"/>
        <v xml:space="preserve">  </v>
      </c>
      <c r="DF377" s="4" t="str">
        <f t="shared" si="833"/>
        <v/>
      </c>
      <c r="DG377" s="4" t="str">
        <f t="shared" si="834"/>
        <v xml:space="preserve">  </v>
      </c>
      <c r="DH377" s="4" t="str">
        <f t="shared" si="835"/>
        <v/>
      </c>
      <c r="DI377" s="4" t="str">
        <f t="shared" si="836"/>
        <v/>
      </c>
      <c r="DJ377" s="4" t="str">
        <f t="shared" si="837"/>
        <v/>
      </c>
      <c r="DK377" s="4" t="str">
        <f t="shared" si="838"/>
        <v/>
      </c>
      <c r="DL377" s="4" t="str">
        <f>RIGHT(AA377,5)</f>
        <v/>
      </c>
      <c r="DM377" s="4" t="str">
        <f t="shared" si="839"/>
        <v/>
      </c>
      <c r="DN377" s="4" t="str">
        <f t="shared" si="840"/>
        <v/>
      </c>
      <c r="DO377" s="4" t="str">
        <f t="shared" si="841"/>
        <v/>
      </c>
      <c r="DP377" s="4" t="str">
        <f t="shared" si="842"/>
        <v/>
      </c>
      <c r="DQ377" s="4" t="str">
        <f t="shared" si="843"/>
        <v/>
      </c>
      <c r="DR377" s="4" t="str">
        <f t="shared" si="844"/>
        <v/>
      </c>
      <c r="DS377" s="4" t="str">
        <f t="shared" si="845"/>
        <v/>
      </c>
      <c r="DT377" s="4" t="str">
        <f t="shared" si="846"/>
        <v/>
      </c>
      <c r="DU377" s="4" t="str">
        <f t="shared" si="847"/>
        <v/>
      </c>
      <c r="DV377" s="4" t="str">
        <f t="shared" si="848"/>
        <v/>
      </c>
      <c r="DW377" s="4" t="str">
        <f t="shared" si="849"/>
        <v/>
      </c>
      <c r="DX377" s="4" t="str">
        <f t="shared" si="850"/>
        <v/>
      </c>
      <c r="DY377" s="4" t="str">
        <f t="shared" si="851"/>
        <v/>
      </c>
      <c r="DZ377" s="4" t="str">
        <f t="shared" si="852"/>
        <v/>
      </c>
      <c r="EA377" s="4" t="str">
        <f>RIGHT(AP377,5)</f>
        <v/>
      </c>
      <c r="EB377" s="4" t="str">
        <f t="shared" si="853"/>
        <v/>
      </c>
      <c r="EC377" s="4" t="str">
        <f t="shared" si="854"/>
        <v/>
      </c>
      <c r="ED377" s="4" t="str">
        <f t="shared" si="855"/>
        <v/>
      </c>
      <c r="EE377" s="4" t="str">
        <f t="shared" si="856"/>
        <v/>
      </c>
      <c r="EF377" s="4" t="str">
        <f t="shared" si="857"/>
        <v/>
      </c>
      <c r="EG377" s="4" t="str">
        <f t="shared" si="858"/>
        <v/>
      </c>
      <c r="EH377" s="4" t="str">
        <f t="shared" si="859"/>
        <v/>
      </c>
      <c r="EI377" s="4" t="str">
        <f t="shared" si="860"/>
        <v/>
      </c>
      <c r="EJ377" s="4" t="str">
        <f t="shared" si="861"/>
        <v/>
      </c>
      <c r="EK377" s="4" t="str">
        <f t="shared" si="862"/>
        <v/>
      </c>
      <c r="EL377" s="4" t="str">
        <f t="shared" si="863"/>
        <v/>
      </c>
      <c r="EM377" s="4" t="str">
        <f t="shared" si="864"/>
        <v/>
      </c>
      <c r="EN377" s="4" t="str">
        <f t="shared" si="865"/>
        <v/>
      </c>
      <c r="EO377" s="4" t="str">
        <f t="shared" si="866"/>
        <v/>
      </c>
      <c r="EP377" s="4" t="str">
        <f>RIGHT(BE377,5)</f>
        <v/>
      </c>
      <c r="EQ377" s="4" t="str">
        <f t="shared" si="867"/>
        <v/>
      </c>
      <c r="ER377" s="4" t="str">
        <f t="shared" si="868"/>
        <v/>
      </c>
      <c r="ES377" s="4" t="str">
        <f t="shared" si="869"/>
        <v/>
      </c>
      <c r="ET377" s="4" t="str">
        <f t="shared" si="870"/>
        <v/>
      </c>
      <c r="EU377" s="4" t="str">
        <f t="shared" si="871"/>
        <v/>
      </c>
      <c r="EV377" s="4" t="str">
        <f t="shared" si="872"/>
        <v/>
      </c>
      <c r="EW377" s="4" t="str">
        <f t="shared" si="873"/>
        <v/>
      </c>
      <c r="EX377" s="4" t="str">
        <f t="shared" si="874"/>
        <v/>
      </c>
      <c r="EY377" s="4" t="str">
        <f t="shared" si="875"/>
        <v/>
      </c>
      <c r="EZ377" s="4" t="str">
        <f t="shared" si="876"/>
        <v/>
      </c>
      <c r="FA377" s="4" t="str">
        <f t="shared" si="877"/>
        <v/>
      </c>
      <c r="FB377" s="4" t="str">
        <f t="shared" si="878"/>
        <v/>
      </c>
      <c r="FC377" s="4" t="str">
        <f t="shared" si="879"/>
        <v/>
      </c>
      <c r="FD377" s="4" t="str">
        <f t="shared" si="880"/>
        <v/>
      </c>
      <c r="FE377" s="4" t="str">
        <f>RIGHT(BT377,5)</f>
        <v/>
      </c>
      <c r="FF377" s="4" t="str">
        <f t="shared" si="881"/>
        <v/>
      </c>
      <c r="FG377" s="4" t="str">
        <f t="shared" si="882"/>
        <v/>
      </c>
      <c r="FH377" s="4" t="str">
        <f t="shared" si="883"/>
        <v/>
      </c>
      <c r="FI377" s="4" t="str">
        <f t="shared" si="884"/>
        <v/>
      </c>
      <c r="FJ377" s="4" t="str">
        <f t="shared" si="885"/>
        <v/>
      </c>
      <c r="FK377" s="4" t="str">
        <f t="shared" si="886"/>
        <v/>
      </c>
      <c r="FL377" s="4" t="str">
        <f t="shared" si="887"/>
        <v/>
      </c>
      <c r="FM377" s="4" t="str">
        <f t="shared" si="888"/>
        <v/>
      </c>
      <c r="FN377" s="4" t="str">
        <f t="shared" si="889"/>
        <v/>
      </c>
      <c r="FO377" s="4" t="str">
        <f t="shared" si="890"/>
        <v/>
      </c>
      <c r="FP377" s="4" t="str">
        <f t="shared" si="891"/>
        <v/>
      </c>
      <c r="FQ377" s="4" t="str">
        <f t="shared" si="892"/>
        <v/>
      </c>
      <c r="FR377" s="4" t="str">
        <f t="shared" si="893"/>
        <v/>
      </c>
      <c r="FS377" s="4" t="str">
        <f t="shared" si="894"/>
        <v/>
      </c>
      <c r="FT377" s="4" t="str">
        <f>RIGHT(CI377,5)</f>
        <v/>
      </c>
      <c r="FU377" s="4" t="str">
        <f t="shared" si="895"/>
        <v/>
      </c>
      <c r="FV377" s="4" t="str">
        <f t="shared" si="896"/>
        <v/>
      </c>
      <c r="FW377" s="4" t="str">
        <f t="shared" si="897"/>
        <v/>
      </c>
      <c r="FX377" s="4" t="str">
        <f t="shared" si="898"/>
        <v/>
      </c>
      <c r="FY377" s="4" t="str">
        <f t="shared" si="899"/>
        <v/>
      </c>
      <c r="FZ377" s="4" t="str">
        <f t="shared" si="900"/>
        <v/>
      </c>
      <c r="GA377" s="4" t="str">
        <f t="shared" si="901"/>
        <v/>
      </c>
      <c r="GB377" s="4" t="str">
        <f t="shared" si="902"/>
        <v/>
      </c>
      <c r="GC377" s="4" t="str">
        <f t="shared" si="903"/>
        <v/>
      </c>
      <c r="GD377" s="4" t="str">
        <f t="shared" si="904"/>
        <v/>
      </c>
      <c r="GE377" s="4" t="str">
        <f t="shared" si="905"/>
        <v/>
      </c>
      <c r="GF377" s="4" t="str">
        <f t="shared" si="906"/>
        <v/>
      </c>
      <c r="GG377" s="4" t="str">
        <f t="shared" si="907"/>
        <v/>
      </c>
      <c r="GH377" s="4" t="str">
        <f t="shared" si="908"/>
        <v/>
      </c>
    </row>
    <row r="378" spans="4:190" ht="11.25" customHeight="1">
      <c r="D378" s="2" t="s">
        <v>23900</v>
      </c>
      <c r="E378" s="2" t="s">
        <v>23641</v>
      </c>
      <c r="F378" s="2" t="s">
        <v>23361</v>
      </c>
      <c r="G378" s="2" t="s">
        <v>23103</v>
      </c>
      <c r="H378" s="2" t="s">
        <v>22837</v>
      </c>
      <c r="I378" s="2" t="s">
        <v>22553</v>
      </c>
      <c r="J378" s="2" t="s">
        <v>22256</v>
      </c>
      <c r="K378" s="2" t="s">
        <v>21979</v>
      </c>
      <c r="L378" s="2" t="s">
        <v>157</v>
      </c>
      <c r="M378" s="2" t="s">
        <v>347</v>
      </c>
      <c r="N378" s="2" t="s">
        <v>131</v>
      </c>
      <c r="O378" s="2" t="s">
        <v>389</v>
      </c>
      <c r="P378" s="2" t="s">
        <v>1783</v>
      </c>
      <c r="Q378" s="2" t="s">
        <v>839</v>
      </c>
      <c r="R378" s="2" t="s">
        <v>1108</v>
      </c>
      <c r="S378" s="2" t="s">
        <v>1315</v>
      </c>
      <c r="T378" s="2" t="s">
        <v>1575</v>
      </c>
      <c r="U378" s="2" t="s">
        <v>2878</v>
      </c>
      <c r="V378" s="2" t="s">
        <v>2058</v>
      </c>
      <c r="W378" s="2" t="s">
        <v>2279</v>
      </c>
      <c r="X378" s="2" t="s">
        <v>2542</v>
      </c>
      <c r="Y378" s="2" t="s">
        <v>3792</v>
      </c>
      <c r="Z378" s="2" t="s">
        <v>3195</v>
      </c>
      <c r="AA378" s="2" t="s">
        <v>4368</v>
      </c>
      <c r="AB378" s="2" t="s">
        <v>4677</v>
      </c>
      <c r="AC378" s="2" t="s">
        <v>4945</v>
      </c>
      <c r="AD378" s="2" t="s">
        <v>4336</v>
      </c>
      <c r="AE378" s="2" t="s">
        <v>4610</v>
      </c>
      <c r="AF378" s="2" t="s">
        <v>4891</v>
      </c>
      <c r="AG378" s="2" t="s">
        <v>5186</v>
      </c>
      <c r="AH378" s="2" t="s">
        <v>6366</v>
      </c>
      <c r="AI378" s="2" t="s">
        <v>5775</v>
      </c>
      <c r="AJ378" s="2" t="s">
        <v>6925</v>
      </c>
      <c r="AK378" s="2" t="s">
        <v>7171</v>
      </c>
      <c r="AL378" s="2" t="s">
        <v>6560</v>
      </c>
      <c r="AM378" s="2" t="s">
        <v>6838</v>
      </c>
      <c r="AN378" s="2" t="s">
        <v>8042</v>
      </c>
      <c r="AO378" s="2" t="s">
        <v>7442</v>
      </c>
      <c r="AP378" s="2" t="s">
        <v>8609</v>
      </c>
      <c r="AQ378" s="2" t="s">
        <v>8013</v>
      </c>
      <c r="AR378" s="2" t="s">
        <v>8315</v>
      </c>
      <c r="AS378" s="2" t="s">
        <v>9511</v>
      </c>
      <c r="AT378" s="2" t="s">
        <v>8875</v>
      </c>
      <c r="AU378" s="2" t="s">
        <v>10043</v>
      </c>
      <c r="AV378" s="2" t="s">
        <v>10318</v>
      </c>
      <c r="AW378" s="2" t="s">
        <v>10618</v>
      </c>
      <c r="AX378" s="2" t="s">
        <v>10009</v>
      </c>
      <c r="AY378" s="2" t="s">
        <v>11196</v>
      </c>
      <c r="AZ378" s="2" t="s">
        <v>10571</v>
      </c>
      <c r="BA378" s="2" t="s">
        <v>11739</v>
      </c>
      <c r="BB378" s="2" t="s">
        <v>11141</v>
      </c>
      <c r="BC378" s="2" t="s">
        <v>12327</v>
      </c>
      <c r="BD378" s="2" t="s">
        <v>12621</v>
      </c>
      <c r="BE378" s="2" t="s">
        <v>12013</v>
      </c>
      <c r="BF378" s="2" t="s">
        <v>12250</v>
      </c>
      <c r="BG378" s="2" t="s">
        <v>13424</v>
      </c>
      <c r="BH378" s="2" t="s">
        <v>12810</v>
      </c>
      <c r="BI378" s="2" t="s">
        <v>13110</v>
      </c>
      <c r="BJ378" s="2" t="s">
        <v>13389</v>
      </c>
      <c r="BK378" s="2" t="s">
        <v>14561</v>
      </c>
      <c r="BL378" s="2" t="s">
        <v>13941</v>
      </c>
      <c r="BM378" s="2" t="s">
        <v>15109</v>
      </c>
      <c r="BN378" s="2" t="s">
        <v>15402</v>
      </c>
      <c r="BO378" s="2" t="s">
        <v>15690</v>
      </c>
      <c r="BP378" s="2" t="s">
        <v>15898</v>
      </c>
      <c r="BQ378" s="2" t="s">
        <v>16130</v>
      </c>
      <c r="BR378" s="2" t="s">
        <v>15508</v>
      </c>
      <c r="BS378" s="2" t="s">
        <v>15815</v>
      </c>
      <c r="BT378" s="2" t="s">
        <v>17029</v>
      </c>
      <c r="BU378" s="2" t="s">
        <v>17332</v>
      </c>
      <c r="BV378" s="2" t="s">
        <v>16727</v>
      </c>
      <c r="BW378" s="2" t="s">
        <v>17910</v>
      </c>
      <c r="BX378" s="2" t="s">
        <v>17299</v>
      </c>
      <c r="BY378" s="2" t="s">
        <v>17570</v>
      </c>
      <c r="BZ378" s="2" t="s">
        <v>18705</v>
      </c>
      <c r="CA378" s="2" t="s">
        <v>18062</v>
      </c>
      <c r="CB378" s="2" t="s">
        <v>19232</v>
      </c>
      <c r="CC378" s="2" t="s">
        <v>19492</v>
      </c>
      <c r="CD378" s="2" t="s">
        <v>18917</v>
      </c>
      <c r="CE378" s="2" t="s">
        <v>19211</v>
      </c>
      <c r="CF378" s="2" t="s">
        <v>20368</v>
      </c>
      <c r="CG378" s="2" t="s">
        <v>20626</v>
      </c>
      <c r="CH378" s="2" t="s">
        <v>19966</v>
      </c>
      <c r="CI378" s="2" t="s">
        <v>20179</v>
      </c>
      <c r="CJ378" s="2" t="s">
        <v>21245</v>
      </c>
      <c r="CK378" s="2" t="s">
        <v>20446</v>
      </c>
      <c r="CL378" s="2" t="s">
        <v>20565</v>
      </c>
      <c r="CM378" s="2" t="s">
        <v>20747</v>
      </c>
      <c r="CN378" s="2" t="s">
        <v>20969</v>
      </c>
      <c r="CO378" s="2" t="s">
        <v>21651</v>
      </c>
      <c r="CV378" s="3"/>
      <c r="CW378" s="4" t="str">
        <f t="shared" ref="CW378:EB378" si="914">RIGHT(L378,6)</f>
        <v xml:space="preserve"> 33.81</v>
      </c>
      <c r="CX378" s="4" t="str">
        <f t="shared" si="914"/>
        <v xml:space="preserve">  6.93</v>
      </c>
      <c r="CY378" s="4" t="str">
        <f t="shared" si="914"/>
        <v xml:space="preserve">  0.93</v>
      </c>
      <c r="CZ378" s="4" t="str">
        <f t="shared" si="914"/>
        <v xml:space="preserve">  2.60</v>
      </c>
      <c r="DA378" s="4" t="str">
        <f t="shared" si="914"/>
        <v xml:space="preserve">  8.14</v>
      </c>
      <c r="DB378" s="4" t="str">
        <f t="shared" si="914"/>
        <v xml:space="preserve"> 30.11</v>
      </c>
      <c r="DC378" s="4" t="str">
        <f t="shared" si="914"/>
        <v xml:space="preserve"> 41.25</v>
      </c>
      <c r="DD378" s="4" t="str">
        <f t="shared" si="914"/>
        <v xml:space="preserve"> 54.18</v>
      </c>
      <c r="DE378" s="4" t="str">
        <f t="shared" si="914"/>
        <v>147.77</v>
      </c>
      <c r="DF378" s="4" t="str">
        <f t="shared" si="914"/>
        <v>150.85</v>
      </c>
      <c r="DG378" s="4" t="str">
        <f t="shared" si="914"/>
        <v>108.17</v>
      </c>
      <c r="DH378" s="4" t="str">
        <f t="shared" si="914"/>
        <v xml:space="preserve">  74.9</v>
      </c>
      <c r="DI378" s="4" t="str">
        <f t="shared" si="914"/>
        <v xml:space="preserve">  92.1</v>
      </c>
      <c r="DJ378" s="4" t="str">
        <f t="shared" si="914"/>
        <v xml:space="preserve">  37.9</v>
      </c>
      <c r="DK378" s="4" t="str">
        <f t="shared" si="914"/>
        <v xml:space="preserve">   3.0</v>
      </c>
      <c r="DL378" s="4" t="str">
        <f t="shared" si="914"/>
        <v xml:space="preserve">  11.0</v>
      </c>
      <c r="DM378" s="4" t="str">
        <f t="shared" si="914"/>
        <v xml:space="preserve">  34.4</v>
      </c>
      <c r="DN378" s="4" t="str">
        <f t="shared" si="914"/>
        <v xml:space="preserve">  25.4</v>
      </c>
      <c r="DO378" s="4" t="str">
        <f t="shared" si="914"/>
        <v xml:space="preserve">  76.8</v>
      </c>
      <c r="DP378" s="4" t="str">
        <f t="shared" si="914"/>
        <v xml:space="preserve"> 157.5</v>
      </c>
      <c r="DQ378" s="4" t="str">
        <f t="shared" si="914"/>
        <v xml:space="preserve"> 133.4</v>
      </c>
      <c r="DR378" s="4" t="str">
        <f t="shared" si="914"/>
        <v xml:space="preserve"> 177.1</v>
      </c>
      <c r="DS378" s="4" t="str">
        <f t="shared" si="914"/>
        <v xml:space="preserve"> 119.2</v>
      </c>
      <c r="DT378" s="4" t="str">
        <f t="shared" si="914"/>
        <v xml:space="preserve">  30.5</v>
      </c>
      <c r="DU378" s="4" t="str">
        <f t="shared" si="914"/>
        <v xml:space="preserve">   3.5</v>
      </c>
      <c r="DV378" s="4" t="str">
        <f t="shared" si="914"/>
        <v xml:space="preserve">   4.2</v>
      </c>
      <c r="DW378" s="4" t="str">
        <f t="shared" si="914"/>
        <v xml:space="preserve">  22.5</v>
      </c>
      <c r="DX378" s="4" t="str">
        <f t="shared" si="914"/>
        <v xml:space="preserve">  67.1</v>
      </c>
      <c r="DY378" s="4" t="str">
        <f t="shared" si="914"/>
        <v xml:space="preserve"> 152.0</v>
      </c>
      <c r="DZ378" s="4" t="str">
        <f t="shared" si="914"/>
        <v xml:space="preserve"> 200.8</v>
      </c>
      <c r="EA378" s="4" t="str">
        <f t="shared" si="914"/>
        <v xml:space="preserve"> 160.8</v>
      </c>
      <c r="EB378" s="4" t="str">
        <f t="shared" si="914"/>
        <v xml:space="preserve"> 190.2</v>
      </c>
      <c r="EC378" s="4" t="str">
        <f t="shared" ref="EC378:FH378" si="915">RIGHT(AR378,6)</f>
        <v xml:space="preserve"> 168.5</v>
      </c>
      <c r="ED378" s="4" t="str">
        <f t="shared" si="915"/>
        <v xml:space="preserve">  54.7</v>
      </c>
      <c r="EE378" s="4" t="str">
        <f t="shared" si="915"/>
        <v xml:space="preserve">  14.0</v>
      </c>
      <c r="EF378" s="4" t="str">
        <f t="shared" si="915"/>
        <v xml:space="preserve">  23.0</v>
      </c>
      <c r="EG378" s="4" t="str">
        <f t="shared" si="915"/>
        <v xml:space="preserve">  43.1</v>
      </c>
      <c r="EH378" s="4" t="str">
        <f t="shared" si="915"/>
        <v xml:space="preserve">  76.2</v>
      </c>
      <c r="EI378" s="4" t="str">
        <f t="shared" si="915"/>
        <v xml:space="preserve">  83.3</v>
      </c>
      <c r="EJ378" s="4" t="str">
        <f t="shared" si="915"/>
        <v xml:space="preserve">  48.3</v>
      </c>
      <c r="EK378" s="4" t="str">
        <f t="shared" si="915"/>
        <v xml:space="preserve"> 131.1</v>
      </c>
      <c r="EL378" s="4" t="str">
        <f t="shared" si="915"/>
        <v xml:space="preserve">  93.3</v>
      </c>
      <c r="EM378" s="4" t="str">
        <f t="shared" si="915"/>
        <v xml:space="preserve">  98.8</v>
      </c>
      <c r="EN378" s="4" t="str">
        <f t="shared" si="915"/>
        <v xml:space="preserve">  80.2</v>
      </c>
      <c r="EO378" s="4" t="str">
        <f t="shared" si="915"/>
        <v xml:space="preserve">  40.7</v>
      </c>
      <c r="EP378" s="4" t="str">
        <f t="shared" si="915"/>
        <v xml:space="preserve">  16.6</v>
      </c>
      <c r="EQ378" s="4" t="str">
        <f t="shared" si="915"/>
        <v xml:space="preserve">   5.7</v>
      </c>
      <c r="ER378" s="4" t="str">
        <f t="shared" si="915"/>
        <v xml:space="preserve">  37.5</v>
      </c>
      <c r="ES378" s="4" t="str">
        <f t="shared" si="915"/>
        <v xml:space="preserve">  42.4</v>
      </c>
      <c r="ET378" s="4" t="str">
        <f t="shared" si="915"/>
        <v xml:space="preserve">  55.3</v>
      </c>
      <c r="EU378" s="4" t="str">
        <f t="shared" si="915"/>
        <v xml:space="preserve"> 137.2</v>
      </c>
      <c r="EV378" s="4" t="str">
        <f t="shared" si="915"/>
        <v xml:space="preserve"> 147.9</v>
      </c>
      <c r="EW378" s="4" t="str">
        <f t="shared" si="915"/>
        <v xml:space="preserve"> 209.8</v>
      </c>
      <c r="EX378" s="4" t="str">
        <f t="shared" si="915"/>
        <v xml:space="preserve"> 206.2</v>
      </c>
      <c r="EY378" s="4" t="str">
        <f t="shared" si="915"/>
        <v xml:space="preserve"> 146.5</v>
      </c>
      <c r="EZ378" s="4" t="str">
        <f t="shared" si="915"/>
        <v xml:space="preserve">  46.5</v>
      </c>
      <c r="FA378" s="4" t="str">
        <f t="shared" si="915"/>
        <v xml:space="preserve">   1.1</v>
      </c>
      <c r="FB378" s="4" t="str">
        <f t="shared" si="915"/>
        <v xml:space="preserve">  16.7</v>
      </c>
      <c r="FC378" s="4" t="str">
        <f t="shared" si="915"/>
        <v xml:space="preserve">  27.5</v>
      </c>
      <c r="FD378" s="4" t="str">
        <f t="shared" si="915"/>
        <v xml:space="preserve">  75.6</v>
      </c>
      <c r="FE378" s="4" t="str">
        <f t="shared" si="915"/>
        <v xml:space="preserve">  59.3</v>
      </c>
      <c r="FF378" s="4" t="str">
        <f t="shared" si="915"/>
        <v xml:space="preserve"> 166.8</v>
      </c>
      <c r="FG378" s="4" t="str">
        <f t="shared" si="915"/>
        <v xml:space="preserve"> 185.5</v>
      </c>
      <c r="FH378" s="4" t="str">
        <f t="shared" si="915"/>
        <v xml:space="preserve"> 171.2</v>
      </c>
      <c r="FI378" s="4" t="str">
        <f t="shared" ref="FI378:GH378" si="916">RIGHT(BX378,6)</f>
        <v xml:space="preserve">  99.0</v>
      </c>
      <c r="FJ378" s="4" t="str">
        <f t="shared" si="916"/>
        <v xml:space="preserve">  32.2</v>
      </c>
      <c r="FK378" s="4" t="str">
        <f t="shared" si="916"/>
        <v xml:space="preserve">  10.3</v>
      </c>
      <c r="FL378" s="4" t="str">
        <f t="shared" si="916"/>
        <v xml:space="preserve">  11.7</v>
      </c>
      <c r="FM378" s="4" t="str">
        <f t="shared" si="916"/>
        <v xml:space="preserve">  17.0</v>
      </c>
      <c r="FN378" s="4" t="str">
        <f t="shared" si="916"/>
        <v xml:space="preserve">  77.4</v>
      </c>
      <c r="FO378" s="4" t="str">
        <f t="shared" si="916"/>
        <v xml:space="preserve">  74.1</v>
      </c>
      <c r="FP378" s="4" t="str">
        <f t="shared" si="916"/>
        <v xml:space="preserve"> 135.4</v>
      </c>
      <c r="FQ378" s="4" t="str">
        <f t="shared" si="916"/>
        <v xml:space="preserve"> 128.3</v>
      </c>
      <c r="FR378" s="4" t="str">
        <f t="shared" si="916"/>
        <v xml:space="preserve"> 100.8</v>
      </c>
      <c r="FS378" s="4" t="str">
        <f t="shared" si="916"/>
        <v xml:space="preserve">  71.4</v>
      </c>
      <c r="FT378" s="4" t="str">
        <f t="shared" si="916"/>
        <v xml:space="preserve">  90.9</v>
      </c>
      <c r="FU378" s="4" t="str">
        <f t="shared" si="916"/>
        <v xml:space="preserve">   6.8</v>
      </c>
      <c r="FV378" s="4" t="str">
        <f t="shared" si="916"/>
        <v xml:space="preserve">   5.6</v>
      </c>
      <c r="FW378" s="4" t="str">
        <f t="shared" si="916"/>
        <v xml:space="preserve">   8.1</v>
      </c>
      <c r="FX378" s="4" t="str">
        <f t="shared" si="916"/>
        <v xml:space="preserve">  33.0</v>
      </c>
      <c r="FY378" s="4" t="str">
        <f t="shared" si="916"/>
        <v xml:space="preserve">  43.4</v>
      </c>
      <c r="FZ378" s="4" t="str">
        <f t="shared" si="916"/>
        <v xml:space="preserve">  52.2</v>
      </c>
      <c r="GA378" s="4" t="str">
        <f t="shared" si="916"/>
        <v/>
      </c>
      <c r="GB378" s="4" t="str">
        <f t="shared" si="916"/>
        <v/>
      </c>
      <c r="GC378" s="4" t="str">
        <f t="shared" si="916"/>
        <v/>
      </c>
      <c r="GD378" s="4" t="str">
        <f t="shared" si="916"/>
        <v/>
      </c>
      <c r="GE378" s="4" t="str">
        <f t="shared" si="916"/>
        <v/>
      </c>
      <c r="GF378" s="4" t="str">
        <f t="shared" si="916"/>
        <v/>
      </c>
      <c r="GG378" s="4" t="str">
        <f t="shared" si="916"/>
        <v/>
      </c>
      <c r="GH378" s="4" t="str">
        <f t="shared" si="916"/>
        <v xml:space="preserve"> 33.81</v>
      </c>
    </row>
    <row r="379" spans="4:190" ht="11.25" customHeight="1">
      <c r="T379" s="2" t="s">
        <v>1576</v>
      </c>
      <c r="U379" s="2" t="s">
        <v>629</v>
      </c>
      <c r="V379" s="2" t="s">
        <v>629</v>
      </c>
      <c r="CV379" s="3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</row>
    <row r="380" spans="4:190" ht="11.25" customHeight="1">
      <c r="D380" s="2" t="s">
        <v>628</v>
      </c>
      <c r="E380" s="2" t="s">
        <v>628</v>
      </c>
      <c r="F380" s="2" t="s">
        <v>628</v>
      </c>
      <c r="G380" s="2" t="s">
        <v>628</v>
      </c>
      <c r="H380" s="2" t="s">
        <v>628</v>
      </c>
      <c r="I380" s="2" t="s">
        <v>628</v>
      </c>
      <c r="J380" s="2" t="s">
        <v>628</v>
      </c>
      <c r="K380" s="2" t="s">
        <v>628</v>
      </c>
      <c r="L380" s="2" t="s">
        <v>628</v>
      </c>
      <c r="M380" s="2" t="s">
        <v>628</v>
      </c>
      <c r="N380" s="2" t="s">
        <v>628</v>
      </c>
      <c r="O380" s="2" t="s">
        <v>628</v>
      </c>
      <c r="P380" s="2" t="s">
        <v>628</v>
      </c>
      <c r="Q380" s="2" t="s">
        <v>628</v>
      </c>
      <c r="R380" s="2" t="s">
        <v>628</v>
      </c>
      <c r="S380" s="2" t="s">
        <v>628</v>
      </c>
      <c r="T380" s="2" t="s">
        <v>628</v>
      </c>
      <c r="U380" s="2" t="s">
        <v>628</v>
      </c>
      <c r="V380" s="2" t="s">
        <v>628</v>
      </c>
      <c r="W380" s="2" t="s">
        <v>3137</v>
      </c>
      <c r="X380" s="2" t="s">
        <v>3137</v>
      </c>
      <c r="Y380" s="2" t="s">
        <v>3137</v>
      </c>
      <c r="Z380" s="2" t="s">
        <v>3137</v>
      </c>
      <c r="AA380" s="2" t="s">
        <v>3137</v>
      </c>
      <c r="AB380" s="2" t="s">
        <v>3137</v>
      </c>
      <c r="AC380" s="2" t="s">
        <v>3137</v>
      </c>
      <c r="AD380" s="2" t="s">
        <v>3137</v>
      </c>
      <c r="AE380" s="2" t="s">
        <v>3137</v>
      </c>
      <c r="AF380" s="2" t="s">
        <v>3137</v>
      </c>
      <c r="AG380" s="2" t="s">
        <v>3137</v>
      </c>
      <c r="AH380" s="2" t="s">
        <v>3137</v>
      </c>
      <c r="AI380" s="2" t="s">
        <v>3137</v>
      </c>
      <c r="AJ380" s="2" t="s">
        <v>3137</v>
      </c>
      <c r="AK380" s="2" t="s">
        <v>3137</v>
      </c>
      <c r="AL380" s="2" t="s">
        <v>3137</v>
      </c>
      <c r="AM380" s="2" t="s">
        <v>3137</v>
      </c>
      <c r="AN380" s="2" t="s">
        <v>3137</v>
      </c>
      <c r="AO380" s="2" t="s">
        <v>3137</v>
      </c>
      <c r="AP380" s="2" t="s">
        <v>3137</v>
      </c>
      <c r="AQ380" s="2" t="s">
        <v>3137</v>
      </c>
      <c r="AR380" s="2" t="s">
        <v>3137</v>
      </c>
      <c r="AS380" s="2" t="s">
        <v>3137</v>
      </c>
      <c r="AT380" s="2" t="s">
        <v>3137</v>
      </c>
      <c r="AU380" s="2" t="s">
        <v>3137</v>
      </c>
      <c r="AV380" s="2" t="s">
        <v>3137</v>
      </c>
      <c r="AW380" s="2" t="s">
        <v>3137</v>
      </c>
      <c r="AX380" s="2" t="s">
        <v>3137</v>
      </c>
      <c r="AY380" s="2" t="s">
        <v>3137</v>
      </c>
      <c r="AZ380" s="2" t="s">
        <v>3137</v>
      </c>
      <c r="BA380" s="2" t="s">
        <v>3137</v>
      </c>
      <c r="BB380" s="2" t="s">
        <v>3137</v>
      </c>
      <c r="BC380" s="2" t="s">
        <v>3137</v>
      </c>
      <c r="BD380" s="2" t="s">
        <v>3137</v>
      </c>
      <c r="BE380" s="2" t="s">
        <v>3137</v>
      </c>
      <c r="BF380" s="2" t="s">
        <v>3137</v>
      </c>
      <c r="BG380" s="2" t="s">
        <v>3137</v>
      </c>
      <c r="BH380" s="2" t="s">
        <v>3137</v>
      </c>
      <c r="BI380" s="2" t="s">
        <v>3137</v>
      </c>
      <c r="BJ380" s="2" t="s">
        <v>3137</v>
      </c>
      <c r="BK380" s="2" t="s">
        <v>3137</v>
      </c>
      <c r="BL380" s="2" t="s">
        <v>3137</v>
      </c>
      <c r="BM380" s="2" t="s">
        <v>3137</v>
      </c>
      <c r="BN380" s="2" t="s">
        <v>3137</v>
      </c>
      <c r="BO380" s="2" t="s">
        <v>3137</v>
      </c>
      <c r="BP380" s="2" t="s">
        <v>3137</v>
      </c>
      <c r="BQ380" s="2" t="s">
        <v>3137</v>
      </c>
      <c r="BR380" s="2" t="s">
        <v>3137</v>
      </c>
      <c r="BS380" s="2" t="s">
        <v>3137</v>
      </c>
      <c r="BT380" s="2" t="s">
        <v>3137</v>
      </c>
      <c r="BU380" s="2" t="s">
        <v>3137</v>
      </c>
      <c r="BV380" s="2" t="s">
        <v>3137</v>
      </c>
      <c r="BW380" s="2" t="s">
        <v>3137</v>
      </c>
      <c r="BX380" s="2" t="s">
        <v>3137</v>
      </c>
      <c r="BY380" s="2" t="s">
        <v>3137</v>
      </c>
      <c r="BZ380" s="2" t="s">
        <v>3137</v>
      </c>
      <c r="CA380" s="2" t="s">
        <v>3137</v>
      </c>
      <c r="CB380" s="2" t="s">
        <v>3137</v>
      </c>
      <c r="CC380" s="2" t="s">
        <v>3137</v>
      </c>
      <c r="CD380" s="2" t="s">
        <v>3137</v>
      </c>
      <c r="CE380" s="2" t="s">
        <v>3137</v>
      </c>
      <c r="CF380" s="2" t="s">
        <v>3137</v>
      </c>
      <c r="CG380" s="2" t="s">
        <v>3137</v>
      </c>
      <c r="CH380" s="2" t="s">
        <v>3137</v>
      </c>
      <c r="CI380" s="2" t="s">
        <v>3137</v>
      </c>
      <c r="CJ380" s="2" t="s">
        <v>3137</v>
      </c>
      <c r="CK380" s="2" t="s">
        <v>3137</v>
      </c>
      <c r="CL380" s="2" t="s">
        <v>3137</v>
      </c>
      <c r="CM380" s="2" t="s">
        <v>3137</v>
      </c>
      <c r="CN380" s="2" t="s">
        <v>3137</v>
      </c>
      <c r="CO380" s="2" t="s">
        <v>3137</v>
      </c>
      <c r="CV380" s="3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</row>
    <row r="381" spans="4:190" ht="11.25" customHeight="1">
      <c r="U381" s="2" t="s">
        <v>1574</v>
      </c>
      <c r="CV381" s="3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</row>
    <row r="382" spans="4:190" ht="11.25" customHeight="1">
      <c r="D382" s="2" t="s">
        <v>23901</v>
      </c>
      <c r="E382" s="2" t="s">
        <v>23642</v>
      </c>
      <c r="F382" s="2" t="s">
        <v>23362</v>
      </c>
      <c r="G382" s="2" t="s">
        <v>23104</v>
      </c>
      <c r="H382" s="2" t="s">
        <v>22838</v>
      </c>
      <c r="I382" s="2" t="s">
        <v>22554</v>
      </c>
      <c r="J382" s="2" t="s">
        <v>22257</v>
      </c>
      <c r="K382" s="2" t="s">
        <v>21980</v>
      </c>
      <c r="L382" s="2" t="s">
        <v>158</v>
      </c>
      <c r="M382" s="2" t="s">
        <v>348</v>
      </c>
      <c r="N382" s="2" t="s">
        <v>132</v>
      </c>
      <c r="O382" s="2" t="s">
        <v>390</v>
      </c>
      <c r="P382" s="2" t="s">
        <v>1784</v>
      </c>
      <c r="Q382" s="2" t="s">
        <v>840</v>
      </c>
      <c r="R382" s="2" t="s">
        <v>1109</v>
      </c>
      <c r="S382" s="2" t="s">
        <v>1316</v>
      </c>
      <c r="T382" s="2" t="s">
        <v>1577</v>
      </c>
      <c r="U382" s="2" t="s">
        <v>2879</v>
      </c>
      <c r="V382" s="2" t="s">
        <v>2059</v>
      </c>
      <c r="W382" s="2" t="s">
        <v>2280</v>
      </c>
      <c r="X382" s="2" t="s">
        <v>2543</v>
      </c>
      <c r="Y382" s="2" t="s">
        <v>3793</v>
      </c>
      <c r="Z382" s="2" t="s">
        <v>3196</v>
      </c>
      <c r="AA382" s="2" t="s">
        <v>4369</v>
      </c>
      <c r="AB382" s="2" t="s">
        <v>4678</v>
      </c>
      <c r="AC382" s="2" t="s">
        <v>4946</v>
      </c>
      <c r="AD382" s="2" t="s">
        <v>4337</v>
      </c>
      <c r="AE382" s="2" t="s">
        <v>4611</v>
      </c>
      <c r="AF382" s="2" t="s">
        <v>4892</v>
      </c>
      <c r="AG382" s="2" t="s">
        <v>5187</v>
      </c>
      <c r="AH382" s="2" t="s">
        <v>6367</v>
      </c>
      <c r="AI382" s="2" t="s">
        <v>5776</v>
      </c>
      <c r="AJ382" s="2" t="s">
        <v>6926</v>
      </c>
      <c r="AK382" s="2" t="s">
        <v>7172</v>
      </c>
      <c r="AL382" s="2" t="s">
        <v>6561</v>
      </c>
      <c r="AM382" s="2" t="s">
        <v>6839</v>
      </c>
      <c r="AN382" s="2" t="s">
        <v>8043</v>
      </c>
      <c r="AO382" s="2" t="s">
        <v>7443</v>
      </c>
      <c r="AP382" s="2" t="s">
        <v>8610</v>
      </c>
      <c r="AQ382" s="2" t="s">
        <v>8014</v>
      </c>
      <c r="AR382" s="2" t="s">
        <v>8316</v>
      </c>
      <c r="AS382" s="2" t="s">
        <v>9512</v>
      </c>
      <c r="AT382" s="2" t="s">
        <v>8876</v>
      </c>
      <c r="AU382" s="2" t="s">
        <v>10044</v>
      </c>
      <c r="AV382" s="2" t="s">
        <v>10319</v>
      </c>
      <c r="AW382" s="2" t="s">
        <v>10619</v>
      </c>
      <c r="AX382" s="2" t="s">
        <v>10010</v>
      </c>
      <c r="AY382" s="2" t="s">
        <v>11197</v>
      </c>
      <c r="AZ382" s="2" t="s">
        <v>10572</v>
      </c>
      <c r="BA382" s="2" t="s">
        <v>11740</v>
      </c>
      <c r="BB382" s="2" t="s">
        <v>11142</v>
      </c>
      <c r="BC382" s="2" t="s">
        <v>12328</v>
      </c>
      <c r="BD382" s="2" t="s">
        <v>12622</v>
      </c>
      <c r="BE382" s="2" t="s">
        <v>12014</v>
      </c>
      <c r="BF382" s="2" t="s">
        <v>12251</v>
      </c>
      <c r="BG382" s="2" t="s">
        <v>13425</v>
      </c>
      <c r="BH382" s="2" t="s">
        <v>12811</v>
      </c>
      <c r="BI382" s="2" t="s">
        <v>13111</v>
      </c>
      <c r="BJ382" s="2" t="s">
        <v>13390</v>
      </c>
      <c r="BK382" s="2" t="s">
        <v>14562</v>
      </c>
      <c r="BL382" s="2" t="s">
        <v>13942</v>
      </c>
      <c r="BM382" s="2" t="s">
        <v>15110</v>
      </c>
      <c r="BN382" s="2" t="s">
        <v>15403</v>
      </c>
      <c r="BO382" s="2" t="s">
        <v>15691</v>
      </c>
      <c r="BP382" s="2" t="s">
        <v>15899</v>
      </c>
      <c r="BQ382" s="2" t="s">
        <v>16131</v>
      </c>
      <c r="BR382" s="2" t="s">
        <v>15509</v>
      </c>
      <c r="BS382" s="2" t="s">
        <v>15816</v>
      </c>
      <c r="BT382" s="2" t="s">
        <v>17030</v>
      </c>
      <c r="BU382" s="2" t="s">
        <v>17333</v>
      </c>
      <c r="BV382" s="2" t="s">
        <v>16728</v>
      </c>
      <c r="BW382" s="2" t="s">
        <v>17911</v>
      </c>
      <c r="BX382" s="2" t="s">
        <v>17300</v>
      </c>
      <c r="BY382" s="2" t="s">
        <v>17571</v>
      </c>
      <c r="BZ382" s="2" t="s">
        <v>18706</v>
      </c>
      <c r="CA382" s="2" t="s">
        <v>18063</v>
      </c>
      <c r="CB382" s="2" t="s">
        <v>19233</v>
      </c>
      <c r="CC382" s="2" t="s">
        <v>19493</v>
      </c>
      <c r="CD382" s="2" t="s">
        <v>18918</v>
      </c>
      <c r="CE382" s="2" t="s">
        <v>19212</v>
      </c>
      <c r="CF382" s="2" t="s">
        <v>20369</v>
      </c>
      <c r="CG382" s="2" t="s">
        <v>20627</v>
      </c>
      <c r="CH382" s="2" t="s">
        <v>19967</v>
      </c>
      <c r="CI382" s="2" t="s">
        <v>20180</v>
      </c>
      <c r="CJ382" s="2" t="s">
        <v>21246</v>
      </c>
      <c r="CK382" s="2" t="s">
        <v>20447</v>
      </c>
      <c r="CL382" s="2" t="s">
        <v>20566</v>
      </c>
      <c r="CM382" s="2" t="s">
        <v>20748</v>
      </c>
      <c r="CN382" s="2" t="s">
        <v>20970</v>
      </c>
      <c r="CO382" s="2" t="s">
        <v>21652</v>
      </c>
      <c r="CV382" s="3"/>
      <c r="CW382" s="4" t="str">
        <f t="shared" ref="CW382:EB382" si="917">LEFT(L382,10)</f>
        <v xml:space="preserve"> October  </v>
      </c>
      <c r="CX382" s="4" t="str">
        <f t="shared" si="917"/>
        <v xml:space="preserve"> October  </v>
      </c>
      <c r="CY382" s="4" t="str">
        <f t="shared" si="917"/>
        <v xml:space="preserve"> October  </v>
      </c>
      <c r="CZ382" s="4" t="str">
        <f t="shared" si="917"/>
        <v xml:space="preserve"> October  </v>
      </c>
      <c r="DA382" s="4" t="str">
        <f t="shared" si="917"/>
        <v xml:space="preserve"> October 2</v>
      </c>
      <c r="DB382" s="4" t="str">
        <f t="shared" si="917"/>
        <v xml:space="preserve"> October  </v>
      </c>
      <c r="DC382" s="4" t="str">
        <f t="shared" si="917"/>
        <v xml:space="preserve"> October  </v>
      </c>
      <c r="DD382" s="4" t="str">
        <f t="shared" si="917"/>
        <v xml:space="preserve"> October  </v>
      </c>
      <c r="DE382" s="4" t="str">
        <f t="shared" si="917"/>
        <v xml:space="preserve"> October  </v>
      </c>
      <c r="DF382" s="4" t="str">
        <f t="shared" si="917"/>
        <v xml:space="preserve"> October  </v>
      </c>
      <c r="DG382" s="4" t="str">
        <f t="shared" si="917"/>
        <v xml:space="preserve"> October  </v>
      </c>
      <c r="DH382" s="4" t="str">
        <f t="shared" si="917"/>
        <v xml:space="preserve"> October  </v>
      </c>
      <c r="DI382" s="4" t="str">
        <f t="shared" si="917"/>
        <v xml:space="preserve"> October  </v>
      </c>
      <c r="DJ382" s="4" t="str">
        <f t="shared" si="917"/>
        <v xml:space="preserve"> October  </v>
      </c>
      <c r="DK382" s="4" t="str">
        <f t="shared" si="917"/>
        <v xml:space="preserve"> October  </v>
      </c>
      <c r="DL382" s="4" t="str">
        <f t="shared" si="917"/>
        <v xml:space="preserve"> October  </v>
      </c>
      <c r="DM382" s="4" t="str">
        <f t="shared" si="917"/>
        <v xml:space="preserve"> October  </v>
      </c>
      <c r="DN382" s="4" t="str">
        <f t="shared" si="917"/>
        <v xml:space="preserve"> October  </v>
      </c>
      <c r="DO382" s="4" t="str">
        <f t="shared" si="917"/>
        <v xml:space="preserve"> October  </v>
      </c>
      <c r="DP382" s="4" t="str">
        <f t="shared" si="917"/>
        <v xml:space="preserve"> October  </v>
      </c>
      <c r="DQ382" s="4" t="str">
        <f t="shared" si="917"/>
        <v xml:space="preserve"> October  </v>
      </c>
      <c r="DR382" s="4" t="str">
        <f t="shared" si="917"/>
        <v xml:space="preserve"> October  </v>
      </c>
      <c r="DS382" s="4" t="str">
        <f t="shared" si="917"/>
        <v xml:space="preserve"> October  </v>
      </c>
      <c r="DT382" s="4" t="str">
        <f t="shared" si="917"/>
        <v xml:space="preserve"> October  </v>
      </c>
      <c r="DU382" s="4" t="str">
        <f t="shared" si="917"/>
        <v xml:space="preserve"> October  </v>
      </c>
      <c r="DV382" s="4" t="str">
        <f t="shared" si="917"/>
        <v xml:space="preserve"> October  </v>
      </c>
      <c r="DW382" s="4" t="str">
        <f t="shared" si="917"/>
        <v xml:space="preserve"> October  </v>
      </c>
      <c r="DX382" s="4" t="str">
        <f t="shared" si="917"/>
        <v xml:space="preserve"> October  </v>
      </c>
      <c r="DY382" s="4" t="str">
        <f t="shared" si="917"/>
        <v xml:space="preserve"> October  </v>
      </c>
      <c r="DZ382" s="4" t="str">
        <f t="shared" si="917"/>
        <v xml:space="preserve"> October  </v>
      </c>
      <c r="EA382" s="4" t="str">
        <f t="shared" si="917"/>
        <v xml:space="preserve"> October  </v>
      </c>
      <c r="EB382" s="4" t="str">
        <f t="shared" si="917"/>
        <v xml:space="preserve"> October  </v>
      </c>
      <c r="EC382" s="4" t="str">
        <f t="shared" ref="EC382:FH382" si="918">LEFT(AR382,10)</f>
        <v xml:space="preserve"> October  </v>
      </c>
      <c r="ED382" s="4" t="str">
        <f t="shared" si="918"/>
        <v xml:space="preserve"> October  </v>
      </c>
      <c r="EE382" s="4" t="str">
        <f t="shared" si="918"/>
        <v xml:space="preserve"> October  </v>
      </c>
      <c r="EF382" s="4" t="str">
        <f t="shared" si="918"/>
        <v xml:space="preserve"> October  </v>
      </c>
      <c r="EG382" s="4" t="str">
        <f t="shared" si="918"/>
        <v xml:space="preserve"> October  </v>
      </c>
      <c r="EH382" s="4" t="str">
        <f t="shared" si="918"/>
        <v xml:space="preserve"> October  </v>
      </c>
      <c r="EI382" s="4" t="str">
        <f t="shared" si="918"/>
        <v xml:space="preserve"> October  </v>
      </c>
      <c r="EJ382" s="4" t="str">
        <f t="shared" si="918"/>
        <v xml:space="preserve"> October  </v>
      </c>
      <c r="EK382" s="4" t="str">
        <f t="shared" si="918"/>
        <v xml:space="preserve"> October  </v>
      </c>
      <c r="EL382" s="4" t="str">
        <f t="shared" si="918"/>
        <v xml:space="preserve"> October  </v>
      </c>
      <c r="EM382" s="4" t="str">
        <f t="shared" si="918"/>
        <v xml:space="preserve"> October  </v>
      </c>
      <c r="EN382" s="4" t="str">
        <f t="shared" si="918"/>
        <v xml:space="preserve"> October  </v>
      </c>
      <c r="EO382" s="4" t="str">
        <f t="shared" si="918"/>
        <v xml:space="preserve"> October  </v>
      </c>
      <c r="EP382" s="4" t="str">
        <f t="shared" si="918"/>
        <v xml:space="preserve"> October  </v>
      </c>
      <c r="EQ382" s="4" t="str">
        <f t="shared" si="918"/>
        <v xml:space="preserve"> October  </v>
      </c>
      <c r="ER382" s="4" t="str">
        <f t="shared" si="918"/>
        <v xml:space="preserve"> October  </v>
      </c>
      <c r="ES382" s="4" t="str">
        <f t="shared" si="918"/>
        <v xml:space="preserve"> October  </v>
      </c>
      <c r="ET382" s="4" t="str">
        <f t="shared" si="918"/>
        <v xml:space="preserve"> October  </v>
      </c>
      <c r="EU382" s="4" t="str">
        <f t="shared" si="918"/>
        <v xml:space="preserve"> October  </v>
      </c>
      <c r="EV382" s="4" t="str">
        <f t="shared" si="918"/>
        <v xml:space="preserve"> October  </v>
      </c>
      <c r="EW382" s="4" t="str">
        <f t="shared" si="918"/>
        <v xml:space="preserve"> October  </v>
      </c>
      <c r="EX382" s="4" t="str">
        <f t="shared" si="918"/>
        <v xml:space="preserve"> October  </v>
      </c>
      <c r="EY382" s="4" t="str">
        <f t="shared" si="918"/>
        <v xml:space="preserve"> October  </v>
      </c>
      <c r="EZ382" s="4" t="str">
        <f t="shared" si="918"/>
        <v xml:space="preserve"> October  </v>
      </c>
      <c r="FA382" s="4" t="str">
        <f t="shared" si="918"/>
        <v xml:space="preserve"> October  </v>
      </c>
      <c r="FB382" s="4" t="str">
        <f t="shared" si="918"/>
        <v xml:space="preserve"> October  </v>
      </c>
      <c r="FC382" s="4" t="str">
        <f t="shared" si="918"/>
        <v xml:space="preserve"> October  </v>
      </c>
      <c r="FD382" s="4" t="str">
        <f t="shared" si="918"/>
        <v xml:space="preserve"> October  </v>
      </c>
      <c r="FE382" s="4" t="str">
        <f t="shared" si="918"/>
        <v xml:space="preserve"> October  </v>
      </c>
      <c r="FF382" s="4" t="str">
        <f t="shared" si="918"/>
        <v xml:space="preserve"> October  </v>
      </c>
      <c r="FG382" s="4" t="str">
        <f t="shared" si="918"/>
        <v xml:space="preserve"> October  </v>
      </c>
      <c r="FH382" s="4" t="str">
        <f t="shared" si="918"/>
        <v xml:space="preserve"> October  </v>
      </c>
      <c r="FI382" s="4" t="str">
        <f t="shared" ref="FI382:GH382" si="919">LEFT(BX382,10)</f>
        <v xml:space="preserve"> October  </v>
      </c>
      <c r="FJ382" s="4" t="str">
        <f t="shared" si="919"/>
        <v xml:space="preserve"> October  </v>
      </c>
      <c r="FK382" s="4" t="str">
        <f t="shared" si="919"/>
        <v xml:space="preserve"> October  </v>
      </c>
      <c r="FL382" s="4" t="str">
        <f t="shared" si="919"/>
        <v xml:space="preserve"> October  </v>
      </c>
      <c r="FM382" s="4" t="str">
        <f t="shared" si="919"/>
        <v xml:space="preserve"> October  </v>
      </c>
      <c r="FN382" s="4" t="str">
        <f t="shared" si="919"/>
        <v xml:space="preserve"> October  </v>
      </c>
      <c r="FO382" s="4" t="str">
        <f t="shared" si="919"/>
        <v xml:space="preserve"> October  </v>
      </c>
      <c r="FP382" s="4" t="str">
        <f t="shared" si="919"/>
        <v xml:space="preserve"> October  </v>
      </c>
      <c r="FQ382" s="4" t="str">
        <f t="shared" si="919"/>
        <v xml:space="preserve"> October  </v>
      </c>
      <c r="FR382" s="4" t="str">
        <f t="shared" si="919"/>
        <v xml:space="preserve"> October  </v>
      </c>
      <c r="FS382" s="4" t="str">
        <f t="shared" si="919"/>
        <v xml:space="preserve"> October  </v>
      </c>
      <c r="FT382" s="4" t="str">
        <f t="shared" si="919"/>
        <v xml:space="preserve"> October  </v>
      </c>
      <c r="FU382" s="4" t="str">
        <f t="shared" si="919"/>
        <v xml:space="preserve"> October  </v>
      </c>
      <c r="FV382" s="4" t="str">
        <f t="shared" si="919"/>
        <v xml:space="preserve"> October  </v>
      </c>
      <c r="FW382" s="4" t="str">
        <f t="shared" si="919"/>
        <v xml:space="preserve"> October  </v>
      </c>
      <c r="FX382" s="4" t="str">
        <f t="shared" si="919"/>
        <v xml:space="preserve"> October  </v>
      </c>
      <c r="FY382" s="4" t="str">
        <f t="shared" si="919"/>
        <v xml:space="preserve"> October  </v>
      </c>
      <c r="FZ382" s="4" t="str">
        <f t="shared" si="919"/>
        <v xml:space="preserve"> October  </v>
      </c>
      <c r="GA382" s="4" t="str">
        <f t="shared" si="919"/>
        <v/>
      </c>
      <c r="GB382" s="4" t="str">
        <f t="shared" si="919"/>
        <v/>
      </c>
      <c r="GC382" s="4" t="str">
        <f t="shared" si="919"/>
        <v/>
      </c>
      <c r="GD382" s="4" t="str">
        <f t="shared" si="919"/>
        <v/>
      </c>
      <c r="GE382" s="4" t="str">
        <f t="shared" si="919"/>
        <v/>
      </c>
      <c r="GF382" s="4" t="str">
        <f t="shared" si="919"/>
        <v/>
      </c>
      <c r="GG382" s="4" t="str">
        <f t="shared" si="919"/>
        <v/>
      </c>
      <c r="GH382" s="4" t="str">
        <f t="shared" si="919"/>
        <v xml:space="preserve"> October  </v>
      </c>
    </row>
    <row r="383" spans="4:190" ht="11.25" customHeight="1">
      <c r="U383" s="2" t="s">
        <v>1574</v>
      </c>
      <c r="V383" s="2" t="s">
        <v>629</v>
      </c>
      <c r="CV383" s="3"/>
      <c r="CW383" s="4" t="str">
        <f t="shared" ref="CW383:EB383" si="920">MID(L382,13,4)</f>
        <v>2010</v>
      </c>
      <c r="CX383" s="4" t="str">
        <f t="shared" si="920"/>
        <v>2009</v>
      </c>
      <c r="CY383" s="4" t="str">
        <f t="shared" si="920"/>
        <v>2008</v>
      </c>
      <c r="CZ383" s="4" t="str">
        <f t="shared" si="920"/>
        <v>2007</v>
      </c>
      <c r="DA383" s="4" t="str">
        <f t="shared" si="920"/>
        <v xml:space="preserve">6   </v>
      </c>
      <c r="DB383" s="4" t="str">
        <f t="shared" si="920"/>
        <v xml:space="preserve"> 200</v>
      </c>
      <c r="DC383" s="4" t="str">
        <f t="shared" si="920"/>
        <v xml:space="preserve"> 200</v>
      </c>
      <c r="DD383" s="4" t="str">
        <f t="shared" si="920"/>
        <v>2003</v>
      </c>
      <c r="DE383" s="4" t="str">
        <f t="shared" si="920"/>
        <v>2002</v>
      </c>
      <c r="DF383" s="4" t="str">
        <f t="shared" si="920"/>
        <v xml:space="preserve">01  </v>
      </c>
      <c r="DG383" s="4" t="str">
        <f t="shared" si="920"/>
        <v xml:space="preserve">00  </v>
      </c>
      <c r="DH383" s="4" t="str">
        <f t="shared" si="920"/>
        <v xml:space="preserve"> 199</v>
      </c>
      <c r="DI383" s="4" t="str">
        <f t="shared" si="920"/>
        <v xml:space="preserve">998 </v>
      </c>
      <c r="DJ383" s="4" t="str">
        <f t="shared" si="920"/>
        <v xml:space="preserve">997 </v>
      </c>
      <c r="DK383" s="4" t="str">
        <f t="shared" si="920"/>
        <v xml:space="preserve">996 </v>
      </c>
      <c r="DL383" s="4" t="str">
        <f t="shared" si="920"/>
        <v xml:space="preserve">995 </v>
      </c>
      <c r="DM383" s="4" t="str">
        <f t="shared" si="920"/>
        <v xml:space="preserve">994 </v>
      </c>
      <c r="DN383" s="4" t="str">
        <f t="shared" si="920"/>
        <v xml:space="preserve">993 </v>
      </c>
      <c r="DO383" s="4" t="str">
        <f t="shared" si="920"/>
        <v xml:space="preserve">992 </v>
      </c>
      <c r="DP383" s="4" t="str">
        <f t="shared" si="920"/>
        <v xml:space="preserve">991 </v>
      </c>
      <c r="DQ383" s="4" t="str">
        <f t="shared" si="920"/>
        <v xml:space="preserve">990 </v>
      </c>
      <c r="DR383" s="4" t="str">
        <f t="shared" si="920"/>
        <v xml:space="preserve">989 </v>
      </c>
      <c r="DS383" s="4" t="str">
        <f t="shared" si="920"/>
        <v xml:space="preserve">988 </v>
      </c>
      <c r="DT383" s="4" t="str">
        <f t="shared" si="920"/>
        <v xml:space="preserve">987 </v>
      </c>
      <c r="DU383" s="4" t="str">
        <f t="shared" si="920"/>
        <v xml:space="preserve">986 </v>
      </c>
      <c r="DV383" s="4" t="str">
        <f t="shared" si="920"/>
        <v xml:space="preserve">985 </v>
      </c>
      <c r="DW383" s="4" t="str">
        <f t="shared" si="920"/>
        <v xml:space="preserve">984 </v>
      </c>
      <c r="DX383" s="4" t="str">
        <f t="shared" si="920"/>
        <v xml:space="preserve">983 </v>
      </c>
      <c r="DY383" s="4" t="str">
        <f t="shared" si="920"/>
        <v xml:space="preserve">982 </v>
      </c>
      <c r="DZ383" s="4" t="str">
        <f t="shared" si="920"/>
        <v xml:space="preserve">981 </v>
      </c>
      <c r="EA383" s="4" t="str">
        <f t="shared" si="920"/>
        <v xml:space="preserve">980 </v>
      </c>
      <c r="EB383" s="4" t="str">
        <f t="shared" si="920"/>
        <v xml:space="preserve">979 </v>
      </c>
      <c r="EC383" s="4" t="str">
        <f t="shared" ref="EC383:FH383" si="921">MID(AR382,13,4)</f>
        <v xml:space="preserve">978 </v>
      </c>
      <c r="ED383" s="4" t="str">
        <f t="shared" si="921"/>
        <v xml:space="preserve">977 </v>
      </c>
      <c r="EE383" s="4" t="str">
        <f t="shared" si="921"/>
        <v xml:space="preserve">976 </v>
      </c>
      <c r="EF383" s="4" t="str">
        <f t="shared" si="921"/>
        <v xml:space="preserve">975 </v>
      </c>
      <c r="EG383" s="4" t="str">
        <f t="shared" si="921"/>
        <v xml:space="preserve">974 </v>
      </c>
      <c r="EH383" s="4" t="str">
        <f t="shared" si="921"/>
        <v xml:space="preserve">973 </v>
      </c>
      <c r="EI383" s="4" t="str">
        <f t="shared" si="921"/>
        <v xml:space="preserve">972 </v>
      </c>
      <c r="EJ383" s="4" t="str">
        <f t="shared" si="921"/>
        <v xml:space="preserve">971 </v>
      </c>
      <c r="EK383" s="4" t="str">
        <f t="shared" si="921"/>
        <v xml:space="preserve">970 </v>
      </c>
      <c r="EL383" s="4" t="str">
        <f t="shared" si="921"/>
        <v xml:space="preserve">969 </v>
      </c>
      <c r="EM383" s="4" t="str">
        <f t="shared" si="921"/>
        <v xml:space="preserve">968 </v>
      </c>
      <c r="EN383" s="4" t="str">
        <f t="shared" si="921"/>
        <v xml:space="preserve">967 </v>
      </c>
      <c r="EO383" s="4" t="str">
        <f t="shared" si="921"/>
        <v xml:space="preserve">966 </v>
      </c>
      <c r="EP383" s="4" t="str">
        <f t="shared" si="921"/>
        <v xml:space="preserve">965 </v>
      </c>
      <c r="EQ383" s="4" t="str">
        <f t="shared" si="921"/>
        <v xml:space="preserve">964 </v>
      </c>
      <c r="ER383" s="4" t="str">
        <f t="shared" si="921"/>
        <v xml:space="preserve">963 </v>
      </c>
      <c r="ES383" s="4" t="str">
        <f t="shared" si="921"/>
        <v xml:space="preserve">962 </v>
      </c>
      <c r="ET383" s="4" t="str">
        <f t="shared" si="921"/>
        <v xml:space="preserve">961 </v>
      </c>
      <c r="EU383" s="4" t="str">
        <f t="shared" si="921"/>
        <v xml:space="preserve">960 </v>
      </c>
      <c r="EV383" s="4" t="str">
        <f t="shared" si="921"/>
        <v xml:space="preserve">959 </v>
      </c>
      <c r="EW383" s="4" t="str">
        <f t="shared" si="921"/>
        <v xml:space="preserve">958 </v>
      </c>
      <c r="EX383" s="4" t="str">
        <f t="shared" si="921"/>
        <v xml:space="preserve">957 </v>
      </c>
      <c r="EY383" s="4" t="str">
        <f t="shared" si="921"/>
        <v xml:space="preserve">956 </v>
      </c>
      <c r="EZ383" s="4" t="str">
        <f t="shared" si="921"/>
        <v xml:space="preserve">955 </v>
      </c>
      <c r="FA383" s="4" t="str">
        <f t="shared" si="921"/>
        <v xml:space="preserve">954 </v>
      </c>
      <c r="FB383" s="4" t="str">
        <f t="shared" si="921"/>
        <v xml:space="preserve">953 </v>
      </c>
      <c r="FC383" s="4" t="str">
        <f t="shared" si="921"/>
        <v xml:space="preserve">952 </v>
      </c>
      <c r="FD383" s="4" t="str">
        <f t="shared" si="921"/>
        <v xml:space="preserve">951 </v>
      </c>
      <c r="FE383" s="4" t="str">
        <f t="shared" si="921"/>
        <v xml:space="preserve">950 </v>
      </c>
      <c r="FF383" s="4" t="str">
        <f t="shared" si="921"/>
        <v xml:space="preserve">949 </v>
      </c>
      <c r="FG383" s="4" t="str">
        <f t="shared" si="921"/>
        <v xml:space="preserve">948 </v>
      </c>
      <c r="FH383" s="4" t="str">
        <f t="shared" si="921"/>
        <v xml:space="preserve">947 </v>
      </c>
      <c r="FI383" s="4" t="str">
        <f t="shared" ref="FI383:GH383" si="922">MID(BX382,13,4)</f>
        <v xml:space="preserve">946 </v>
      </c>
      <c r="FJ383" s="4" t="str">
        <f t="shared" si="922"/>
        <v xml:space="preserve">945 </v>
      </c>
      <c r="FK383" s="4" t="str">
        <f t="shared" si="922"/>
        <v xml:space="preserve">944 </v>
      </c>
      <c r="FL383" s="4" t="str">
        <f t="shared" si="922"/>
        <v xml:space="preserve">943 </v>
      </c>
      <c r="FM383" s="4" t="str">
        <f t="shared" si="922"/>
        <v xml:space="preserve">942 </v>
      </c>
      <c r="FN383" s="4" t="str">
        <f t="shared" si="922"/>
        <v xml:space="preserve">941 </v>
      </c>
      <c r="FO383" s="4" t="str">
        <f t="shared" si="922"/>
        <v xml:space="preserve">940 </v>
      </c>
      <c r="FP383" s="4" t="str">
        <f t="shared" si="922"/>
        <v xml:space="preserve">939 </v>
      </c>
      <c r="FQ383" s="4" t="str">
        <f t="shared" si="922"/>
        <v xml:space="preserve">938 </v>
      </c>
      <c r="FR383" s="4" t="str">
        <f t="shared" si="922"/>
        <v xml:space="preserve">937 </v>
      </c>
      <c r="FS383" s="4" t="str">
        <f t="shared" si="922"/>
        <v xml:space="preserve">936 </v>
      </c>
      <c r="FT383" s="4" t="str">
        <f t="shared" si="922"/>
        <v xml:space="preserve">935 </v>
      </c>
      <c r="FU383" s="4" t="str">
        <f t="shared" si="922"/>
        <v xml:space="preserve">934 </v>
      </c>
      <c r="FV383" s="4" t="str">
        <f t="shared" si="922"/>
        <v xml:space="preserve">933 </v>
      </c>
      <c r="FW383" s="4" t="str">
        <f t="shared" si="922"/>
        <v xml:space="preserve">932 </v>
      </c>
      <c r="FX383" s="4" t="str">
        <f t="shared" si="922"/>
        <v xml:space="preserve">931 </v>
      </c>
      <c r="FY383" s="4" t="str">
        <f t="shared" si="922"/>
        <v xml:space="preserve">930 </v>
      </c>
      <c r="FZ383" s="4" t="str">
        <f t="shared" si="922"/>
        <v xml:space="preserve">929 </v>
      </c>
      <c r="GA383" s="4" t="str">
        <f t="shared" si="922"/>
        <v/>
      </c>
      <c r="GB383" s="4" t="str">
        <f t="shared" si="922"/>
        <v/>
      </c>
      <c r="GC383" s="4" t="str">
        <f t="shared" si="922"/>
        <v/>
      </c>
      <c r="GD383" s="4" t="str">
        <f t="shared" si="922"/>
        <v/>
      </c>
      <c r="GE383" s="4" t="str">
        <f t="shared" si="922"/>
        <v/>
      </c>
      <c r="GF383" s="4" t="str">
        <f t="shared" si="922"/>
        <v/>
      </c>
      <c r="GG383" s="4" t="str">
        <f t="shared" si="922"/>
        <v/>
      </c>
      <c r="GH383" s="4" t="str">
        <f t="shared" si="922"/>
        <v/>
      </c>
    </row>
    <row r="384" spans="4:190" ht="11.25" customHeight="1">
      <c r="D384" s="2" t="s">
        <v>595</v>
      </c>
      <c r="E384" s="2" t="s">
        <v>595</v>
      </c>
      <c r="F384" s="2" t="s">
        <v>595</v>
      </c>
      <c r="G384" s="2" t="s">
        <v>595</v>
      </c>
      <c r="H384" s="2" t="s">
        <v>595</v>
      </c>
      <c r="I384" s="2" t="s">
        <v>595</v>
      </c>
      <c r="J384" s="2" t="s">
        <v>595</v>
      </c>
      <c r="K384" s="2" t="s">
        <v>595</v>
      </c>
      <c r="L384" s="2" t="s">
        <v>595</v>
      </c>
      <c r="M384" s="2" t="s">
        <v>595</v>
      </c>
      <c r="N384" s="2" t="s">
        <v>595</v>
      </c>
      <c r="O384" s="2" t="s">
        <v>595</v>
      </c>
      <c r="P384" s="2" t="s">
        <v>595</v>
      </c>
      <c r="Q384" s="2" t="s">
        <v>595</v>
      </c>
      <c r="R384" s="2" t="s">
        <v>595</v>
      </c>
      <c r="S384" s="2" t="s">
        <v>595</v>
      </c>
      <c r="T384" s="2" t="s">
        <v>595</v>
      </c>
      <c r="U384" s="2" t="s">
        <v>2740</v>
      </c>
      <c r="V384" s="2" t="s">
        <v>2740</v>
      </c>
      <c r="W384" s="2" t="s">
        <v>3108</v>
      </c>
      <c r="X384" s="2" t="s">
        <v>3108</v>
      </c>
      <c r="Y384" s="2" t="s">
        <v>3108</v>
      </c>
      <c r="Z384" s="2" t="s">
        <v>3108</v>
      </c>
      <c r="AA384" s="2" t="s">
        <v>3108</v>
      </c>
      <c r="AB384" s="2" t="s">
        <v>3108</v>
      </c>
      <c r="AC384" s="2" t="s">
        <v>3108</v>
      </c>
      <c r="AD384" s="2" t="s">
        <v>3108</v>
      </c>
      <c r="AE384" s="2" t="s">
        <v>3108</v>
      </c>
      <c r="AF384" s="2" t="s">
        <v>3108</v>
      </c>
      <c r="AG384" s="2" t="s">
        <v>3108</v>
      </c>
      <c r="AH384" s="2" t="s">
        <v>3108</v>
      </c>
      <c r="AI384" s="2" t="s">
        <v>3108</v>
      </c>
      <c r="AJ384" s="2" t="s">
        <v>3108</v>
      </c>
      <c r="AK384" s="2" t="s">
        <v>3108</v>
      </c>
      <c r="AL384" s="2" t="s">
        <v>3108</v>
      </c>
      <c r="AM384" s="2" t="s">
        <v>3108</v>
      </c>
      <c r="AN384" s="2" t="s">
        <v>3108</v>
      </c>
      <c r="AO384" s="2" t="s">
        <v>3108</v>
      </c>
      <c r="AP384" s="2" t="s">
        <v>3108</v>
      </c>
      <c r="AQ384" s="2" t="s">
        <v>3108</v>
      </c>
      <c r="AR384" s="2" t="s">
        <v>3108</v>
      </c>
      <c r="AS384" s="2" t="s">
        <v>3108</v>
      </c>
      <c r="AT384" s="2" t="s">
        <v>3108</v>
      </c>
      <c r="AU384" s="2" t="s">
        <v>3108</v>
      </c>
      <c r="AV384" s="2" t="s">
        <v>3108</v>
      </c>
      <c r="AW384" s="2" t="s">
        <v>3108</v>
      </c>
      <c r="AX384" s="2" t="s">
        <v>3108</v>
      </c>
      <c r="AY384" s="2" t="s">
        <v>3108</v>
      </c>
      <c r="AZ384" s="2" t="s">
        <v>3108</v>
      </c>
      <c r="BA384" s="2" t="s">
        <v>3108</v>
      </c>
      <c r="BB384" s="2" t="s">
        <v>3108</v>
      </c>
      <c r="BC384" s="2" t="s">
        <v>3108</v>
      </c>
      <c r="BD384" s="2" t="s">
        <v>3108</v>
      </c>
      <c r="BE384" s="2" t="s">
        <v>3108</v>
      </c>
      <c r="BF384" s="2" t="s">
        <v>3108</v>
      </c>
      <c r="BG384" s="2" t="s">
        <v>3108</v>
      </c>
      <c r="BH384" s="2" t="s">
        <v>3108</v>
      </c>
      <c r="BI384" s="2" t="s">
        <v>3108</v>
      </c>
      <c r="BJ384" s="2" t="s">
        <v>3108</v>
      </c>
      <c r="BK384" s="2" t="s">
        <v>3108</v>
      </c>
      <c r="BL384" s="2" t="s">
        <v>3108</v>
      </c>
      <c r="BM384" s="2" t="s">
        <v>3108</v>
      </c>
      <c r="BN384" s="2" t="s">
        <v>3108</v>
      </c>
      <c r="BO384" s="2" t="s">
        <v>3108</v>
      </c>
      <c r="BP384" s="2" t="s">
        <v>3108</v>
      </c>
      <c r="BQ384" s="2" t="s">
        <v>3108</v>
      </c>
      <c r="BR384" s="2" t="s">
        <v>3108</v>
      </c>
      <c r="BS384" s="2" t="s">
        <v>3108</v>
      </c>
      <c r="BT384" s="2" t="s">
        <v>3108</v>
      </c>
      <c r="BU384" s="2" t="s">
        <v>3108</v>
      </c>
      <c r="BV384" s="2" t="s">
        <v>3108</v>
      </c>
      <c r="BW384" s="2" t="s">
        <v>3108</v>
      </c>
      <c r="BX384" s="2" t="s">
        <v>3108</v>
      </c>
      <c r="BY384" s="2" t="s">
        <v>3108</v>
      </c>
      <c r="BZ384" s="2" t="s">
        <v>3108</v>
      </c>
      <c r="CA384" s="2" t="s">
        <v>3108</v>
      </c>
      <c r="CB384" s="2" t="s">
        <v>3108</v>
      </c>
      <c r="CC384" s="2" t="s">
        <v>3108</v>
      </c>
      <c r="CD384" s="2" t="s">
        <v>3108</v>
      </c>
      <c r="CE384" s="2" t="s">
        <v>3108</v>
      </c>
      <c r="CF384" s="2" t="s">
        <v>3108</v>
      </c>
      <c r="CG384" s="2" t="s">
        <v>3108</v>
      </c>
      <c r="CH384" s="2" t="s">
        <v>3108</v>
      </c>
      <c r="CI384" s="2" t="s">
        <v>3108</v>
      </c>
      <c r="CJ384" s="2" t="s">
        <v>3108</v>
      </c>
      <c r="CK384" s="2" t="s">
        <v>3108</v>
      </c>
      <c r="CL384" s="2" t="s">
        <v>3108</v>
      </c>
      <c r="CM384" s="2" t="s">
        <v>3108</v>
      </c>
      <c r="CN384" s="2" t="s">
        <v>3108</v>
      </c>
      <c r="CO384" s="2" t="s">
        <v>3108</v>
      </c>
      <c r="CV384" s="3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</row>
    <row r="385" spans="4:190" ht="11.25" customHeight="1">
      <c r="D385" s="2" t="s">
        <v>596</v>
      </c>
      <c r="E385" s="2" t="s">
        <v>596</v>
      </c>
      <c r="F385" s="2" t="s">
        <v>596</v>
      </c>
      <c r="G385" s="2" t="s">
        <v>596</v>
      </c>
      <c r="H385" s="2" t="s">
        <v>596</v>
      </c>
      <c r="I385" s="2" t="s">
        <v>596</v>
      </c>
      <c r="J385" s="2" t="s">
        <v>596</v>
      </c>
      <c r="K385" s="2" t="s">
        <v>596</v>
      </c>
      <c r="L385" s="2" t="s">
        <v>596</v>
      </c>
      <c r="M385" s="2" t="s">
        <v>596</v>
      </c>
      <c r="N385" s="2" t="s">
        <v>596</v>
      </c>
      <c r="O385" s="2" t="s">
        <v>596</v>
      </c>
      <c r="P385" s="2" t="s">
        <v>596</v>
      </c>
      <c r="Q385" s="2" t="s">
        <v>596</v>
      </c>
      <c r="R385" s="2" t="s">
        <v>596</v>
      </c>
      <c r="S385" s="2" t="s">
        <v>596</v>
      </c>
      <c r="T385" s="2" t="s">
        <v>596</v>
      </c>
      <c r="U385" s="2" t="s">
        <v>596</v>
      </c>
      <c r="V385" s="2" t="s">
        <v>1894</v>
      </c>
      <c r="W385" s="2" t="s">
        <v>3109</v>
      </c>
      <c r="X385" s="2" t="s">
        <v>3109</v>
      </c>
      <c r="Y385" s="2" t="s">
        <v>3109</v>
      </c>
      <c r="Z385" s="2" t="s">
        <v>3109</v>
      </c>
      <c r="AA385" s="2" t="s">
        <v>3109</v>
      </c>
      <c r="AB385" s="2" t="s">
        <v>3109</v>
      </c>
      <c r="AC385" s="2" t="s">
        <v>3109</v>
      </c>
      <c r="AD385" s="2" t="s">
        <v>3109</v>
      </c>
      <c r="AE385" s="2" t="s">
        <v>3109</v>
      </c>
      <c r="AF385" s="2" t="s">
        <v>3109</v>
      </c>
      <c r="AG385" s="2" t="s">
        <v>3109</v>
      </c>
      <c r="AH385" s="2" t="s">
        <v>3109</v>
      </c>
      <c r="AI385" s="2" t="s">
        <v>3109</v>
      </c>
      <c r="AJ385" s="2" t="s">
        <v>3109</v>
      </c>
      <c r="AK385" s="2" t="s">
        <v>3109</v>
      </c>
      <c r="AL385" s="2" t="s">
        <v>3109</v>
      </c>
      <c r="AM385" s="2" t="s">
        <v>3109</v>
      </c>
      <c r="AN385" s="2" t="s">
        <v>3109</v>
      </c>
      <c r="AO385" s="2" t="s">
        <v>3109</v>
      </c>
      <c r="AP385" s="2" t="s">
        <v>3109</v>
      </c>
      <c r="AQ385" s="2" t="s">
        <v>3109</v>
      </c>
      <c r="AR385" s="2" t="s">
        <v>3109</v>
      </c>
      <c r="AS385" s="2" t="s">
        <v>3109</v>
      </c>
      <c r="AT385" s="2" t="s">
        <v>3109</v>
      </c>
      <c r="AU385" s="2" t="s">
        <v>3109</v>
      </c>
      <c r="AV385" s="2" t="s">
        <v>3109</v>
      </c>
      <c r="AW385" s="2" t="s">
        <v>3109</v>
      </c>
      <c r="AX385" s="2" t="s">
        <v>3109</v>
      </c>
      <c r="AY385" s="2" t="s">
        <v>3109</v>
      </c>
      <c r="AZ385" s="2" t="s">
        <v>3109</v>
      </c>
      <c r="BA385" s="2" t="s">
        <v>3109</v>
      </c>
      <c r="BB385" s="2" t="s">
        <v>3109</v>
      </c>
      <c r="BC385" s="2" t="s">
        <v>3109</v>
      </c>
      <c r="BD385" s="2" t="s">
        <v>3109</v>
      </c>
      <c r="BE385" s="2" t="s">
        <v>3109</v>
      </c>
      <c r="BF385" s="2" t="s">
        <v>3109</v>
      </c>
      <c r="BG385" s="2" t="s">
        <v>3109</v>
      </c>
      <c r="BH385" s="2" t="s">
        <v>3109</v>
      </c>
      <c r="BI385" s="2" t="s">
        <v>3109</v>
      </c>
      <c r="BJ385" s="2" t="s">
        <v>3109</v>
      </c>
      <c r="BK385" s="2" t="s">
        <v>3109</v>
      </c>
      <c r="BL385" s="2" t="s">
        <v>3109</v>
      </c>
      <c r="BM385" s="2" t="s">
        <v>3109</v>
      </c>
      <c r="BN385" s="2" t="s">
        <v>3109</v>
      </c>
      <c r="BO385" s="2" t="s">
        <v>3109</v>
      </c>
      <c r="BP385" s="2" t="s">
        <v>3109</v>
      </c>
      <c r="BQ385" s="2" t="s">
        <v>3109</v>
      </c>
      <c r="BR385" s="2" t="s">
        <v>3109</v>
      </c>
      <c r="BS385" s="2" t="s">
        <v>3109</v>
      </c>
      <c r="BT385" s="2" t="s">
        <v>3109</v>
      </c>
      <c r="BU385" s="2" t="s">
        <v>3109</v>
      </c>
      <c r="BV385" s="2" t="s">
        <v>3109</v>
      </c>
      <c r="BW385" s="2" t="s">
        <v>3109</v>
      </c>
      <c r="BX385" s="2" t="s">
        <v>3109</v>
      </c>
      <c r="BY385" s="2" t="s">
        <v>3109</v>
      </c>
      <c r="BZ385" s="2" t="s">
        <v>3109</v>
      </c>
      <c r="CA385" s="2" t="s">
        <v>3109</v>
      </c>
      <c r="CB385" s="2" t="s">
        <v>3109</v>
      </c>
      <c r="CC385" s="2" t="s">
        <v>3109</v>
      </c>
      <c r="CD385" s="2" t="s">
        <v>3109</v>
      </c>
      <c r="CE385" s="2" t="s">
        <v>3109</v>
      </c>
      <c r="CF385" s="2" t="s">
        <v>3109</v>
      </c>
      <c r="CG385" s="2" t="s">
        <v>3109</v>
      </c>
      <c r="CH385" s="2" t="s">
        <v>3109</v>
      </c>
      <c r="CI385" s="2" t="s">
        <v>3109</v>
      </c>
      <c r="CJ385" s="2" t="s">
        <v>3109</v>
      </c>
      <c r="CK385" s="2" t="s">
        <v>3109</v>
      </c>
      <c r="CL385" s="2" t="s">
        <v>3109</v>
      </c>
      <c r="CM385" s="2" t="s">
        <v>3109</v>
      </c>
      <c r="CN385" s="2" t="s">
        <v>3109</v>
      </c>
      <c r="CO385" s="2" t="s">
        <v>3109</v>
      </c>
      <c r="CV385" s="3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</row>
    <row r="386" spans="4:190" ht="11.25" customHeight="1">
      <c r="D386" s="2" t="s">
        <v>23902</v>
      </c>
      <c r="E386" s="2" t="s">
        <v>23643</v>
      </c>
      <c r="F386" s="2" t="s">
        <v>631</v>
      </c>
      <c r="G386" s="2" t="s">
        <v>631</v>
      </c>
      <c r="H386" s="2" t="s">
        <v>631</v>
      </c>
      <c r="I386" s="2" t="s">
        <v>631</v>
      </c>
      <c r="J386" s="2" t="s">
        <v>22258</v>
      </c>
      <c r="K386" s="2" t="s">
        <v>631</v>
      </c>
      <c r="L386" s="2" t="s">
        <v>159</v>
      </c>
      <c r="M386" s="2" t="s">
        <v>349</v>
      </c>
      <c r="N386" s="2" t="s">
        <v>631</v>
      </c>
      <c r="O386" s="2" t="s">
        <v>631</v>
      </c>
      <c r="P386" s="2" t="s">
        <v>631</v>
      </c>
      <c r="Q386" s="2" t="s">
        <v>841</v>
      </c>
      <c r="R386" s="2" t="s">
        <v>1110</v>
      </c>
      <c r="S386" s="2" t="s">
        <v>1317</v>
      </c>
      <c r="T386" s="2" t="s">
        <v>631</v>
      </c>
      <c r="U386" s="2" t="s">
        <v>631</v>
      </c>
      <c r="V386" s="2" t="s">
        <v>2050</v>
      </c>
      <c r="W386" s="2" t="s">
        <v>631</v>
      </c>
      <c r="X386" s="2" t="s">
        <v>631</v>
      </c>
      <c r="Y386" s="2" t="s">
        <v>3794</v>
      </c>
      <c r="Z386" s="2" t="s">
        <v>631</v>
      </c>
      <c r="AA386" s="2" t="s">
        <v>4370</v>
      </c>
      <c r="AB386" s="2" t="s">
        <v>4679</v>
      </c>
      <c r="AC386" s="2" t="s">
        <v>631</v>
      </c>
      <c r="AD386" s="2" t="s">
        <v>631</v>
      </c>
      <c r="AE386" s="2" t="s">
        <v>631</v>
      </c>
      <c r="AF386" s="2" t="s">
        <v>4893</v>
      </c>
      <c r="AG386" s="2" t="s">
        <v>5188</v>
      </c>
      <c r="AH386" s="2" t="s">
        <v>6368</v>
      </c>
      <c r="AI386" s="2" t="s">
        <v>5777</v>
      </c>
      <c r="AJ386" s="2" t="s">
        <v>631</v>
      </c>
      <c r="AK386" s="2" t="s">
        <v>4370</v>
      </c>
      <c r="AL386" s="2" t="s">
        <v>5969</v>
      </c>
      <c r="AM386" s="2" t="s">
        <v>6840</v>
      </c>
      <c r="AN386" s="2" t="s">
        <v>8044</v>
      </c>
      <c r="AO386" s="2" t="s">
        <v>631</v>
      </c>
      <c r="AP386" s="2" t="s">
        <v>8611</v>
      </c>
      <c r="AQ386" s="2" t="s">
        <v>8015</v>
      </c>
      <c r="AR386" s="2" t="s">
        <v>8317</v>
      </c>
      <c r="AS386" s="2" t="s">
        <v>9513</v>
      </c>
      <c r="AT386" s="2" t="s">
        <v>8877</v>
      </c>
      <c r="AU386" s="2" t="s">
        <v>10045</v>
      </c>
      <c r="AV386" s="2" t="s">
        <v>10320</v>
      </c>
      <c r="AW386" s="2" t="s">
        <v>10620</v>
      </c>
      <c r="AX386" s="2" t="s">
        <v>10011</v>
      </c>
      <c r="AY386" s="2" t="s">
        <v>631</v>
      </c>
      <c r="AZ386" s="2" t="s">
        <v>631</v>
      </c>
      <c r="BA386" s="2" t="s">
        <v>631</v>
      </c>
      <c r="BB386" s="2" t="s">
        <v>11143</v>
      </c>
      <c r="BC386" s="2" t="s">
        <v>631</v>
      </c>
      <c r="BD386" s="2" t="s">
        <v>12623</v>
      </c>
      <c r="BE386" s="2" t="s">
        <v>12015</v>
      </c>
      <c r="BF386" s="2" t="s">
        <v>12252</v>
      </c>
      <c r="BG386" s="2" t="s">
        <v>631</v>
      </c>
      <c r="BH386" s="2" t="s">
        <v>12812</v>
      </c>
      <c r="BI386" s="2" t="s">
        <v>13112</v>
      </c>
      <c r="BJ386" s="2" t="s">
        <v>13391</v>
      </c>
      <c r="BK386" s="2" t="s">
        <v>631</v>
      </c>
      <c r="BL386" s="2" t="s">
        <v>631</v>
      </c>
      <c r="BM386" s="2" t="s">
        <v>15111</v>
      </c>
      <c r="BN386" s="2" t="s">
        <v>631</v>
      </c>
      <c r="BO386" s="2" t="s">
        <v>15692</v>
      </c>
      <c r="BP386" s="2" t="s">
        <v>9626</v>
      </c>
      <c r="BQ386" s="2" t="s">
        <v>631</v>
      </c>
      <c r="BR386" s="2" t="s">
        <v>631</v>
      </c>
      <c r="BS386" s="2" t="s">
        <v>15817</v>
      </c>
      <c r="BT386" s="2" t="s">
        <v>17031</v>
      </c>
      <c r="BU386" s="2" t="s">
        <v>17334</v>
      </c>
      <c r="BV386" s="2" t="s">
        <v>16729</v>
      </c>
      <c r="BW386" s="2" t="s">
        <v>17912</v>
      </c>
      <c r="BX386" s="2" t="s">
        <v>17301</v>
      </c>
      <c r="BY386" s="2" t="s">
        <v>631</v>
      </c>
      <c r="BZ386" s="2" t="s">
        <v>18707</v>
      </c>
      <c r="CA386" s="2" t="s">
        <v>631</v>
      </c>
      <c r="CB386" s="2" t="s">
        <v>631</v>
      </c>
      <c r="CC386" s="2" t="s">
        <v>631</v>
      </c>
      <c r="CD386" s="2" t="s">
        <v>18919</v>
      </c>
      <c r="CE386" s="2" t="s">
        <v>19213</v>
      </c>
      <c r="CF386" s="2" t="s">
        <v>20370</v>
      </c>
      <c r="CG386" s="2" t="s">
        <v>18707</v>
      </c>
      <c r="CH386" s="2" t="s">
        <v>18707</v>
      </c>
      <c r="CI386" s="2" t="s">
        <v>20181</v>
      </c>
      <c r="CJ386" s="2" t="s">
        <v>18707</v>
      </c>
      <c r="CK386" s="2" t="s">
        <v>17725</v>
      </c>
      <c r="CL386" s="2" t="s">
        <v>17725</v>
      </c>
      <c r="CM386" s="2" t="s">
        <v>18707</v>
      </c>
      <c r="CN386" s="2" t="s">
        <v>20971</v>
      </c>
      <c r="CO386" s="2" t="s">
        <v>21653</v>
      </c>
      <c r="CV386" s="5">
        <v>1</v>
      </c>
      <c r="CW386" s="4" t="str">
        <f t="shared" ref="CW386:CX417" si="923">RIGHT(L386,5)</f>
        <v xml:space="preserve">   26</v>
      </c>
      <c r="CX386" s="4" t="str">
        <f t="shared" si="923"/>
        <v xml:space="preserve">    0</v>
      </c>
      <c r="CY386" s="4" t="str">
        <f t="shared" ref="CY386:CY417" si="924">RIGHT(N386,5)</f>
        <v xml:space="preserve">    -</v>
      </c>
      <c r="CZ386" s="4" t="str">
        <f t="shared" ref="CZ386:CZ417" si="925">RIGHT(O386,5)</f>
        <v xml:space="preserve">    -</v>
      </c>
      <c r="DA386" s="4" t="str">
        <f t="shared" ref="DA386:DA417" si="926">RIGHT(P386,5)</f>
        <v xml:space="preserve">    -</v>
      </c>
      <c r="DB386" s="4" t="str">
        <f t="shared" ref="DB386:DB417" si="927">RIGHT(Q386,5)</f>
        <v xml:space="preserve">   12</v>
      </c>
      <c r="DC386" s="4" t="str">
        <f t="shared" ref="DC386:DC417" si="928">RIGHT(R386,5)</f>
        <v xml:space="preserve">   45</v>
      </c>
      <c r="DD386" s="4" t="str">
        <f t="shared" ref="DD386:DD417" si="929">RIGHT(S386,5)</f>
        <v xml:space="preserve">  107</v>
      </c>
      <c r="DE386" s="4" t="str">
        <f t="shared" ref="DE386:DE417" si="930">RIGHT(T386,5)</f>
        <v xml:space="preserve">    -</v>
      </c>
      <c r="DF386" s="4" t="str">
        <f t="shared" ref="DF386:DF417" si="931">RIGHT(U386,5)</f>
        <v xml:space="preserve">    -</v>
      </c>
      <c r="DG386" s="4" t="str">
        <f t="shared" ref="DG386:DG417" si="932">RIGHT(V386,5)</f>
        <v xml:space="preserve">    -</v>
      </c>
      <c r="DH386" s="4" t="str">
        <f t="shared" ref="DH386:DH417" si="933">RIGHT(W386,5)</f>
        <v xml:space="preserve">    -</v>
      </c>
      <c r="DI386" s="4" t="str">
        <f t="shared" ref="DI386:DI417" si="934">RIGHT(X386,5)</f>
        <v xml:space="preserve">    -</v>
      </c>
      <c r="DJ386" s="4" t="str">
        <f t="shared" ref="DJ386:DJ417" si="935">RIGHT(Y386,5)</f>
        <v xml:space="preserve"> 21.0</v>
      </c>
      <c r="DK386" s="4" t="str">
        <f t="shared" ref="DK386:DK417" si="936">RIGHT(Z386,5)</f>
        <v xml:space="preserve">    -</v>
      </c>
      <c r="DL386" s="4" t="str">
        <f>RIGHT(AA386,5)</f>
        <v xml:space="preserve">  0.0</v>
      </c>
      <c r="DM386" s="4" t="str">
        <f t="shared" ref="DM386:DM417" si="937">RIGHT(AB386,5)</f>
        <v xml:space="preserve"> 14.4</v>
      </c>
      <c r="DN386" s="4" t="str">
        <f t="shared" ref="DN386:DN417" si="938">RIGHT(AC386,5)</f>
        <v xml:space="preserve">    -</v>
      </c>
      <c r="DO386" s="4" t="str">
        <f t="shared" ref="DO386:DO417" si="939">RIGHT(AD386,5)</f>
        <v xml:space="preserve">    -</v>
      </c>
      <c r="DP386" s="4" t="str">
        <f t="shared" ref="DP386:DP417" si="940">RIGHT(AE386,5)</f>
        <v xml:space="preserve">    -</v>
      </c>
      <c r="DQ386" s="4" t="str">
        <f t="shared" ref="DQ386:DQ417" si="941">RIGHT(AF386,5)</f>
        <v>155.4</v>
      </c>
      <c r="DR386" s="4" t="str">
        <f t="shared" ref="DR386:DR417" si="942">RIGHT(AG386,5)</f>
        <v>147.6</v>
      </c>
      <c r="DS386" s="4" t="str">
        <f t="shared" ref="DS386:DS417" si="943">RIGHT(AH386,5)</f>
        <v>145.8</v>
      </c>
      <c r="DT386" s="4" t="str">
        <f t="shared" ref="DT386:DT417" si="944">RIGHT(AI386,5)</f>
        <v xml:space="preserve"> 25.2</v>
      </c>
      <c r="DU386" s="4" t="str">
        <f t="shared" ref="DU386:DU417" si="945">RIGHT(AJ386,5)</f>
        <v xml:space="preserve">    -</v>
      </c>
      <c r="DV386" s="4" t="str">
        <f t="shared" ref="DV386:DV417" si="946">RIGHT(AK386,5)</f>
        <v xml:space="preserve">  0.0</v>
      </c>
      <c r="DW386" s="4" t="str">
        <f t="shared" ref="DW386:DW417" si="947">RIGHT(AL386,5)</f>
        <v xml:space="preserve">  0.0</v>
      </c>
      <c r="DX386" s="4" t="str">
        <f t="shared" ref="DX386:DX417" si="948">RIGHT(AM386,5)</f>
        <v xml:space="preserve"> 49.7</v>
      </c>
      <c r="DY386" s="4" t="str">
        <f t="shared" ref="DY386:DY417" si="949">RIGHT(AN386,5)</f>
        <v>177.8</v>
      </c>
      <c r="DZ386" s="4" t="str">
        <f t="shared" ref="DZ386:DZ417" si="950">RIGHT(AO386,5)</f>
        <v xml:space="preserve">    -</v>
      </c>
      <c r="EA386" s="4" t="str">
        <f>RIGHT(AP386,5)</f>
        <v>136.8</v>
      </c>
      <c r="EB386" s="4" t="str">
        <f t="shared" ref="EB386:EB417" si="951">RIGHT(AQ386,5)</f>
        <v>230.4</v>
      </c>
      <c r="EC386" s="4" t="str">
        <f t="shared" ref="EC386:EC417" si="952">RIGHT(AR386,5)</f>
        <v>127.4</v>
      </c>
      <c r="ED386" s="4" t="str">
        <f t="shared" ref="ED386:ED417" si="953">RIGHT(AS386,5)</f>
        <v xml:space="preserve"> 65.5</v>
      </c>
      <c r="EE386" s="4" t="str">
        <f t="shared" ref="EE386:EE417" si="954">RIGHT(AT386,5)</f>
        <v xml:space="preserve"> 30.2</v>
      </c>
      <c r="EF386" s="4" t="str">
        <f t="shared" ref="EF386:EF417" si="955">RIGHT(AU386,5)</f>
        <v xml:space="preserve"> 26.6</v>
      </c>
      <c r="EG386" s="4" t="str">
        <f t="shared" ref="EG386:EG417" si="956">RIGHT(AV386,5)</f>
        <v xml:space="preserve"> 50.4</v>
      </c>
      <c r="EH386" s="4" t="str">
        <f t="shared" ref="EH386:EH417" si="957">RIGHT(AW386,5)</f>
        <v xml:space="preserve"> 97.2</v>
      </c>
      <c r="EI386" s="4" t="str">
        <f t="shared" ref="EI386:EI417" si="958">RIGHT(AX386,5)</f>
        <v xml:space="preserve"> 69.1</v>
      </c>
      <c r="EJ386" s="4" t="str">
        <f t="shared" ref="EJ386:EJ417" si="959">RIGHT(AY386,5)</f>
        <v xml:space="preserve">    -</v>
      </c>
      <c r="EK386" s="4" t="str">
        <f t="shared" ref="EK386:EK417" si="960">RIGHT(AZ386,5)</f>
        <v xml:space="preserve">    -</v>
      </c>
      <c r="EL386" s="4" t="str">
        <f t="shared" ref="EL386:EL417" si="961">RIGHT(BA386,5)</f>
        <v xml:space="preserve">    -</v>
      </c>
      <c r="EM386" s="4" t="str">
        <f t="shared" ref="EM386:EM417" si="962">RIGHT(BB386,5)</f>
        <v xml:space="preserve"> 52.6</v>
      </c>
      <c r="EN386" s="4" t="str">
        <f t="shared" ref="EN386:EN417" si="963">RIGHT(BC386,5)</f>
        <v xml:space="preserve">    -</v>
      </c>
      <c r="EO386" s="4" t="str">
        <f t="shared" ref="EO386:EO417" si="964">RIGHT(BD386,5)</f>
        <v xml:space="preserve"> 58.3</v>
      </c>
      <c r="EP386" s="4" t="str">
        <f>RIGHT(BE386,5)</f>
        <v xml:space="preserve"> 70.6</v>
      </c>
      <c r="EQ386" s="4" t="str">
        <f t="shared" ref="EQ386:EQ417" si="965">RIGHT(BF386,5)</f>
        <v xml:space="preserve">  8.6</v>
      </c>
      <c r="ER386" s="4" t="str">
        <f t="shared" ref="ER386:ER417" si="966">RIGHT(BG386,5)</f>
        <v xml:space="preserve">    -</v>
      </c>
      <c r="ES386" s="4" t="str">
        <f t="shared" ref="ES386:ES417" si="967">RIGHT(BH386,5)</f>
        <v xml:space="preserve"> 50.4</v>
      </c>
      <c r="ET386" s="4" t="str">
        <f t="shared" ref="ET386:ET417" si="968">RIGHT(BI386,5)</f>
        <v xml:space="preserve"> 55.4</v>
      </c>
      <c r="EU386" s="4" t="str">
        <f t="shared" ref="EU386:EU417" si="969">RIGHT(BJ386,5)</f>
        <v xml:space="preserve"> 10.1</v>
      </c>
      <c r="EV386" s="4" t="str">
        <f t="shared" ref="EV386:EV417" si="970">RIGHT(BK386,5)</f>
        <v xml:space="preserve">    -</v>
      </c>
      <c r="EW386" s="4" t="str">
        <f t="shared" ref="EW386:EW417" si="971">RIGHT(BL386,5)</f>
        <v xml:space="preserve">    -</v>
      </c>
      <c r="EX386" s="4" t="str">
        <f t="shared" ref="EX386:EX417" si="972">RIGHT(BM386,5)</f>
        <v>197.6</v>
      </c>
      <c r="EY386" s="4" t="str">
        <f t="shared" ref="EY386:EY417" si="973">RIGHT(BN386,5)</f>
        <v xml:space="preserve">    -</v>
      </c>
      <c r="EZ386" s="4" t="str">
        <f t="shared" ref="EZ386:EZ417" si="974">RIGHT(BO386,5)</f>
        <v xml:space="preserve"> 46.1</v>
      </c>
      <c r="FA386" s="4" t="str">
        <f t="shared" ref="FA386:FA417" si="975">RIGHT(BP386,5)</f>
        <v xml:space="preserve">  0.0</v>
      </c>
      <c r="FB386" s="4" t="str">
        <f t="shared" ref="FB386:FB417" si="976">RIGHT(BQ386,5)</f>
        <v xml:space="preserve">    -</v>
      </c>
      <c r="FC386" s="4" t="str">
        <f t="shared" ref="FC386:FC417" si="977">RIGHT(BR386,5)</f>
        <v xml:space="preserve">    -</v>
      </c>
      <c r="FD386" s="4" t="str">
        <f t="shared" ref="FD386:FD417" si="978">RIGHT(BS386,5)</f>
        <v xml:space="preserve"> 29.2</v>
      </c>
      <c r="FE386" s="4" t="str">
        <f>RIGHT(BT386,5)</f>
        <v xml:space="preserve"> 49.0</v>
      </c>
      <c r="FF386" s="4" t="str">
        <f t="shared" ref="FF386:FF417" si="979">RIGHT(BU386,5)</f>
        <v>105.0</v>
      </c>
      <c r="FG386" s="4" t="str">
        <f t="shared" ref="FG386:FG417" si="980">RIGHT(BV386,5)</f>
        <v>163.8</v>
      </c>
      <c r="FH386" s="4" t="str">
        <f t="shared" ref="FH386:FH417" si="981">RIGHT(BW386,5)</f>
        <v>235.2</v>
      </c>
      <c r="FI386" s="4" t="str">
        <f t="shared" ref="FI386:FI417" si="982">RIGHT(BX386,5)</f>
        <v>126.7</v>
      </c>
      <c r="FJ386" s="4" t="str">
        <f t="shared" ref="FJ386:FJ417" si="983">RIGHT(BY386,5)</f>
        <v xml:space="preserve">    -</v>
      </c>
      <c r="FK386" s="4" t="str">
        <f t="shared" ref="FK386:FK417" si="984">RIGHT(BZ386,5)</f>
        <v xml:space="preserve">    -</v>
      </c>
      <c r="FL386" s="4" t="str">
        <f t="shared" ref="FL386:FL417" si="985">RIGHT(CA386,5)</f>
        <v xml:space="preserve">    -</v>
      </c>
      <c r="FM386" s="4" t="str">
        <f t="shared" ref="FM386:FM417" si="986">RIGHT(CB386,5)</f>
        <v xml:space="preserve">    -</v>
      </c>
      <c r="FN386" s="4" t="str">
        <f t="shared" ref="FN386:FN417" si="987">RIGHT(CC386,5)</f>
        <v xml:space="preserve">    -</v>
      </c>
      <c r="FO386" s="4" t="str">
        <f t="shared" ref="FO386:FO417" si="988">RIGHT(CD386,5)</f>
        <v xml:space="preserve"> 37.8</v>
      </c>
      <c r="FP386" s="4" t="str">
        <f t="shared" ref="FP386:FP417" si="989">RIGHT(CE386,5)</f>
        <v>212.4</v>
      </c>
      <c r="FQ386" s="4" t="str">
        <f t="shared" ref="FQ386:FQ417" si="990">RIGHT(CF386,5)</f>
        <v>161.4</v>
      </c>
      <c r="FR386" s="4" t="str">
        <f t="shared" ref="FR386:FR417" si="991">RIGHT(CG386,5)</f>
        <v xml:space="preserve">    -</v>
      </c>
      <c r="FS386" s="4" t="str">
        <f t="shared" ref="FS386:FS417" si="992">RIGHT(CH386,5)</f>
        <v xml:space="preserve">    -</v>
      </c>
      <c r="FT386" s="4" t="str">
        <f>RIGHT(CI386,5)</f>
        <v>116.2</v>
      </c>
      <c r="FU386" s="4" t="str">
        <f t="shared" ref="FU386:FU417" si="993">RIGHT(CJ386,5)</f>
        <v xml:space="preserve">    -</v>
      </c>
      <c r="FV386" s="4" t="str">
        <f t="shared" ref="FV386:FV417" si="994">RIGHT(CK386,5)</f>
        <v xml:space="preserve">  0.0</v>
      </c>
      <c r="FW386" s="4" t="str">
        <f t="shared" ref="FW386:FW417" si="995">RIGHT(CL386,5)</f>
        <v xml:space="preserve">  0.0</v>
      </c>
      <c r="FX386" s="4" t="str">
        <f t="shared" ref="FX386:FX417" si="996">RIGHT(CM386,5)</f>
        <v xml:space="preserve">    -</v>
      </c>
      <c r="FY386" s="4" t="str">
        <f t="shared" ref="FY386:FY417" si="997">RIGHT(CN386,5)</f>
        <v xml:space="preserve"> 23.2</v>
      </c>
      <c r="FZ386" s="4" t="str">
        <f t="shared" ref="FZ386:FZ417" si="998">RIGHT(CO386,5)</f>
        <v xml:space="preserve"> 64.6</v>
      </c>
      <c r="GA386" s="4" t="str">
        <f t="shared" ref="GA386:GA417" si="999">RIGHT(CP386,5)</f>
        <v/>
      </c>
      <c r="GB386" s="4" t="str">
        <f t="shared" ref="GB386:GB417" si="1000">RIGHT(CQ386,5)</f>
        <v/>
      </c>
      <c r="GC386" s="4" t="str">
        <f t="shared" ref="GC386:GC417" si="1001">RIGHT(CR386,5)</f>
        <v/>
      </c>
      <c r="GD386" s="4" t="str">
        <f t="shared" ref="GD386:GD417" si="1002">RIGHT(CS386,5)</f>
        <v/>
      </c>
      <c r="GE386" s="4" t="str">
        <f t="shared" ref="GE386:GE417" si="1003">RIGHT(CT386,5)</f>
        <v/>
      </c>
      <c r="GF386" s="4" t="str">
        <f t="shared" ref="GF386:GF417" si="1004">RIGHT(CU386,5)</f>
        <v/>
      </c>
      <c r="GG386" s="4" t="str">
        <f t="shared" ref="GG386:GG417" si="1005">RIGHT(CV386,5)</f>
        <v>1</v>
      </c>
      <c r="GH386" s="4" t="str">
        <f t="shared" ref="GH386:GH417" si="1006">RIGHT(CW386,5)</f>
        <v xml:space="preserve">   26</v>
      </c>
    </row>
    <row r="387" spans="4:190" ht="11.25" customHeight="1">
      <c r="D387" s="2" t="s">
        <v>23903</v>
      </c>
      <c r="E387" s="2" t="s">
        <v>632</v>
      </c>
      <c r="F387" s="2" t="s">
        <v>23363</v>
      </c>
      <c r="G387" s="2" t="s">
        <v>23105</v>
      </c>
      <c r="H387" s="2" t="s">
        <v>22839</v>
      </c>
      <c r="I387" s="2" t="s">
        <v>22555</v>
      </c>
      <c r="J387" s="2" t="s">
        <v>22259</v>
      </c>
      <c r="K387" s="2" t="s">
        <v>21981</v>
      </c>
      <c r="L387" s="2" t="s">
        <v>160</v>
      </c>
      <c r="M387" s="2" t="s">
        <v>632</v>
      </c>
      <c r="N387" s="2" t="s">
        <v>133</v>
      </c>
      <c r="O387" s="2" t="s">
        <v>632</v>
      </c>
      <c r="P387" s="2" t="s">
        <v>632</v>
      </c>
      <c r="Q387" s="2" t="s">
        <v>842</v>
      </c>
      <c r="R387" s="2" t="s">
        <v>1111</v>
      </c>
      <c r="S387" s="2" t="s">
        <v>1318</v>
      </c>
      <c r="T387" s="2" t="s">
        <v>1578</v>
      </c>
      <c r="U387" s="2" t="s">
        <v>2880</v>
      </c>
      <c r="V387" s="2" t="s">
        <v>2051</v>
      </c>
      <c r="W387" s="2" t="s">
        <v>2281</v>
      </c>
      <c r="X387" s="2" t="s">
        <v>2544</v>
      </c>
      <c r="Y387" s="2" t="s">
        <v>3795</v>
      </c>
      <c r="Z387" s="2" t="s">
        <v>3197</v>
      </c>
      <c r="AA387" s="2" t="s">
        <v>4371</v>
      </c>
      <c r="AB387" s="2" t="s">
        <v>4680</v>
      </c>
      <c r="AC387" s="2" t="s">
        <v>4947</v>
      </c>
      <c r="AD387" s="2" t="s">
        <v>5234</v>
      </c>
      <c r="AE387" s="2" t="s">
        <v>4612</v>
      </c>
      <c r="AF387" s="2" t="s">
        <v>4894</v>
      </c>
      <c r="AG387" s="2" t="s">
        <v>632</v>
      </c>
      <c r="AH387" s="2" t="s">
        <v>632</v>
      </c>
      <c r="AI387" s="2" t="s">
        <v>5778</v>
      </c>
      <c r="AJ387" s="2" t="s">
        <v>6927</v>
      </c>
      <c r="AK387" s="2" t="s">
        <v>4371</v>
      </c>
      <c r="AL387" s="2" t="s">
        <v>6562</v>
      </c>
      <c r="AM387" s="2" t="s">
        <v>6841</v>
      </c>
      <c r="AN387" s="2" t="s">
        <v>632</v>
      </c>
      <c r="AO387" s="2" t="s">
        <v>7444</v>
      </c>
      <c r="AP387" s="2" t="s">
        <v>8612</v>
      </c>
      <c r="AQ387" s="2" t="s">
        <v>632</v>
      </c>
      <c r="AR387" s="2" t="s">
        <v>8318</v>
      </c>
      <c r="AS387" s="2" t="s">
        <v>632</v>
      </c>
      <c r="AT387" s="2" t="s">
        <v>632</v>
      </c>
      <c r="AU387" s="2" t="s">
        <v>632</v>
      </c>
      <c r="AV387" s="2" t="s">
        <v>10321</v>
      </c>
      <c r="AW387" s="2" t="s">
        <v>10621</v>
      </c>
      <c r="AX387" s="2" t="s">
        <v>10012</v>
      </c>
      <c r="AY387" s="2" t="s">
        <v>11198</v>
      </c>
      <c r="AZ387" s="2" t="s">
        <v>10573</v>
      </c>
      <c r="BA387" s="2" t="s">
        <v>11741</v>
      </c>
      <c r="BB387" s="2" t="s">
        <v>11144</v>
      </c>
      <c r="BC387" s="2" t="s">
        <v>632</v>
      </c>
      <c r="BD387" s="2" t="s">
        <v>632</v>
      </c>
      <c r="BE387" s="2" t="s">
        <v>12016</v>
      </c>
      <c r="BF387" s="2" t="s">
        <v>12253</v>
      </c>
      <c r="BG387" s="2" t="s">
        <v>3388</v>
      </c>
      <c r="BH387" s="2" t="s">
        <v>12813</v>
      </c>
      <c r="BI387" s="2" t="s">
        <v>632</v>
      </c>
      <c r="BJ387" s="2" t="s">
        <v>13392</v>
      </c>
      <c r="BK387" s="2" t="s">
        <v>632</v>
      </c>
      <c r="BL387" s="2" t="s">
        <v>13943</v>
      </c>
      <c r="BM387" s="2" t="s">
        <v>15112</v>
      </c>
      <c r="BN387" s="2" t="s">
        <v>632</v>
      </c>
      <c r="BO387" s="2" t="s">
        <v>632</v>
      </c>
      <c r="BP387" s="2" t="s">
        <v>3498</v>
      </c>
      <c r="BQ387" s="2" t="s">
        <v>632</v>
      </c>
      <c r="BR387" s="2" t="s">
        <v>15510</v>
      </c>
      <c r="BS387" s="2" t="s">
        <v>15818</v>
      </c>
      <c r="BT387" s="2" t="s">
        <v>632</v>
      </c>
      <c r="BU387" s="2" t="s">
        <v>17335</v>
      </c>
      <c r="BV387" s="2" t="s">
        <v>632</v>
      </c>
      <c r="BW387" s="2" t="s">
        <v>17913</v>
      </c>
      <c r="BX387" s="2" t="s">
        <v>17302</v>
      </c>
      <c r="BY387" s="2" t="s">
        <v>632</v>
      </c>
      <c r="BZ387" s="2" t="s">
        <v>17726</v>
      </c>
      <c r="CA387" s="2" t="s">
        <v>632</v>
      </c>
      <c r="CB387" s="2" t="s">
        <v>19234</v>
      </c>
      <c r="CC387" s="2" t="s">
        <v>19494</v>
      </c>
      <c r="CD387" s="2" t="s">
        <v>18920</v>
      </c>
      <c r="CE387" s="2" t="s">
        <v>19214</v>
      </c>
      <c r="CF387" s="2" t="s">
        <v>20371</v>
      </c>
      <c r="CG387" s="2" t="s">
        <v>20628</v>
      </c>
      <c r="CH387" s="2" t="s">
        <v>17726</v>
      </c>
      <c r="CI387" s="2" t="s">
        <v>17726</v>
      </c>
      <c r="CJ387" s="2" t="s">
        <v>17726</v>
      </c>
      <c r="CK387" s="2" t="s">
        <v>17758</v>
      </c>
      <c r="CL387" s="2" t="s">
        <v>17758</v>
      </c>
      <c r="CM387" s="2" t="s">
        <v>17726</v>
      </c>
      <c r="CN387" s="2" t="s">
        <v>17726</v>
      </c>
      <c r="CO387" s="2" t="s">
        <v>17726</v>
      </c>
      <c r="CV387" s="5">
        <v>2</v>
      </c>
      <c r="CW387" s="4" t="str">
        <f t="shared" si="923"/>
        <v xml:space="preserve">   15</v>
      </c>
      <c r="CX387" s="4" t="str">
        <f t="shared" si="923"/>
        <v xml:space="preserve">    -</v>
      </c>
      <c r="CY387" s="4" t="str">
        <f t="shared" si="924"/>
        <v xml:space="preserve">    0</v>
      </c>
      <c r="CZ387" s="4" t="str">
        <f t="shared" si="925"/>
        <v xml:space="preserve">    -</v>
      </c>
      <c r="DA387" s="4" t="str">
        <f t="shared" si="926"/>
        <v xml:space="preserve">    -</v>
      </c>
      <c r="DB387" s="4" t="str">
        <f t="shared" si="927"/>
        <v xml:space="preserve">    0</v>
      </c>
      <c r="DC387" s="4" t="str">
        <f t="shared" si="928"/>
        <v xml:space="preserve">   24</v>
      </c>
      <c r="DD387" s="4" t="str">
        <f t="shared" si="929"/>
        <v xml:space="preserve">   92</v>
      </c>
      <c r="DE387" s="4" t="str">
        <f t="shared" si="930"/>
        <v xml:space="preserve">   69</v>
      </c>
      <c r="DF387" s="4" t="str">
        <f t="shared" si="931"/>
        <v xml:space="preserve">  172</v>
      </c>
      <c r="DG387" s="4" t="str">
        <f t="shared" si="932"/>
        <v xml:space="preserve">    -</v>
      </c>
      <c r="DH387" s="4" t="str">
        <f t="shared" si="933"/>
        <v xml:space="preserve"> 56.0</v>
      </c>
      <c r="DI387" s="4" t="str">
        <f t="shared" si="934"/>
        <v xml:space="preserve"> 11.0</v>
      </c>
      <c r="DJ387" s="4" t="str">
        <f t="shared" si="935"/>
        <v xml:space="preserve"> 16.8</v>
      </c>
      <c r="DK387" s="4" t="str">
        <f t="shared" si="936"/>
        <v xml:space="preserve">  0.0</v>
      </c>
      <c r="DL387" s="4" t="str">
        <f t="shared" ref="DL387:DL416" si="1007">RIGHT(AA387,5)</f>
        <v xml:space="preserve">  0.0</v>
      </c>
      <c r="DM387" s="4" t="str">
        <f t="shared" si="937"/>
        <v xml:space="preserve"> 14.4</v>
      </c>
      <c r="DN387" s="4" t="str">
        <f t="shared" si="938"/>
        <v xml:space="preserve"> 51.6</v>
      </c>
      <c r="DO387" s="4" t="str">
        <f t="shared" si="939"/>
        <v>130.2</v>
      </c>
      <c r="DP387" s="4" t="str">
        <f t="shared" si="940"/>
        <v>257.4</v>
      </c>
      <c r="DQ387" s="4" t="str">
        <f t="shared" si="941"/>
        <v>121.8</v>
      </c>
      <c r="DR387" s="4" t="str">
        <f t="shared" si="942"/>
        <v xml:space="preserve">    -</v>
      </c>
      <c r="DS387" s="4" t="str">
        <f t="shared" si="943"/>
        <v xml:space="preserve">    -</v>
      </c>
      <c r="DT387" s="4" t="str">
        <f t="shared" si="944"/>
        <v xml:space="preserve"> 46.2</v>
      </c>
      <c r="DU387" s="4" t="str">
        <f t="shared" si="945"/>
        <v xml:space="preserve">  7.8</v>
      </c>
      <c r="DV387" s="4" t="str">
        <f t="shared" si="946"/>
        <v xml:space="preserve">  0.0</v>
      </c>
      <c r="DW387" s="4" t="str">
        <f t="shared" si="947"/>
        <v xml:space="preserve">  7.9</v>
      </c>
      <c r="DX387" s="4" t="str">
        <f t="shared" si="948"/>
        <v xml:space="preserve"> 50.4</v>
      </c>
      <c r="DY387" s="4" t="str">
        <f t="shared" si="949"/>
        <v xml:space="preserve">    -</v>
      </c>
      <c r="DZ387" s="4" t="str">
        <f t="shared" si="950"/>
        <v>198.0</v>
      </c>
      <c r="EA387" s="4" t="str">
        <f t="shared" ref="EA387:EA416" si="1008">RIGHT(AP387,5)</f>
        <v>169.9</v>
      </c>
      <c r="EB387" s="4" t="str">
        <f t="shared" si="951"/>
        <v xml:space="preserve">    -</v>
      </c>
      <c r="EC387" s="4" t="str">
        <f t="shared" si="952"/>
        <v>115.9</v>
      </c>
      <c r="ED387" s="4" t="str">
        <f t="shared" si="953"/>
        <v xml:space="preserve">    -</v>
      </c>
      <c r="EE387" s="4" t="str">
        <f t="shared" si="954"/>
        <v xml:space="preserve">    -</v>
      </c>
      <c r="EF387" s="4" t="str">
        <f t="shared" si="955"/>
        <v xml:space="preserve">    -</v>
      </c>
      <c r="EG387" s="4" t="str">
        <f t="shared" si="956"/>
        <v xml:space="preserve"> 51.8</v>
      </c>
      <c r="EH387" s="4" t="str">
        <f t="shared" si="957"/>
        <v>100.1</v>
      </c>
      <c r="EI387" s="4" t="str">
        <f t="shared" si="958"/>
        <v xml:space="preserve"> 85.7</v>
      </c>
      <c r="EJ387" s="4" t="str">
        <f t="shared" si="959"/>
        <v xml:space="preserve"> 58.3</v>
      </c>
      <c r="EK387" s="4" t="str">
        <f t="shared" si="960"/>
        <v xml:space="preserve"> 64.8</v>
      </c>
      <c r="EL387" s="4" t="str">
        <f t="shared" si="961"/>
        <v>111.6</v>
      </c>
      <c r="EM387" s="4" t="str">
        <f t="shared" si="962"/>
        <v xml:space="preserve"> 59.0</v>
      </c>
      <c r="EN387" s="4" t="str">
        <f t="shared" si="963"/>
        <v xml:space="preserve">    -</v>
      </c>
      <c r="EO387" s="4" t="str">
        <f t="shared" si="964"/>
        <v xml:space="preserve">    -</v>
      </c>
      <c r="EP387" s="4" t="str">
        <f t="shared" ref="EP387:EP416" si="1009">RIGHT(BE387,5)</f>
        <v xml:space="preserve"> 50.4</v>
      </c>
      <c r="EQ387" s="4" t="str">
        <f t="shared" si="965"/>
        <v xml:space="preserve"> 17.3</v>
      </c>
      <c r="ER387" s="4" t="str">
        <f t="shared" si="966"/>
        <v xml:space="preserve">  0.0</v>
      </c>
      <c r="ES387" s="4" t="str">
        <f t="shared" si="967"/>
        <v xml:space="preserve"> 36.7</v>
      </c>
      <c r="ET387" s="4" t="str">
        <f t="shared" si="968"/>
        <v xml:space="preserve">    -</v>
      </c>
      <c r="EU387" s="4" t="str">
        <f t="shared" si="969"/>
        <v xml:space="preserve"> 16.6</v>
      </c>
      <c r="EV387" s="4" t="str">
        <f t="shared" si="970"/>
        <v xml:space="preserve">    -</v>
      </c>
      <c r="EW387" s="4" t="str">
        <f t="shared" si="971"/>
        <v>191.8</v>
      </c>
      <c r="EX387" s="4" t="str">
        <f t="shared" si="972"/>
        <v>196.9</v>
      </c>
      <c r="EY387" s="4" t="str">
        <f t="shared" si="973"/>
        <v xml:space="preserve">    -</v>
      </c>
      <c r="EZ387" s="4" t="str">
        <f t="shared" si="974"/>
        <v xml:space="preserve">    -</v>
      </c>
      <c r="FA387" s="4" t="str">
        <f t="shared" si="975"/>
        <v xml:space="preserve">  0.0</v>
      </c>
      <c r="FB387" s="4" t="str">
        <f t="shared" si="976"/>
        <v xml:space="preserve">    -</v>
      </c>
      <c r="FC387" s="4" t="str">
        <f t="shared" si="977"/>
        <v xml:space="preserve"> 24.7</v>
      </c>
      <c r="FD387" s="4" t="str">
        <f t="shared" si="978"/>
        <v xml:space="preserve"> 40.3</v>
      </c>
      <c r="FE387" s="4" t="str">
        <f t="shared" ref="FE387:FE416" si="1010">RIGHT(BT387,5)</f>
        <v xml:space="preserve">    -</v>
      </c>
      <c r="FF387" s="4" t="str">
        <f t="shared" si="979"/>
        <v xml:space="preserve"> 97.3</v>
      </c>
      <c r="FG387" s="4" t="str">
        <f t="shared" si="980"/>
        <v xml:space="preserve">    -</v>
      </c>
      <c r="FH387" s="4" t="str">
        <f t="shared" si="981"/>
        <v>200.9</v>
      </c>
      <c r="FI387" s="4" t="str">
        <f t="shared" si="982"/>
        <v xml:space="preserve"> 84.7</v>
      </c>
      <c r="FJ387" s="4" t="str">
        <f t="shared" si="983"/>
        <v xml:space="preserve">    -</v>
      </c>
      <c r="FK387" s="4" t="str">
        <f t="shared" si="984"/>
        <v xml:space="preserve">    -</v>
      </c>
      <c r="FL387" s="4" t="str">
        <f t="shared" si="985"/>
        <v xml:space="preserve">    -</v>
      </c>
      <c r="FM387" s="4" t="str">
        <f t="shared" si="986"/>
        <v xml:space="preserve"> 17.4</v>
      </c>
      <c r="FN387" s="4" t="str">
        <f t="shared" si="987"/>
        <v xml:space="preserve"> 36.6</v>
      </c>
      <c r="FO387" s="4" t="str">
        <f t="shared" si="988"/>
        <v xml:space="preserve"> 43.2</v>
      </c>
      <c r="FP387" s="4" t="str">
        <f t="shared" si="989"/>
        <v>164.4</v>
      </c>
      <c r="FQ387" s="4" t="str">
        <f t="shared" si="990"/>
        <v>141.6</v>
      </c>
      <c r="FR387" s="4" t="str">
        <f t="shared" si="991"/>
        <v>139.8</v>
      </c>
      <c r="FS387" s="4" t="str">
        <f t="shared" si="992"/>
        <v xml:space="preserve">    -</v>
      </c>
      <c r="FT387" s="4" t="str">
        <f t="shared" ref="FT387:FT416" si="1011">RIGHT(CI387,5)</f>
        <v xml:space="preserve">    -</v>
      </c>
      <c r="FU387" s="4" t="str">
        <f t="shared" si="993"/>
        <v xml:space="preserve">    -</v>
      </c>
      <c r="FV387" s="4" t="str">
        <f t="shared" si="994"/>
        <v xml:space="preserve">  0.0</v>
      </c>
      <c r="FW387" s="4" t="str">
        <f t="shared" si="995"/>
        <v xml:space="preserve">  0.0</v>
      </c>
      <c r="FX387" s="4" t="str">
        <f t="shared" si="996"/>
        <v xml:space="preserve">    -</v>
      </c>
      <c r="FY387" s="4" t="str">
        <f t="shared" si="997"/>
        <v xml:space="preserve">    -</v>
      </c>
      <c r="FZ387" s="4" t="str">
        <f t="shared" si="998"/>
        <v xml:space="preserve">    -</v>
      </c>
      <c r="GA387" s="4" t="str">
        <f t="shared" si="999"/>
        <v/>
      </c>
      <c r="GB387" s="4" t="str">
        <f t="shared" si="1000"/>
        <v/>
      </c>
      <c r="GC387" s="4" t="str">
        <f t="shared" si="1001"/>
        <v/>
      </c>
      <c r="GD387" s="4" t="str">
        <f t="shared" si="1002"/>
        <v/>
      </c>
      <c r="GE387" s="4" t="str">
        <f t="shared" si="1003"/>
        <v/>
      </c>
      <c r="GF387" s="4" t="str">
        <f t="shared" si="1004"/>
        <v/>
      </c>
      <c r="GG387" s="4" t="str">
        <f t="shared" si="1005"/>
        <v>2</v>
      </c>
      <c r="GH387" s="4" t="str">
        <f t="shared" si="1006"/>
        <v xml:space="preserve">   15</v>
      </c>
    </row>
    <row r="388" spans="4:190" ht="11.25" customHeight="1">
      <c r="D388" s="2" t="s">
        <v>750</v>
      </c>
      <c r="E388" s="2" t="s">
        <v>23644</v>
      </c>
      <c r="F388" s="2" t="s">
        <v>750</v>
      </c>
      <c r="G388" s="2" t="s">
        <v>23106</v>
      </c>
      <c r="H388" s="2" t="s">
        <v>22840</v>
      </c>
      <c r="I388" s="2" t="s">
        <v>22556</v>
      </c>
      <c r="J388" s="2" t="s">
        <v>750</v>
      </c>
      <c r="K388" s="2" t="s">
        <v>750</v>
      </c>
      <c r="L388" s="2" t="s">
        <v>161</v>
      </c>
      <c r="M388" s="2" t="s">
        <v>750</v>
      </c>
      <c r="N388" s="2" t="s">
        <v>134</v>
      </c>
      <c r="O388" s="2" t="s">
        <v>750</v>
      </c>
      <c r="P388" s="2" t="s">
        <v>750</v>
      </c>
      <c r="Q388" s="2" t="s">
        <v>750</v>
      </c>
      <c r="R388" s="2" t="s">
        <v>750</v>
      </c>
      <c r="S388" s="2" t="s">
        <v>1319</v>
      </c>
      <c r="T388" s="2" t="s">
        <v>1579</v>
      </c>
      <c r="U388" s="2" t="s">
        <v>2881</v>
      </c>
      <c r="V388" s="2" t="s">
        <v>1994</v>
      </c>
      <c r="W388" s="2" t="s">
        <v>750</v>
      </c>
      <c r="X388" s="2" t="s">
        <v>2545</v>
      </c>
      <c r="Y388" s="2" t="s">
        <v>3796</v>
      </c>
      <c r="Z388" s="2" t="s">
        <v>3198</v>
      </c>
      <c r="AA388" s="2" t="s">
        <v>3926</v>
      </c>
      <c r="AB388" s="2" t="s">
        <v>4681</v>
      </c>
      <c r="AC388" s="2" t="s">
        <v>750</v>
      </c>
      <c r="AD388" s="2" t="s">
        <v>750</v>
      </c>
      <c r="AE388" s="2" t="s">
        <v>4613</v>
      </c>
      <c r="AF388" s="2" t="s">
        <v>4895</v>
      </c>
      <c r="AG388" s="2" t="s">
        <v>750</v>
      </c>
      <c r="AH388" s="2" t="s">
        <v>6369</v>
      </c>
      <c r="AI388" s="2" t="s">
        <v>5779</v>
      </c>
      <c r="AJ388" s="2" t="s">
        <v>6928</v>
      </c>
      <c r="AK388" s="2" t="s">
        <v>3926</v>
      </c>
      <c r="AL388" s="2" t="s">
        <v>6563</v>
      </c>
      <c r="AM388" s="2" t="s">
        <v>6842</v>
      </c>
      <c r="AN388" s="2" t="s">
        <v>8045</v>
      </c>
      <c r="AO388" s="2" t="s">
        <v>7445</v>
      </c>
      <c r="AP388" s="2" t="s">
        <v>8613</v>
      </c>
      <c r="AQ388" s="2" t="s">
        <v>750</v>
      </c>
      <c r="AR388" s="2" t="s">
        <v>8319</v>
      </c>
      <c r="AS388" s="2" t="s">
        <v>750</v>
      </c>
      <c r="AT388" s="2" t="s">
        <v>8878</v>
      </c>
      <c r="AU388" s="2" t="s">
        <v>750</v>
      </c>
      <c r="AV388" s="2" t="s">
        <v>750</v>
      </c>
      <c r="AW388" s="2" t="s">
        <v>10622</v>
      </c>
      <c r="AX388" s="2" t="s">
        <v>10013</v>
      </c>
      <c r="AY388" s="2" t="s">
        <v>11199</v>
      </c>
      <c r="AZ388" s="2" t="s">
        <v>750</v>
      </c>
      <c r="BA388" s="2" t="s">
        <v>750</v>
      </c>
      <c r="BB388" s="2" t="s">
        <v>750</v>
      </c>
      <c r="BC388" s="2" t="s">
        <v>750</v>
      </c>
      <c r="BD388" s="2" t="s">
        <v>12624</v>
      </c>
      <c r="BE388" s="2" t="s">
        <v>12017</v>
      </c>
      <c r="BF388" s="2" t="s">
        <v>12254</v>
      </c>
      <c r="BG388" s="2" t="s">
        <v>13426</v>
      </c>
      <c r="BH388" s="2" t="s">
        <v>12814</v>
      </c>
      <c r="BI388" s="2" t="s">
        <v>750</v>
      </c>
      <c r="BJ388" s="2" t="s">
        <v>13393</v>
      </c>
      <c r="BK388" s="2" t="s">
        <v>14563</v>
      </c>
      <c r="BL388" s="2" t="s">
        <v>750</v>
      </c>
      <c r="BM388" s="2" t="s">
        <v>15113</v>
      </c>
      <c r="BN388" s="2" t="s">
        <v>15404</v>
      </c>
      <c r="BO388" s="2" t="s">
        <v>750</v>
      </c>
      <c r="BP388" s="2" t="s">
        <v>750</v>
      </c>
      <c r="BQ388" s="2" t="s">
        <v>3926</v>
      </c>
      <c r="BR388" s="2" t="s">
        <v>15511</v>
      </c>
      <c r="BS388" s="2" t="s">
        <v>15819</v>
      </c>
      <c r="BT388" s="2" t="s">
        <v>17032</v>
      </c>
      <c r="BU388" s="2" t="s">
        <v>17336</v>
      </c>
      <c r="BV388" s="2" t="s">
        <v>750</v>
      </c>
      <c r="BW388" s="2" t="s">
        <v>17914</v>
      </c>
      <c r="BX388" s="2" t="s">
        <v>17303</v>
      </c>
      <c r="BY388" s="2" t="s">
        <v>17572</v>
      </c>
      <c r="BZ388" s="2" t="s">
        <v>18708</v>
      </c>
      <c r="CA388" s="2" t="s">
        <v>750</v>
      </c>
      <c r="CB388" s="2" t="s">
        <v>19235</v>
      </c>
      <c r="CC388" s="2" t="s">
        <v>19495</v>
      </c>
      <c r="CD388" s="2" t="s">
        <v>750</v>
      </c>
      <c r="CE388" s="2" t="s">
        <v>750</v>
      </c>
      <c r="CF388" s="2" t="s">
        <v>20372</v>
      </c>
      <c r="CG388" s="2" t="s">
        <v>20629</v>
      </c>
      <c r="CH388" s="2" t="s">
        <v>17838</v>
      </c>
      <c r="CI388" s="2" t="s">
        <v>20182</v>
      </c>
      <c r="CJ388" s="2" t="s">
        <v>17838</v>
      </c>
      <c r="CK388" s="2" t="s">
        <v>17759</v>
      </c>
      <c r="CL388" s="2" t="s">
        <v>17838</v>
      </c>
      <c r="CM388" s="2" t="s">
        <v>17838</v>
      </c>
      <c r="CN388" s="2" t="s">
        <v>17838</v>
      </c>
      <c r="CO388" s="2" t="s">
        <v>17838</v>
      </c>
      <c r="CV388" s="5">
        <v>3</v>
      </c>
      <c r="CW388" s="4" t="str">
        <f t="shared" si="923"/>
        <v xml:space="preserve">   24</v>
      </c>
      <c r="CX388" s="4" t="str">
        <f t="shared" si="923"/>
        <v xml:space="preserve">    -</v>
      </c>
      <c r="CY388" s="4" t="str">
        <f t="shared" si="924"/>
        <v xml:space="preserve">    0</v>
      </c>
      <c r="CZ388" s="4" t="str">
        <f t="shared" si="925"/>
        <v xml:space="preserve">    -</v>
      </c>
      <c r="DA388" s="4" t="str">
        <f t="shared" si="926"/>
        <v xml:space="preserve">    -</v>
      </c>
      <c r="DB388" s="4" t="str">
        <f t="shared" si="927"/>
        <v xml:space="preserve">    -</v>
      </c>
      <c r="DC388" s="4" t="str">
        <f t="shared" si="928"/>
        <v xml:space="preserve">    -</v>
      </c>
      <c r="DD388" s="4" t="str">
        <f t="shared" si="929"/>
        <v xml:space="preserve">   77</v>
      </c>
      <c r="DE388" s="4" t="str">
        <f t="shared" si="930"/>
        <v xml:space="preserve">  -  </v>
      </c>
      <c r="DF388" s="4" t="str">
        <f t="shared" si="931"/>
        <v xml:space="preserve">  160</v>
      </c>
      <c r="DG388" s="4" t="str">
        <f t="shared" si="932"/>
        <v xml:space="preserve">    -</v>
      </c>
      <c r="DH388" s="4" t="str">
        <f t="shared" si="933"/>
        <v xml:space="preserve">    -</v>
      </c>
      <c r="DI388" s="4" t="str">
        <f t="shared" si="934"/>
        <v xml:space="preserve"> 45.0</v>
      </c>
      <c r="DJ388" s="4" t="str">
        <f t="shared" si="935"/>
        <v xml:space="preserve"> 17.4</v>
      </c>
      <c r="DK388" s="4" t="str">
        <f t="shared" si="936"/>
        <v xml:space="preserve">  0.0</v>
      </c>
      <c r="DL388" s="4" t="str">
        <f t="shared" si="1007"/>
        <v xml:space="preserve">  0.0</v>
      </c>
      <c r="DM388" s="4" t="str">
        <f t="shared" si="937"/>
        <v xml:space="preserve"> 14.4</v>
      </c>
      <c r="DN388" s="4" t="str">
        <f t="shared" si="938"/>
        <v xml:space="preserve">    -</v>
      </c>
      <c r="DO388" s="4" t="str">
        <f t="shared" si="939"/>
        <v xml:space="preserve">    -</v>
      </c>
      <c r="DP388" s="4" t="str">
        <f t="shared" si="940"/>
        <v>275.4</v>
      </c>
      <c r="DQ388" s="4" t="str">
        <f t="shared" si="941"/>
        <v>184.8</v>
      </c>
      <c r="DR388" s="4" t="str">
        <f t="shared" si="942"/>
        <v xml:space="preserve">    -</v>
      </c>
      <c r="DS388" s="4" t="str">
        <f t="shared" si="943"/>
        <v>111.6</v>
      </c>
      <c r="DT388" s="4" t="str">
        <f t="shared" si="944"/>
        <v xml:space="preserve"> 24.6</v>
      </c>
      <c r="DU388" s="4" t="str">
        <f t="shared" si="945"/>
        <v xml:space="preserve"> 15.6</v>
      </c>
      <c r="DV388" s="4" t="str">
        <f t="shared" si="946"/>
        <v xml:space="preserve">  0.0</v>
      </c>
      <c r="DW388" s="4" t="str">
        <f t="shared" si="947"/>
        <v xml:space="preserve">  7.9</v>
      </c>
      <c r="DX388" s="4" t="str">
        <f t="shared" si="948"/>
        <v xml:space="preserve"> 62.6</v>
      </c>
      <c r="DY388" s="4" t="str">
        <f t="shared" si="949"/>
        <v>154.1</v>
      </c>
      <c r="DZ388" s="4" t="str">
        <f t="shared" si="950"/>
        <v>230.4</v>
      </c>
      <c r="EA388" s="4" t="str">
        <f t="shared" si="1008"/>
        <v>146.9</v>
      </c>
      <c r="EB388" s="4" t="str">
        <f t="shared" si="951"/>
        <v xml:space="preserve">    -</v>
      </c>
      <c r="EC388" s="4" t="str">
        <f t="shared" si="952"/>
        <v>112.3</v>
      </c>
      <c r="ED388" s="4" t="str">
        <f t="shared" si="953"/>
        <v xml:space="preserve">    -</v>
      </c>
      <c r="EE388" s="4" t="str">
        <f t="shared" si="954"/>
        <v xml:space="preserve"> 27.4</v>
      </c>
      <c r="EF388" s="4" t="str">
        <f t="shared" si="955"/>
        <v xml:space="preserve">    -</v>
      </c>
      <c r="EG388" s="4" t="str">
        <f t="shared" si="956"/>
        <v xml:space="preserve">    -</v>
      </c>
      <c r="EH388" s="4" t="str">
        <f t="shared" si="957"/>
        <v xml:space="preserve"> 62.6</v>
      </c>
      <c r="EI388" s="4" t="str">
        <f t="shared" si="958"/>
        <v xml:space="preserve"> 82.8</v>
      </c>
      <c r="EJ388" s="4" t="str">
        <f t="shared" si="959"/>
        <v xml:space="preserve"> 61.9</v>
      </c>
      <c r="EK388" s="4" t="str">
        <f t="shared" si="960"/>
        <v xml:space="preserve">    -</v>
      </c>
      <c r="EL388" s="4" t="str">
        <f t="shared" si="961"/>
        <v xml:space="preserve">    -</v>
      </c>
      <c r="EM388" s="4" t="str">
        <f t="shared" si="962"/>
        <v xml:space="preserve">    -</v>
      </c>
      <c r="EN388" s="4" t="str">
        <f t="shared" si="963"/>
        <v xml:space="preserve">    -</v>
      </c>
      <c r="EO388" s="4" t="str">
        <f t="shared" si="964"/>
        <v xml:space="preserve"> 52.6</v>
      </c>
      <c r="EP388" s="4" t="str">
        <f t="shared" si="1009"/>
        <v xml:space="preserve"> 81.4</v>
      </c>
      <c r="EQ388" s="4" t="str">
        <f t="shared" si="965"/>
        <v xml:space="preserve">  8.6</v>
      </c>
      <c r="ER388" s="4" t="str">
        <f t="shared" si="966"/>
        <v xml:space="preserve">  8.6</v>
      </c>
      <c r="ES388" s="4" t="str">
        <f t="shared" si="967"/>
        <v xml:space="preserve"> 22.3</v>
      </c>
      <c r="ET388" s="4" t="str">
        <f t="shared" si="968"/>
        <v xml:space="preserve">    -</v>
      </c>
      <c r="EU388" s="4" t="str">
        <f t="shared" si="969"/>
        <v xml:space="preserve"> 23.0</v>
      </c>
      <c r="EV388" s="4" t="str">
        <f t="shared" si="970"/>
        <v xml:space="preserve"> 96.8</v>
      </c>
      <c r="EW388" s="4" t="str">
        <f t="shared" si="971"/>
        <v xml:space="preserve">    -</v>
      </c>
      <c r="EX388" s="4" t="str">
        <f t="shared" si="972"/>
        <v>235.9</v>
      </c>
      <c r="EY388" s="4" t="str">
        <f t="shared" si="973"/>
        <v>172.9</v>
      </c>
      <c r="EZ388" s="4" t="str">
        <f t="shared" si="974"/>
        <v xml:space="preserve">    -</v>
      </c>
      <c r="FA388" s="4" t="str">
        <f t="shared" si="975"/>
        <v xml:space="preserve">    -</v>
      </c>
      <c r="FB388" s="4" t="str">
        <f t="shared" si="976"/>
        <v xml:space="preserve">  0.0</v>
      </c>
      <c r="FC388" s="4" t="str">
        <f t="shared" si="977"/>
        <v xml:space="preserve"> 16.9</v>
      </c>
      <c r="FD388" s="4" t="str">
        <f t="shared" si="978"/>
        <v xml:space="preserve"> 44.2</v>
      </c>
      <c r="FE388" s="4" t="str">
        <f t="shared" si="1010"/>
        <v xml:space="preserve"> 60.2</v>
      </c>
      <c r="FF388" s="4" t="str">
        <f t="shared" si="979"/>
        <v>196.7</v>
      </c>
      <c r="FG388" s="4" t="str">
        <f t="shared" si="980"/>
        <v xml:space="preserve">    -</v>
      </c>
      <c r="FH388" s="4" t="str">
        <f t="shared" si="981"/>
        <v>269.5</v>
      </c>
      <c r="FI388" s="4" t="str">
        <f t="shared" si="982"/>
        <v>102.9</v>
      </c>
      <c r="FJ388" s="4" t="str">
        <f t="shared" si="983"/>
        <v xml:space="preserve"> 44.8</v>
      </c>
      <c r="FK388" s="4" t="str">
        <f t="shared" si="984"/>
        <v xml:space="preserve"> 32.4</v>
      </c>
      <c r="FL388" s="4" t="str">
        <f t="shared" si="985"/>
        <v xml:space="preserve">    -</v>
      </c>
      <c r="FM388" s="4" t="str">
        <f t="shared" si="986"/>
        <v xml:space="preserve">  7.2</v>
      </c>
      <c r="FN388" s="4" t="str">
        <f t="shared" si="987"/>
        <v xml:space="preserve"> 23.4</v>
      </c>
      <c r="FO388" s="4" t="str">
        <f t="shared" si="988"/>
        <v xml:space="preserve">    -</v>
      </c>
      <c r="FP388" s="4" t="str">
        <f t="shared" si="989"/>
        <v xml:space="preserve">    -</v>
      </c>
      <c r="FQ388" s="4" t="str">
        <f t="shared" si="990"/>
        <v>108.6</v>
      </c>
      <c r="FR388" s="4" t="str">
        <f t="shared" si="991"/>
        <v>193.8</v>
      </c>
      <c r="FS388" s="4" t="str">
        <f t="shared" si="992"/>
        <v xml:space="preserve">    -</v>
      </c>
      <c r="FT388" s="4" t="str">
        <f t="shared" si="1011"/>
        <v>100.8</v>
      </c>
      <c r="FU388" s="4" t="str">
        <f t="shared" si="993"/>
        <v xml:space="preserve">    -</v>
      </c>
      <c r="FV388" s="4" t="str">
        <f t="shared" si="994"/>
        <v xml:space="preserve">  0.0</v>
      </c>
      <c r="FW388" s="4" t="str">
        <f t="shared" si="995"/>
        <v xml:space="preserve">    -</v>
      </c>
      <c r="FX388" s="4" t="str">
        <f t="shared" si="996"/>
        <v xml:space="preserve">    -</v>
      </c>
      <c r="FY388" s="4" t="str">
        <f t="shared" si="997"/>
        <v xml:space="preserve">    -</v>
      </c>
      <c r="FZ388" s="4" t="str">
        <f t="shared" si="998"/>
        <v xml:space="preserve">    -</v>
      </c>
      <c r="GA388" s="4" t="str">
        <f t="shared" si="999"/>
        <v/>
      </c>
      <c r="GB388" s="4" t="str">
        <f t="shared" si="1000"/>
        <v/>
      </c>
      <c r="GC388" s="4" t="str">
        <f t="shared" si="1001"/>
        <v/>
      </c>
      <c r="GD388" s="4" t="str">
        <f t="shared" si="1002"/>
        <v/>
      </c>
      <c r="GE388" s="4" t="str">
        <f t="shared" si="1003"/>
        <v/>
      </c>
      <c r="GF388" s="4" t="str">
        <f t="shared" si="1004"/>
        <v/>
      </c>
      <c r="GG388" s="4" t="str">
        <f t="shared" si="1005"/>
        <v>3</v>
      </c>
      <c r="GH388" s="4" t="str">
        <f t="shared" si="1006"/>
        <v xml:space="preserve">   24</v>
      </c>
    </row>
    <row r="389" spans="4:190" ht="11.25" customHeight="1">
      <c r="D389" s="2" t="s">
        <v>634</v>
      </c>
      <c r="E389" s="2" t="s">
        <v>634</v>
      </c>
      <c r="F389" s="2" t="s">
        <v>23364</v>
      </c>
      <c r="G389" s="2" t="s">
        <v>23107</v>
      </c>
      <c r="H389" s="2" t="s">
        <v>634</v>
      </c>
      <c r="I389" s="2" t="s">
        <v>634</v>
      </c>
      <c r="J389" s="2" t="s">
        <v>22260</v>
      </c>
      <c r="K389" s="2" t="s">
        <v>21982</v>
      </c>
      <c r="L389" s="2" t="s">
        <v>634</v>
      </c>
      <c r="M389" s="2" t="s">
        <v>350</v>
      </c>
      <c r="N389" s="2" t="s">
        <v>135</v>
      </c>
      <c r="O389" s="2" t="s">
        <v>391</v>
      </c>
      <c r="P389" s="2" t="s">
        <v>634</v>
      </c>
      <c r="Q389" s="2" t="s">
        <v>634</v>
      </c>
      <c r="R389" s="2" t="s">
        <v>634</v>
      </c>
      <c r="S389" s="2" t="s">
        <v>1320</v>
      </c>
      <c r="T389" s="2" t="s">
        <v>1580</v>
      </c>
      <c r="U389" s="2" t="s">
        <v>2882</v>
      </c>
      <c r="V389" s="2" t="s">
        <v>2018</v>
      </c>
      <c r="W389" s="2" t="s">
        <v>2282</v>
      </c>
      <c r="X389" s="2" t="s">
        <v>2546</v>
      </c>
      <c r="Y389" s="2" t="s">
        <v>634</v>
      </c>
      <c r="Z389" s="2" t="s">
        <v>3199</v>
      </c>
      <c r="AA389" s="2" t="s">
        <v>4372</v>
      </c>
      <c r="AB389" s="2" t="s">
        <v>634</v>
      </c>
      <c r="AC389" s="2" t="s">
        <v>4948</v>
      </c>
      <c r="AD389" s="2" t="s">
        <v>5235</v>
      </c>
      <c r="AE389" s="2" t="s">
        <v>4614</v>
      </c>
      <c r="AF389" s="2" t="s">
        <v>4896</v>
      </c>
      <c r="AG389" s="2" t="s">
        <v>5189</v>
      </c>
      <c r="AH389" s="2" t="s">
        <v>6370</v>
      </c>
      <c r="AI389" s="2" t="s">
        <v>5780</v>
      </c>
      <c r="AJ389" s="2" t="s">
        <v>6929</v>
      </c>
      <c r="AK389" s="2" t="s">
        <v>4372</v>
      </c>
      <c r="AL389" s="2" t="s">
        <v>634</v>
      </c>
      <c r="AM389" s="2" t="s">
        <v>6843</v>
      </c>
      <c r="AN389" s="2" t="s">
        <v>8046</v>
      </c>
      <c r="AO389" s="2" t="s">
        <v>7446</v>
      </c>
      <c r="AP389" s="2" t="s">
        <v>8614</v>
      </c>
      <c r="AQ389" s="2" t="s">
        <v>634</v>
      </c>
      <c r="AR389" s="2" t="s">
        <v>8320</v>
      </c>
      <c r="AS389" s="2" t="s">
        <v>634</v>
      </c>
      <c r="AT389" s="2" t="s">
        <v>8879</v>
      </c>
      <c r="AU389" s="2" t="s">
        <v>10046</v>
      </c>
      <c r="AV389" s="2" t="s">
        <v>10322</v>
      </c>
      <c r="AW389" s="2" t="s">
        <v>10623</v>
      </c>
      <c r="AX389" s="2" t="s">
        <v>10014</v>
      </c>
      <c r="AY389" s="2" t="s">
        <v>634</v>
      </c>
      <c r="AZ389" s="2" t="s">
        <v>634</v>
      </c>
      <c r="BA389" s="2" t="s">
        <v>634</v>
      </c>
      <c r="BB389" s="2" t="s">
        <v>634</v>
      </c>
      <c r="BC389" s="2" t="s">
        <v>12329</v>
      </c>
      <c r="BD389" s="2" t="s">
        <v>12625</v>
      </c>
      <c r="BE389" s="2" t="s">
        <v>12018</v>
      </c>
      <c r="BF389" s="2" t="s">
        <v>12255</v>
      </c>
      <c r="BG389" s="2" t="s">
        <v>13427</v>
      </c>
      <c r="BH389" s="2" t="s">
        <v>634</v>
      </c>
      <c r="BI389" s="2" t="s">
        <v>634</v>
      </c>
      <c r="BJ389" s="2" t="s">
        <v>13394</v>
      </c>
      <c r="BK389" s="2" t="s">
        <v>634</v>
      </c>
      <c r="BL389" s="2" t="s">
        <v>13944</v>
      </c>
      <c r="BM389" s="2" t="s">
        <v>15114</v>
      </c>
      <c r="BN389" s="2" t="s">
        <v>15405</v>
      </c>
      <c r="BO389" s="2" t="s">
        <v>15693</v>
      </c>
      <c r="BP389" s="2" t="s">
        <v>15900</v>
      </c>
      <c r="BQ389" s="2" t="s">
        <v>16132</v>
      </c>
      <c r="BR389" s="2" t="s">
        <v>15512</v>
      </c>
      <c r="BS389" s="2" t="s">
        <v>634</v>
      </c>
      <c r="BT389" s="2" t="s">
        <v>634</v>
      </c>
      <c r="BU389" s="2" t="s">
        <v>634</v>
      </c>
      <c r="BV389" s="2" t="s">
        <v>634</v>
      </c>
      <c r="BW389" s="2" t="s">
        <v>17915</v>
      </c>
      <c r="BX389" s="2" t="s">
        <v>17304</v>
      </c>
      <c r="BY389" s="2" t="s">
        <v>634</v>
      </c>
      <c r="BZ389" s="2" t="s">
        <v>17728</v>
      </c>
      <c r="CA389" s="2" t="s">
        <v>18064</v>
      </c>
      <c r="CB389" s="2" t="s">
        <v>634</v>
      </c>
      <c r="CC389" s="2" t="s">
        <v>19496</v>
      </c>
      <c r="CD389" s="2" t="s">
        <v>18921</v>
      </c>
      <c r="CE389" s="2" t="s">
        <v>634</v>
      </c>
      <c r="CF389" s="2" t="s">
        <v>17728</v>
      </c>
      <c r="CG389" s="2" t="s">
        <v>20630</v>
      </c>
      <c r="CH389" s="2" t="s">
        <v>19968</v>
      </c>
      <c r="CI389" s="2" t="s">
        <v>20183</v>
      </c>
      <c r="CJ389" s="2" t="s">
        <v>17728</v>
      </c>
      <c r="CK389" s="2" t="s">
        <v>17760</v>
      </c>
      <c r="CL389" s="2" t="s">
        <v>17728</v>
      </c>
      <c r="CM389" s="2" t="s">
        <v>17728</v>
      </c>
      <c r="CN389" s="2" t="s">
        <v>20972</v>
      </c>
      <c r="CO389" s="2" t="s">
        <v>17728</v>
      </c>
      <c r="CV389" s="5">
        <v>4</v>
      </c>
      <c r="CW389" s="4" t="str">
        <f t="shared" si="923"/>
        <v xml:space="preserve">    -</v>
      </c>
      <c r="CX389" s="4" t="str">
        <f t="shared" si="923"/>
        <v xml:space="preserve">    0</v>
      </c>
      <c r="CY389" s="4" t="str">
        <f t="shared" si="924"/>
        <v xml:space="preserve">   11</v>
      </c>
      <c r="CZ389" s="4" t="str">
        <f t="shared" si="925"/>
        <v xml:space="preserve">    0</v>
      </c>
      <c r="DA389" s="4" t="str">
        <f t="shared" si="926"/>
        <v xml:space="preserve">    -</v>
      </c>
      <c r="DB389" s="4" t="str">
        <f t="shared" si="927"/>
        <v xml:space="preserve">    -</v>
      </c>
      <c r="DC389" s="4" t="str">
        <f t="shared" si="928"/>
        <v xml:space="preserve">    -</v>
      </c>
      <c r="DD389" s="4" t="str">
        <f t="shared" si="929"/>
        <v xml:space="preserve">   49</v>
      </c>
      <c r="DE389" s="4" t="str">
        <f t="shared" si="930"/>
        <v xml:space="preserve">   48</v>
      </c>
      <c r="DF389" s="4" t="str">
        <f t="shared" si="931"/>
        <v xml:space="preserve">  138</v>
      </c>
      <c r="DG389" s="4" t="str">
        <f t="shared" si="932"/>
        <v xml:space="preserve">    -</v>
      </c>
      <c r="DH389" s="4" t="str">
        <f t="shared" si="933"/>
        <v>107.0</v>
      </c>
      <c r="DI389" s="4" t="str">
        <f t="shared" si="934"/>
        <v xml:space="preserve"> 16.0</v>
      </c>
      <c r="DJ389" s="4" t="str">
        <f t="shared" si="935"/>
        <v xml:space="preserve">    -</v>
      </c>
      <c r="DK389" s="4" t="str">
        <f t="shared" si="936"/>
        <v xml:space="preserve">  0.0</v>
      </c>
      <c r="DL389" s="4" t="str">
        <f t="shared" si="1007"/>
        <v xml:space="preserve">  0.0</v>
      </c>
      <c r="DM389" s="4" t="str">
        <f t="shared" si="937"/>
        <v xml:space="preserve">    -</v>
      </c>
      <c r="DN389" s="4" t="str">
        <f t="shared" si="938"/>
        <v>108.6</v>
      </c>
      <c r="DO389" s="4" t="str">
        <f t="shared" si="939"/>
        <v>123.6</v>
      </c>
      <c r="DP389" s="4" t="str">
        <f t="shared" si="940"/>
        <v>271.8</v>
      </c>
      <c r="DQ389" s="4" t="str">
        <f t="shared" si="941"/>
        <v>191.4</v>
      </c>
      <c r="DR389" s="4" t="str">
        <f t="shared" si="942"/>
        <v>189.0</v>
      </c>
      <c r="DS389" s="4" t="str">
        <f t="shared" si="943"/>
        <v xml:space="preserve"> 93.0</v>
      </c>
      <c r="DT389" s="4" t="str">
        <f t="shared" si="944"/>
        <v xml:space="preserve"> 30.0</v>
      </c>
      <c r="DU389" s="4" t="str">
        <f t="shared" si="945"/>
        <v xml:space="preserve"> 17.4</v>
      </c>
      <c r="DV389" s="4" t="str">
        <f t="shared" si="946"/>
        <v xml:space="preserve">  0.0</v>
      </c>
      <c r="DW389" s="4" t="str">
        <f t="shared" si="947"/>
        <v xml:space="preserve">    -</v>
      </c>
      <c r="DX389" s="4" t="str">
        <f t="shared" si="948"/>
        <v xml:space="preserve"> 86.4</v>
      </c>
      <c r="DY389" s="4" t="str">
        <f t="shared" si="949"/>
        <v>134.6</v>
      </c>
      <c r="DZ389" s="4" t="str">
        <f t="shared" si="950"/>
        <v>260.6</v>
      </c>
      <c r="EA389" s="4" t="str">
        <f t="shared" si="1008"/>
        <v>140.4</v>
      </c>
      <c r="EB389" s="4" t="str">
        <f t="shared" si="951"/>
        <v xml:space="preserve">    -</v>
      </c>
      <c r="EC389" s="4" t="str">
        <f t="shared" si="952"/>
        <v>143.3</v>
      </c>
      <c r="ED389" s="4" t="str">
        <f t="shared" si="953"/>
        <v xml:space="preserve">    -</v>
      </c>
      <c r="EE389" s="4" t="str">
        <f t="shared" si="954"/>
        <v xml:space="preserve"> 28.1</v>
      </c>
      <c r="EF389" s="4" t="str">
        <f t="shared" si="955"/>
        <v xml:space="preserve">  9.4</v>
      </c>
      <c r="EG389" s="4" t="str">
        <f t="shared" si="956"/>
        <v xml:space="preserve"> 55.4</v>
      </c>
      <c r="EH389" s="4" t="str">
        <f t="shared" si="957"/>
        <v xml:space="preserve"> 69.1</v>
      </c>
      <c r="EI389" s="4" t="str">
        <f t="shared" si="958"/>
        <v>107.3</v>
      </c>
      <c r="EJ389" s="4" t="str">
        <f t="shared" si="959"/>
        <v xml:space="preserve">    -</v>
      </c>
      <c r="EK389" s="4" t="str">
        <f t="shared" si="960"/>
        <v xml:space="preserve">    -</v>
      </c>
      <c r="EL389" s="4" t="str">
        <f t="shared" si="961"/>
        <v xml:space="preserve">    -</v>
      </c>
      <c r="EM389" s="4" t="str">
        <f t="shared" si="962"/>
        <v xml:space="preserve">    -</v>
      </c>
      <c r="EN389" s="4" t="str">
        <f t="shared" si="963"/>
        <v xml:space="preserve"> 95.8</v>
      </c>
      <c r="EO389" s="4" t="str">
        <f t="shared" si="964"/>
        <v xml:space="preserve"> 32.4</v>
      </c>
      <c r="EP389" s="4" t="str">
        <f t="shared" si="1009"/>
        <v xml:space="preserve"> 77.8</v>
      </c>
      <c r="EQ389" s="4" t="str">
        <f t="shared" si="965"/>
        <v xml:space="preserve">  7.9</v>
      </c>
      <c r="ER389" s="4" t="str">
        <f t="shared" si="966"/>
        <v xml:space="preserve">  8.6</v>
      </c>
      <c r="ES389" s="4" t="str">
        <f t="shared" si="967"/>
        <v xml:space="preserve">    -</v>
      </c>
      <c r="ET389" s="4" t="str">
        <f t="shared" si="968"/>
        <v xml:space="preserve">    -</v>
      </c>
      <c r="EU389" s="4" t="str">
        <f t="shared" si="969"/>
        <v xml:space="preserve"> 27.4</v>
      </c>
      <c r="EV389" s="4" t="str">
        <f t="shared" si="970"/>
        <v xml:space="preserve">    -</v>
      </c>
      <c r="EW389" s="4" t="str">
        <f t="shared" si="971"/>
        <v>146.2</v>
      </c>
      <c r="EX389" s="4" t="str">
        <f t="shared" si="972"/>
        <v>251.5</v>
      </c>
      <c r="EY389" s="4" t="str">
        <f t="shared" si="973"/>
        <v>195.6</v>
      </c>
      <c r="EZ389" s="4" t="str">
        <f t="shared" si="974"/>
        <v xml:space="preserve"> 59.1</v>
      </c>
      <c r="FA389" s="4" t="str">
        <f t="shared" si="975"/>
        <v xml:space="preserve">  7.1</v>
      </c>
      <c r="FB389" s="4" t="str">
        <f t="shared" si="976"/>
        <v xml:space="preserve">  8.4</v>
      </c>
      <c r="FC389" s="4" t="str">
        <f t="shared" si="977"/>
        <v xml:space="preserve"> 33.8</v>
      </c>
      <c r="FD389" s="4" t="str">
        <f t="shared" si="978"/>
        <v xml:space="preserve">    -</v>
      </c>
      <c r="FE389" s="4" t="str">
        <f t="shared" si="1010"/>
        <v xml:space="preserve">    -</v>
      </c>
      <c r="FF389" s="4" t="str">
        <f t="shared" si="979"/>
        <v xml:space="preserve">    -</v>
      </c>
      <c r="FG389" s="4" t="str">
        <f t="shared" si="980"/>
        <v xml:space="preserve">    -</v>
      </c>
      <c r="FH389" s="4" t="str">
        <f t="shared" si="981"/>
        <v>321.3</v>
      </c>
      <c r="FI389" s="4" t="str">
        <f t="shared" si="982"/>
        <v xml:space="preserve"> 64.4</v>
      </c>
      <c r="FJ389" s="4" t="str">
        <f t="shared" si="983"/>
        <v xml:space="preserve">    -</v>
      </c>
      <c r="FK389" s="4" t="str">
        <f t="shared" si="984"/>
        <v xml:space="preserve">    -</v>
      </c>
      <c r="FL389" s="4" t="str">
        <f t="shared" si="985"/>
        <v xml:space="preserve"> 14.4</v>
      </c>
      <c r="FM389" s="4" t="str">
        <f t="shared" si="986"/>
        <v xml:space="preserve">    -</v>
      </c>
      <c r="FN389" s="4" t="str">
        <f t="shared" si="987"/>
        <v xml:space="preserve"> 28.8</v>
      </c>
      <c r="FO389" s="4" t="str">
        <f t="shared" si="988"/>
        <v xml:space="preserve"> 34.8</v>
      </c>
      <c r="FP389" s="4" t="str">
        <f t="shared" si="989"/>
        <v xml:space="preserve">    -</v>
      </c>
      <c r="FQ389" s="4" t="str">
        <f t="shared" si="990"/>
        <v xml:space="preserve">    -</v>
      </c>
      <c r="FR389" s="4" t="str">
        <f t="shared" si="991"/>
        <v>174.0</v>
      </c>
      <c r="FS389" s="4" t="str">
        <f t="shared" si="992"/>
        <v xml:space="preserve"> 89.7</v>
      </c>
      <c r="FT389" s="4" t="str">
        <f t="shared" si="1011"/>
        <v xml:space="preserve"> 96.6</v>
      </c>
      <c r="FU389" s="4" t="str">
        <f t="shared" si="993"/>
        <v xml:space="preserve">    -</v>
      </c>
      <c r="FV389" s="4" t="str">
        <f t="shared" si="994"/>
        <v xml:space="preserve">  0.0</v>
      </c>
      <c r="FW389" s="4" t="str">
        <f t="shared" si="995"/>
        <v xml:space="preserve">    -</v>
      </c>
      <c r="FX389" s="4" t="str">
        <f t="shared" si="996"/>
        <v xml:space="preserve">    -</v>
      </c>
      <c r="FY389" s="4" t="str">
        <f t="shared" si="997"/>
        <v xml:space="preserve"> 29.2</v>
      </c>
      <c r="FZ389" s="4" t="str">
        <f t="shared" si="998"/>
        <v xml:space="preserve">    -</v>
      </c>
      <c r="GA389" s="4" t="str">
        <f t="shared" si="999"/>
        <v/>
      </c>
      <c r="GB389" s="4" t="str">
        <f t="shared" si="1000"/>
        <v/>
      </c>
      <c r="GC389" s="4" t="str">
        <f t="shared" si="1001"/>
        <v/>
      </c>
      <c r="GD389" s="4" t="str">
        <f t="shared" si="1002"/>
        <v/>
      </c>
      <c r="GE389" s="4" t="str">
        <f t="shared" si="1003"/>
        <v/>
      </c>
      <c r="GF389" s="4" t="str">
        <f t="shared" si="1004"/>
        <v/>
      </c>
      <c r="GG389" s="4" t="str">
        <f t="shared" si="1005"/>
        <v>4</v>
      </c>
      <c r="GH389" s="4" t="str">
        <f t="shared" si="1006"/>
        <v xml:space="preserve">    -</v>
      </c>
    </row>
    <row r="390" spans="4:190" ht="11.25" customHeight="1">
      <c r="D390" s="2" t="s">
        <v>13</v>
      </c>
      <c r="E390" s="2" t="s">
        <v>23645</v>
      </c>
      <c r="F390" s="2" t="s">
        <v>13</v>
      </c>
      <c r="G390" s="2" t="s">
        <v>13</v>
      </c>
      <c r="H390" s="2" t="s">
        <v>13</v>
      </c>
      <c r="I390" s="2" t="s">
        <v>13</v>
      </c>
      <c r="J390" s="2" t="s">
        <v>22261</v>
      </c>
      <c r="K390" s="2" t="s">
        <v>13</v>
      </c>
      <c r="L390" s="2" t="s">
        <v>162</v>
      </c>
      <c r="M390" s="2" t="s">
        <v>13</v>
      </c>
      <c r="N390" s="2" t="s">
        <v>136</v>
      </c>
      <c r="O390" s="2" t="s">
        <v>392</v>
      </c>
      <c r="P390" s="2" t="s">
        <v>13</v>
      </c>
      <c r="Q390" s="2" t="s">
        <v>13</v>
      </c>
      <c r="R390" s="2" t="s">
        <v>13</v>
      </c>
      <c r="S390" s="2" t="s">
        <v>1321</v>
      </c>
      <c r="T390" s="2" t="s">
        <v>1581</v>
      </c>
      <c r="U390" s="2" t="s">
        <v>13</v>
      </c>
      <c r="V390" s="2" t="s">
        <v>2019</v>
      </c>
      <c r="W390" s="2" t="s">
        <v>13</v>
      </c>
      <c r="X390" s="2" t="s">
        <v>13</v>
      </c>
      <c r="Y390" s="2" t="s">
        <v>3797</v>
      </c>
      <c r="Z390" s="2" t="s">
        <v>3200</v>
      </c>
      <c r="AA390" s="2" t="s">
        <v>13</v>
      </c>
      <c r="AB390" s="2" t="s">
        <v>4682</v>
      </c>
      <c r="AC390" s="2" t="s">
        <v>13</v>
      </c>
      <c r="AD390" s="2" t="s">
        <v>13</v>
      </c>
      <c r="AE390" s="2" t="s">
        <v>13</v>
      </c>
      <c r="AF390" s="2" t="s">
        <v>5794</v>
      </c>
      <c r="AG390" s="2" t="s">
        <v>5190</v>
      </c>
      <c r="AH390" s="2" t="s">
        <v>6371</v>
      </c>
      <c r="AI390" s="2" t="s">
        <v>5781</v>
      </c>
      <c r="AJ390" s="2" t="s">
        <v>6930</v>
      </c>
      <c r="AK390" s="2" t="s">
        <v>13</v>
      </c>
      <c r="AL390" s="2" t="s">
        <v>4242</v>
      </c>
      <c r="AM390" s="2" t="s">
        <v>6844</v>
      </c>
      <c r="AN390" s="2" t="s">
        <v>8047</v>
      </c>
      <c r="AO390" s="2" t="s">
        <v>7447</v>
      </c>
      <c r="AP390" s="2" t="s">
        <v>8615</v>
      </c>
      <c r="AQ390" s="2" t="s">
        <v>8016</v>
      </c>
      <c r="AR390" s="2" t="s">
        <v>13</v>
      </c>
      <c r="AS390" s="2" t="s">
        <v>8618</v>
      </c>
      <c r="AT390" s="2" t="s">
        <v>8880</v>
      </c>
      <c r="AU390" s="2" t="s">
        <v>13</v>
      </c>
      <c r="AV390" s="2" t="s">
        <v>10323</v>
      </c>
      <c r="AW390" s="2" t="s">
        <v>13</v>
      </c>
      <c r="AX390" s="2" t="s">
        <v>10015</v>
      </c>
      <c r="AY390" s="2" t="s">
        <v>13</v>
      </c>
      <c r="AZ390" s="2" t="s">
        <v>13</v>
      </c>
      <c r="BA390" s="2" t="s">
        <v>11742</v>
      </c>
      <c r="BB390" s="2" t="s">
        <v>13</v>
      </c>
      <c r="BC390" s="2" t="s">
        <v>13</v>
      </c>
      <c r="BD390" s="2" t="s">
        <v>12626</v>
      </c>
      <c r="BE390" s="2" t="s">
        <v>12019</v>
      </c>
      <c r="BF390" s="2" t="s">
        <v>6910</v>
      </c>
      <c r="BG390" s="2" t="s">
        <v>11896</v>
      </c>
      <c r="BH390" s="2" t="s">
        <v>13</v>
      </c>
      <c r="BI390" s="2" t="s">
        <v>13</v>
      </c>
      <c r="BJ390" s="2" t="s">
        <v>13395</v>
      </c>
      <c r="BK390" s="2" t="s">
        <v>13</v>
      </c>
      <c r="BL390" s="2" t="s">
        <v>13</v>
      </c>
      <c r="BM390" s="2" t="s">
        <v>13</v>
      </c>
      <c r="BN390" s="2" t="s">
        <v>15406</v>
      </c>
      <c r="BO390" s="2" t="s">
        <v>15694</v>
      </c>
      <c r="BP390" s="2" t="s">
        <v>15901</v>
      </c>
      <c r="BQ390" s="2" t="s">
        <v>16133</v>
      </c>
      <c r="BR390" s="2" t="s">
        <v>15513</v>
      </c>
      <c r="BS390" s="2" t="s">
        <v>15820</v>
      </c>
      <c r="BT390" s="2" t="s">
        <v>13</v>
      </c>
      <c r="BU390" s="2" t="s">
        <v>13</v>
      </c>
      <c r="BV390" s="2" t="s">
        <v>16730</v>
      </c>
      <c r="BW390" s="2" t="s">
        <v>13</v>
      </c>
      <c r="BX390" s="2" t="s">
        <v>17305</v>
      </c>
      <c r="BY390" s="2" t="s">
        <v>13</v>
      </c>
      <c r="BZ390" s="2" t="s">
        <v>17729</v>
      </c>
      <c r="CA390" s="2" t="s">
        <v>18065</v>
      </c>
      <c r="CB390" s="2" t="s">
        <v>19236</v>
      </c>
      <c r="CC390" s="2" t="s">
        <v>19497</v>
      </c>
      <c r="CD390" s="2" t="s">
        <v>18922</v>
      </c>
      <c r="CE390" s="2" t="s">
        <v>13</v>
      </c>
      <c r="CF390" s="2" t="s">
        <v>20373</v>
      </c>
      <c r="CG390" s="2" t="s">
        <v>17729</v>
      </c>
      <c r="CH390" s="2" t="s">
        <v>17729</v>
      </c>
      <c r="CI390" s="2" t="s">
        <v>20184</v>
      </c>
      <c r="CJ390" s="2" t="s">
        <v>17729</v>
      </c>
      <c r="CK390" s="2" t="s">
        <v>17761</v>
      </c>
      <c r="CL390" s="2" t="s">
        <v>17761</v>
      </c>
      <c r="CM390" s="2" t="s">
        <v>20749</v>
      </c>
      <c r="CN390" s="2" t="s">
        <v>20973</v>
      </c>
      <c r="CO390" s="2" t="s">
        <v>21654</v>
      </c>
      <c r="CV390" s="5">
        <v>5</v>
      </c>
      <c r="CW390" s="4" t="str">
        <f t="shared" si="923"/>
        <v xml:space="preserve">    0</v>
      </c>
      <c r="CX390" s="4" t="str">
        <f t="shared" si="923"/>
        <v xml:space="preserve">    -</v>
      </c>
      <c r="CY390" s="4" t="str">
        <f t="shared" si="924"/>
        <v xml:space="preserve">    0</v>
      </c>
      <c r="CZ390" s="4" t="str">
        <f t="shared" si="925"/>
        <v xml:space="preserve">    0</v>
      </c>
      <c r="DA390" s="4" t="str">
        <f t="shared" si="926"/>
        <v xml:space="preserve">    -</v>
      </c>
      <c r="DB390" s="4" t="str">
        <f t="shared" si="927"/>
        <v xml:space="preserve">    -</v>
      </c>
      <c r="DC390" s="4" t="str">
        <f t="shared" si="928"/>
        <v xml:space="preserve">    -</v>
      </c>
      <c r="DD390" s="4" t="str">
        <f t="shared" si="929"/>
        <v xml:space="preserve">   62</v>
      </c>
      <c r="DE390" s="4" t="str">
        <f t="shared" si="930"/>
        <v xml:space="preserve">   78</v>
      </c>
      <c r="DF390" s="4" t="str">
        <f t="shared" si="931"/>
        <v xml:space="preserve">    -</v>
      </c>
      <c r="DG390" s="4" t="str">
        <f t="shared" si="932"/>
        <v xml:space="preserve">    -</v>
      </c>
      <c r="DH390" s="4" t="str">
        <f t="shared" si="933"/>
        <v xml:space="preserve">    -</v>
      </c>
      <c r="DI390" s="4" t="str">
        <f t="shared" si="934"/>
        <v xml:space="preserve">    -</v>
      </c>
      <c r="DJ390" s="4" t="str">
        <f t="shared" si="935"/>
        <v xml:space="preserve"> 18.6</v>
      </c>
      <c r="DK390" s="4" t="str">
        <f t="shared" si="936"/>
        <v xml:space="preserve">  0.0</v>
      </c>
      <c r="DL390" s="4" t="str">
        <f t="shared" si="1007"/>
        <v xml:space="preserve">    -</v>
      </c>
      <c r="DM390" s="4" t="str">
        <f t="shared" si="937"/>
        <v xml:space="preserve"> 23.4</v>
      </c>
      <c r="DN390" s="4" t="str">
        <f t="shared" si="938"/>
        <v xml:space="preserve">    -</v>
      </c>
      <c r="DO390" s="4" t="str">
        <f t="shared" si="939"/>
        <v xml:space="preserve">    -</v>
      </c>
      <c r="DP390" s="4" t="str">
        <f t="shared" si="940"/>
        <v xml:space="preserve">    -</v>
      </c>
      <c r="DQ390" s="4" t="str">
        <f t="shared" si="941"/>
        <v>203.4</v>
      </c>
      <c r="DR390" s="4" t="str">
        <f t="shared" si="942"/>
        <v>240.6</v>
      </c>
      <c r="DS390" s="4" t="str">
        <f t="shared" si="943"/>
        <v>119.4</v>
      </c>
      <c r="DT390" s="4" t="str">
        <f t="shared" si="944"/>
        <v xml:space="preserve"> 57.6</v>
      </c>
      <c r="DU390" s="4" t="str">
        <f t="shared" si="945"/>
        <v xml:space="preserve"> 15.6</v>
      </c>
      <c r="DV390" s="4" t="str">
        <f t="shared" si="946"/>
        <v xml:space="preserve">    -</v>
      </c>
      <c r="DW390" s="4" t="str">
        <f t="shared" si="947"/>
        <v xml:space="preserve">  0.0</v>
      </c>
      <c r="DX390" s="4" t="str">
        <f t="shared" si="948"/>
        <v xml:space="preserve"> 77.0</v>
      </c>
      <c r="DY390" s="4" t="str">
        <f t="shared" si="949"/>
        <v>142.6</v>
      </c>
      <c r="DZ390" s="4" t="str">
        <f t="shared" si="950"/>
        <v>173.5</v>
      </c>
      <c r="EA390" s="4" t="str">
        <f t="shared" si="1008"/>
        <v>143.3</v>
      </c>
      <c r="EB390" s="4" t="str">
        <f t="shared" si="951"/>
        <v>166.3</v>
      </c>
      <c r="EC390" s="4" t="str">
        <f t="shared" si="952"/>
        <v xml:space="preserve">    -</v>
      </c>
      <c r="ED390" s="4" t="str">
        <f t="shared" si="953"/>
        <v xml:space="preserve"> 54.0</v>
      </c>
      <c r="EE390" s="4" t="str">
        <f t="shared" si="954"/>
        <v xml:space="preserve"> 25.9</v>
      </c>
      <c r="EF390" s="4" t="str">
        <f t="shared" si="955"/>
        <v xml:space="preserve">    -</v>
      </c>
      <c r="EG390" s="4" t="str">
        <f t="shared" si="956"/>
        <v xml:space="preserve"> 72.7</v>
      </c>
      <c r="EH390" s="4" t="str">
        <f t="shared" si="957"/>
        <v xml:space="preserve">    -</v>
      </c>
      <c r="EI390" s="4" t="str">
        <f t="shared" si="958"/>
        <v xml:space="preserve"> 74.2</v>
      </c>
      <c r="EJ390" s="4" t="str">
        <f t="shared" si="959"/>
        <v xml:space="preserve">    -</v>
      </c>
      <c r="EK390" s="4" t="str">
        <f t="shared" si="960"/>
        <v xml:space="preserve">    -</v>
      </c>
      <c r="EL390" s="4" t="str">
        <f t="shared" si="961"/>
        <v>100.1</v>
      </c>
      <c r="EM390" s="4" t="str">
        <f t="shared" si="962"/>
        <v xml:space="preserve">    -</v>
      </c>
      <c r="EN390" s="4" t="str">
        <f t="shared" si="963"/>
        <v xml:space="preserve">    -</v>
      </c>
      <c r="EO390" s="4" t="str">
        <f t="shared" si="964"/>
        <v xml:space="preserve"> 32.4</v>
      </c>
      <c r="EP390" s="4" t="str">
        <f t="shared" si="1009"/>
        <v xml:space="preserve"> 71.3</v>
      </c>
      <c r="EQ390" s="4" t="str">
        <f t="shared" si="965"/>
        <v xml:space="preserve">  0.0</v>
      </c>
      <c r="ER390" s="4" t="str">
        <f t="shared" si="966"/>
        <v xml:space="preserve">  0.0</v>
      </c>
      <c r="ES390" s="4" t="str">
        <f t="shared" si="967"/>
        <v xml:space="preserve">    -</v>
      </c>
      <c r="ET390" s="4" t="str">
        <f t="shared" si="968"/>
        <v xml:space="preserve">    -</v>
      </c>
      <c r="EU390" s="4" t="str">
        <f t="shared" si="969"/>
        <v xml:space="preserve"> 73.4</v>
      </c>
      <c r="EV390" s="4" t="str">
        <f t="shared" si="970"/>
        <v xml:space="preserve">    -</v>
      </c>
      <c r="EW390" s="4" t="str">
        <f t="shared" si="971"/>
        <v xml:space="preserve">    -</v>
      </c>
      <c r="EX390" s="4" t="str">
        <f t="shared" si="972"/>
        <v xml:space="preserve">    -</v>
      </c>
      <c r="EY390" s="4" t="str">
        <f t="shared" si="973"/>
        <v>185.9</v>
      </c>
      <c r="EZ390" s="4" t="str">
        <f t="shared" si="974"/>
        <v xml:space="preserve"> 78.0</v>
      </c>
      <c r="FA390" s="4" t="str">
        <f t="shared" si="975"/>
        <v xml:space="preserve"> 22.1</v>
      </c>
      <c r="FB390" s="4" t="str">
        <f t="shared" si="976"/>
        <v xml:space="preserve">  7.8</v>
      </c>
      <c r="FC390" s="4" t="str">
        <f t="shared" si="977"/>
        <v xml:space="preserve"> 31.8</v>
      </c>
      <c r="FD390" s="4" t="str">
        <f t="shared" si="978"/>
        <v xml:space="preserve"> 53.9</v>
      </c>
      <c r="FE390" s="4" t="str">
        <f t="shared" si="1010"/>
        <v xml:space="preserve">    -</v>
      </c>
      <c r="FF390" s="4" t="str">
        <f t="shared" si="979"/>
        <v xml:space="preserve">    -</v>
      </c>
      <c r="FG390" s="4" t="str">
        <f t="shared" si="980"/>
        <v>127.4</v>
      </c>
      <c r="FH390" s="4" t="str">
        <f t="shared" si="981"/>
        <v xml:space="preserve">    -</v>
      </c>
      <c r="FI390" s="4" t="str">
        <f t="shared" si="982"/>
        <v xml:space="preserve"> 42.0</v>
      </c>
      <c r="FJ390" s="4" t="str">
        <f t="shared" si="983"/>
        <v xml:space="preserve">    -</v>
      </c>
      <c r="FK390" s="4" t="str">
        <f t="shared" si="984"/>
        <v xml:space="preserve">    -</v>
      </c>
      <c r="FL390" s="4" t="str">
        <f t="shared" si="985"/>
        <v xml:space="preserve">  9.6</v>
      </c>
      <c r="FM390" s="4" t="str">
        <f t="shared" si="986"/>
        <v xml:space="preserve">  0.0</v>
      </c>
      <c r="FN390" s="4" t="str">
        <f t="shared" si="987"/>
        <v xml:space="preserve"> 37.2</v>
      </c>
      <c r="FO390" s="4" t="str">
        <f t="shared" si="988"/>
        <v xml:space="preserve"> 36.0</v>
      </c>
      <c r="FP390" s="4" t="str">
        <f t="shared" si="989"/>
        <v xml:space="preserve">    -</v>
      </c>
      <c r="FQ390" s="4" t="str">
        <f t="shared" si="990"/>
        <v>109.2</v>
      </c>
      <c r="FR390" s="4" t="str">
        <f t="shared" si="991"/>
        <v xml:space="preserve">    -</v>
      </c>
      <c r="FS390" s="4" t="str">
        <f t="shared" si="992"/>
        <v xml:space="preserve">    -</v>
      </c>
      <c r="FT390" s="4" t="str">
        <f t="shared" si="1011"/>
        <v>103.6</v>
      </c>
      <c r="FU390" s="4" t="str">
        <f t="shared" si="993"/>
        <v xml:space="preserve">    -</v>
      </c>
      <c r="FV390" s="4" t="str">
        <f t="shared" si="994"/>
        <v xml:space="preserve">  0.0</v>
      </c>
      <c r="FW390" s="4" t="str">
        <f t="shared" si="995"/>
        <v xml:space="preserve">  0.0</v>
      </c>
      <c r="FX390" s="4" t="str">
        <f t="shared" si="996"/>
        <v xml:space="preserve">  9.8</v>
      </c>
      <c r="FY390" s="4" t="str">
        <f t="shared" si="997"/>
        <v xml:space="preserve"> 39.8</v>
      </c>
      <c r="FZ390" s="4" t="str">
        <f t="shared" si="998"/>
        <v xml:space="preserve"> 78.2</v>
      </c>
      <c r="GA390" s="4" t="str">
        <f t="shared" si="999"/>
        <v/>
      </c>
      <c r="GB390" s="4" t="str">
        <f t="shared" si="1000"/>
        <v/>
      </c>
      <c r="GC390" s="4" t="str">
        <f t="shared" si="1001"/>
        <v/>
      </c>
      <c r="GD390" s="4" t="str">
        <f t="shared" si="1002"/>
        <v/>
      </c>
      <c r="GE390" s="4" t="str">
        <f t="shared" si="1003"/>
        <v/>
      </c>
      <c r="GF390" s="4" t="str">
        <f t="shared" si="1004"/>
        <v/>
      </c>
      <c r="GG390" s="4" t="str">
        <f t="shared" si="1005"/>
        <v>5</v>
      </c>
      <c r="GH390" s="4" t="str">
        <f t="shared" si="1006"/>
        <v xml:space="preserve">    0</v>
      </c>
    </row>
    <row r="391" spans="4:190" ht="11.25" customHeight="1">
      <c r="D391" s="2" t="s">
        <v>23904</v>
      </c>
      <c r="E391" s="2" t="s">
        <v>661</v>
      </c>
      <c r="F391" s="2" t="s">
        <v>23365</v>
      </c>
      <c r="G391" s="2" t="s">
        <v>23108</v>
      </c>
      <c r="H391" s="2" t="s">
        <v>22841</v>
      </c>
      <c r="I391" s="2" t="s">
        <v>661</v>
      </c>
      <c r="J391" s="2" t="s">
        <v>22262</v>
      </c>
      <c r="K391" s="2" t="s">
        <v>21983</v>
      </c>
      <c r="L391" s="2" t="s">
        <v>163</v>
      </c>
      <c r="M391" s="2" t="s">
        <v>661</v>
      </c>
      <c r="N391" s="2" t="s">
        <v>137</v>
      </c>
      <c r="O391" s="2" t="s">
        <v>393</v>
      </c>
      <c r="P391" s="2" t="s">
        <v>661</v>
      </c>
      <c r="Q391" s="2" t="s">
        <v>661</v>
      </c>
      <c r="R391" s="2" t="s">
        <v>1112</v>
      </c>
      <c r="S391" s="2" t="s">
        <v>661</v>
      </c>
      <c r="T391" s="2" t="s">
        <v>1582</v>
      </c>
      <c r="U391" s="2" t="s">
        <v>2883</v>
      </c>
      <c r="V391" s="2" t="s">
        <v>1900</v>
      </c>
      <c r="W391" s="2" t="s">
        <v>2283</v>
      </c>
      <c r="X391" s="2" t="s">
        <v>661</v>
      </c>
      <c r="Y391" s="2" t="s">
        <v>3798</v>
      </c>
      <c r="Z391" s="2" t="s">
        <v>661</v>
      </c>
      <c r="AA391" s="2" t="s">
        <v>661</v>
      </c>
      <c r="AB391" s="2" t="s">
        <v>4683</v>
      </c>
      <c r="AC391" s="2" t="s">
        <v>661</v>
      </c>
      <c r="AD391" s="2" t="s">
        <v>5236</v>
      </c>
      <c r="AE391" s="2" t="s">
        <v>661</v>
      </c>
      <c r="AF391" s="2" t="s">
        <v>5795</v>
      </c>
      <c r="AG391" s="2" t="s">
        <v>661</v>
      </c>
      <c r="AH391" s="2" t="s">
        <v>661</v>
      </c>
      <c r="AI391" s="2" t="s">
        <v>661</v>
      </c>
      <c r="AJ391" s="2" t="s">
        <v>6931</v>
      </c>
      <c r="AK391" s="2" t="s">
        <v>661</v>
      </c>
      <c r="AL391" s="2" t="s">
        <v>2687</v>
      </c>
      <c r="AM391" s="2" t="s">
        <v>6845</v>
      </c>
      <c r="AN391" s="2" t="s">
        <v>661</v>
      </c>
      <c r="AO391" s="2" t="s">
        <v>7448</v>
      </c>
      <c r="AP391" s="2" t="s">
        <v>8616</v>
      </c>
      <c r="AQ391" s="2" t="s">
        <v>661</v>
      </c>
      <c r="AR391" s="2" t="s">
        <v>661</v>
      </c>
      <c r="AS391" s="2" t="s">
        <v>8619</v>
      </c>
      <c r="AT391" s="2" t="s">
        <v>8881</v>
      </c>
      <c r="AU391" s="2" t="s">
        <v>10047</v>
      </c>
      <c r="AV391" s="2" t="s">
        <v>10324</v>
      </c>
      <c r="AW391" s="2" t="s">
        <v>10624</v>
      </c>
      <c r="AX391" s="2" t="s">
        <v>661</v>
      </c>
      <c r="AY391" s="2" t="s">
        <v>661</v>
      </c>
      <c r="AZ391" s="2" t="s">
        <v>10574</v>
      </c>
      <c r="BA391" s="2" t="s">
        <v>11743</v>
      </c>
      <c r="BB391" s="2" t="s">
        <v>661</v>
      </c>
      <c r="BC391" s="2" t="s">
        <v>12330</v>
      </c>
      <c r="BD391" s="2" t="s">
        <v>12627</v>
      </c>
      <c r="BE391" s="2" t="s">
        <v>12020</v>
      </c>
      <c r="BF391" s="2" t="s">
        <v>12256</v>
      </c>
      <c r="BG391" s="2" t="s">
        <v>661</v>
      </c>
      <c r="BH391" s="2" t="s">
        <v>12815</v>
      </c>
      <c r="BI391" s="2" t="s">
        <v>661</v>
      </c>
      <c r="BJ391" s="2" t="s">
        <v>661</v>
      </c>
      <c r="BK391" s="2" t="s">
        <v>661</v>
      </c>
      <c r="BL391" s="2" t="s">
        <v>661</v>
      </c>
      <c r="BM391" s="2" t="s">
        <v>661</v>
      </c>
      <c r="BN391" s="2" t="s">
        <v>661</v>
      </c>
      <c r="BO391" s="2" t="s">
        <v>661</v>
      </c>
      <c r="BP391" s="2" t="s">
        <v>661</v>
      </c>
      <c r="BQ391" s="2" t="s">
        <v>16134</v>
      </c>
      <c r="BR391" s="2" t="s">
        <v>661</v>
      </c>
      <c r="BS391" s="2" t="s">
        <v>15821</v>
      </c>
      <c r="BT391" s="2" t="s">
        <v>17033</v>
      </c>
      <c r="BU391" s="2" t="s">
        <v>661</v>
      </c>
      <c r="BV391" s="2" t="s">
        <v>661</v>
      </c>
      <c r="BW391" s="2" t="s">
        <v>661</v>
      </c>
      <c r="BX391" s="2" t="s">
        <v>661</v>
      </c>
      <c r="BY391" s="2" t="s">
        <v>17573</v>
      </c>
      <c r="BZ391" s="2" t="s">
        <v>18709</v>
      </c>
      <c r="CA391" s="2" t="s">
        <v>661</v>
      </c>
      <c r="CB391" s="2" t="s">
        <v>19237</v>
      </c>
      <c r="CC391" s="2" t="s">
        <v>19498</v>
      </c>
      <c r="CD391" s="2" t="s">
        <v>18923</v>
      </c>
      <c r="CE391" s="2" t="s">
        <v>19215</v>
      </c>
      <c r="CF391" s="2" t="s">
        <v>20374</v>
      </c>
      <c r="CG391" s="2" t="s">
        <v>18709</v>
      </c>
      <c r="CH391" s="2" t="s">
        <v>18709</v>
      </c>
      <c r="CI391" s="2" t="s">
        <v>20185</v>
      </c>
      <c r="CJ391" s="2" t="s">
        <v>18709</v>
      </c>
      <c r="CK391" s="2" t="s">
        <v>18709</v>
      </c>
      <c r="CL391" s="2" t="s">
        <v>18683</v>
      </c>
      <c r="CM391" s="2" t="s">
        <v>18709</v>
      </c>
      <c r="CN391" s="2" t="s">
        <v>20974</v>
      </c>
      <c r="CO391" s="2" t="s">
        <v>21655</v>
      </c>
      <c r="CV391" s="5">
        <v>6</v>
      </c>
      <c r="CW391" s="4" t="str">
        <f t="shared" si="923"/>
        <v xml:space="preserve">    0</v>
      </c>
      <c r="CX391" s="4" t="str">
        <f t="shared" si="923"/>
        <v xml:space="preserve">    -</v>
      </c>
      <c r="CY391" s="4" t="str">
        <f t="shared" si="924"/>
        <v xml:space="preserve">    0</v>
      </c>
      <c r="CZ391" s="4" t="str">
        <f t="shared" si="925"/>
        <v xml:space="preserve">   14</v>
      </c>
      <c r="DA391" s="4" t="str">
        <f t="shared" si="926"/>
        <v xml:space="preserve">    -</v>
      </c>
      <c r="DB391" s="4" t="str">
        <f t="shared" si="927"/>
        <v xml:space="preserve">    -</v>
      </c>
      <c r="DC391" s="4" t="str">
        <f t="shared" si="928"/>
        <v xml:space="preserve">   24</v>
      </c>
      <c r="DD391" s="4" t="str">
        <f t="shared" si="929"/>
        <v xml:space="preserve">    -</v>
      </c>
      <c r="DE391" s="4" t="str">
        <f t="shared" si="930"/>
        <v xml:space="preserve">   74</v>
      </c>
      <c r="DF391" s="4" t="str">
        <f t="shared" si="931"/>
        <v xml:space="preserve">  122</v>
      </c>
      <c r="DG391" s="4" t="str">
        <f t="shared" si="932"/>
        <v xml:space="preserve">    -</v>
      </c>
      <c r="DH391" s="4" t="str">
        <f t="shared" si="933"/>
        <v>144.0</v>
      </c>
      <c r="DI391" s="4" t="str">
        <f t="shared" si="934"/>
        <v xml:space="preserve">    -</v>
      </c>
      <c r="DJ391" s="4" t="str">
        <f t="shared" si="935"/>
        <v xml:space="preserve"> 16.2</v>
      </c>
      <c r="DK391" s="4" t="str">
        <f t="shared" si="936"/>
        <v xml:space="preserve">    -</v>
      </c>
      <c r="DL391" s="4" t="str">
        <f t="shared" si="1007"/>
        <v xml:space="preserve">    -</v>
      </c>
      <c r="DM391" s="4" t="str">
        <f t="shared" si="937"/>
        <v xml:space="preserve"> 42.6</v>
      </c>
      <c r="DN391" s="4" t="str">
        <f t="shared" si="938"/>
        <v xml:space="preserve">    -</v>
      </c>
      <c r="DO391" s="4" t="str">
        <f t="shared" si="939"/>
        <v>141.6</v>
      </c>
      <c r="DP391" s="4" t="str">
        <f t="shared" si="940"/>
        <v xml:space="preserve">    -</v>
      </c>
      <c r="DQ391" s="4" t="str">
        <f t="shared" si="941"/>
        <v>142.2</v>
      </c>
      <c r="DR391" s="4" t="str">
        <f t="shared" si="942"/>
        <v xml:space="preserve">    -</v>
      </c>
      <c r="DS391" s="4" t="str">
        <f t="shared" si="943"/>
        <v xml:space="preserve">    -</v>
      </c>
      <c r="DT391" s="4" t="str">
        <f t="shared" si="944"/>
        <v xml:space="preserve">    -</v>
      </c>
      <c r="DU391" s="4" t="str">
        <f t="shared" si="945"/>
        <v xml:space="preserve"> 15.0</v>
      </c>
      <c r="DV391" s="4" t="str">
        <f t="shared" si="946"/>
        <v xml:space="preserve">    -</v>
      </c>
      <c r="DW391" s="4" t="str">
        <f t="shared" si="947"/>
        <v xml:space="preserve">  0.0</v>
      </c>
      <c r="DX391" s="4" t="str">
        <f t="shared" si="948"/>
        <v xml:space="preserve"> 81.4</v>
      </c>
      <c r="DY391" s="4" t="str">
        <f t="shared" si="949"/>
        <v xml:space="preserve">    -</v>
      </c>
      <c r="DZ391" s="4" t="str">
        <f t="shared" si="950"/>
        <v>175.0</v>
      </c>
      <c r="EA391" s="4" t="str">
        <f t="shared" si="1008"/>
        <v>139.7</v>
      </c>
      <c r="EB391" s="4" t="str">
        <f t="shared" si="951"/>
        <v xml:space="preserve">    -</v>
      </c>
      <c r="EC391" s="4" t="str">
        <f t="shared" si="952"/>
        <v xml:space="preserve">    -</v>
      </c>
      <c r="ED391" s="4" t="str">
        <f t="shared" si="953"/>
        <v xml:space="preserve"> 83.5</v>
      </c>
      <c r="EE391" s="4" t="str">
        <f t="shared" si="954"/>
        <v xml:space="preserve"> 29.5</v>
      </c>
      <c r="EF391" s="4" t="str">
        <f t="shared" si="955"/>
        <v xml:space="preserve"> 11.5</v>
      </c>
      <c r="EG391" s="4" t="str">
        <f t="shared" si="956"/>
        <v xml:space="preserve"> 90.7</v>
      </c>
      <c r="EH391" s="4" t="str">
        <f t="shared" si="957"/>
        <v xml:space="preserve"> 45.4</v>
      </c>
      <c r="EI391" s="4" t="str">
        <f t="shared" si="958"/>
        <v xml:space="preserve">    -</v>
      </c>
      <c r="EJ391" s="4" t="str">
        <f t="shared" si="959"/>
        <v xml:space="preserve">    -</v>
      </c>
      <c r="EK391" s="4" t="str">
        <f t="shared" si="960"/>
        <v xml:space="preserve"> 70.6</v>
      </c>
      <c r="EL391" s="4" t="str">
        <f t="shared" si="961"/>
        <v>103.0</v>
      </c>
      <c r="EM391" s="4" t="str">
        <f t="shared" si="962"/>
        <v xml:space="preserve">    -</v>
      </c>
      <c r="EN391" s="4" t="str">
        <f t="shared" si="963"/>
        <v>100.1</v>
      </c>
      <c r="EO391" s="4" t="str">
        <f t="shared" si="964"/>
        <v xml:space="preserve"> 38.2</v>
      </c>
      <c r="EP391" s="4" t="str">
        <f t="shared" si="1009"/>
        <v xml:space="preserve"> 33.1</v>
      </c>
      <c r="EQ391" s="4" t="str">
        <f t="shared" si="965"/>
        <v xml:space="preserve">  7.9</v>
      </c>
      <c r="ER391" s="4" t="str">
        <f t="shared" si="966"/>
        <v xml:space="preserve">    -</v>
      </c>
      <c r="ES391" s="4" t="str">
        <f t="shared" si="967"/>
        <v xml:space="preserve"> 24.5</v>
      </c>
      <c r="ET391" s="4" t="str">
        <f t="shared" si="968"/>
        <v xml:space="preserve">    -</v>
      </c>
      <c r="EU391" s="4" t="str">
        <f t="shared" si="969"/>
        <v xml:space="preserve">    -</v>
      </c>
      <c r="EV391" s="4" t="str">
        <f t="shared" si="970"/>
        <v xml:space="preserve">    -</v>
      </c>
      <c r="EW391" s="4" t="str">
        <f t="shared" si="971"/>
        <v xml:space="preserve">    -</v>
      </c>
      <c r="EX391" s="4" t="str">
        <f t="shared" si="972"/>
        <v xml:space="preserve">    -</v>
      </c>
      <c r="EY391" s="4" t="str">
        <f t="shared" si="973"/>
        <v xml:space="preserve">    -</v>
      </c>
      <c r="EZ391" s="4" t="str">
        <f t="shared" si="974"/>
        <v xml:space="preserve">    -</v>
      </c>
      <c r="FA391" s="4" t="str">
        <f t="shared" si="975"/>
        <v xml:space="preserve">    -</v>
      </c>
      <c r="FB391" s="4" t="str">
        <f t="shared" si="976"/>
        <v xml:space="preserve">  9.1</v>
      </c>
      <c r="FC391" s="4" t="str">
        <f t="shared" si="977"/>
        <v xml:space="preserve">    -</v>
      </c>
      <c r="FD391" s="4" t="str">
        <f t="shared" si="978"/>
        <v xml:space="preserve"> 16.2</v>
      </c>
      <c r="FE391" s="4" t="str">
        <f t="shared" si="1010"/>
        <v xml:space="preserve"> 65.8</v>
      </c>
      <c r="FF391" s="4" t="str">
        <f t="shared" si="979"/>
        <v xml:space="preserve">    -</v>
      </c>
      <c r="FG391" s="4" t="str">
        <f t="shared" si="980"/>
        <v xml:space="preserve">    -</v>
      </c>
      <c r="FH391" s="4" t="str">
        <f t="shared" si="981"/>
        <v xml:space="preserve">    -</v>
      </c>
      <c r="FI391" s="4" t="str">
        <f t="shared" si="982"/>
        <v xml:space="preserve">    -</v>
      </c>
      <c r="FJ391" s="4" t="str">
        <f t="shared" si="983"/>
        <v xml:space="preserve"> 63.7</v>
      </c>
      <c r="FK391" s="4" t="str">
        <f t="shared" si="984"/>
        <v xml:space="preserve">    -</v>
      </c>
      <c r="FL391" s="4" t="str">
        <f t="shared" si="985"/>
        <v xml:space="preserve">    -</v>
      </c>
      <c r="FM391" s="4" t="str">
        <f t="shared" si="986"/>
        <v xml:space="preserve">  0.0</v>
      </c>
      <c r="FN391" s="4" t="str">
        <f t="shared" si="987"/>
        <v xml:space="preserve"> 28.8</v>
      </c>
      <c r="FO391" s="4" t="str">
        <f t="shared" si="988"/>
        <v xml:space="preserve"> 60.0</v>
      </c>
      <c r="FP391" s="4" t="str">
        <f t="shared" si="989"/>
        <v xml:space="preserve"> 94.2</v>
      </c>
      <c r="FQ391" s="4" t="str">
        <f t="shared" si="990"/>
        <v>118.8</v>
      </c>
      <c r="FR391" s="4" t="str">
        <f t="shared" si="991"/>
        <v xml:space="preserve">    -</v>
      </c>
      <c r="FS391" s="4" t="str">
        <f t="shared" si="992"/>
        <v xml:space="preserve">    -</v>
      </c>
      <c r="FT391" s="4" t="str">
        <f t="shared" si="1011"/>
        <v>102.2</v>
      </c>
      <c r="FU391" s="4" t="str">
        <f t="shared" si="993"/>
        <v xml:space="preserve">    -</v>
      </c>
      <c r="FV391" s="4" t="str">
        <f t="shared" si="994"/>
        <v xml:space="preserve">    -</v>
      </c>
      <c r="FW391" s="4" t="str">
        <f t="shared" si="995"/>
        <v xml:space="preserve">  0.0</v>
      </c>
      <c r="FX391" s="4" t="str">
        <f t="shared" si="996"/>
        <v xml:space="preserve">    -</v>
      </c>
      <c r="FY391" s="4" t="str">
        <f t="shared" si="997"/>
        <v xml:space="preserve"> 45.0</v>
      </c>
      <c r="FZ391" s="4" t="str">
        <f t="shared" si="998"/>
        <v xml:space="preserve"> 85.9</v>
      </c>
      <c r="GA391" s="4" t="str">
        <f t="shared" si="999"/>
        <v/>
      </c>
      <c r="GB391" s="4" t="str">
        <f t="shared" si="1000"/>
        <v/>
      </c>
      <c r="GC391" s="4" t="str">
        <f t="shared" si="1001"/>
        <v/>
      </c>
      <c r="GD391" s="4" t="str">
        <f t="shared" si="1002"/>
        <v/>
      </c>
      <c r="GE391" s="4" t="str">
        <f t="shared" si="1003"/>
        <v/>
      </c>
      <c r="GF391" s="4" t="str">
        <f t="shared" si="1004"/>
        <v/>
      </c>
      <c r="GG391" s="4" t="str">
        <f t="shared" si="1005"/>
        <v>6</v>
      </c>
      <c r="GH391" s="4" t="str">
        <f t="shared" si="1006"/>
        <v xml:space="preserve">    0</v>
      </c>
    </row>
    <row r="392" spans="4:190" ht="11.25" customHeight="1">
      <c r="D392" s="2" t="s">
        <v>23905</v>
      </c>
      <c r="E392" s="2" t="s">
        <v>662</v>
      </c>
      <c r="F392" s="2" t="s">
        <v>23366</v>
      </c>
      <c r="G392" s="2" t="s">
        <v>23109</v>
      </c>
      <c r="H392" s="2" t="s">
        <v>22842</v>
      </c>
      <c r="I392" s="2" t="s">
        <v>22557</v>
      </c>
      <c r="J392" s="2" t="s">
        <v>22263</v>
      </c>
      <c r="K392" s="2" t="s">
        <v>21984</v>
      </c>
      <c r="L392" s="2" t="s">
        <v>164</v>
      </c>
      <c r="M392" s="2" t="s">
        <v>662</v>
      </c>
      <c r="N392" s="2" t="s">
        <v>662</v>
      </c>
      <c r="O392" s="2" t="s">
        <v>394</v>
      </c>
      <c r="P392" s="2" t="s">
        <v>662</v>
      </c>
      <c r="Q392" s="2" t="s">
        <v>662</v>
      </c>
      <c r="R392" s="2" t="s">
        <v>662</v>
      </c>
      <c r="S392" s="2" t="s">
        <v>662</v>
      </c>
      <c r="T392" s="2" t="s">
        <v>1583</v>
      </c>
      <c r="U392" s="2" t="s">
        <v>662</v>
      </c>
      <c r="V392" s="2" t="s">
        <v>3030</v>
      </c>
      <c r="W392" s="2" t="s">
        <v>662</v>
      </c>
      <c r="X392" s="2" t="s">
        <v>662</v>
      </c>
      <c r="Y392" s="2" t="s">
        <v>3799</v>
      </c>
      <c r="Z392" s="2" t="s">
        <v>3201</v>
      </c>
      <c r="AA392" s="2" t="s">
        <v>4373</v>
      </c>
      <c r="AB392" s="2" t="s">
        <v>4684</v>
      </c>
      <c r="AC392" s="2" t="s">
        <v>662</v>
      </c>
      <c r="AD392" s="2" t="s">
        <v>5237</v>
      </c>
      <c r="AE392" s="2" t="s">
        <v>662</v>
      </c>
      <c r="AF392" s="2" t="s">
        <v>662</v>
      </c>
      <c r="AG392" s="2" t="s">
        <v>662</v>
      </c>
      <c r="AH392" s="2" t="s">
        <v>6372</v>
      </c>
      <c r="AI392" s="2" t="s">
        <v>5782</v>
      </c>
      <c r="AJ392" s="2" t="s">
        <v>662</v>
      </c>
      <c r="AK392" s="2" t="s">
        <v>4373</v>
      </c>
      <c r="AL392" s="2" t="s">
        <v>662</v>
      </c>
      <c r="AM392" s="2" t="s">
        <v>6846</v>
      </c>
      <c r="AN392" s="2" t="s">
        <v>662</v>
      </c>
      <c r="AO392" s="2" t="s">
        <v>662</v>
      </c>
      <c r="AP392" s="2" t="s">
        <v>662</v>
      </c>
      <c r="AQ392" s="2" t="s">
        <v>662</v>
      </c>
      <c r="AR392" s="2" t="s">
        <v>8321</v>
      </c>
      <c r="AS392" s="2" t="s">
        <v>8620</v>
      </c>
      <c r="AT392" s="2" t="s">
        <v>8882</v>
      </c>
      <c r="AU392" s="2" t="s">
        <v>10048</v>
      </c>
      <c r="AV392" s="2" t="s">
        <v>10325</v>
      </c>
      <c r="AW392" s="2" t="s">
        <v>662</v>
      </c>
      <c r="AX392" s="2" t="s">
        <v>10016</v>
      </c>
      <c r="AY392" s="2" t="s">
        <v>662</v>
      </c>
      <c r="AZ392" s="2" t="s">
        <v>10575</v>
      </c>
      <c r="BA392" s="2" t="s">
        <v>11744</v>
      </c>
      <c r="BB392" s="2" t="s">
        <v>662</v>
      </c>
      <c r="BC392" s="2" t="s">
        <v>662</v>
      </c>
      <c r="BD392" s="2" t="s">
        <v>12628</v>
      </c>
      <c r="BE392" s="2" t="s">
        <v>12021</v>
      </c>
      <c r="BF392" s="2" t="s">
        <v>662</v>
      </c>
      <c r="BG392" s="2" t="s">
        <v>13428</v>
      </c>
      <c r="BH392" s="2" t="s">
        <v>12816</v>
      </c>
      <c r="BI392" s="2" t="s">
        <v>662</v>
      </c>
      <c r="BJ392" s="2" t="s">
        <v>662</v>
      </c>
      <c r="BK392" s="2" t="s">
        <v>662</v>
      </c>
      <c r="BL392" s="2" t="s">
        <v>662</v>
      </c>
      <c r="BM392" s="2" t="s">
        <v>662</v>
      </c>
      <c r="BN392" s="2" t="s">
        <v>15407</v>
      </c>
      <c r="BO392" s="2" t="s">
        <v>662</v>
      </c>
      <c r="BP392" s="2" t="s">
        <v>15902</v>
      </c>
      <c r="BQ392" s="2" t="s">
        <v>16135</v>
      </c>
      <c r="BR392" s="2" t="s">
        <v>15514</v>
      </c>
      <c r="BS392" s="2" t="s">
        <v>15822</v>
      </c>
      <c r="BT392" s="2" t="s">
        <v>17034</v>
      </c>
      <c r="BU392" s="2" t="s">
        <v>17337</v>
      </c>
      <c r="BV392" s="2" t="s">
        <v>16731</v>
      </c>
      <c r="BW392" s="2" t="s">
        <v>17916</v>
      </c>
      <c r="BX392" s="2" t="s">
        <v>662</v>
      </c>
      <c r="BY392" s="2" t="s">
        <v>17574</v>
      </c>
      <c r="BZ392" s="2" t="s">
        <v>17763</v>
      </c>
      <c r="CA392" s="2" t="s">
        <v>18066</v>
      </c>
      <c r="CB392" s="2" t="s">
        <v>19238</v>
      </c>
      <c r="CC392" s="2" t="s">
        <v>19499</v>
      </c>
      <c r="CD392" s="2" t="s">
        <v>18924</v>
      </c>
      <c r="CE392" s="2" t="s">
        <v>662</v>
      </c>
      <c r="CF392" s="2" t="s">
        <v>17763</v>
      </c>
      <c r="CG392" s="2" t="s">
        <v>20631</v>
      </c>
      <c r="CH392" s="2" t="s">
        <v>17763</v>
      </c>
      <c r="CI392" s="2" t="s">
        <v>20186</v>
      </c>
      <c r="CJ392" s="2" t="s">
        <v>17763</v>
      </c>
      <c r="CK392" s="2" t="s">
        <v>17763</v>
      </c>
      <c r="CL392" s="2" t="s">
        <v>17731</v>
      </c>
      <c r="CM392" s="2" t="s">
        <v>17763</v>
      </c>
      <c r="CN392" s="2" t="s">
        <v>17763</v>
      </c>
      <c r="CO392" s="2" t="s">
        <v>21656</v>
      </c>
      <c r="CV392" s="5">
        <v>7</v>
      </c>
      <c r="CW392" s="4" t="str">
        <f t="shared" si="923"/>
        <v xml:space="preserve">    0</v>
      </c>
      <c r="CX392" s="4" t="str">
        <f t="shared" si="923"/>
        <v xml:space="preserve">    -</v>
      </c>
      <c r="CY392" s="4" t="str">
        <f t="shared" si="924"/>
        <v xml:space="preserve">    -</v>
      </c>
      <c r="CZ392" s="4" t="str">
        <f t="shared" si="925"/>
        <v xml:space="preserve">   13</v>
      </c>
      <c r="DA392" s="4" t="str">
        <f t="shared" si="926"/>
        <v xml:space="preserve">    -</v>
      </c>
      <c r="DB392" s="4" t="str">
        <f t="shared" si="927"/>
        <v xml:space="preserve">    -</v>
      </c>
      <c r="DC392" s="4" t="str">
        <f t="shared" si="928"/>
        <v xml:space="preserve">    -</v>
      </c>
      <c r="DD392" s="4" t="str">
        <f t="shared" si="929"/>
        <v xml:space="preserve">    -</v>
      </c>
      <c r="DE392" s="4" t="str">
        <f t="shared" si="930"/>
        <v xml:space="preserve">   96</v>
      </c>
      <c r="DF392" s="4" t="str">
        <f t="shared" si="931"/>
        <v xml:space="preserve">    -</v>
      </c>
      <c r="DG392" s="4" t="str">
        <f t="shared" si="932"/>
        <v xml:space="preserve">    -</v>
      </c>
      <c r="DH392" s="4" t="str">
        <f t="shared" si="933"/>
        <v xml:space="preserve">    -</v>
      </c>
      <c r="DI392" s="4" t="str">
        <f t="shared" si="934"/>
        <v xml:space="preserve">    -</v>
      </c>
      <c r="DJ392" s="4" t="str">
        <f t="shared" si="935"/>
        <v xml:space="preserve"> 14.4</v>
      </c>
      <c r="DK392" s="4" t="str">
        <f t="shared" si="936"/>
        <v xml:space="preserve">  0.0</v>
      </c>
      <c r="DL392" s="4" t="str">
        <f t="shared" si="1007"/>
        <v xml:space="preserve">  0.0</v>
      </c>
      <c r="DM392" s="4" t="str">
        <f t="shared" si="937"/>
        <v xml:space="preserve"> 56.4</v>
      </c>
      <c r="DN392" s="4" t="str">
        <f t="shared" si="938"/>
        <v xml:space="preserve">    -</v>
      </c>
      <c r="DO392" s="4" t="str">
        <f t="shared" si="939"/>
        <v>131.4</v>
      </c>
      <c r="DP392" s="4" t="str">
        <f t="shared" si="940"/>
        <v xml:space="preserve">    -</v>
      </c>
      <c r="DQ392" s="4" t="str">
        <f t="shared" si="941"/>
        <v xml:space="preserve">    -</v>
      </c>
      <c r="DR392" s="4" t="str">
        <f t="shared" si="942"/>
        <v xml:space="preserve">    -</v>
      </c>
      <c r="DS392" s="4" t="str">
        <f t="shared" si="943"/>
        <v xml:space="preserve"> 90.6</v>
      </c>
      <c r="DT392" s="4" t="str">
        <f t="shared" si="944"/>
        <v xml:space="preserve"> 34.2</v>
      </c>
      <c r="DU392" s="4" t="str">
        <f t="shared" si="945"/>
        <v xml:space="preserve">    -</v>
      </c>
      <c r="DV392" s="4" t="str">
        <f t="shared" si="946"/>
        <v xml:space="preserve">  0.0</v>
      </c>
      <c r="DW392" s="4" t="str">
        <f t="shared" si="947"/>
        <v xml:space="preserve">    -</v>
      </c>
      <c r="DX392" s="4" t="str">
        <f t="shared" si="948"/>
        <v>123.1</v>
      </c>
      <c r="DY392" s="4" t="str">
        <f t="shared" si="949"/>
        <v xml:space="preserve">    -</v>
      </c>
      <c r="DZ392" s="4" t="str">
        <f t="shared" si="950"/>
        <v xml:space="preserve">    -</v>
      </c>
      <c r="EA392" s="4" t="str">
        <f t="shared" si="1008"/>
        <v xml:space="preserve">    -</v>
      </c>
      <c r="EB392" s="4" t="str">
        <f t="shared" si="951"/>
        <v xml:space="preserve">    -</v>
      </c>
      <c r="EC392" s="4" t="str">
        <f t="shared" si="952"/>
        <v>113.0</v>
      </c>
      <c r="ED392" s="4" t="str">
        <f t="shared" si="953"/>
        <v xml:space="preserve"> 81.4</v>
      </c>
      <c r="EE392" s="4" t="str">
        <f t="shared" si="954"/>
        <v xml:space="preserve"> 27.4</v>
      </c>
      <c r="EF392" s="4" t="str">
        <f t="shared" si="955"/>
        <v xml:space="preserve"> 11.5</v>
      </c>
      <c r="EG392" s="4" t="str">
        <f t="shared" si="956"/>
        <v>106.6</v>
      </c>
      <c r="EH392" s="4" t="str">
        <f t="shared" si="957"/>
        <v xml:space="preserve">    -</v>
      </c>
      <c r="EI392" s="4" t="str">
        <f t="shared" si="958"/>
        <v xml:space="preserve"> 85.7</v>
      </c>
      <c r="EJ392" s="4" t="str">
        <f t="shared" si="959"/>
        <v xml:space="preserve">    -</v>
      </c>
      <c r="EK392" s="4" t="str">
        <f t="shared" si="960"/>
        <v>108.0</v>
      </c>
      <c r="EL392" s="4" t="str">
        <f t="shared" si="961"/>
        <v>108.7</v>
      </c>
      <c r="EM392" s="4" t="str">
        <f t="shared" si="962"/>
        <v xml:space="preserve">    -</v>
      </c>
      <c r="EN392" s="4" t="str">
        <f t="shared" si="963"/>
        <v xml:space="preserve">    -</v>
      </c>
      <c r="EO392" s="4" t="str">
        <f t="shared" si="964"/>
        <v xml:space="preserve"> 47.5</v>
      </c>
      <c r="EP392" s="4" t="str">
        <f t="shared" si="1009"/>
        <v xml:space="preserve"> 25.2</v>
      </c>
      <c r="EQ392" s="4" t="str">
        <f t="shared" si="965"/>
        <v xml:space="preserve">    -</v>
      </c>
      <c r="ER392" s="4" t="str">
        <f t="shared" si="966"/>
        <v xml:space="preserve"> 15.1</v>
      </c>
      <c r="ES392" s="4" t="str">
        <f t="shared" si="967"/>
        <v xml:space="preserve"> 26.6</v>
      </c>
      <c r="ET392" s="4" t="str">
        <f t="shared" si="968"/>
        <v xml:space="preserve">    -</v>
      </c>
      <c r="EU392" s="4" t="str">
        <f t="shared" si="969"/>
        <v xml:space="preserve">    -</v>
      </c>
      <c r="EV392" s="4" t="str">
        <f t="shared" si="970"/>
        <v xml:space="preserve">    -</v>
      </c>
      <c r="EW392" s="4" t="str">
        <f t="shared" si="971"/>
        <v xml:space="preserve">    -</v>
      </c>
      <c r="EX392" s="4" t="str">
        <f t="shared" si="972"/>
        <v xml:space="preserve">    -</v>
      </c>
      <c r="EY392" s="4" t="str">
        <f t="shared" si="973"/>
        <v>147.5</v>
      </c>
      <c r="EZ392" s="4" t="str">
        <f t="shared" si="974"/>
        <v xml:space="preserve">    -</v>
      </c>
      <c r="FA392" s="4" t="str">
        <f t="shared" si="975"/>
        <v xml:space="preserve">  0.0</v>
      </c>
      <c r="FB392" s="4" t="str">
        <f t="shared" si="976"/>
        <v xml:space="preserve"> 12.3</v>
      </c>
      <c r="FC392" s="4" t="str">
        <f t="shared" si="977"/>
        <v xml:space="preserve"> 22.1</v>
      </c>
      <c r="FD392" s="4" t="str">
        <f t="shared" si="978"/>
        <v xml:space="preserve">  7.8</v>
      </c>
      <c r="FE392" s="4" t="str">
        <f t="shared" si="1010"/>
        <v xml:space="preserve"> 51.8</v>
      </c>
      <c r="FF392" s="4" t="str">
        <f t="shared" si="979"/>
        <v>267.4</v>
      </c>
      <c r="FG392" s="4" t="str">
        <f t="shared" si="980"/>
        <v xml:space="preserve"> 84.7</v>
      </c>
      <c r="FH392" s="4" t="str">
        <f t="shared" si="981"/>
        <v>242.2</v>
      </c>
      <c r="FI392" s="4" t="str">
        <f t="shared" si="982"/>
        <v xml:space="preserve">    -</v>
      </c>
      <c r="FJ392" s="4" t="str">
        <f t="shared" si="983"/>
        <v xml:space="preserve"> 65.1</v>
      </c>
      <c r="FK392" s="4" t="str">
        <f t="shared" si="984"/>
        <v xml:space="preserve">    -</v>
      </c>
      <c r="FL392" s="4" t="str">
        <f t="shared" si="985"/>
        <v xml:space="preserve"> 11.4</v>
      </c>
      <c r="FM392" s="4" t="str">
        <f t="shared" si="986"/>
        <v xml:space="preserve">  7.2</v>
      </c>
      <c r="FN392" s="4" t="str">
        <f t="shared" si="987"/>
        <v xml:space="preserve"> 39.0</v>
      </c>
      <c r="FO392" s="4" t="str">
        <f t="shared" si="988"/>
        <v xml:space="preserve"> 66.6</v>
      </c>
      <c r="FP392" s="4" t="str">
        <f t="shared" si="989"/>
        <v xml:space="preserve">    -</v>
      </c>
      <c r="FQ392" s="4" t="str">
        <f t="shared" si="990"/>
        <v xml:space="preserve">    -</v>
      </c>
      <c r="FR392" s="4" t="str">
        <f t="shared" si="991"/>
        <v>127.2</v>
      </c>
      <c r="FS392" s="4" t="str">
        <f t="shared" si="992"/>
        <v xml:space="preserve">    -</v>
      </c>
      <c r="FT392" s="4" t="str">
        <f t="shared" si="1011"/>
        <v xml:space="preserve"> 83.3</v>
      </c>
      <c r="FU392" s="4" t="str">
        <f t="shared" si="993"/>
        <v xml:space="preserve">    -</v>
      </c>
      <c r="FV392" s="4" t="str">
        <f t="shared" si="994"/>
        <v xml:space="preserve">    -</v>
      </c>
      <c r="FW392" s="4" t="str">
        <f t="shared" si="995"/>
        <v xml:space="preserve">  0.0</v>
      </c>
      <c r="FX392" s="4" t="str">
        <f t="shared" si="996"/>
        <v xml:space="preserve">    -</v>
      </c>
      <c r="FY392" s="4" t="str">
        <f t="shared" si="997"/>
        <v xml:space="preserve">    -</v>
      </c>
      <c r="FZ392" s="4" t="str">
        <f t="shared" si="998"/>
        <v xml:space="preserve"> 92.7</v>
      </c>
      <c r="GA392" s="4" t="str">
        <f t="shared" si="999"/>
        <v/>
      </c>
      <c r="GB392" s="4" t="str">
        <f t="shared" si="1000"/>
        <v/>
      </c>
      <c r="GC392" s="4" t="str">
        <f t="shared" si="1001"/>
        <v/>
      </c>
      <c r="GD392" s="4" t="str">
        <f t="shared" si="1002"/>
        <v/>
      </c>
      <c r="GE392" s="4" t="str">
        <f t="shared" si="1003"/>
        <v/>
      </c>
      <c r="GF392" s="4" t="str">
        <f t="shared" si="1004"/>
        <v/>
      </c>
      <c r="GG392" s="4" t="str">
        <f t="shared" si="1005"/>
        <v>7</v>
      </c>
      <c r="GH392" s="4" t="str">
        <f t="shared" si="1006"/>
        <v xml:space="preserve">    0</v>
      </c>
    </row>
    <row r="393" spans="4:190" ht="11.25" customHeight="1">
      <c r="D393" s="2" t="s">
        <v>663</v>
      </c>
      <c r="E393" s="2" t="s">
        <v>23646</v>
      </c>
      <c r="F393" s="2" t="s">
        <v>663</v>
      </c>
      <c r="G393" s="2" t="s">
        <v>23110</v>
      </c>
      <c r="H393" s="2" t="s">
        <v>22843</v>
      </c>
      <c r="I393" s="2" t="s">
        <v>22558</v>
      </c>
      <c r="J393" s="2" t="s">
        <v>22264</v>
      </c>
      <c r="K393" s="2" t="s">
        <v>21985</v>
      </c>
      <c r="L393" s="2" t="s">
        <v>165</v>
      </c>
      <c r="M393" s="2" t="s">
        <v>351</v>
      </c>
      <c r="N393" s="2" t="s">
        <v>138</v>
      </c>
      <c r="O393" s="2" t="s">
        <v>663</v>
      </c>
      <c r="P393" s="2" t="s">
        <v>663</v>
      </c>
      <c r="Q393" s="2" t="s">
        <v>663</v>
      </c>
      <c r="R393" s="2" t="s">
        <v>663</v>
      </c>
      <c r="S393" s="2" t="s">
        <v>663</v>
      </c>
      <c r="T393" s="2" t="s">
        <v>663</v>
      </c>
      <c r="U393" s="2" t="s">
        <v>663</v>
      </c>
      <c r="V393" s="2" t="s">
        <v>1999</v>
      </c>
      <c r="W393" s="2" t="s">
        <v>663</v>
      </c>
      <c r="X393" s="2" t="s">
        <v>2547</v>
      </c>
      <c r="Y393" s="2" t="s">
        <v>3800</v>
      </c>
      <c r="Z393" s="2" t="s">
        <v>663</v>
      </c>
      <c r="AA393" s="2" t="s">
        <v>3908</v>
      </c>
      <c r="AB393" s="2" t="s">
        <v>663</v>
      </c>
      <c r="AC393" s="2" t="s">
        <v>663</v>
      </c>
      <c r="AD393" s="2" t="s">
        <v>663</v>
      </c>
      <c r="AE393" s="2" t="s">
        <v>663</v>
      </c>
      <c r="AF393" s="2" t="s">
        <v>663</v>
      </c>
      <c r="AG393" s="2" t="s">
        <v>663</v>
      </c>
      <c r="AH393" s="2" t="s">
        <v>663</v>
      </c>
      <c r="AI393" s="2" t="s">
        <v>5783</v>
      </c>
      <c r="AJ393" s="2" t="s">
        <v>663</v>
      </c>
      <c r="AK393" s="2" t="s">
        <v>3908</v>
      </c>
      <c r="AL393" s="2" t="s">
        <v>6582</v>
      </c>
      <c r="AM393" s="2" t="s">
        <v>663</v>
      </c>
      <c r="AN393" s="2" t="s">
        <v>663</v>
      </c>
      <c r="AO393" s="2" t="s">
        <v>663</v>
      </c>
      <c r="AP393" s="2" t="s">
        <v>8617</v>
      </c>
      <c r="AQ393" s="2" t="s">
        <v>8017</v>
      </c>
      <c r="AR393" s="2" t="s">
        <v>8322</v>
      </c>
      <c r="AS393" s="2" t="s">
        <v>663</v>
      </c>
      <c r="AT393" s="2" t="s">
        <v>8883</v>
      </c>
      <c r="AU393" s="2" t="s">
        <v>663</v>
      </c>
      <c r="AV393" s="2" t="s">
        <v>10326</v>
      </c>
      <c r="AW393" s="2" t="s">
        <v>663</v>
      </c>
      <c r="AX393" s="2" t="s">
        <v>10017</v>
      </c>
      <c r="AY393" s="2" t="s">
        <v>11200</v>
      </c>
      <c r="AZ393" s="2" t="s">
        <v>10576</v>
      </c>
      <c r="BA393" s="2" t="s">
        <v>663</v>
      </c>
      <c r="BB393" s="2" t="s">
        <v>11145</v>
      </c>
      <c r="BC393" s="2" t="s">
        <v>12331</v>
      </c>
      <c r="BD393" s="2" t="s">
        <v>12629</v>
      </c>
      <c r="BE393" s="2" t="s">
        <v>663</v>
      </c>
      <c r="BF393" s="2" t="s">
        <v>663</v>
      </c>
      <c r="BG393" s="2" t="s">
        <v>13429</v>
      </c>
      <c r="BH393" s="2" t="s">
        <v>12817</v>
      </c>
      <c r="BI393" s="2" t="s">
        <v>13113</v>
      </c>
      <c r="BJ393" s="2" t="s">
        <v>13396</v>
      </c>
      <c r="BK393" s="2" t="s">
        <v>14564</v>
      </c>
      <c r="BL393" s="2" t="s">
        <v>13945</v>
      </c>
      <c r="BM393" s="2" t="s">
        <v>15115</v>
      </c>
      <c r="BN393" s="2" t="s">
        <v>15408</v>
      </c>
      <c r="BO393" s="2" t="s">
        <v>15695</v>
      </c>
      <c r="BP393" s="2" t="s">
        <v>663</v>
      </c>
      <c r="BQ393" s="2" t="s">
        <v>16136</v>
      </c>
      <c r="BR393" s="2" t="s">
        <v>663</v>
      </c>
      <c r="BS393" s="2" t="s">
        <v>15823</v>
      </c>
      <c r="BT393" s="2" t="s">
        <v>17035</v>
      </c>
      <c r="BU393" s="2" t="s">
        <v>17338</v>
      </c>
      <c r="BV393" s="2" t="s">
        <v>16732</v>
      </c>
      <c r="BW393" s="2" t="s">
        <v>17917</v>
      </c>
      <c r="BX393" s="2" t="s">
        <v>17306</v>
      </c>
      <c r="BY393" s="2" t="s">
        <v>663</v>
      </c>
      <c r="BZ393" s="2" t="s">
        <v>18710</v>
      </c>
      <c r="CA393" s="2" t="s">
        <v>663</v>
      </c>
      <c r="CB393" s="2" t="s">
        <v>19239</v>
      </c>
      <c r="CC393" s="2" t="s">
        <v>19500</v>
      </c>
      <c r="CD393" s="2" t="s">
        <v>18925</v>
      </c>
      <c r="CE393" s="2" t="s">
        <v>19216</v>
      </c>
      <c r="CF393" s="2" t="s">
        <v>20375</v>
      </c>
      <c r="CG393" s="2" t="s">
        <v>18684</v>
      </c>
      <c r="CH393" s="2" t="s">
        <v>19969</v>
      </c>
      <c r="CI393" s="2" t="s">
        <v>18684</v>
      </c>
      <c r="CJ393" s="2" t="s">
        <v>18684</v>
      </c>
      <c r="CK393" s="2" t="s">
        <v>18684</v>
      </c>
      <c r="CL393" s="2" t="s">
        <v>17732</v>
      </c>
      <c r="CM393" s="2" t="s">
        <v>17732</v>
      </c>
      <c r="CN393" s="2" t="s">
        <v>20975</v>
      </c>
      <c r="CO393" s="2" t="s">
        <v>18684</v>
      </c>
      <c r="CV393" s="5">
        <v>8</v>
      </c>
      <c r="CW393" s="4" t="str">
        <f t="shared" si="923"/>
        <v xml:space="preserve">    0</v>
      </c>
      <c r="CX393" s="4" t="str">
        <f t="shared" si="923"/>
        <v xml:space="preserve">    0</v>
      </c>
      <c r="CY393" s="4" t="str">
        <f t="shared" si="924"/>
        <v xml:space="preserve">    0</v>
      </c>
      <c r="CZ393" s="4" t="str">
        <f t="shared" si="925"/>
        <v xml:space="preserve">    -</v>
      </c>
      <c r="DA393" s="4" t="str">
        <f t="shared" si="926"/>
        <v xml:space="preserve">    -</v>
      </c>
      <c r="DB393" s="4" t="str">
        <f t="shared" si="927"/>
        <v xml:space="preserve">    -</v>
      </c>
      <c r="DC393" s="4" t="str">
        <f t="shared" si="928"/>
        <v xml:space="preserve">    -</v>
      </c>
      <c r="DD393" s="4" t="str">
        <f t="shared" si="929"/>
        <v xml:space="preserve">    -</v>
      </c>
      <c r="DE393" s="4" t="str">
        <f t="shared" si="930"/>
        <v xml:space="preserve">    -</v>
      </c>
      <c r="DF393" s="4" t="str">
        <f t="shared" si="931"/>
        <v xml:space="preserve">    -</v>
      </c>
      <c r="DG393" s="4" t="str">
        <f t="shared" si="932"/>
        <v xml:space="preserve">    -</v>
      </c>
      <c r="DH393" s="4" t="str">
        <f t="shared" si="933"/>
        <v xml:space="preserve">    -</v>
      </c>
      <c r="DI393" s="4" t="str">
        <f t="shared" si="934"/>
        <v xml:space="preserve"> 94.0</v>
      </c>
      <c r="DJ393" s="4" t="str">
        <f t="shared" si="935"/>
        <v xml:space="preserve"> 16.8</v>
      </c>
      <c r="DK393" s="4" t="str">
        <f t="shared" si="936"/>
        <v xml:space="preserve">    -</v>
      </c>
      <c r="DL393" s="4" t="str">
        <f t="shared" si="1007"/>
        <v xml:space="preserve">  0.0</v>
      </c>
      <c r="DM393" s="4" t="str">
        <f t="shared" si="937"/>
        <v xml:space="preserve">    -</v>
      </c>
      <c r="DN393" s="4" t="str">
        <f t="shared" si="938"/>
        <v xml:space="preserve">    -</v>
      </c>
      <c r="DO393" s="4" t="str">
        <f t="shared" si="939"/>
        <v xml:space="preserve">    -</v>
      </c>
      <c r="DP393" s="4" t="str">
        <f t="shared" si="940"/>
        <v xml:space="preserve">    -</v>
      </c>
      <c r="DQ393" s="4" t="str">
        <f t="shared" si="941"/>
        <v xml:space="preserve">    -</v>
      </c>
      <c r="DR393" s="4" t="str">
        <f t="shared" si="942"/>
        <v xml:space="preserve">    -</v>
      </c>
      <c r="DS393" s="4" t="str">
        <f t="shared" si="943"/>
        <v xml:space="preserve">    -</v>
      </c>
      <c r="DT393" s="4" t="str">
        <f t="shared" si="944"/>
        <v xml:space="preserve"> 49.2</v>
      </c>
      <c r="DU393" s="4" t="str">
        <f t="shared" si="945"/>
        <v xml:space="preserve">    -</v>
      </c>
      <c r="DV393" s="4" t="str">
        <f t="shared" si="946"/>
        <v xml:space="preserve">  0.0</v>
      </c>
      <c r="DW393" s="4" t="str">
        <f t="shared" si="947"/>
        <v xml:space="preserve">  0.0</v>
      </c>
      <c r="DX393" s="4" t="str">
        <f t="shared" si="948"/>
        <v xml:space="preserve">    -</v>
      </c>
      <c r="DY393" s="4" t="str">
        <f t="shared" si="949"/>
        <v xml:space="preserve">    -</v>
      </c>
      <c r="DZ393" s="4" t="str">
        <f t="shared" si="950"/>
        <v xml:space="preserve">    -</v>
      </c>
      <c r="EA393" s="4" t="str">
        <f t="shared" si="1008"/>
        <v>155.5</v>
      </c>
      <c r="EB393" s="4" t="str">
        <f t="shared" si="951"/>
        <v>250.6</v>
      </c>
      <c r="EC393" s="4" t="str">
        <f t="shared" si="952"/>
        <v>104.4</v>
      </c>
      <c r="ED393" s="4" t="str">
        <f t="shared" si="953"/>
        <v xml:space="preserve">    -</v>
      </c>
      <c r="EE393" s="4" t="str">
        <f t="shared" si="954"/>
        <v xml:space="preserve">  7.9</v>
      </c>
      <c r="EF393" s="4" t="str">
        <f t="shared" si="955"/>
        <v xml:space="preserve">    -</v>
      </c>
      <c r="EG393" s="4" t="str">
        <f t="shared" si="956"/>
        <v>134.6</v>
      </c>
      <c r="EH393" s="4" t="str">
        <f t="shared" si="957"/>
        <v xml:space="preserve">    -</v>
      </c>
      <c r="EI393" s="4" t="str">
        <f t="shared" si="958"/>
        <v xml:space="preserve"> 68.4</v>
      </c>
      <c r="EJ393" s="4" t="str">
        <f t="shared" si="959"/>
        <v xml:space="preserve"> 38.9</v>
      </c>
      <c r="EK393" s="4" t="str">
        <f t="shared" si="960"/>
        <v>112.3</v>
      </c>
      <c r="EL393" s="4" t="str">
        <f t="shared" si="961"/>
        <v xml:space="preserve">    -</v>
      </c>
      <c r="EM393" s="4" t="str">
        <f t="shared" si="962"/>
        <v>115.2</v>
      </c>
      <c r="EN393" s="4" t="str">
        <f t="shared" si="963"/>
        <v xml:space="preserve"> 73.4</v>
      </c>
      <c r="EO393" s="4" t="str">
        <f t="shared" si="964"/>
        <v xml:space="preserve"> 51.1</v>
      </c>
      <c r="EP393" s="4" t="str">
        <f t="shared" si="1009"/>
        <v xml:space="preserve">    -</v>
      </c>
      <c r="EQ393" s="4" t="str">
        <f t="shared" si="965"/>
        <v xml:space="preserve">    -</v>
      </c>
      <c r="ER393" s="4" t="str">
        <f t="shared" si="966"/>
        <v xml:space="preserve"> 33.1</v>
      </c>
      <c r="ES393" s="4" t="str">
        <f t="shared" si="967"/>
        <v xml:space="preserve"> 20.2</v>
      </c>
      <c r="ET393" s="4" t="str">
        <f t="shared" si="968"/>
        <v xml:space="preserve"> 36.7</v>
      </c>
      <c r="EU393" s="4" t="str">
        <f t="shared" si="969"/>
        <v>103.7</v>
      </c>
      <c r="EV393" s="4" t="str">
        <f t="shared" si="970"/>
        <v>120.9</v>
      </c>
      <c r="EW393" s="4" t="str">
        <f t="shared" si="971"/>
        <v xml:space="preserve"> 91.6</v>
      </c>
      <c r="EX393" s="4" t="str">
        <f t="shared" si="972"/>
        <v>195.0</v>
      </c>
      <c r="EY393" s="4" t="str">
        <f t="shared" si="973"/>
        <v>151.4</v>
      </c>
      <c r="EZ393" s="4" t="str">
        <f t="shared" si="974"/>
        <v xml:space="preserve"> 68.2</v>
      </c>
      <c r="FA393" s="4" t="str">
        <f t="shared" si="975"/>
        <v xml:space="preserve">    -</v>
      </c>
      <c r="FB393" s="4" t="str">
        <f t="shared" si="976"/>
        <v xml:space="preserve"> 13.6</v>
      </c>
      <c r="FC393" s="4" t="str">
        <f t="shared" si="977"/>
        <v xml:space="preserve">    -</v>
      </c>
      <c r="FD393" s="4" t="str">
        <f t="shared" si="978"/>
        <v xml:space="preserve"> 16.2</v>
      </c>
      <c r="FE393" s="4" t="str">
        <f t="shared" si="1010"/>
        <v xml:space="preserve"> 82.6</v>
      </c>
      <c r="FF393" s="4" t="str">
        <f t="shared" si="979"/>
        <v>245.7</v>
      </c>
      <c r="FG393" s="4" t="str">
        <f t="shared" si="980"/>
        <v xml:space="preserve"> 60.2</v>
      </c>
      <c r="FH393" s="4" t="str">
        <f t="shared" si="981"/>
        <v>181.3</v>
      </c>
      <c r="FI393" s="4" t="str">
        <f t="shared" si="982"/>
        <v xml:space="preserve"> 69.3</v>
      </c>
      <c r="FJ393" s="4" t="str">
        <f t="shared" si="983"/>
        <v xml:space="preserve">    -</v>
      </c>
      <c r="FK393" s="4" t="str">
        <f t="shared" si="984"/>
        <v xml:space="preserve"> 13.8</v>
      </c>
      <c r="FL393" s="4" t="str">
        <f t="shared" si="985"/>
        <v xml:space="preserve">    -</v>
      </c>
      <c r="FM393" s="4" t="str">
        <f t="shared" si="986"/>
        <v xml:space="preserve">  9.6</v>
      </c>
      <c r="FN393" s="4" t="str">
        <f t="shared" si="987"/>
        <v xml:space="preserve"> 56.4</v>
      </c>
      <c r="FO393" s="4" t="str">
        <f t="shared" si="988"/>
        <v xml:space="preserve"> 84.0</v>
      </c>
      <c r="FP393" s="4" t="str">
        <f t="shared" si="989"/>
        <v xml:space="preserve"> 87.6</v>
      </c>
      <c r="FQ393" s="4" t="str">
        <f t="shared" si="990"/>
        <v>126.0</v>
      </c>
      <c r="FR393" s="4" t="str">
        <f t="shared" si="991"/>
        <v xml:space="preserve">    -</v>
      </c>
      <c r="FS393" s="4" t="str">
        <f t="shared" si="992"/>
        <v>118.2</v>
      </c>
      <c r="FT393" s="4" t="str">
        <f t="shared" si="1011"/>
        <v xml:space="preserve">    -</v>
      </c>
      <c r="FU393" s="4" t="str">
        <f t="shared" si="993"/>
        <v xml:space="preserve">    -</v>
      </c>
      <c r="FV393" s="4" t="str">
        <f t="shared" si="994"/>
        <v xml:space="preserve">    -</v>
      </c>
      <c r="FW393" s="4" t="str">
        <f t="shared" si="995"/>
        <v xml:space="preserve">  0.0</v>
      </c>
      <c r="FX393" s="4" t="str">
        <f t="shared" si="996"/>
        <v xml:space="preserve">  0.0</v>
      </c>
      <c r="FY393" s="4" t="str">
        <f t="shared" si="997"/>
        <v xml:space="preserve"> 40.5</v>
      </c>
      <c r="FZ393" s="4" t="str">
        <f t="shared" si="998"/>
        <v xml:space="preserve">    -</v>
      </c>
      <c r="GA393" s="4" t="str">
        <f t="shared" si="999"/>
        <v/>
      </c>
      <c r="GB393" s="4" t="str">
        <f t="shared" si="1000"/>
        <v/>
      </c>
      <c r="GC393" s="4" t="str">
        <f t="shared" si="1001"/>
        <v/>
      </c>
      <c r="GD393" s="4" t="str">
        <f t="shared" si="1002"/>
        <v/>
      </c>
      <c r="GE393" s="4" t="str">
        <f t="shared" si="1003"/>
        <v/>
      </c>
      <c r="GF393" s="4" t="str">
        <f t="shared" si="1004"/>
        <v/>
      </c>
      <c r="GG393" s="4" t="str">
        <f t="shared" si="1005"/>
        <v>8</v>
      </c>
      <c r="GH393" s="4" t="str">
        <f t="shared" si="1006"/>
        <v xml:space="preserve">    0</v>
      </c>
    </row>
    <row r="394" spans="4:190" ht="11.25" customHeight="1">
      <c r="D394" s="2" t="s">
        <v>23906</v>
      </c>
      <c r="E394" s="2" t="s">
        <v>1045</v>
      </c>
      <c r="F394" s="2" t="s">
        <v>664</v>
      </c>
      <c r="G394" s="2" t="s">
        <v>23111</v>
      </c>
      <c r="H394" s="2" t="s">
        <v>664</v>
      </c>
      <c r="I394" s="2" t="s">
        <v>22559</v>
      </c>
      <c r="J394" s="2" t="s">
        <v>22265</v>
      </c>
      <c r="K394" s="2" t="s">
        <v>21986</v>
      </c>
      <c r="L394" s="2" t="s">
        <v>664</v>
      </c>
      <c r="M394" s="2" t="s">
        <v>664</v>
      </c>
      <c r="N394" s="2" t="s">
        <v>664</v>
      </c>
      <c r="O394" s="2" t="s">
        <v>664</v>
      </c>
      <c r="P394" s="2" t="s">
        <v>664</v>
      </c>
      <c r="Q394" s="2" t="s">
        <v>664</v>
      </c>
      <c r="R394" s="2" t="s">
        <v>664</v>
      </c>
      <c r="S394" s="2" t="s">
        <v>1322</v>
      </c>
      <c r="T394" s="2" t="s">
        <v>664</v>
      </c>
      <c r="U394" s="2" t="s">
        <v>664</v>
      </c>
      <c r="V394" s="2" t="s">
        <v>2000</v>
      </c>
      <c r="W394" s="2" t="s">
        <v>2284</v>
      </c>
      <c r="X394" s="2" t="s">
        <v>2548</v>
      </c>
      <c r="Y394" s="2" t="s">
        <v>3801</v>
      </c>
      <c r="Z394" s="2" t="s">
        <v>664</v>
      </c>
      <c r="AA394" s="2" t="s">
        <v>4374</v>
      </c>
      <c r="AB394" s="2" t="s">
        <v>4685</v>
      </c>
      <c r="AC394" s="2" t="s">
        <v>4949</v>
      </c>
      <c r="AD394" s="2" t="s">
        <v>5238</v>
      </c>
      <c r="AE394" s="2" t="s">
        <v>664</v>
      </c>
      <c r="AF394" s="2" t="s">
        <v>664</v>
      </c>
      <c r="AG394" s="2" t="s">
        <v>5191</v>
      </c>
      <c r="AH394" s="2" t="s">
        <v>6373</v>
      </c>
      <c r="AI394" s="2" t="s">
        <v>5784</v>
      </c>
      <c r="AJ394" s="2" t="s">
        <v>6932</v>
      </c>
      <c r="AK394" s="2" t="s">
        <v>4374</v>
      </c>
      <c r="AL394" s="2" t="s">
        <v>6564</v>
      </c>
      <c r="AM394" s="2" t="s">
        <v>664</v>
      </c>
      <c r="AN394" s="2" t="s">
        <v>664</v>
      </c>
      <c r="AO394" s="2" t="s">
        <v>7449</v>
      </c>
      <c r="AP394" s="2" t="s">
        <v>7727</v>
      </c>
      <c r="AQ394" s="2" t="s">
        <v>8018</v>
      </c>
      <c r="AR394" s="2" t="s">
        <v>8323</v>
      </c>
      <c r="AS394" s="2" t="s">
        <v>664</v>
      </c>
      <c r="AT394" s="2" t="s">
        <v>664</v>
      </c>
      <c r="AU394" s="2" t="s">
        <v>10049</v>
      </c>
      <c r="AV394" s="2" t="s">
        <v>10327</v>
      </c>
      <c r="AW394" s="2" t="s">
        <v>10625</v>
      </c>
      <c r="AX394" s="2" t="s">
        <v>10018</v>
      </c>
      <c r="AY394" s="2" t="s">
        <v>11201</v>
      </c>
      <c r="AZ394" s="2" t="s">
        <v>10577</v>
      </c>
      <c r="BA394" s="2" t="s">
        <v>664</v>
      </c>
      <c r="BB394" s="2" t="s">
        <v>664</v>
      </c>
      <c r="BC394" s="2" t="s">
        <v>12332</v>
      </c>
      <c r="BD394" s="2" t="s">
        <v>12630</v>
      </c>
      <c r="BE394" s="2" t="s">
        <v>12022</v>
      </c>
      <c r="BF394" s="2" t="s">
        <v>664</v>
      </c>
      <c r="BG394" s="2" t="s">
        <v>664</v>
      </c>
      <c r="BH394" s="2" t="s">
        <v>12818</v>
      </c>
      <c r="BI394" s="2" t="s">
        <v>664</v>
      </c>
      <c r="BJ394" s="2" t="s">
        <v>664</v>
      </c>
      <c r="BK394" s="2" t="s">
        <v>14565</v>
      </c>
      <c r="BL394" s="2" t="s">
        <v>13946</v>
      </c>
      <c r="BM394" s="2" t="s">
        <v>15116</v>
      </c>
      <c r="BN394" s="2" t="s">
        <v>15409</v>
      </c>
      <c r="BO394" s="2" t="s">
        <v>15696</v>
      </c>
      <c r="BP394" s="2" t="s">
        <v>15903</v>
      </c>
      <c r="BQ394" s="2" t="s">
        <v>664</v>
      </c>
      <c r="BR394" s="2" t="s">
        <v>15515</v>
      </c>
      <c r="BS394" s="2" t="s">
        <v>664</v>
      </c>
      <c r="BT394" s="2" t="s">
        <v>17036</v>
      </c>
      <c r="BU394" s="2" t="s">
        <v>664</v>
      </c>
      <c r="BV394" s="2" t="s">
        <v>16733</v>
      </c>
      <c r="BW394" s="2" t="s">
        <v>17918</v>
      </c>
      <c r="BX394" s="2" t="s">
        <v>664</v>
      </c>
      <c r="BY394" s="2" t="s">
        <v>664</v>
      </c>
      <c r="BZ394" s="2" t="s">
        <v>18711</v>
      </c>
      <c r="CA394" s="2" t="s">
        <v>664</v>
      </c>
      <c r="CB394" s="2" t="s">
        <v>664</v>
      </c>
      <c r="CC394" s="2" t="s">
        <v>19501</v>
      </c>
      <c r="CD394" s="2" t="s">
        <v>18926</v>
      </c>
      <c r="CE394" s="2" t="s">
        <v>664</v>
      </c>
      <c r="CF394" s="2" t="s">
        <v>20376</v>
      </c>
      <c r="CG394" s="2" t="s">
        <v>20632</v>
      </c>
      <c r="CH394" s="2" t="s">
        <v>20230</v>
      </c>
      <c r="CI394" s="2" t="s">
        <v>20230</v>
      </c>
      <c r="CJ394" s="2" t="s">
        <v>17733</v>
      </c>
      <c r="CK394" s="2" t="s">
        <v>20230</v>
      </c>
      <c r="CL394" s="2" t="s">
        <v>20230</v>
      </c>
      <c r="CM394" s="2" t="s">
        <v>20230</v>
      </c>
      <c r="CN394" s="2" t="s">
        <v>20976</v>
      </c>
      <c r="CO394" s="2" t="s">
        <v>20230</v>
      </c>
      <c r="CV394" s="5">
        <v>9</v>
      </c>
      <c r="CW394" s="4" t="str">
        <f t="shared" si="923"/>
        <v xml:space="preserve">    -</v>
      </c>
      <c r="CX394" s="4" t="str">
        <f t="shared" si="923"/>
        <v xml:space="preserve">    -</v>
      </c>
      <c r="CY394" s="4" t="str">
        <f t="shared" si="924"/>
        <v xml:space="preserve">    -</v>
      </c>
      <c r="CZ394" s="4" t="str">
        <f t="shared" si="925"/>
        <v xml:space="preserve">    -</v>
      </c>
      <c r="DA394" s="4" t="str">
        <f t="shared" si="926"/>
        <v xml:space="preserve">    -</v>
      </c>
      <c r="DB394" s="4" t="str">
        <f t="shared" si="927"/>
        <v xml:space="preserve">    -</v>
      </c>
      <c r="DC394" s="4" t="str">
        <f t="shared" si="928"/>
        <v xml:space="preserve">    -</v>
      </c>
      <c r="DD394" s="4" t="str">
        <f t="shared" si="929"/>
        <v xml:space="preserve">   57</v>
      </c>
      <c r="DE394" s="4" t="str">
        <f t="shared" si="930"/>
        <v xml:space="preserve">    -</v>
      </c>
      <c r="DF394" s="4" t="str">
        <f t="shared" si="931"/>
        <v xml:space="preserve">    -</v>
      </c>
      <c r="DG394" s="4" t="str">
        <f t="shared" si="932"/>
        <v xml:space="preserve">    -</v>
      </c>
      <c r="DH394" s="4" t="str">
        <f t="shared" si="933"/>
        <v>135.0</v>
      </c>
      <c r="DI394" s="4" t="str">
        <f t="shared" si="934"/>
        <v xml:space="preserve"> 78.0</v>
      </c>
      <c r="DJ394" s="4" t="str">
        <f t="shared" si="935"/>
        <v xml:space="preserve"> 15.6</v>
      </c>
      <c r="DK394" s="4" t="str">
        <f t="shared" si="936"/>
        <v xml:space="preserve">    -</v>
      </c>
      <c r="DL394" s="4" t="str">
        <f t="shared" si="1007"/>
        <v xml:space="preserve">  0.0</v>
      </c>
      <c r="DM394" s="4" t="str">
        <f t="shared" si="937"/>
        <v xml:space="preserve"> 48.0</v>
      </c>
      <c r="DN394" s="4" t="str">
        <f t="shared" si="938"/>
        <v xml:space="preserve"> 61.8</v>
      </c>
      <c r="DO394" s="4" t="str">
        <f t="shared" si="939"/>
        <v>106.2</v>
      </c>
      <c r="DP394" s="4" t="str">
        <f t="shared" si="940"/>
        <v xml:space="preserve">    -</v>
      </c>
      <c r="DQ394" s="4" t="str">
        <f t="shared" si="941"/>
        <v xml:space="preserve">    -</v>
      </c>
      <c r="DR394" s="4" t="str">
        <f t="shared" si="942"/>
        <v>203.4</v>
      </c>
      <c r="DS394" s="4" t="str">
        <f t="shared" si="943"/>
        <v xml:space="preserve"> 97.2</v>
      </c>
      <c r="DT394" s="4" t="str">
        <f t="shared" si="944"/>
        <v xml:space="preserve"> 40.8</v>
      </c>
      <c r="DU394" s="4" t="str">
        <f t="shared" si="945"/>
        <v xml:space="preserve"> 27.6</v>
      </c>
      <c r="DV394" s="4" t="str">
        <f t="shared" si="946"/>
        <v xml:space="preserve">  0.0</v>
      </c>
      <c r="DW394" s="4" t="str">
        <f t="shared" si="947"/>
        <v xml:space="preserve"> 13.0</v>
      </c>
      <c r="DX394" s="4" t="str">
        <f t="shared" si="948"/>
        <v xml:space="preserve">    -</v>
      </c>
      <c r="DY394" s="4" t="str">
        <f t="shared" si="949"/>
        <v xml:space="preserve">    -</v>
      </c>
      <c r="DZ394" s="4" t="str">
        <f t="shared" si="950"/>
        <v>152.6</v>
      </c>
      <c r="EA394" s="4" t="str">
        <f t="shared" si="1008"/>
        <v>200.9</v>
      </c>
      <c r="EB394" s="4" t="str">
        <f t="shared" si="951"/>
        <v>205.2</v>
      </c>
      <c r="EC394" s="4" t="str">
        <f t="shared" si="952"/>
        <v>138.2</v>
      </c>
      <c r="ED394" s="4" t="str">
        <f t="shared" si="953"/>
        <v xml:space="preserve">    -</v>
      </c>
      <c r="EE394" s="4" t="str">
        <f t="shared" si="954"/>
        <v xml:space="preserve">    -</v>
      </c>
      <c r="EF394" s="4" t="str">
        <f t="shared" si="955"/>
        <v xml:space="preserve"> 18.7</v>
      </c>
      <c r="EG394" s="4" t="str">
        <f t="shared" si="956"/>
        <v>133.9</v>
      </c>
      <c r="EH394" s="4" t="str">
        <f t="shared" si="957"/>
        <v xml:space="preserve"> 28.1</v>
      </c>
      <c r="EI394" s="4" t="str">
        <f t="shared" si="958"/>
        <v xml:space="preserve"> 63.4</v>
      </c>
      <c r="EJ394" s="4" t="str">
        <f t="shared" si="959"/>
        <v xml:space="preserve"> 38.2</v>
      </c>
      <c r="EK394" s="4" t="str">
        <f t="shared" si="960"/>
        <v xml:space="preserve"> 85.0</v>
      </c>
      <c r="EL394" s="4" t="str">
        <f t="shared" si="961"/>
        <v xml:space="preserve">    -</v>
      </c>
      <c r="EM394" s="4" t="str">
        <f t="shared" si="962"/>
        <v xml:space="preserve">    -</v>
      </c>
      <c r="EN394" s="4" t="str">
        <f t="shared" si="963"/>
        <v xml:space="preserve"> 55.4</v>
      </c>
      <c r="EO394" s="4" t="str">
        <f t="shared" si="964"/>
        <v xml:space="preserve"> 61.2</v>
      </c>
      <c r="EP394" s="4" t="str">
        <f t="shared" si="1009"/>
        <v xml:space="preserve">  7.9</v>
      </c>
      <c r="EQ394" s="4" t="str">
        <f t="shared" si="965"/>
        <v xml:space="preserve">    -</v>
      </c>
      <c r="ER394" s="4" t="str">
        <f t="shared" si="966"/>
        <v xml:space="preserve">    -</v>
      </c>
      <c r="ES394" s="4" t="str">
        <f t="shared" si="967"/>
        <v xml:space="preserve"> 38.9</v>
      </c>
      <c r="ET394" s="4" t="str">
        <f t="shared" si="968"/>
        <v xml:space="preserve">    -</v>
      </c>
      <c r="EU394" s="4" t="str">
        <f t="shared" si="969"/>
        <v xml:space="preserve">    -</v>
      </c>
      <c r="EV394" s="4" t="str">
        <f t="shared" si="970"/>
        <v>126.1</v>
      </c>
      <c r="EW394" s="4" t="str">
        <f t="shared" si="971"/>
        <v xml:space="preserve"> 85.8</v>
      </c>
      <c r="EX394" s="4" t="str">
        <f t="shared" si="972"/>
        <v>243.7</v>
      </c>
      <c r="EY394" s="4" t="str">
        <f t="shared" si="973"/>
        <v>161.2</v>
      </c>
      <c r="EZ394" s="4" t="str">
        <f t="shared" si="974"/>
        <v xml:space="preserve"> 72.8</v>
      </c>
      <c r="FA394" s="4" t="str">
        <f t="shared" si="975"/>
        <v xml:space="preserve"> 10.4</v>
      </c>
      <c r="FB394" s="4" t="str">
        <f t="shared" si="976"/>
        <v xml:space="preserve">    -</v>
      </c>
      <c r="FC394" s="4" t="str">
        <f t="shared" si="977"/>
        <v xml:space="preserve"> 19.5</v>
      </c>
      <c r="FD394" s="4" t="str">
        <f t="shared" si="978"/>
        <v xml:space="preserve">    -</v>
      </c>
      <c r="FE394" s="4" t="str">
        <f t="shared" si="1010"/>
        <v xml:space="preserve"> 91.7</v>
      </c>
      <c r="FF394" s="4" t="str">
        <f t="shared" si="979"/>
        <v xml:space="preserve">    -</v>
      </c>
      <c r="FG394" s="4" t="str">
        <f t="shared" si="980"/>
        <v xml:space="preserve"> 88.2</v>
      </c>
      <c r="FH394" s="4" t="str">
        <f t="shared" si="981"/>
        <v>200.2</v>
      </c>
      <c r="FI394" s="4" t="str">
        <f t="shared" si="982"/>
        <v xml:space="preserve">    -</v>
      </c>
      <c r="FJ394" s="4" t="str">
        <f t="shared" si="983"/>
        <v xml:space="preserve">    -</v>
      </c>
      <c r="FK394" s="4" t="str">
        <f t="shared" si="984"/>
        <v xml:space="preserve"> 16.2</v>
      </c>
      <c r="FL394" s="4" t="str">
        <f t="shared" si="985"/>
        <v xml:space="preserve">    -</v>
      </c>
      <c r="FM394" s="4" t="str">
        <f t="shared" si="986"/>
        <v xml:space="preserve">    -</v>
      </c>
      <c r="FN394" s="4" t="str">
        <f t="shared" si="987"/>
        <v xml:space="preserve"> 40.2</v>
      </c>
      <c r="FO394" s="4" t="str">
        <f t="shared" si="988"/>
        <v xml:space="preserve"> 73.2</v>
      </c>
      <c r="FP394" s="4" t="str">
        <f t="shared" si="989"/>
        <v xml:space="preserve">    -</v>
      </c>
      <c r="FQ394" s="4" t="str">
        <f t="shared" si="990"/>
        <v>141.0</v>
      </c>
      <c r="FR394" s="4" t="str">
        <f t="shared" si="991"/>
        <v>134.4</v>
      </c>
      <c r="FS394" s="4" t="str">
        <f t="shared" si="992"/>
        <v xml:space="preserve">    -</v>
      </c>
      <c r="FT394" s="4" t="str">
        <f t="shared" si="1011"/>
        <v xml:space="preserve">    -</v>
      </c>
      <c r="FU394" s="4" t="str">
        <f t="shared" si="993"/>
        <v xml:space="preserve">  0.0</v>
      </c>
      <c r="FV394" s="4" t="str">
        <f t="shared" si="994"/>
        <v xml:space="preserve">    -</v>
      </c>
      <c r="FW394" s="4" t="str">
        <f t="shared" si="995"/>
        <v xml:space="preserve">    -</v>
      </c>
      <c r="FX394" s="4" t="str">
        <f t="shared" si="996"/>
        <v xml:space="preserve">    -</v>
      </c>
      <c r="FY394" s="4" t="str">
        <f t="shared" si="997"/>
        <v xml:space="preserve"> 36.8</v>
      </c>
      <c r="FZ394" s="4" t="str">
        <f t="shared" si="998"/>
        <v xml:space="preserve">    -</v>
      </c>
      <c r="GA394" s="4" t="str">
        <f t="shared" si="999"/>
        <v/>
      </c>
      <c r="GB394" s="4" t="str">
        <f t="shared" si="1000"/>
        <v/>
      </c>
      <c r="GC394" s="4" t="str">
        <f t="shared" si="1001"/>
        <v/>
      </c>
      <c r="GD394" s="4" t="str">
        <f t="shared" si="1002"/>
        <v/>
      </c>
      <c r="GE394" s="4" t="str">
        <f t="shared" si="1003"/>
        <v/>
      </c>
      <c r="GF394" s="4" t="str">
        <f t="shared" si="1004"/>
        <v/>
      </c>
      <c r="GG394" s="4" t="str">
        <f t="shared" si="1005"/>
        <v>9</v>
      </c>
      <c r="GH394" s="4" t="str">
        <f t="shared" si="1006"/>
        <v xml:space="preserve">    -</v>
      </c>
    </row>
    <row r="395" spans="4:190" ht="11.25" customHeight="1">
      <c r="D395" s="2" t="s">
        <v>23907</v>
      </c>
      <c r="E395" s="2" t="s">
        <v>23647</v>
      </c>
      <c r="F395" s="2" t="s">
        <v>640</v>
      </c>
      <c r="G395" s="2" t="s">
        <v>640</v>
      </c>
      <c r="H395" s="2" t="s">
        <v>22844</v>
      </c>
      <c r="I395" s="2" t="s">
        <v>22560</v>
      </c>
      <c r="J395" s="2" t="s">
        <v>22266</v>
      </c>
      <c r="K395" s="2" t="s">
        <v>21987</v>
      </c>
      <c r="L395" s="2" t="s">
        <v>166</v>
      </c>
      <c r="M395" s="2" t="s">
        <v>352</v>
      </c>
      <c r="N395" s="2" t="s">
        <v>139</v>
      </c>
      <c r="O395" s="2" t="s">
        <v>640</v>
      </c>
      <c r="P395" s="2" t="s">
        <v>640</v>
      </c>
      <c r="Q395" s="2" t="s">
        <v>640</v>
      </c>
      <c r="R395" s="2" t="s">
        <v>640</v>
      </c>
      <c r="S395" s="2" t="s">
        <v>1323</v>
      </c>
      <c r="T395" s="2" t="s">
        <v>1584</v>
      </c>
      <c r="U395" s="2">
        <v>10</v>
      </c>
      <c r="V395" s="2" t="s">
        <v>2001</v>
      </c>
      <c r="W395" s="2" t="s">
        <v>2285</v>
      </c>
      <c r="X395" s="2" t="s">
        <v>2549</v>
      </c>
      <c r="Y395" s="2" t="s">
        <v>3802</v>
      </c>
      <c r="Z395" s="2" t="s">
        <v>640</v>
      </c>
      <c r="AA395" s="2" t="s">
        <v>3279</v>
      </c>
      <c r="AB395" s="2" t="s">
        <v>640</v>
      </c>
      <c r="AC395" s="2" t="s">
        <v>4950</v>
      </c>
      <c r="AD395" s="2" t="s">
        <v>5239</v>
      </c>
      <c r="AE395" s="2" t="s">
        <v>640</v>
      </c>
      <c r="AF395" s="2" t="s">
        <v>5796</v>
      </c>
      <c r="AG395" s="2" t="s">
        <v>5192</v>
      </c>
      <c r="AH395" s="2" t="s">
        <v>6374</v>
      </c>
      <c r="AI395" s="2" t="s">
        <v>5785</v>
      </c>
      <c r="AJ395" s="2" t="s">
        <v>640</v>
      </c>
      <c r="AK395" s="2" t="s">
        <v>3279</v>
      </c>
      <c r="AL395" s="2" t="s">
        <v>640</v>
      </c>
      <c r="AM395" s="2" t="s">
        <v>640</v>
      </c>
      <c r="AN395" s="2" t="s">
        <v>8048</v>
      </c>
      <c r="AO395" s="2" t="s">
        <v>7450</v>
      </c>
      <c r="AP395" s="2" t="s">
        <v>640</v>
      </c>
      <c r="AQ395" s="2" t="s">
        <v>8019</v>
      </c>
      <c r="AR395" s="2" t="s">
        <v>8324</v>
      </c>
      <c r="AS395" s="2" t="s">
        <v>640</v>
      </c>
      <c r="AT395" s="2" t="s">
        <v>8884</v>
      </c>
      <c r="AU395" s="2" t="s">
        <v>10050</v>
      </c>
      <c r="AV395" s="2" t="s">
        <v>10328</v>
      </c>
      <c r="AW395" s="2" t="s">
        <v>10626</v>
      </c>
      <c r="AX395" s="2" t="s">
        <v>10019</v>
      </c>
      <c r="AY395" s="2" t="s">
        <v>640</v>
      </c>
      <c r="AZ395" s="2" t="s">
        <v>640</v>
      </c>
      <c r="BA395" s="2" t="s">
        <v>11745</v>
      </c>
      <c r="BB395" s="2" t="s">
        <v>11146</v>
      </c>
      <c r="BC395" s="2" t="s">
        <v>12333</v>
      </c>
      <c r="BD395" s="2" t="s">
        <v>12631</v>
      </c>
      <c r="BE395" s="2" t="s">
        <v>12023</v>
      </c>
      <c r="BF395" s="2" t="s">
        <v>9614</v>
      </c>
      <c r="BG395" s="2" t="s">
        <v>13430</v>
      </c>
      <c r="BH395" s="2" t="s">
        <v>12819</v>
      </c>
      <c r="BI395" s="2" t="s">
        <v>13114</v>
      </c>
      <c r="BJ395" s="2" t="s">
        <v>640</v>
      </c>
      <c r="BK395" s="2" t="s">
        <v>640</v>
      </c>
      <c r="BL395" s="2" t="s">
        <v>13947</v>
      </c>
      <c r="BM395" s="2" t="s">
        <v>15117</v>
      </c>
      <c r="BN395" s="2" t="s">
        <v>15410</v>
      </c>
      <c r="BO395" s="2" t="s">
        <v>640</v>
      </c>
      <c r="BP395" s="2" t="s">
        <v>640</v>
      </c>
      <c r="BQ395" s="2" t="s">
        <v>16137</v>
      </c>
      <c r="BR395" s="2" t="s">
        <v>15516</v>
      </c>
      <c r="BS395" s="2" t="s">
        <v>15824</v>
      </c>
      <c r="BT395" s="2" t="s">
        <v>640</v>
      </c>
      <c r="BU395" s="2" t="s">
        <v>17339</v>
      </c>
      <c r="BV395" s="2" t="s">
        <v>640</v>
      </c>
      <c r="BW395" s="2" t="s">
        <v>640</v>
      </c>
      <c r="BX395" s="2" t="s">
        <v>17307</v>
      </c>
      <c r="BY395" s="2" t="s">
        <v>640</v>
      </c>
      <c r="BZ395" s="2" t="s">
        <v>18712</v>
      </c>
      <c r="CA395" s="2" t="s">
        <v>640</v>
      </c>
      <c r="CB395" s="2" t="s">
        <v>19240</v>
      </c>
      <c r="CC395" s="2" t="s">
        <v>19502</v>
      </c>
      <c r="CD395" s="2" t="s">
        <v>18927</v>
      </c>
      <c r="CE395" s="2" t="s">
        <v>640</v>
      </c>
      <c r="CF395" s="2" t="s">
        <v>20377</v>
      </c>
      <c r="CG395" s="2" t="s">
        <v>19728</v>
      </c>
      <c r="CH395" s="2" t="s">
        <v>19896</v>
      </c>
      <c r="CI395" s="2" t="s">
        <v>19896</v>
      </c>
      <c r="CJ395" s="2" t="s">
        <v>17734</v>
      </c>
      <c r="CK395" s="2" t="s">
        <v>17734</v>
      </c>
      <c r="CL395" s="2" t="s">
        <v>17734</v>
      </c>
      <c r="CM395" s="2" t="s">
        <v>19896</v>
      </c>
      <c r="CN395" s="2" t="s">
        <v>20977</v>
      </c>
      <c r="CO395" s="2" t="s">
        <v>19896</v>
      </c>
      <c r="CV395" s="5">
        <v>10</v>
      </c>
      <c r="CW395" s="4" t="str">
        <f t="shared" si="923"/>
        <v xml:space="preserve">   12</v>
      </c>
      <c r="CX395" s="4" t="str">
        <f t="shared" si="923"/>
        <v xml:space="preserve">    0</v>
      </c>
      <c r="CY395" s="4" t="str">
        <f t="shared" si="924"/>
        <v xml:space="preserve">   11</v>
      </c>
      <c r="CZ395" s="4" t="str">
        <f t="shared" si="925"/>
        <v xml:space="preserve">    -</v>
      </c>
      <c r="DA395" s="4" t="str">
        <f t="shared" si="926"/>
        <v xml:space="preserve">    -</v>
      </c>
      <c r="DB395" s="4" t="str">
        <f t="shared" si="927"/>
        <v xml:space="preserve">    -</v>
      </c>
      <c r="DC395" s="4" t="str">
        <f t="shared" si="928"/>
        <v xml:space="preserve">    -</v>
      </c>
      <c r="DD395" s="4" t="str">
        <f t="shared" si="929"/>
        <v xml:space="preserve">   50</v>
      </c>
      <c r="DE395" s="4" t="str">
        <f t="shared" si="930"/>
        <v xml:space="preserve">  109</v>
      </c>
      <c r="DF395" s="4" t="str">
        <f t="shared" si="931"/>
        <v>10</v>
      </c>
      <c r="DG395" s="4" t="str">
        <f t="shared" si="932"/>
        <v xml:space="preserve">    -</v>
      </c>
      <c r="DH395" s="4" t="str">
        <f t="shared" si="933"/>
        <v>127.0</v>
      </c>
      <c r="DI395" s="4" t="str">
        <f t="shared" si="934"/>
        <v xml:space="preserve"> 57.0</v>
      </c>
      <c r="DJ395" s="4" t="str">
        <f t="shared" si="935"/>
        <v xml:space="preserve"> 25.8</v>
      </c>
      <c r="DK395" s="4" t="str">
        <f t="shared" si="936"/>
        <v xml:space="preserve">    -</v>
      </c>
      <c r="DL395" s="4" t="str">
        <f t="shared" si="1007"/>
        <v xml:space="preserve">  0.0</v>
      </c>
      <c r="DM395" s="4" t="str">
        <f t="shared" si="937"/>
        <v xml:space="preserve">    -</v>
      </c>
      <c r="DN395" s="4" t="str">
        <f t="shared" si="938"/>
        <v xml:space="preserve"> 73.8</v>
      </c>
      <c r="DO395" s="4" t="str">
        <f t="shared" si="939"/>
        <v xml:space="preserve"> 96.0</v>
      </c>
      <c r="DP395" s="4" t="str">
        <f t="shared" si="940"/>
        <v xml:space="preserve">    -</v>
      </c>
      <c r="DQ395" s="4" t="str">
        <f t="shared" si="941"/>
        <v>141.0</v>
      </c>
      <c r="DR395" s="4" t="str">
        <f t="shared" si="942"/>
        <v>187.8</v>
      </c>
      <c r="DS395" s="4" t="str">
        <f t="shared" si="943"/>
        <v>126.6</v>
      </c>
      <c r="DT395" s="4" t="str">
        <f t="shared" si="944"/>
        <v xml:space="preserve"> 31.8</v>
      </c>
      <c r="DU395" s="4" t="str">
        <f t="shared" si="945"/>
        <v xml:space="preserve">    -</v>
      </c>
      <c r="DV395" s="4" t="str">
        <f t="shared" si="946"/>
        <v xml:space="preserve">  0.0</v>
      </c>
      <c r="DW395" s="4" t="str">
        <f t="shared" si="947"/>
        <v xml:space="preserve">    -</v>
      </c>
      <c r="DX395" s="4" t="str">
        <f t="shared" si="948"/>
        <v xml:space="preserve">    -</v>
      </c>
      <c r="DY395" s="4" t="str">
        <f t="shared" si="949"/>
        <v>115.2</v>
      </c>
      <c r="DZ395" s="4" t="str">
        <f t="shared" si="950"/>
        <v>141.8</v>
      </c>
      <c r="EA395" s="4" t="str">
        <f t="shared" si="1008"/>
        <v xml:space="preserve">    -</v>
      </c>
      <c r="EB395" s="4" t="str">
        <f t="shared" si="951"/>
        <v>239.8</v>
      </c>
      <c r="EC395" s="4" t="str">
        <f t="shared" si="952"/>
        <v>156.2</v>
      </c>
      <c r="ED395" s="4" t="str">
        <f t="shared" si="953"/>
        <v xml:space="preserve">    -</v>
      </c>
      <c r="EE395" s="4" t="str">
        <f t="shared" si="954"/>
        <v xml:space="preserve">  7.9</v>
      </c>
      <c r="EF395" s="4" t="str">
        <f t="shared" si="955"/>
        <v xml:space="preserve">  9.4</v>
      </c>
      <c r="EG395" s="4" t="str">
        <f t="shared" si="956"/>
        <v>160.6</v>
      </c>
      <c r="EH395" s="4" t="str">
        <f t="shared" si="957"/>
        <v xml:space="preserve">  8.6</v>
      </c>
      <c r="EI395" s="4" t="str">
        <f t="shared" si="958"/>
        <v xml:space="preserve"> 47.5</v>
      </c>
      <c r="EJ395" s="4" t="str">
        <f t="shared" si="959"/>
        <v xml:space="preserve">    -</v>
      </c>
      <c r="EK395" s="4" t="str">
        <f t="shared" si="960"/>
        <v xml:space="preserve">    -</v>
      </c>
      <c r="EL395" s="4" t="str">
        <f t="shared" si="961"/>
        <v xml:space="preserve"> 88.6</v>
      </c>
      <c r="EM395" s="4" t="str">
        <f t="shared" si="962"/>
        <v xml:space="preserve"> 60.5</v>
      </c>
      <c r="EN395" s="4" t="str">
        <f t="shared" si="963"/>
        <v xml:space="preserve"> 88.6</v>
      </c>
      <c r="EO395" s="4" t="str">
        <f t="shared" si="964"/>
        <v xml:space="preserve"> 57.6</v>
      </c>
      <c r="EP395" s="4" t="str">
        <f t="shared" si="1009"/>
        <v xml:space="preserve"> 16.6</v>
      </c>
      <c r="EQ395" s="4" t="str">
        <f t="shared" si="965"/>
        <v xml:space="preserve">  9.4</v>
      </c>
      <c r="ER395" s="4" t="str">
        <f t="shared" si="966"/>
        <v xml:space="preserve"> 28.1</v>
      </c>
      <c r="ES395" s="4" t="str">
        <f t="shared" si="967"/>
        <v xml:space="preserve"> 46.8</v>
      </c>
      <c r="ET395" s="4" t="str">
        <f t="shared" si="968"/>
        <v xml:space="preserve"> 38.2</v>
      </c>
      <c r="EU395" s="4" t="str">
        <f t="shared" si="969"/>
        <v xml:space="preserve">    -</v>
      </c>
      <c r="EV395" s="4" t="str">
        <f t="shared" si="970"/>
        <v xml:space="preserve">    -</v>
      </c>
      <c r="EW395" s="4" t="str">
        <f t="shared" si="971"/>
        <v>102.7</v>
      </c>
      <c r="EX395" s="4" t="str">
        <f t="shared" si="972"/>
        <v>216.4</v>
      </c>
      <c r="EY395" s="4" t="str">
        <f t="shared" si="973"/>
        <v>141.7</v>
      </c>
      <c r="EZ395" s="4" t="str">
        <f t="shared" si="974"/>
        <v xml:space="preserve">    -</v>
      </c>
      <c r="FA395" s="4" t="str">
        <f t="shared" si="975"/>
        <v xml:space="preserve">    -</v>
      </c>
      <c r="FB395" s="4" t="str">
        <f t="shared" si="976"/>
        <v xml:space="preserve"> 11.0</v>
      </c>
      <c r="FC395" s="4" t="str">
        <f t="shared" si="977"/>
        <v xml:space="preserve"> 13.6</v>
      </c>
      <c r="FD395" s="4" t="str">
        <f t="shared" si="978"/>
        <v xml:space="preserve"> 63.0</v>
      </c>
      <c r="FE395" s="4" t="str">
        <f t="shared" si="1010"/>
        <v xml:space="preserve">    -</v>
      </c>
      <c r="FF395" s="4" t="str">
        <f t="shared" si="979"/>
        <v>233.8</v>
      </c>
      <c r="FG395" s="4" t="str">
        <f t="shared" si="980"/>
        <v xml:space="preserve">    -</v>
      </c>
      <c r="FH395" s="4" t="str">
        <f t="shared" si="981"/>
        <v xml:space="preserve">    -</v>
      </c>
      <c r="FI395" s="4" t="str">
        <f t="shared" si="982"/>
        <v xml:space="preserve"> 68.6</v>
      </c>
      <c r="FJ395" s="4" t="str">
        <f t="shared" si="983"/>
        <v xml:space="preserve">    -</v>
      </c>
      <c r="FK395" s="4" t="str">
        <f t="shared" si="984"/>
        <v xml:space="preserve"> 16.8</v>
      </c>
      <c r="FL395" s="4" t="str">
        <f t="shared" si="985"/>
        <v xml:space="preserve">    -</v>
      </c>
      <c r="FM395" s="4" t="str">
        <f t="shared" si="986"/>
        <v xml:space="preserve"> 30.0</v>
      </c>
      <c r="FN395" s="4" t="str">
        <f t="shared" si="987"/>
        <v xml:space="preserve"> 47.4</v>
      </c>
      <c r="FO395" s="4" t="str">
        <f t="shared" si="988"/>
        <v xml:space="preserve"> 93.0</v>
      </c>
      <c r="FP395" s="4" t="str">
        <f t="shared" si="989"/>
        <v xml:space="preserve">    -</v>
      </c>
      <c r="FQ395" s="4" t="str">
        <f t="shared" si="990"/>
        <v>135.6</v>
      </c>
      <c r="FR395" s="4" t="str">
        <f t="shared" si="991"/>
        <v>132.0</v>
      </c>
      <c r="FS395" s="4" t="str">
        <f t="shared" si="992"/>
        <v xml:space="preserve">    -</v>
      </c>
      <c r="FT395" s="4" t="str">
        <f t="shared" si="1011"/>
        <v xml:space="preserve">    -</v>
      </c>
      <c r="FU395" s="4" t="str">
        <f t="shared" si="993"/>
        <v xml:space="preserve">  0.0</v>
      </c>
      <c r="FV395" s="4" t="str">
        <f t="shared" si="994"/>
        <v xml:space="preserve">  0.0</v>
      </c>
      <c r="FW395" s="4" t="str">
        <f t="shared" si="995"/>
        <v xml:space="preserve">  0.0</v>
      </c>
      <c r="FX395" s="4" t="str">
        <f t="shared" si="996"/>
        <v xml:space="preserve">    -</v>
      </c>
      <c r="FY395" s="4" t="str">
        <f t="shared" si="997"/>
        <v xml:space="preserve"> 48.8</v>
      </c>
      <c r="FZ395" s="4" t="str">
        <f t="shared" si="998"/>
        <v xml:space="preserve">    -</v>
      </c>
      <c r="GA395" s="4" t="str">
        <f t="shared" si="999"/>
        <v/>
      </c>
      <c r="GB395" s="4" t="str">
        <f t="shared" si="1000"/>
        <v/>
      </c>
      <c r="GC395" s="4" t="str">
        <f t="shared" si="1001"/>
        <v/>
      </c>
      <c r="GD395" s="4" t="str">
        <f t="shared" si="1002"/>
        <v/>
      </c>
      <c r="GE395" s="4" t="str">
        <f t="shared" si="1003"/>
        <v/>
      </c>
      <c r="GF395" s="4" t="str">
        <f t="shared" si="1004"/>
        <v/>
      </c>
      <c r="GG395" s="4" t="str">
        <f t="shared" si="1005"/>
        <v>10</v>
      </c>
      <c r="GH395" s="4" t="str">
        <f t="shared" si="1006"/>
        <v xml:space="preserve">   12</v>
      </c>
    </row>
    <row r="396" spans="4:190" ht="11.25" customHeight="1">
      <c r="D396" s="2" t="s">
        <v>606</v>
      </c>
      <c r="E396" s="2" t="s">
        <v>606</v>
      </c>
      <c r="F396" s="2" t="s">
        <v>606</v>
      </c>
      <c r="G396" s="2" t="s">
        <v>606</v>
      </c>
      <c r="H396" s="2" t="s">
        <v>22845</v>
      </c>
      <c r="I396" s="2" t="s">
        <v>22561</v>
      </c>
      <c r="J396" s="2" t="s">
        <v>22267</v>
      </c>
      <c r="K396" s="2" t="s">
        <v>606</v>
      </c>
      <c r="L396" s="2" t="s">
        <v>167</v>
      </c>
      <c r="M396" s="2" t="s">
        <v>353</v>
      </c>
      <c r="N396" s="2" t="s">
        <v>140</v>
      </c>
      <c r="O396" s="2" t="s">
        <v>395</v>
      </c>
      <c r="P396" s="2" t="s">
        <v>606</v>
      </c>
      <c r="Q396" s="2" t="s">
        <v>606</v>
      </c>
      <c r="R396" s="2" t="s">
        <v>606</v>
      </c>
      <c r="S396" s="2" t="s">
        <v>606</v>
      </c>
      <c r="T396" s="2" t="s">
        <v>1585</v>
      </c>
      <c r="U396" s="2" t="s">
        <v>2884</v>
      </c>
      <c r="V396" s="2" t="s">
        <v>3034</v>
      </c>
      <c r="W396" s="2" t="s">
        <v>2286</v>
      </c>
      <c r="X396" s="2" t="s">
        <v>2550</v>
      </c>
      <c r="Y396" s="2" t="s">
        <v>3803</v>
      </c>
      <c r="Z396" s="2" t="s">
        <v>606</v>
      </c>
      <c r="AA396" s="2" t="s">
        <v>606</v>
      </c>
      <c r="AB396" s="2" t="s">
        <v>606</v>
      </c>
      <c r="AC396" s="2" t="s">
        <v>4951</v>
      </c>
      <c r="AD396" s="2" t="s">
        <v>606</v>
      </c>
      <c r="AE396" s="2" t="s">
        <v>606</v>
      </c>
      <c r="AF396" s="2" t="s">
        <v>5797</v>
      </c>
      <c r="AG396" s="2" t="s">
        <v>606</v>
      </c>
      <c r="AH396" s="2" t="s">
        <v>6375</v>
      </c>
      <c r="AI396" s="2" t="s">
        <v>5786</v>
      </c>
      <c r="AJ396" s="2" t="s">
        <v>606</v>
      </c>
      <c r="AK396" s="2" t="s">
        <v>606</v>
      </c>
      <c r="AL396" s="2" t="s">
        <v>606</v>
      </c>
      <c r="AM396" s="2" t="s">
        <v>6847</v>
      </c>
      <c r="AN396" s="2" t="s">
        <v>606</v>
      </c>
      <c r="AO396" s="2" t="s">
        <v>7451</v>
      </c>
      <c r="AP396" s="2" t="s">
        <v>606</v>
      </c>
      <c r="AQ396" s="2" t="s">
        <v>8020</v>
      </c>
      <c r="AR396" s="2" t="s">
        <v>8325</v>
      </c>
      <c r="AS396" s="2" t="s">
        <v>606</v>
      </c>
      <c r="AT396" s="2" t="s">
        <v>606</v>
      </c>
      <c r="AU396" s="2" t="s">
        <v>10051</v>
      </c>
      <c r="AV396" s="2" t="s">
        <v>10329</v>
      </c>
      <c r="AW396" s="2" t="s">
        <v>10627</v>
      </c>
      <c r="AX396" s="2" t="s">
        <v>606</v>
      </c>
      <c r="AY396" s="2" t="s">
        <v>606</v>
      </c>
      <c r="AZ396" s="2" t="s">
        <v>606</v>
      </c>
      <c r="BA396" s="2" t="s">
        <v>11746</v>
      </c>
      <c r="BB396" s="2" t="s">
        <v>606</v>
      </c>
      <c r="BC396" s="2" t="s">
        <v>12334</v>
      </c>
      <c r="BD396" s="2" t="s">
        <v>12632</v>
      </c>
      <c r="BE396" s="2" t="s">
        <v>12024</v>
      </c>
      <c r="BF396" s="2" t="s">
        <v>6484</v>
      </c>
      <c r="BG396" s="2" t="s">
        <v>606</v>
      </c>
      <c r="BH396" s="2" t="s">
        <v>606</v>
      </c>
      <c r="BI396" s="2" t="s">
        <v>13115</v>
      </c>
      <c r="BJ396" s="2" t="s">
        <v>13397</v>
      </c>
      <c r="BK396" s="2" t="s">
        <v>14566</v>
      </c>
      <c r="BL396" s="2" t="s">
        <v>13948</v>
      </c>
      <c r="BM396" s="2" t="s">
        <v>15118</v>
      </c>
      <c r="BN396" s="2" t="s">
        <v>15411</v>
      </c>
      <c r="BO396" s="2" t="s">
        <v>606</v>
      </c>
      <c r="BP396" s="2" t="s">
        <v>606</v>
      </c>
      <c r="BQ396" s="2" t="s">
        <v>16138</v>
      </c>
      <c r="BR396" s="2" t="s">
        <v>15517</v>
      </c>
      <c r="BS396" s="2" t="s">
        <v>15825</v>
      </c>
      <c r="BT396" s="2" t="s">
        <v>606</v>
      </c>
      <c r="BU396" s="2" t="s">
        <v>17340</v>
      </c>
      <c r="BV396" s="2" t="s">
        <v>16734</v>
      </c>
      <c r="BW396" s="2" t="s">
        <v>606</v>
      </c>
      <c r="BX396" s="2" t="s">
        <v>606</v>
      </c>
      <c r="BY396" s="2" t="s">
        <v>606</v>
      </c>
      <c r="BZ396" s="2" t="s">
        <v>18713</v>
      </c>
      <c r="CA396" s="2" t="s">
        <v>606</v>
      </c>
      <c r="CB396" s="2" t="s">
        <v>640</v>
      </c>
      <c r="CC396" s="2" t="s">
        <v>19503</v>
      </c>
      <c r="CD396" s="2" t="s">
        <v>18928</v>
      </c>
      <c r="CE396" s="2" t="s">
        <v>606</v>
      </c>
      <c r="CF396" s="2" t="s">
        <v>20378</v>
      </c>
      <c r="CG396" s="2" t="s">
        <v>19729</v>
      </c>
      <c r="CH396" s="2" t="s">
        <v>17841</v>
      </c>
      <c r="CI396" s="2" t="s">
        <v>17841</v>
      </c>
      <c r="CJ396" s="2" t="s">
        <v>17841</v>
      </c>
      <c r="CK396" s="2" t="s">
        <v>17841</v>
      </c>
      <c r="CL396" s="2" t="s">
        <v>17735</v>
      </c>
      <c r="CM396" s="2" t="s">
        <v>17841</v>
      </c>
      <c r="CN396" s="2" t="s">
        <v>17841</v>
      </c>
      <c r="CO396" s="2" t="s">
        <v>17841</v>
      </c>
      <c r="CV396" s="5">
        <v>11</v>
      </c>
      <c r="CW396" s="4" t="str">
        <f t="shared" si="923"/>
        <v xml:space="preserve">   11</v>
      </c>
      <c r="CX396" s="4" t="str">
        <f t="shared" si="923"/>
        <v xml:space="preserve">   11</v>
      </c>
      <c r="CY396" s="4" t="str">
        <f t="shared" si="924"/>
        <v xml:space="preserve">   12</v>
      </c>
      <c r="CZ396" s="4" t="str">
        <f t="shared" si="925"/>
        <v xml:space="preserve">    0</v>
      </c>
      <c r="DA396" s="4" t="str">
        <f t="shared" si="926"/>
        <v xml:space="preserve">    -</v>
      </c>
      <c r="DB396" s="4" t="str">
        <f t="shared" si="927"/>
        <v xml:space="preserve">    -</v>
      </c>
      <c r="DC396" s="4" t="str">
        <f t="shared" si="928"/>
        <v xml:space="preserve">    -</v>
      </c>
      <c r="DD396" s="4" t="str">
        <f t="shared" si="929"/>
        <v xml:space="preserve">    -</v>
      </c>
      <c r="DE396" s="4" t="str">
        <f t="shared" si="930"/>
        <v xml:space="preserve">  152</v>
      </c>
      <c r="DF396" s="4" t="str">
        <f t="shared" si="931"/>
        <v xml:space="preserve">  113</v>
      </c>
      <c r="DG396" s="4" t="str">
        <f t="shared" si="932"/>
        <v xml:space="preserve">    -</v>
      </c>
      <c r="DH396" s="4" t="str">
        <f t="shared" si="933"/>
        <v>128.0</v>
      </c>
      <c r="DI396" s="4" t="str">
        <f t="shared" si="934"/>
        <v xml:space="preserve"> 56.0</v>
      </c>
      <c r="DJ396" s="4" t="str">
        <f t="shared" si="935"/>
        <v xml:space="preserve"> 25.8</v>
      </c>
      <c r="DK396" s="4" t="str">
        <f t="shared" si="936"/>
        <v xml:space="preserve">    -</v>
      </c>
      <c r="DL396" s="4" t="str">
        <f t="shared" si="1007"/>
        <v xml:space="preserve">    -</v>
      </c>
      <c r="DM396" s="4" t="str">
        <f t="shared" si="937"/>
        <v xml:space="preserve">    -</v>
      </c>
      <c r="DN396" s="4" t="str">
        <f t="shared" si="938"/>
        <v xml:space="preserve"> 50.4</v>
      </c>
      <c r="DO396" s="4" t="str">
        <f t="shared" si="939"/>
        <v xml:space="preserve">    -</v>
      </c>
      <c r="DP396" s="4" t="str">
        <f t="shared" si="940"/>
        <v xml:space="preserve">    -</v>
      </c>
      <c r="DQ396" s="4" t="str">
        <f t="shared" si="941"/>
        <v>304.8</v>
      </c>
      <c r="DR396" s="4" t="str">
        <f t="shared" si="942"/>
        <v xml:space="preserve">    -</v>
      </c>
      <c r="DS396" s="4" t="str">
        <f t="shared" si="943"/>
        <v>148.2</v>
      </c>
      <c r="DT396" s="4" t="str">
        <f t="shared" si="944"/>
        <v xml:space="preserve"> 41.4</v>
      </c>
      <c r="DU396" s="4" t="str">
        <f t="shared" si="945"/>
        <v xml:space="preserve">    -</v>
      </c>
      <c r="DV396" s="4" t="str">
        <f t="shared" si="946"/>
        <v xml:space="preserve">    -</v>
      </c>
      <c r="DW396" s="4" t="str">
        <f t="shared" si="947"/>
        <v xml:space="preserve">    -</v>
      </c>
      <c r="DX396" s="4" t="str">
        <f t="shared" si="948"/>
        <v>142.6</v>
      </c>
      <c r="DY396" s="4" t="str">
        <f t="shared" si="949"/>
        <v xml:space="preserve">    -</v>
      </c>
      <c r="DZ396" s="4" t="str">
        <f t="shared" si="950"/>
        <v>128.2</v>
      </c>
      <c r="EA396" s="4" t="str">
        <f t="shared" si="1008"/>
        <v xml:space="preserve">    -</v>
      </c>
      <c r="EB396" s="4" t="str">
        <f t="shared" si="951"/>
        <v>203.0</v>
      </c>
      <c r="EC396" s="4" t="str">
        <f t="shared" si="952"/>
        <v>149.8</v>
      </c>
      <c r="ED396" s="4" t="str">
        <f t="shared" si="953"/>
        <v xml:space="preserve">    -</v>
      </c>
      <c r="EE396" s="4" t="str">
        <f t="shared" si="954"/>
        <v xml:space="preserve">    -</v>
      </c>
      <c r="EF396" s="4" t="str">
        <f t="shared" si="955"/>
        <v xml:space="preserve">  8.6</v>
      </c>
      <c r="EG396" s="4" t="str">
        <f t="shared" si="956"/>
        <v>171.4</v>
      </c>
      <c r="EH396" s="4" t="str">
        <f t="shared" si="957"/>
        <v xml:space="preserve">  7.9</v>
      </c>
      <c r="EI396" s="4" t="str">
        <f t="shared" si="958"/>
        <v xml:space="preserve">    -</v>
      </c>
      <c r="EJ396" s="4" t="str">
        <f t="shared" si="959"/>
        <v xml:space="preserve">    -</v>
      </c>
      <c r="EK396" s="4" t="str">
        <f t="shared" si="960"/>
        <v xml:space="preserve">    -</v>
      </c>
      <c r="EL396" s="4" t="str">
        <f t="shared" si="961"/>
        <v xml:space="preserve"> 77.0</v>
      </c>
      <c r="EM396" s="4" t="str">
        <f t="shared" si="962"/>
        <v xml:space="preserve">    -</v>
      </c>
      <c r="EN396" s="4" t="str">
        <f t="shared" si="963"/>
        <v xml:space="preserve"> 90.0</v>
      </c>
      <c r="EO396" s="4" t="str">
        <f t="shared" si="964"/>
        <v xml:space="preserve"> 63.4</v>
      </c>
      <c r="EP396" s="4" t="str">
        <f t="shared" si="1009"/>
        <v xml:space="preserve">  9.4</v>
      </c>
      <c r="EQ396" s="4" t="str">
        <f t="shared" si="965"/>
        <v xml:space="preserve">  0.0</v>
      </c>
      <c r="ER396" s="4" t="str">
        <f t="shared" si="966"/>
        <v xml:space="preserve">    -</v>
      </c>
      <c r="ES396" s="4" t="str">
        <f t="shared" si="967"/>
        <v xml:space="preserve">    -</v>
      </c>
      <c r="ET396" s="4" t="str">
        <f t="shared" si="968"/>
        <v xml:space="preserve"> 48.2</v>
      </c>
      <c r="EU396" s="4" t="str">
        <f t="shared" si="969"/>
        <v>136.8</v>
      </c>
      <c r="EV396" s="4" t="str">
        <f t="shared" si="970"/>
        <v xml:space="preserve"> 74.1</v>
      </c>
      <c r="EW396" s="4" t="str">
        <f t="shared" si="971"/>
        <v>131.3</v>
      </c>
      <c r="EX396" s="4" t="str">
        <f t="shared" si="972"/>
        <v>233.3</v>
      </c>
      <c r="EY396" s="4" t="str">
        <f t="shared" si="973"/>
        <v>136.5</v>
      </c>
      <c r="EZ396" s="4" t="str">
        <f t="shared" si="974"/>
        <v xml:space="preserve">    -</v>
      </c>
      <c r="FA396" s="4" t="str">
        <f t="shared" si="975"/>
        <v xml:space="preserve">    -</v>
      </c>
      <c r="FB396" s="4" t="str">
        <f t="shared" si="976"/>
        <v xml:space="preserve">  8.4</v>
      </c>
      <c r="FC396" s="4" t="str">
        <f t="shared" si="977"/>
        <v xml:space="preserve"> 11.0</v>
      </c>
      <c r="FD396" s="4" t="str">
        <f t="shared" si="978"/>
        <v xml:space="preserve"> 66.9</v>
      </c>
      <c r="FE396" s="4" t="str">
        <f t="shared" si="1010"/>
        <v xml:space="preserve">    -</v>
      </c>
      <c r="FF396" s="4" t="str">
        <f t="shared" si="979"/>
        <v>190.4</v>
      </c>
      <c r="FG396" s="4" t="str">
        <f t="shared" si="980"/>
        <v>152.6</v>
      </c>
      <c r="FH396" s="4" t="str">
        <f t="shared" si="981"/>
        <v xml:space="preserve">    -</v>
      </c>
      <c r="FI396" s="4" t="str">
        <f t="shared" si="982"/>
        <v xml:space="preserve">    -</v>
      </c>
      <c r="FJ396" s="4" t="str">
        <f t="shared" si="983"/>
        <v xml:space="preserve">    -</v>
      </c>
      <c r="FK396" s="4" t="str">
        <f t="shared" si="984"/>
        <v xml:space="preserve"> 13.8</v>
      </c>
      <c r="FL396" s="4" t="str">
        <f t="shared" si="985"/>
        <v xml:space="preserve">    -</v>
      </c>
      <c r="FM396" s="4" t="str">
        <f t="shared" si="986"/>
        <v xml:space="preserve">    -</v>
      </c>
      <c r="FN396" s="4" t="str">
        <f t="shared" si="987"/>
        <v xml:space="preserve"> 40.8</v>
      </c>
      <c r="FO396" s="4" t="str">
        <f t="shared" si="988"/>
        <v xml:space="preserve"> 76.2</v>
      </c>
      <c r="FP396" s="4" t="str">
        <f t="shared" si="989"/>
        <v xml:space="preserve">    -</v>
      </c>
      <c r="FQ396" s="4" t="str">
        <f t="shared" si="990"/>
        <v>199.8</v>
      </c>
      <c r="FR396" s="4" t="str">
        <f t="shared" si="991"/>
        <v>127.2</v>
      </c>
      <c r="FS396" s="4" t="str">
        <f t="shared" si="992"/>
        <v xml:space="preserve">    -</v>
      </c>
      <c r="FT396" s="4" t="str">
        <f t="shared" si="1011"/>
        <v xml:space="preserve">    -</v>
      </c>
      <c r="FU396" s="4" t="str">
        <f t="shared" si="993"/>
        <v xml:space="preserve">    -</v>
      </c>
      <c r="FV396" s="4" t="str">
        <f t="shared" si="994"/>
        <v xml:space="preserve">    -</v>
      </c>
      <c r="FW396" s="4" t="str">
        <f t="shared" si="995"/>
        <v xml:space="preserve">  0.0</v>
      </c>
      <c r="FX396" s="4" t="str">
        <f t="shared" si="996"/>
        <v xml:space="preserve">    -</v>
      </c>
      <c r="FY396" s="4" t="str">
        <f t="shared" si="997"/>
        <v xml:space="preserve">    -</v>
      </c>
      <c r="FZ396" s="4" t="str">
        <f t="shared" si="998"/>
        <v xml:space="preserve">    -</v>
      </c>
      <c r="GA396" s="4" t="str">
        <f t="shared" si="999"/>
        <v/>
      </c>
      <c r="GB396" s="4" t="str">
        <f t="shared" si="1000"/>
        <v/>
      </c>
      <c r="GC396" s="4" t="str">
        <f t="shared" si="1001"/>
        <v/>
      </c>
      <c r="GD396" s="4" t="str">
        <f t="shared" si="1002"/>
        <v/>
      </c>
      <c r="GE396" s="4" t="str">
        <f t="shared" si="1003"/>
        <v/>
      </c>
      <c r="GF396" s="4" t="str">
        <f t="shared" si="1004"/>
        <v/>
      </c>
      <c r="GG396" s="4" t="str">
        <f t="shared" si="1005"/>
        <v>11</v>
      </c>
      <c r="GH396" s="4" t="str">
        <f t="shared" si="1006"/>
        <v xml:space="preserve">   11</v>
      </c>
    </row>
    <row r="397" spans="4:190" ht="11.25" customHeight="1">
      <c r="D397" s="2" t="s">
        <v>607</v>
      </c>
      <c r="E397" s="2" t="s">
        <v>23648</v>
      </c>
      <c r="F397" s="2" t="s">
        <v>23367</v>
      </c>
      <c r="G397" s="2" t="s">
        <v>23112</v>
      </c>
      <c r="H397" s="2" t="s">
        <v>607</v>
      </c>
      <c r="I397" s="2" t="s">
        <v>22562</v>
      </c>
      <c r="J397" s="2" t="s">
        <v>22268</v>
      </c>
      <c r="K397" s="2" t="s">
        <v>21988</v>
      </c>
      <c r="L397" s="2" t="s">
        <v>168</v>
      </c>
      <c r="M397" s="2" t="s">
        <v>354</v>
      </c>
      <c r="N397" s="2" t="s">
        <v>141</v>
      </c>
      <c r="O397" s="2" t="s">
        <v>396</v>
      </c>
      <c r="P397" s="2" t="s">
        <v>607</v>
      </c>
      <c r="Q397" s="2" t="s">
        <v>843</v>
      </c>
      <c r="R397" s="2" t="s">
        <v>607</v>
      </c>
      <c r="S397" s="2" t="s">
        <v>607</v>
      </c>
      <c r="T397" s="2" t="s">
        <v>1586</v>
      </c>
      <c r="U397" s="2" t="s">
        <v>2885</v>
      </c>
      <c r="V397" s="2" t="s">
        <v>3035</v>
      </c>
      <c r="W397" s="2" t="s">
        <v>2287</v>
      </c>
      <c r="X397" s="2" t="s">
        <v>2551</v>
      </c>
      <c r="Y397" s="2" t="s">
        <v>3804</v>
      </c>
      <c r="Z397" s="2" t="s">
        <v>607</v>
      </c>
      <c r="AA397" s="2" t="s">
        <v>4375</v>
      </c>
      <c r="AB397" s="2" t="s">
        <v>607</v>
      </c>
      <c r="AC397" s="2" t="s">
        <v>4054</v>
      </c>
      <c r="AD397" s="2" t="s">
        <v>607</v>
      </c>
      <c r="AE397" s="2" t="s">
        <v>607</v>
      </c>
      <c r="AF397" s="2" t="s">
        <v>607</v>
      </c>
      <c r="AG397" s="2" t="s">
        <v>5193</v>
      </c>
      <c r="AH397" s="2" t="s">
        <v>607</v>
      </c>
      <c r="AI397" s="2" t="s">
        <v>5787</v>
      </c>
      <c r="AJ397" s="2" t="s">
        <v>6933</v>
      </c>
      <c r="AK397" s="2" t="s">
        <v>4375</v>
      </c>
      <c r="AL397" s="2" t="s">
        <v>607</v>
      </c>
      <c r="AM397" s="2" t="s">
        <v>6848</v>
      </c>
      <c r="AN397" s="2" t="s">
        <v>8049</v>
      </c>
      <c r="AO397" s="2" t="s">
        <v>7452</v>
      </c>
      <c r="AP397" s="2" t="s">
        <v>7728</v>
      </c>
      <c r="AQ397" s="2" t="s">
        <v>8021</v>
      </c>
      <c r="AR397" s="2" t="s">
        <v>8326</v>
      </c>
      <c r="AS397" s="2" t="s">
        <v>8621</v>
      </c>
      <c r="AT397" s="2" t="s">
        <v>8885</v>
      </c>
      <c r="AU397" s="2" t="s">
        <v>607</v>
      </c>
      <c r="AV397" s="2" t="s">
        <v>607</v>
      </c>
      <c r="AW397" s="2" t="s">
        <v>4358</v>
      </c>
      <c r="AX397" s="2" t="s">
        <v>10020</v>
      </c>
      <c r="AY397" s="2" t="s">
        <v>607</v>
      </c>
      <c r="AZ397" s="2" t="s">
        <v>607</v>
      </c>
      <c r="BA397" s="2" t="s">
        <v>607</v>
      </c>
      <c r="BB397" s="2" t="s">
        <v>11147</v>
      </c>
      <c r="BC397" s="2" t="s">
        <v>12335</v>
      </c>
      <c r="BD397" s="2" t="s">
        <v>12633</v>
      </c>
      <c r="BE397" s="2" t="s">
        <v>12025</v>
      </c>
      <c r="BF397" s="2" t="s">
        <v>3431</v>
      </c>
      <c r="BG397" s="2" t="s">
        <v>13431</v>
      </c>
      <c r="BH397" s="2" t="s">
        <v>12820</v>
      </c>
      <c r="BI397" s="2" t="s">
        <v>13116</v>
      </c>
      <c r="BJ397" s="2" t="s">
        <v>607</v>
      </c>
      <c r="BK397" s="2" t="s">
        <v>14567</v>
      </c>
      <c r="BL397" s="2" t="s">
        <v>13949</v>
      </c>
      <c r="BM397" s="2" t="s">
        <v>15119</v>
      </c>
      <c r="BN397" s="2" t="s">
        <v>607</v>
      </c>
      <c r="BO397" s="2" t="s">
        <v>15697</v>
      </c>
      <c r="BP397" s="2" t="s">
        <v>15904</v>
      </c>
      <c r="BQ397" s="2" t="s">
        <v>607</v>
      </c>
      <c r="BR397" s="2" t="s">
        <v>15518</v>
      </c>
      <c r="BS397" s="2" t="s">
        <v>15826</v>
      </c>
      <c r="BT397" s="2" t="s">
        <v>607</v>
      </c>
      <c r="BU397" s="2" t="s">
        <v>17341</v>
      </c>
      <c r="BV397" s="2" t="s">
        <v>16735</v>
      </c>
      <c r="BW397" s="2" t="s">
        <v>607</v>
      </c>
      <c r="BX397" s="2" t="s">
        <v>607</v>
      </c>
      <c r="BY397" s="2" t="s">
        <v>17575</v>
      </c>
      <c r="BZ397" s="2" t="s">
        <v>18714</v>
      </c>
      <c r="CA397" s="2" t="s">
        <v>18067</v>
      </c>
      <c r="CB397" s="2" t="s">
        <v>607</v>
      </c>
      <c r="CC397" s="2" t="s">
        <v>18608</v>
      </c>
      <c r="CD397" s="2" t="s">
        <v>18929</v>
      </c>
      <c r="CE397" s="2" t="s">
        <v>607</v>
      </c>
      <c r="CF397" s="2" t="s">
        <v>18714</v>
      </c>
      <c r="CG397" s="2" t="s">
        <v>18714</v>
      </c>
      <c r="CH397" s="2" t="s">
        <v>18714</v>
      </c>
      <c r="CI397" s="2" t="s">
        <v>20187</v>
      </c>
      <c r="CJ397" s="2" t="s">
        <v>18714</v>
      </c>
      <c r="CK397" s="2" t="s">
        <v>18714</v>
      </c>
      <c r="CL397" s="2" t="s">
        <v>21147</v>
      </c>
      <c r="CM397" s="2" t="s">
        <v>17736</v>
      </c>
      <c r="CN397" s="2" t="s">
        <v>20978</v>
      </c>
      <c r="CO397" s="2" t="s">
        <v>18714</v>
      </c>
      <c r="CV397" s="5">
        <v>12</v>
      </c>
      <c r="CW397" s="4" t="str">
        <f t="shared" si="923"/>
        <v xml:space="preserve">   22</v>
      </c>
      <c r="CX397" s="4" t="str">
        <f t="shared" si="923"/>
        <v xml:space="preserve">    0</v>
      </c>
      <c r="CY397" s="4" t="str">
        <f t="shared" si="924"/>
        <v xml:space="preserve">   14</v>
      </c>
      <c r="CZ397" s="4" t="str">
        <f t="shared" si="925"/>
        <v xml:space="preserve">    0</v>
      </c>
      <c r="DA397" s="4" t="str">
        <f t="shared" si="926"/>
        <v xml:space="preserve">    -</v>
      </c>
      <c r="DB397" s="4" t="str">
        <f t="shared" si="927"/>
        <v xml:space="preserve">    0</v>
      </c>
      <c r="DC397" s="4" t="str">
        <f t="shared" si="928"/>
        <v xml:space="preserve">    -</v>
      </c>
      <c r="DD397" s="4" t="str">
        <f t="shared" si="929"/>
        <v xml:space="preserve">    -</v>
      </c>
      <c r="DE397" s="4" t="str">
        <f t="shared" si="930"/>
        <v xml:space="preserve">  134</v>
      </c>
      <c r="DF397" s="4" t="str">
        <f t="shared" si="931"/>
        <v xml:space="preserve">  122</v>
      </c>
      <c r="DG397" s="4" t="str">
        <f t="shared" si="932"/>
        <v xml:space="preserve">    -</v>
      </c>
      <c r="DH397" s="4" t="str">
        <f t="shared" si="933"/>
        <v>105.0</v>
      </c>
      <c r="DI397" s="4" t="str">
        <f t="shared" si="934"/>
        <v xml:space="preserve"> 25.0</v>
      </c>
      <c r="DJ397" s="4" t="str">
        <f t="shared" si="935"/>
        <v xml:space="preserve"> 35.4</v>
      </c>
      <c r="DK397" s="4" t="str">
        <f t="shared" si="936"/>
        <v xml:space="preserve">    -</v>
      </c>
      <c r="DL397" s="4" t="str">
        <f t="shared" si="1007"/>
        <v xml:space="preserve">  0.0</v>
      </c>
      <c r="DM397" s="4" t="str">
        <f t="shared" si="937"/>
        <v xml:space="preserve">    -</v>
      </c>
      <c r="DN397" s="4" t="str">
        <f t="shared" si="938"/>
        <v xml:space="preserve"> 55.2</v>
      </c>
      <c r="DO397" s="4" t="str">
        <f t="shared" si="939"/>
        <v xml:space="preserve">    -</v>
      </c>
      <c r="DP397" s="4" t="str">
        <f t="shared" si="940"/>
        <v xml:space="preserve">    -</v>
      </c>
      <c r="DQ397" s="4" t="str">
        <f t="shared" si="941"/>
        <v xml:space="preserve">    -</v>
      </c>
      <c r="DR397" s="4" t="str">
        <f t="shared" si="942"/>
        <v>129.6</v>
      </c>
      <c r="DS397" s="4" t="str">
        <f t="shared" si="943"/>
        <v xml:space="preserve">    -</v>
      </c>
      <c r="DT397" s="4" t="str">
        <f t="shared" si="944"/>
        <v xml:space="preserve"> 40.2</v>
      </c>
      <c r="DU397" s="4" t="str">
        <f t="shared" si="945"/>
        <v xml:space="preserve">  7.2</v>
      </c>
      <c r="DV397" s="4" t="str">
        <f t="shared" si="946"/>
        <v xml:space="preserve">  0.0</v>
      </c>
      <c r="DW397" s="4" t="str">
        <f t="shared" si="947"/>
        <v xml:space="preserve">    -</v>
      </c>
      <c r="DX397" s="4" t="str">
        <f t="shared" si="948"/>
        <v>139.0</v>
      </c>
      <c r="DY397" s="4" t="str">
        <f t="shared" si="949"/>
        <v>118.1</v>
      </c>
      <c r="DZ397" s="4" t="str">
        <f t="shared" si="950"/>
        <v>110.2</v>
      </c>
      <c r="EA397" s="4" t="str">
        <f t="shared" si="1008"/>
        <v>283.7</v>
      </c>
      <c r="EB397" s="4" t="str">
        <f t="shared" si="951"/>
        <v>203.0</v>
      </c>
      <c r="EC397" s="4" t="str">
        <f t="shared" si="952"/>
        <v>201.6</v>
      </c>
      <c r="ED397" s="4" t="str">
        <f t="shared" si="953"/>
        <v xml:space="preserve"> 54.7</v>
      </c>
      <c r="EE397" s="4" t="str">
        <f t="shared" si="954"/>
        <v xml:space="preserve"> 15.8</v>
      </c>
      <c r="EF397" s="4" t="str">
        <f t="shared" si="955"/>
        <v xml:space="preserve">    -</v>
      </c>
      <c r="EG397" s="4" t="str">
        <f t="shared" si="956"/>
        <v xml:space="preserve">    -</v>
      </c>
      <c r="EH397" s="4" t="str">
        <f t="shared" si="957"/>
        <v xml:space="preserve">  0.0</v>
      </c>
      <c r="EI397" s="4" t="str">
        <f t="shared" si="958"/>
        <v xml:space="preserve"> 36.0</v>
      </c>
      <c r="EJ397" s="4" t="str">
        <f t="shared" si="959"/>
        <v xml:space="preserve">    -</v>
      </c>
      <c r="EK397" s="4" t="str">
        <f t="shared" si="960"/>
        <v xml:space="preserve">    -</v>
      </c>
      <c r="EL397" s="4" t="str">
        <f t="shared" si="961"/>
        <v xml:space="preserve">    -</v>
      </c>
      <c r="EM397" s="4" t="str">
        <f t="shared" si="962"/>
        <v xml:space="preserve"> 96.5</v>
      </c>
      <c r="EN397" s="4" t="str">
        <f t="shared" si="963"/>
        <v xml:space="preserve"> 94.3</v>
      </c>
      <c r="EO397" s="4" t="str">
        <f t="shared" si="964"/>
        <v xml:space="preserve"> 60.5</v>
      </c>
      <c r="EP397" s="4" t="str">
        <f t="shared" si="1009"/>
        <v xml:space="preserve">  9.4</v>
      </c>
      <c r="EQ397" s="4" t="str">
        <f t="shared" si="965"/>
        <v xml:space="preserve">  0.0</v>
      </c>
      <c r="ER397" s="4" t="str">
        <f t="shared" si="966"/>
        <v xml:space="preserve"> 39.6</v>
      </c>
      <c r="ES397" s="4" t="str">
        <f t="shared" si="967"/>
        <v xml:space="preserve"> 51.1</v>
      </c>
      <c r="ET397" s="4" t="str">
        <f t="shared" si="968"/>
        <v xml:space="preserve"> 59.8</v>
      </c>
      <c r="EU397" s="4" t="str">
        <f t="shared" si="969"/>
        <v xml:space="preserve">    -</v>
      </c>
      <c r="EV397" s="4" t="str">
        <f t="shared" si="970"/>
        <v xml:space="preserve"> 85.1</v>
      </c>
      <c r="EW397" s="4" t="str">
        <f t="shared" si="971"/>
        <v>152.1</v>
      </c>
      <c r="EX397" s="4" t="str">
        <f t="shared" si="972"/>
        <v>206.7</v>
      </c>
      <c r="EY397" s="4" t="str">
        <f t="shared" si="973"/>
        <v xml:space="preserve">    -</v>
      </c>
      <c r="EZ397" s="4" t="str">
        <f t="shared" si="974"/>
        <v xml:space="preserve"> 51.3</v>
      </c>
      <c r="FA397" s="4" t="str">
        <f t="shared" si="975"/>
        <v xml:space="preserve">  7.1</v>
      </c>
      <c r="FB397" s="4" t="str">
        <f t="shared" si="976"/>
        <v xml:space="preserve">    -</v>
      </c>
      <c r="FC397" s="4" t="str">
        <f t="shared" si="977"/>
        <v xml:space="preserve"> 18.2</v>
      </c>
      <c r="FD397" s="4" t="str">
        <f t="shared" si="978"/>
        <v xml:space="preserve"> 98.1</v>
      </c>
      <c r="FE397" s="4" t="str">
        <f t="shared" si="1010"/>
        <v xml:space="preserve">    -</v>
      </c>
      <c r="FF397" s="4" t="str">
        <f t="shared" si="979"/>
        <v>167.3</v>
      </c>
      <c r="FG397" s="4" t="str">
        <f t="shared" si="980"/>
        <v>160.3</v>
      </c>
      <c r="FH397" s="4" t="str">
        <f t="shared" si="981"/>
        <v xml:space="preserve">    -</v>
      </c>
      <c r="FI397" s="4" t="str">
        <f t="shared" si="982"/>
        <v xml:space="preserve">    -</v>
      </c>
      <c r="FJ397" s="4" t="str">
        <f t="shared" si="983"/>
        <v xml:space="preserve"> 25.2</v>
      </c>
      <c r="FK397" s="4" t="str">
        <f t="shared" si="984"/>
        <v xml:space="preserve">    -</v>
      </c>
      <c r="FL397" s="4" t="str">
        <f t="shared" si="985"/>
        <v xml:space="preserve">  6.6</v>
      </c>
      <c r="FM397" s="4" t="str">
        <f t="shared" si="986"/>
        <v xml:space="preserve">    -</v>
      </c>
      <c r="FN397" s="4" t="str">
        <f t="shared" si="987"/>
        <v xml:space="preserve"> 54.6</v>
      </c>
      <c r="FO397" s="4" t="str">
        <f t="shared" si="988"/>
        <v xml:space="preserve"> 94.2</v>
      </c>
      <c r="FP397" s="4" t="str">
        <f t="shared" si="989"/>
        <v xml:space="preserve">    -</v>
      </c>
      <c r="FQ397" s="4" t="str">
        <f t="shared" si="990"/>
        <v xml:space="preserve">    -</v>
      </c>
      <c r="FR397" s="4" t="str">
        <f t="shared" si="991"/>
        <v xml:space="preserve">    -</v>
      </c>
      <c r="FS397" s="4" t="str">
        <f t="shared" si="992"/>
        <v xml:space="preserve">    -</v>
      </c>
      <c r="FT397" s="4" t="str">
        <f t="shared" si="1011"/>
        <v xml:space="preserve"> 70.7</v>
      </c>
      <c r="FU397" s="4" t="str">
        <f t="shared" si="993"/>
        <v xml:space="preserve">    -</v>
      </c>
      <c r="FV397" s="4" t="str">
        <f t="shared" si="994"/>
        <v xml:space="preserve">    -</v>
      </c>
      <c r="FW397" s="4" t="str">
        <f t="shared" si="995"/>
        <v xml:space="preserve">  7.8</v>
      </c>
      <c r="FX397" s="4" t="str">
        <f t="shared" si="996"/>
        <v xml:space="preserve">  0.0</v>
      </c>
      <c r="FY397" s="4" t="str">
        <f t="shared" si="997"/>
        <v xml:space="preserve"> 57.8</v>
      </c>
      <c r="FZ397" s="4" t="str">
        <f t="shared" si="998"/>
        <v xml:space="preserve">    -</v>
      </c>
      <c r="GA397" s="4" t="str">
        <f t="shared" si="999"/>
        <v/>
      </c>
      <c r="GB397" s="4" t="str">
        <f t="shared" si="1000"/>
        <v/>
      </c>
      <c r="GC397" s="4" t="str">
        <f t="shared" si="1001"/>
        <v/>
      </c>
      <c r="GD397" s="4" t="str">
        <f t="shared" si="1002"/>
        <v/>
      </c>
      <c r="GE397" s="4" t="str">
        <f t="shared" si="1003"/>
        <v/>
      </c>
      <c r="GF397" s="4" t="str">
        <f t="shared" si="1004"/>
        <v/>
      </c>
      <c r="GG397" s="4" t="str">
        <f t="shared" si="1005"/>
        <v>12</v>
      </c>
      <c r="GH397" s="4" t="str">
        <f t="shared" si="1006"/>
        <v xml:space="preserve">   22</v>
      </c>
    </row>
    <row r="398" spans="4:190" ht="11.25" customHeight="1">
      <c r="D398" s="2" t="s">
        <v>641</v>
      </c>
      <c r="E398" s="2" t="s">
        <v>641</v>
      </c>
      <c r="F398" s="2" t="s">
        <v>641</v>
      </c>
      <c r="G398" s="2" t="s">
        <v>23113</v>
      </c>
      <c r="H398" s="2" t="s">
        <v>641</v>
      </c>
      <c r="I398" s="2" t="s">
        <v>22563</v>
      </c>
      <c r="J398" s="2" t="s">
        <v>22269</v>
      </c>
      <c r="K398" s="2" t="s">
        <v>641</v>
      </c>
      <c r="L398" s="2" t="s">
        <v>169</v>
      </c>
      <c r="M398" s="2" t="s">
        <v>355</v>
      </c>
      <c r="N398" s="2" t="s">
        <v>142</v>
      </c>
      <c r="O398" s="2" t="s">
        <v>641</v>
      </c>
      <c r="P398" s="2" t="s">
        <v>641</v>
      </c>
      <c r="Q398" s="2" t="s">
        <v>844</v>
      </c>
      <c r="R398" s="2" t="s">
        <v>641</v>
      </c>
      <c r="S398" s="2" t="s">
        <v>641</v>
      </c>
      <c r="T398" s="2" t="s">
        <v>1587</v>
      </c>
      <c r="U398" s="2" t="s">
        <v>2886</v>
      </c>
      <c r="V398" s="2" t="s">
        <v>3036</v>
      </c>
      <c r="W398" s="2" t="s">
        <v>2288</v>
      </c>
      <c r="X398" s="2" t="s">
        <v>641</v>
      </c>
      <c r="Y398" s="2" t="s">
        <v>3805</v>
      </c>
      <c r="Z398" s="2" t="s">
        <v>3202</v>
      </c>
      <c r="AA398" s="2" t="s">
        <v>4376</v>
      </c>
      <c r="AB398" s="2" t="s">
        <v>641</v>
      </c>
      <c r="AC398" s="2" t="s">
        <v>4055</v>
      </c>
      <c r="AD398" s="2" t="s">
        <v>641</v>
      </c>
      <c r="AE398" s="2" t="s">
        <v>641</v>
      </c>
      <c r="AF398" s="2" t="s">
        <v>641</v>
      </c>
      <c r="AG398" s="2" t="s">
        <v>5194</v>
      </c>
      <c r="AH398" s="2" t="s">
        <v>6376</v>
      </c>
      <c r="AI398" s="2" t="s">
        <v>5788</v>
      </c>
      <c r="AJ398" s="2" t="s">
        <v>6934</v>
      </c>
      <c r="AK398" s="2" t="s">
        <v>4376</v>
      </c>
      <c r="AL398" s="2" t="s">
        <v>6565</v>
      </c>
      <c r="AM398" s="2" t="s">
        <v>6849</v>
      </c>
      <c r="AN398" s="2" t="s">
        <v>8050</v>
      </c>
      <c r="AO398" s="2" t="s">
        <v>7453</v>
      </c>
      <c r="AP398" s="2" t="s">
        <v>7729</v>
      </c>
      <c r="AQ398" s="2" t="s">
        <v>8022</v>
      </c>
      <c r="AR398" s="2" t="s">
        <v>8327</v>
      </c>
      <c r="AS398" s="2" t="s">
        <v>8622</v>
      </c>
      <c r="AT398" s="2" t="s">
        <v>8886</v>
      </c>
      <c r="AU398" s="2" t="s">
        <v>641</v>
      </c>
      <c r="AV398" s="2" t="s">
        <v>641</v>
      </c>
      <c r="AW398" s="2" t="s">
        <v>641</v>
      </c>
      <c r="AX398" s="2" t="s">
        <v>10021</v>
      </c>
      <c r="AY398" s="2" t="s">
        <v>641</v>
      </c>
      <c r="AZ398" s="2" t="s">
        <v>10578</v>
      </c>
      <c r="BA398" s="2" t="s">
        <v>11747</v>
      </c>
      <c r="BB398" s="2" t="s">
        <v>641</v>
      </c>
      <c r="BC398" s="2" t="s">
        <v>12336</v>
      </c>
      <c r="BD398" s="2" t="s">
        <v>12634</v>
      </c>
      <c r="BE398" s="2" t="s">
        <v>12026</v>
      </c>
      <c r="BF398" s="2" t="s">
        <v>12257</v>
      </c>
      <c r="BG398" s="2" t="s">
        <v>13432</v>
      </c>
      <c r="BH398" s="2" t="s">
        <v>641</v>
      </c>
      <c r="BI398" s="2" t="s">
        <v>13117</v>
      </c>
      <c r="BJ398" s="2" t="s">
        <v>13398</v>
      </c>
      <c r="BK398" s="2" t="s">
        <v>14568</v>
      </c>
      <c r="BL398" s="2" t="s">
        <v>13950</v>
      </c>
      <c r="BM398" s="2" t="s">
        <v>15120</v>
      </c>
      <c r="BN398" s="2" t="s">
        <v>641</v>
      </c>
      <c r="BO398" s="2" t="s">
        <v>15698</v>
      </c>
      <c r="BP398" s="2" t="s">
        <v>15905</v>
      </c>
      <c r="BQ398" s="2" t="s">
        <v>15905</v>
      </c>
      <c r="BR398" s="2" t="s">
        <v>15519</v>
      </c>
      <c r="BS398" s="2" t="s">
        <v>15827</v>
      </c>
      <c r="BT398" s="2" t="s">
        <v>17037</v>
      </c>
      <c r="BU398" s="2" t="s">
        <v>641</v>
      </c>
      <c r="BV398" s="2" t="s">
        <v>16736</v>
      </c>
      <c r="BW398" s="2" t="s">
        <v>17919</v>
      </c>
      <c r="BX398" s="2" t="s">
        <v>17308</v>
      </c>
      <c r="BY398" s="2" t="s">
        <v>17576</v>
      </c>
      <c r="BZ398" s="2" t="s">
        <v>17737</v>
      </c>
      <c r="CA398" s="2" t="s">
        <v>18068</v>
      </c>
      <c r="CB398" s="2" t="s">
        <v>19241</v>
      </c>
      <c r="CC398" s="2" t="s">
        <v>641</v>
      </c>
      <c r="CD398" s="2" t="s">
        <v>641</v>
      </c>
      <c r="CE398" s="2" t="s">
        <v>19217</v>
      </c>
      <c r="CF398" s="2" t="s">
        <v>20232</v>
      </c>
      <c r="CG398" s="2" t="s">
        <v>20232</v>
      </c>
      <c r="CH398" s="2" t="s">
        <v>20232</v>
      </c>
      <c r="CI398" s="2" t="s">
        <v>20232</v>
      </c>
      <c r="CJ398" s="2" t="s">
        <v>21247</v>
      </c>
      <c r="CK398" s="2" t="s">
        <v>20232</v>
      </c>
      <c r="CL398" s="2" t="s">
        <v>20402</v>
      </c>
      <c r="CM398" s="2" t="s">
        <v>20232</v>
      </c>
      <c r="CN398" s="2" t="s">
        <v>20979</v>
      </c>
      <c r="CO398" s="2" t="s">
        <v>20232</v>
      </c>
      <c r="CV398" s="5">
        <v>13</v>
      </c>
      <c r="CW398" s="4" t="str">
        <f t="shared" si="923"/>
        <v xml:space="preserve">   13</v>
      </c>
      <c r="CX398" s="4" t="str">
        <f t="shared" si="923"/>
        <v xml:space="preserve">    0</v>
      </c>
      <c r="CY398" s="4" t="str">
        <f t="shared" si="924"/>
        <v xml:space="preserve">   14</v>
      </c>
      <c r="CZ398" s="4" t="str">
        <f t="shared" si="925"/>
        <v xml:space="preserve">    -</v>
      </c>
      <c r="DA398" s="4" t="str">
        <f t="shared" si="926"/>
        <v xml:space="preserve">    -</v>
      </c>
      <c r="DB398" s="4" t="str">
        <f t="shared" si="927"/>
        <v xml:space="preserve">   11</v>
      </c>
      <c r="DC398" s="4" t="str">
        <f t="shared" si="928"/>
        <v xml:space="preserve">    -</v>
      </c>
      <c r="DD398" s="4" t="str">
        <f t="shared" si="929"/>
        <v xml:space="preserve">    -</v>
      </c>
      <c r="DE398" s="4" t="str">
        <f t="shared" si="930"/>
        <v xml:space="preserve">  133</v>
      </c>
      <c r="DF398" s="4" t="str">
        <f t="shared" si="931"/>
        <v xml:space="preserve">  130</v>
      </c>
      <c r="DG398" s="4" t="str">
        <f t="shared" si="932"/>
        <v xml:space="preserve">    -</v>
      </c>
      <c r="DH398" s="4" t="str">
        <f t="shared" si="933"/>
        <v>158.0</v>
      </c>
      <c r="DI398" s="4" t="str">
        <f t="shared" si="934"/>
        <v xml:space="preserve">    -</v>
      </c>
      <c r="DJ398" s="4" t="str">
        <f t="shared" si="935"/>
        <v xml:space="preserve"> 39.6</v>
      </c>
      <c r="DK398" s="4" t="str">
        <f t="shared" si="936"/>
        <v xml:space="preserve">  0.0</v>
      </c>
      <c r="DL398" s="4" t="str">
        <f t="shared" si="1007"/>
        <v xml:space="preserve">  0.0</v>
      </c>
      <c r="DM398" s="4" t="str">
        <f t="shared" si="937"/>
        <v xml:space="preserve">    -</v>
      </c>
      <c r="DN398" s="4" t="str">
        <f t="shared" si="938"/>
        <v xml:space="preserve"> 37.8</v>
      </c>
      <c r="DO398" s="4" t="str">
        <f t="shared" si="939"/>
        <v xml:space="preserve">    -</v>
      </c>
      <c r="DP398" s="4" t="str">
        <f t="shared" si="940"/>
        <v xml:space="preserve">    -</v>
      </c>
      <c r="DQ398" s="4" t="str">
        <f t="shared" si="941"/>
        <v xml:space="preserve">    -</v>
      </c>
      <c r="DR398" s="4" t="str">
        <f t="shared" si="942"/>
        <v>135.0</v>
      </c>
      <c r="DS398" s="4" t="str">
        <f t="shared" si="943"/>
        <v>121.8</v>
      </c>
      <c r="DT398" s="4" t="str">
        <f t="shared" si="944"/>
        <v xml:space="preserve"> 51.6</v>
      </c>
      <c r="DU398" s="4" t="str">
        <f t="shared" si="945"/>
        <v xml:space="preserve"> 25.8</v>
      </c>
      <c r="DV398" s="4" t="str">
        <f t="shared" si="946"/>
        <v xml:space="preserve">  0.0</v>
      </c>
      <c r="DW398" s="4" t="str">
        <f t="shared" si="947"/>
        <v xml:space="preserve">  7.9</v>
      </c>
      <c r="DX398" s="4" t="str">
        <f t="shared" si="948"/>
        <v>129.6</v>
      </c>
      <c r="DY398" s="4" t="str">
        <f t="shared" si="949"/>
        <v>146.2</v>
      </c>
      <c r="DZ398" s="4" t="str">
        <f t="shared" si="950"/>
        <v>145.4</v>
      </c>
      <c r="EA398" s="4" t="str">
        <f t="shared" si="1008"/>
        <v xml:space="preserve">    -</v>
      </c>
      <c r="EB398" s="4" t="str">
        <f t="shared" si="951"/>
        <v>171.4</v>
      </c>
      <c r="EC398" s="4" t="str">
        <f t="shared" si="952"/>
        <v>151.9</v>
      </c>
      <c r="ED398" s="4" t="str">
        <f t="shared" si="953"/>
        <v xml:space="preserve"> 73.4</v>
      </c>
      <c r="EE398" s="4" t="str">
        <f t="shared" si="954"/>
        <v xml:space="preserve"> 17.3</v>
      </c>
      <c r="EF398" s="4" t="str">
        <f t="shared" si="955"/>
        <v xml:space="preserve">    -</v>
      </c>
      <c r="EG398" s="4" t="str">
        <f t="shared" si="956"/>
        <v xml:space="preserve">    -</v>
      </c>
      <c r="EH398" s="4" t="str">
        <f t="shared" si="957"/>
        <v xml:space="preserve">    -</v>
      </c>
      <c r="EI398" s="4" t="str">
        <f t="shared" si="958"/>
        <v xml:space="preserve"> 16.6</v>
      </c>
      <c r="EJ398" s="4" t="str">
        <f t="shared" si="959"/>
        <v xml:space="preserve">    -</v>
      </c>
      <c r="EK398" s="4" t="str">
        <f t="shared" si="960"/>
        <v>148.3</v>
      </c>
      <c r="EL398" s="4" t="str">
        <f t="shared" si="961"/>
        <v xml:space="preserve"> 38.9</v>
      </c>
      <c r="EM398" s="4" t="str">
        <f t="shared" si="962"/>
        <v xml:space="preserve">    -</v>
      </c>
      <c r="EN398" s="4" t="str">
        <f t="shared" si="963"/>
        <v xml:space="preserve"> 54.7</v>
      </c>
      <c r="EO398" s="4" t="str">
        <f t="shared" si="964"/>
        <v xml:space="preserve"> 67.0</v>
      </c>
      <c r="EP398" s="4" t="str">
        <f t="shared" si="1009"/>
        <v xml:space="preserve"> 10.1</v>
      </c>
      <c r="EQ398" s="4" t="str">
        <f t="shared" si="965"/>
        <v xml:space="preserve">  0.0</v>
      </c>
      <c r="ER398" s="4" t="str">
        <f t="shared" si="966"/>
        <v xml:space="preserve"> 39.6</v>
      </c>
      <c r="ES398" s="4" t="str">
        <f t="shared" si="967"/>
        <v xml:space="preserve">    -</v>
      </c>
      <c r="ET398" s="4" t="str">
        <f t="shared" si="968"/>
        <v xml:space="preserve"> 49.0</v>
      </c>
      <c r="EU398" s="4" t="str">
        <f t="shared" si="969"/>
        <v>128.2</v>
      </c>
      <c r="EV398" s="4" t="str">
        <f t="shared" si="970"/>
        <v xml:space="preserve"> 85.8</v>
      </c>
      <c r="EW398" s="4" t="str">
        <f t="shared" si="971"/>
        <v>161.8</v>
      </c>
      <c r="EX398" s="4" t="str">
        <f t="shared" si="972"/>
        <v>200.2</v>
      </c>
      <c r="EY398" s="4" t="str">
        <f t="shared" si="973"/>
        <v xml:space="preserve">    -</v>
      </c>
      <c r="EZ398" s="4" t="str">
        <f t="shared" si="974"/>
        <v xml:space="preserve"> 47.4</v>
      </c>
      <c r="FA398" s="4" t="str">
        <f t="shared" si="975"/>
        <v xml:space="preserve">  7.8</v>
      </c>
      <c r="FB398" s="4" t="str">
        <f t="shared" si="976"/>
        <v xml:space="preserve">  7.8</v>
      </c>
      <c r="FC398" s="4" t="str">
        <f t="shared" si="977"/>
        <v xml:space="preserve"> 30.5</v>
      </c>
      <c r="FD398" s="4" t="str">
        <f t="shared" si="978"/>
        <v xml:space="preserve"> 71.5</v>
      </c>
      <c r="FE398" s="4" t="str">
        <f t="shared" si="1010"/>
        <v xml:space="preserve"> 99.4</v>
      </c>
      <c r="FF398" s="4" t="str">
        <f t="shared" si="979"/>
        <v xml:space="preserve">    -</v>
      </c>
      <c r="FG398" s="4" t="str">
        <f t="shared" si="980"/>
        <v>274.4</v>
      </c>
      <c r="FH398" s="4" t="str">
        <f t="shared" si="981"/>
        <v xml:space="preserve"> 65.8</v>
      </c>
      <c r="FI398" s="4" t="str">
        <f t="shared" si="982"/>
        <v xml:space="preserve"> 74.9</v>
      </c>
      <c r="FJ398" s="4" t="str">
        <f t="shared" si="983"/>
        <v xml:space="preserve"> 40.6</v>
      </c>
      <c r="FK398" s="4" t="str">
        <f t="shared" si="984"/>
        <v xml:space="preserve">  0.0</v>
      </c>
      <c r="FL398" s="4" t="str">
        <f t="shared" si="985"/>
        <v xml:space="preserve">  0.0</v>
      </c>
      <c r="FM398" s="4" t="str">
        <f t="shared" si="986"/>
        <v xml:space="preserve"> 24.0</v>
      </c>
      <c r="FN398" s="4" t="str">
        <f t="shared" si="987"/>
        <v xml:space="preserve">    -</v>
      </c>
      <c r="FO398" s="4" t="str">
        <f t="shared" si="988"/>
        <v xml:space="preserve">    -</v>
      </c>
      <c r="FP398" s="4" t="str">
        <f t="shared" si="989"/>
        <v>102.0</v>
      </c>
      <c r="FQ398" s="4" t="str">
        <f t="shared" si="990"/>
        <v xml:space="preserve">    -</v>
      </c>
      <c r="FR398" s="4" t="str">
        <f t="shared" si="991"/>
        <v xml:space="preserve">    -</v>
      </c>
      <c r="FS398" s="4" t="str">
        <f t="shared" si="992"/>
        <v xml:space="preserve">    -</v>
      </c>
      <c r="FT398" s="4" t="str">
        <f t="shared" si="1011"/>
        <v xml:space="preserve">    -</v>
      </c>
      <c r="FU398" s="4" t="str">
        <f t="shared" si="993"/>
        <v xml:space="preserve">  8.4</v>
      </c>
      <c r="FV398" s="4" t="str">
        <f t="shared" si="994"/>
        <v xml:space="preserve">    -</v>
      </c>
      <c r="FW398" s="4" t="str">
        <f t="shared" si="995"/>
        <v xml:space="preserve">  9.8</v>
      </c>
      <c r="FX398" s="4" t="str">
        <f t="shared" si="996"/>
        <v xml:space="preserve">    -</v>
      </c>
      <c r="FY398" s="4" t="str">
        <f t="shared" si="997"/>
        <v xml:space="preserve"> 63.0</v>
      </c>
      <c r="FZ398" s="4" t="str">
        <f t="shared" si="998"/>
        <v xml:space="preserve">    -</v>
      </c>
      <c r="GA398" s="4" t="str">
        <f t="shared" si="999"/>
        <v/>
      </c>
      <c r="GB398" s="4" t="str">
        <f t="shared" si="1000"/>
        <v/>
      </c>
      <c r="GC398" s="4" t="str">
        <f t="shared" si="1001"/>
        <v/>
      </c>
      <c r="GD398" s="4" t="str">
        <f t="shared" si="1002"/>
        <v/>
      </c>
      <c r="GE398" s="4" t="str">
        <f t="shared" si="1003"/>
        <v/>
      </c>
      <c r="GF398" s="4" t="str">
        <f t="shared" si="1004"/>
        <v/>
      </c>
      <c r="GG398" s="4" t="str">
        <f t="shared" si="1005"/>
        <v>13</v>
      </c>
      <c r="GH398" s="4" t="str">
        <f t="shared" si="1006"/>
        <v xml:space="preserve">   13</v>
      </c>
    </row>
    <row r="399" spans="4:190" ht="11.25" customHeight="1">
      <c r="D399" s="2" t="s">
        <v>23908</v>
      </c>
      <c r="E399" s="2" t="s">
        <v>69</v>
      </c>
      <c r="F399" s="2" t="s">
        <v>69</v>
      </c>
      <c r="G399" s="2" t="s">
        <v>23114</v>
      </c>
      <c r="H399" s="2" t="s">
        <v>22846</v>
      </c>
      <c r="I399" s="2" t="s">
        <v>22564</v>
      </c>
      <c r="J399" s="2" t="s">
        <v>69</v>
      </c>
      <c r="K399" s="2" t="s">
        <v>21989</v>
      </c>
      <c r="L399" s="2" t="s">
        <v>170</v>
      </c>
      <c r="M399" s="2" t="s">
        <v>69</v>
      </c>
      <c r="N399" s="2" t="s">
        <v>69</v>
      </c>
      <c r="O399" s="2" t="s">
        <v>69</v>
      </c>
      <c r="P399" s="2" t="s">
        <v>69</v>
      </c>
      <c r="Q399" s="2" t="s">
        <v>845</v>
      </c>
      <c r="R399" s="2" t="s">
        <v>69</v>
      </c>
      <c r="S399" s="2" t="s">
        <v>69</v>
      </c>
      <c r="T399" s="2" t="s">
        <v>1588</v>
      </c>
      <c r="U399" s="2" t="s">
        <v>69</v>
      </c>
      <c r="V399" s="2" t="s">
        <v>1908</v>
      </c>
      <c r="W399" s="2" t="s">
        <v>2289</v>
      </c>
      <c r="X399" s="2" t="s">
        <v>69</v>
      </c>
      <c r="Y399" s="2" t="s">
        <v>3806</v>
      </c>
      <c r="Z399" s="2" t="s">
        <v>69</v>
      </c>
      <c r="AA399" s="2" t="s">
        <v>4377</v>
      </c>
      <c r="AB399" s="2" t="s">
        <v>4686</v>
      </c>
      <c r="AC399" s="2" t="s">
        <v>69</v>
      </c>
      <c r="AD399" s="2" t="s">
        <v>641</v>
      </c>
      <c r="AE399" s="2" t="s">
        <v>69</v>
      </c>
      <c r="AF399" s="2" t="s">
        <v>5798</v>
      </c>
      <c r="AG399" s="2" t="s">
        <v>5195</v>
      </c>
      <c r="AH399" s="2" t="s">
        <v>6377</v>
      </c>
      <c r="AI399" s="2" t="s">
        <v>5789</v>
      </c>
      <c r="AJ399" s="2" t="s">
        <v>3065</v>
      </c>
      <c r="AK399" s="2" t="s">
        <v>7173</v>
      </c>
      <c r="AL399" s="2" t="s">
        <v>69</v>
      </c>
      <c r="AM399" s="2" t="s">
        <v>6850</v>
      </c>
      <c r="AN399" s="2" t="s">
        <v>8051</v>
      </c>
      <c r="AO399" s="2" t="s">
        <v>7454</v>
      </c>
      <c r="AP399" s="2" t="s">
        <v>7730</v>
      </c>
      <c r="AQ399" s="2" t="s">
        <v>8023</v>
      </c>
      <c r="AR399" s="2" t="s">
        <v>8328</v>
      </c>
      <c r="AS399" s="2" t="s">
        <v>69</v>
      </c>
      <c r="AT399" s="2" t="s">
        <v>69</v>
      </c>
      <c r="AU399" s="2" t="s">
        <v>10052</v>
      </c>
      <c r="AV399" s="2" t="s">
        <v>9435</v>
      </c>
      <c r="AW399" s="2" t="s">
        <v>69</v>
      </c>
      <c r="AX399" s="2" t="s">
        <v>10022</v>
      </c>
      <c r="AY399" s="2" t="s">
        <v>69</v>
      </c>
      <c r="AZ399" s="2" t="s">
        <v>69</v>
      </c>
      <c r="BA399" s="2" t="s">
        <v>11748</v>
      </c>
      <c r="BB399" s="2" t="s">
        <v>69</v>
      </c>
      <c r="BC399" s="2" t="s">
        <v>12337</v>
      </c>
      <c r="BD399" s="2" t="s">
        <v>12635</v>
      </c>
      <c r="BE399" s="2" t="s">
        <v>69</v>
      </c>
      <c r="BF399" s="2" t="s">
        <v>12258</v>
      </c>
      <c r="BG399" s="2" t="s">
        <v>13433</v>
      </c>
      <c r="BH399" s="2" t="s">
        <v>69</v>
      </c>
      <c r="BI399" s="2" t="s">
        <v>13118</v>
      </c>
      <c r="BJ399" s="2" t="s">
        <v>13399</v>
      </c>
      <c r="BK399" s="2" t="s">
        <v>14569</v>
      </c>
      <c r="BL399" s="2" t="s">
        <v>13951</v>
      </c>
      <c r="BM399" s="2" t="s">
        <v>15121</v>
      </c>
      <c r="BN399" s="2" t="s">
        <v>69</v>
      </c>
      <c r="BO399" s="2" t="s">
        <v>69</v>
      </c>
      <c r="BP399" s="2" t="s">
        <v>15906</v>
      </c>
      <c r="BQ399" s="2" t="s">
        <v>16139</v>
      </c>
      <c r="BR399" s="2" t="s">
        <v>15520</v>
      </c>
      <c r="BS399" s="2" t="s">
        <v>69</v>
      </c>
      <c r="BT399" s="2" t="s">
        <v>17038</v>
      </c>
      <c r="BU399" s="2" t="s">
        <v>69</v>
      </c>
      <c r="BV399" s="2" t="s">
        <v>16737</v>
      </c>
      <c r="BW399" s="2" t="s">
        <v>17920</v>
      </c>
      <c r="BX399" s="2" t="s">
        <v>17309</v>
      </c>
      <c r="BY399" s="2" t="s">
        <v>17577</v>
      </c>
      <c r="BZ399" s="2" t="s">
        <v>17738</v>
      </c>
      <c r="CA399" s="2" t="s">
        <v>3433</v>
      </c>
      <c r="CB399" s="2" t="s">
        <v>19242</v>
      </c>
      <c r="CC399" s="2" t="s">
        <v>69</v>
      </c>
      <c r="CD399" s="2" t="s">
        <v>69</v>
      </c>
      <c r="CE399" s="2" t="s">
        <v>19218</v>
      </c>
      <c r="CF399" s="2" t="s">
        <v>20379</v>
      </c>
      <c r="CG399" s="2" t="s">
        <v>19730</v>
      </c>
      <c r="CH399" s="2" t="s">
        <v>19970</v>
      </c>
      <c r="CI399" s="2" t="s">
        <v>18689</v>
      </c>
      <c r="CJ399" s="2" t="s">
        <v>21248</v>
      </c>
      <c r="CK399" s="2" t="s">
        <v>17738</v>
      </c>
      <c r="CL399" s="2" t="s">
        <v>18689</v>
      </c>
      <c r="CM399" s="2" t="s">
        <v>17738</v>
      </c>
      <c r="CN399" s="2" t="s">
        <v>20980</v>
      </c>
      <c r="CO399" s="2" t="s">
        <v>21657</v>
      </c>
      <c r="CV399" s="5">
        <v>14</v>
      </c>
      <c r="CW399" s="4" t="str">
        <f t="shared" si="923"/>
        <v xml:space="preserve">   35</v>
      </c>
      <c r="CX399" s="4" t="str">
        <f t="shared" si="923"/>
        <v xml:space="preserve">    -</v>
      </c>
      <c r="CY399" s="4" t="str">
        <f t="shared" si="924"/>
        <v xml:space="preserve">    -</v>
      </c>
      <c r="CZ399" s="4" t="str">
        <f t="shared" si="925"/>
        <v xml:space="preserve">    -</v>
      </c>
      <c r="DA399" s="4" t="str">
        <f t="shared" si="926"/>
        <v xml:space="preserve">    -</v>
      </c>
      <c r="DB399" s="4" t="str">
        <f t="shared" si="927"/>
        <v xml:space="preserve">    0</v>
      </c>
      <c r="DC399" s="4" t="str">
        <f t="shared" si="928"/>
        <v xml:space="preserve">    -</v>
      </c>
      <c r="DD399" s="4" t="str">
        <f t="shared" si="929"/>
        <v xml:space="preserve">    -</v>
      </c>
      <c r="DE399" s="4" t="str">
        <f t="shared" si="930"/>
        <v xml:space="preserve">  158</v>
      </c>
      <c r="DF399" s="4" t="str">
        <f t="shared" si="931"/>
        <v xml:space="preserve">    -</v>
      </c>
      <c r="DG399" s="4" t="str">
        <f t="shared" si="932"/>
        <v xml:space="preserve">    -</v>
      </c>
      <c r="DH399" s="4" t="str">
        <f t="shared" si="933"/>
        <v>134.0</v>
      </c>
      <c r="DI399" s="4" t="str">
        <f t="shared" si="934"/>
        <v xml:space="preserve">    -</v>
      </c>
      <c r="DJ399" s="4" t="str">
        <f t="shared" si="935"/>
        <v xml:space="preserve"> 30.0</v>
      </c>
      <c r="DK399" s="4" t="str">
        <f t="shared" si="936"/>
        <v xml:space="preserve">    -</v>
      </c>
      <c r="DL399" s="4" t="str">
        <f t="shared" si="1007"/>
        <v xml:space="preserve">  7.2</v>
      </c>
      <c r="DM399" s="4" t="str">
        <f t="shared" si="937"/>
        <v xml:space="preserve"> 70.8</v>
      </c>
      <c r="DN399" s="4" t="str">
        <f t="shared" si="938"/>
        <v xml:space="preserve">    -</v>
      </c>
      <c r="DO399" s="4" t="str">
        <f t="shared" si="939"/>
        <v xml:space="preserve">    -</v>
      </c>
      <c r="DP399" s="4" t="str">
        <f t="shared" si="940"/>
        <v xml:space="preserve">    -</v>
      </c>
      <c r="DQ399" s="4" t="str">
        <f t="shared" si="941"/>
        <v>319.2</v>
      </c>
      <c r="DR399" s="4" t="str">
        <f t="shared" si="942"/>
        <v>133.8</v>
      </c>
      <c r="DS399" s="4" t="str">
        <f t="shared" si="943"/>
        <v>121.8</v>
      </c>
      <c r="DT399" s="4" t="str">
        <f t="shared" si="944"/>
        <v xml:space="preserve"> 77.4</v>
      </c>
      <c r="DU399" s="4" t="str">
        <f t="shared" si="945"/>
        <v xml:space="preserve">  0.0</v>
      </c>
      <c r="DV399" s="4" t="str">
        <f t="shared" si="946"/>
        <v xml:space="preserve">  8.6</v>
      </c>
      <c r="DW399" s="4" t="str">
        <f t="shared" si="947"/>
        <v xml:space="preserve">    -</v>
      </c>
      <c r="DX399" s="4" t="str">
        <f t="shared" si="948"/>
        <v xml:space="preserve"> 90.7</v>
      </c>
      <c r="DY399" s="4" t="str">
        <f t="shared" si="949"/>
        <v>128.2</v>
      </c>
      <c r="DZ399" s="4" t="str">
        <f t="shared" si="950"/>
        <v>187.9</v>
      </c>
      <c r="EA399" s="4" t="str">
        <f t="shared" si="1008"/>
        <v>292.3</v>
      </c>
      <c r="EB399" s="4" t="str">
        <f t="shared" si="951"/>
        <v>210.2</v>
      </c>
      <c r="EC399" s="4" t="str">
        <f t="shared" si="952"/>
        <v>235.4</v>
      </c>
      <c r="ED399" s="4" t="str">
        <f t="shared" si="953"/>
        <v xml:space="preserve">    -</v>
      </c>
      <c r="EE399" s="4" t="str">
        <f t="shared" si="954"/>
        <v xml:space="preserve">    -</v>
      </c>
      <c r="EF399" s="4" t="str">
        <f t="shared" si="955"/>
        <v xml:space="preserve"> 42.5</v>
      </c>
      <c r="EG399" s="4" t="str">
        <f t="shared" si="956"/>
        <v>104.4</v>
      </c>
      <c r="EH399" s="4" t="str">
        <f t="shared" si="957"/>
        <v xml:space="preserve">    -</v>
      </c>
      <c r="EI399" s="4" t="str">
        <f t="shared" si="958"/>
        <v xml:space="preserve"> 26.6</v>
      </c>
      <c r="EJ399" s="4" t="str">
        <f t="shared" si="959"/>
        <v xml:space="preserve">    -</v>
      </c>
      <c r="EK399" s="4" t="str">
        <f t="shared" si="960"/>
        <v xml:space="preserve">    -</v>
      </c>
      <c r="EL399" s="4" t="str">
        <f t="shared" si="961"/>
        <v xml:space="preserve"> 68.4</v>
      </c>
      <c r="EM399" s="4" t="str">
        <f t="shared" si="962"/>
        <v xml:space="preserve">    -</v>
      </c>
      <c r="EN399" s="4" t="str">
        <f t="shared" si="963"/>
        <v xml:space="preserve"> 53.3</v>
      </c>
      <c r="EO399" s="4" t="str">
        <f t="shared" si="964"/>
        <v xml:space="preserve"> 69.1</v>
      </c>
      <c r="EP399" s="4" t="str">
        <f t="shared" si="1009"/>
        <v xml:space="preserve">    -</v>
      </c>
      <c r="EQ399" s="4" t="str">
        <f t="shared" si="965"/>
        <v xml:space="preserve">  0.0</v>
      </c>
      <c r="ER399" s="4" t="str">
        <f t="shared" si="966"/>
        <v xml:space="preserve"> 41.8</v>
      </c>
      <c r="ES399" s="4" t="str">
        <f t="shared" si="967"/>
        <v xml:space="preserve">    -</v>
      </c>
      <c r="ET399" s="4" t="str">
        <f t="shared" si="968"/>
        <v xml:space="preserve"> 49.0</v>
      </c>
      <c r="EU399" s="4" t="str">
        <f t="shared" si="969"/>
        <v>137.5</v>
      </c>
      <c r="EV399" s="4" t="str">
        <f t="shared" si="970"/>
        <v xml:space="preserve"> 76.7</v>
      </c>
      <c r="EW399" s="4" t="str">
        <f t="shared" si="971"/>
        <v>143.6</v>
      </c>
      <c r="EX399" s="4" t="str">
        <f t="shared" si="972"/>
        <v>218.4</v>
      </c>
      <c r="EY399" s="4" t="str">
        <f t="shared" si="973"/>
        <v xml:space="preserve">    -</v>
      </c>
      <c r="EZ399" s="4" t="str">
        <f t="shared" si="974"/>
        <v xml:space="preserve">    -</v>
      </c>
      <c r="FA399" s="4" t="str">
        <f t="shared" si="975"/>
        <v xml:space="preserve">  7.1</v>
      </c>
      <c r="FB399" s="4" t="str">
        <f t="shared" si="976"/>
        <v xml:space="preserve"> 26.6</v>
      </c>
      <c r="FC399" s="4" t="str">
        <f t="shared" si="977"/>
        <v xml:space="preserve"> 11.0</v>
      </c>
      <c r="FD399" s="4" t="str">
        <f t="shared" si="978"/>
        <v xml:space="preserve">    -</v>
      </c>
      <c r="FE399" s="4" t="str">
        <f t="shared" si="1010"/>
        <v xml:space="preserve"> 95.9</v>
      </c>
      <c r="FF399" s="4" t="str">
        <f t="shared" si="979"/>
        <v xml:space="preserve">    -</v>
      </c>
      <c r="FG399" s="4" t="str">
        <f t="shared" si="980"/>
        <v>256.9</v>
      </c>
      <c r="FH399" s="4" t="str">
        <f t="shared" si="981"/>
        <v xml:space="preserve"> 86.8</v>
      </c>
      <c r="FI399" s="4" t="str">
        <f t="shared" si="982"/>
        <v>125.3</v>
      </c>
      <c r="FJ399" s="4" t="str">
        <f t="shared" si="983"/>
        <v xml:space="preserve"> 41.3</v>
      </c>
      <c r="FK399" s="4" t="str">
        <f t="shared" si="984"/>
        <v xml:space="preserve">  0.0</v>
      </c>
      <c r="FL399" s="4" t="str">
        <f t="shared" si="985"/>
        <v xml:space="preserve">  0.0</v>
      </c>
      <c r="FM399" s="4" t="str">
        <f t="shared" si="986"/>
        <v xml:space="preserve">  9.0</v>
      </c>
      <c r="FN399" s="4" t="str">
        <f t="shared" si="987"/>
        <v xml:space="preserve">    -</v>
      </c>
      <c r="FO399" s="4" t="str">
        <f t="shared" si="988"/>
        <v xml:space="preserve">    -</v>
      </c>
      <c r="FP399" s="4" t="str">
        <f t="shared" si="989"/>
        <v xml:space="preserve"> 94.8</v>
      </c>
      <c r="FQ399" s="4" t="str">
        <f t="shared" si="990"/>
        <v>126.6</v>
      </c>
      <c r="FR399" s="4" t="str">
        <f t="shared" si="991"/>
        <v>113.4</v>
      </c>
      <c r="FS399" s="4" t="str">
        <f t="shared" si="992"/>
        <v xml:space="preserve"> 79.8</v>
      </c>
      <c r="FT399" s="4" t="str">
        <f t="shared" si="1011"/>
        <v xml:space="preserve">    -</v>
      </c>
      <c r="FU399" s="4" t="str">
        <f t="shared" si="993"/>
        <v xml:space="preserve">  9.1</v>
      </c>
      <c r="FV399" s="4" t="str">
        <f t="shared" si="994"/>
        <v xml:space="preserve">  0.0</v>
      </c>
      <c r="FW399" s="4" t="str">
        <f t="shared" si="995"/>
        <v xml:space="preserve">    -</v>
      </c>
      <c r="FX399" s="4" t="str">
        <f t="shared" si="996"/>
        <v xml:space="preserve">  0.0</v>
      </c>
      <c r="FY399" s="4" t="str">
        <f t="shared" si="997"/>
        <v xml:space="preserve"> 38.2</v>
      </c>
      <c r="FZ399" s="4" t="str">
        <f t="shared" si="998"/>
        <v xml:space="preserve"> 72.2</v>
      </c>
      <c r="GA399" s="4" t="str">
        <f t="shared" si="999"/>
        <v/>
      </c>
      <c r="GB399" s="4" t="str">
        <f t="shared" si="1000"/>
        <v/>
      </c>
      <c r="GC399" s="4" t="str">
        <f t="shared" si="1001"/>
        <v/>
      </c>
      <c r="GD399" s="4" t="str">
        <f t="shared" si="1002"/>
        <v/>
      </c>
      <c r="GE399" s="4" t="str">
        <f t="shared" si="1003"/>
        <v/>
      </c>
      <c r="GF399" s="4" t="str">
        <f t="shared" si="1004"/>
        <v/>
      </c>
      <c r="GG399" s="4" t="str">
        <f t="shared" si="1005"/>
        <v>14</v>
      </c>
      <c r="GH399" s="4" t="str">
        <f t="shared" si="1006"/>
        <v xml:space="preserve">   35</v>
      </c>
    </row>
    <row r="400" spans="4:190" ht="11.25" customHeight="1">
      <c r="D400" s="2" t="s">
        <v>643</v>
      </c>
      <c r="E400" s="2" t="s">
        <v>643</v>
      </c>
      <c r="F400" s="2" t="s">
        <v>23368</v>
      </c>
      <c r="G400" s="2" t="s">
        <v>23115</v>
      </c>
      <c r="H400" s="2" t="s">
        <v>643</v>
      </c>
      <c r="I400" s="2" t="s">
        <v>643</v>
      </c>
      <c r="J400" s="2" t="s">
        <v>22270</v>
      </c>
      <c r="K400" s="2" t="s">
        <v>643</v>
      </c>
      <c r="L400" s="2" t="s">
        <v>643</v>
      </c>
      <c r="M400" s="2" t="s">
        <v>356</v>
      </c>
      <c r="N400" s="2" t="s">
        <v>143</v>
      </c>
      <c r="O400" s="2" t="s">
        <v>397</v>
      </c>
      <c r="P400" s="2" t="s">
        <v>643</v>
      </c>
      <c r="Q400" s="2" t="s">
        <v>643</v>
      </c>
      <c r="R400" s="2" t="s">
        <v>1113</v>
      </c>
      <c r="S400" s="2" t="s">
        <v>1324</v>
      </c>
      <c r="T400" s="2" t="s">
        <v>1589</v>
      </c>
      <c r="U400" s="2" t="s">
        <v>2887</v>
      </c>
      <c r="V400" s="2" t="s">
        <v>3037</v>
      </c>
      <c r="W400" s="2" t="s">
        <v>643</v>
      </c>
      <c r="X400" s="2" t="s">
        <v>2552</v>
      </c>
      <c r="Y400" s="2" t="s">
        <v>3807</v>
      </c>
      <c r="Z400" s="2" t="s">
        <v>3203</v>
      </c>
      <c r="AA400" s="2" t="s">
        <v>4378</v>
      </c>
      <c r="AB400" s="2" t="s">
        <v>4687</v>
      </c>
      <c r="AC400" s="2" t="s">
        <v>4056</v>
      </c>
      <c r="AD400" s="2" t="s">
        <v>643</v>
      </c>
      <c r="AE400" s="2" t="s">
        <v>4615</v>
      </c>
      <c r="AF400" s="2" t="s">
        <v>643</v>
      </c>
      <c r="AG400" s="2" t="s">
        <v>5196</v>
      </c>
      <c r="AH400" s="2" t="s">
        <v>6378</v>
      </c>
      <c r="AI400" s="2" t="s">
        <v>643</v>
      </c>
      <c r="AJ400" s="2" t="s">
        <v>6604</v>
      </c>
      <c r="AK400" s="2" t="s">
        <v>7174</v>
      </c>
      <c r="AL400" s="2" t="s">
        <v>6566</v>
      </c>
      <c r="AM400" s="2" t="s">
        <v>6851</v>
      </c>
      <c r="AN400" s="2" t="s">
        <v>8052</v>
      </c>
      <c r="AO400" s="2" t="s">
        <v>643</v>
      </c>
      <c r="AP400" s="2" t="s">
        <v>7731</v>
      </c>
      <c r="AQ400" s="2" t="s">
        <v>8024</v>
      </c>
      <c r="AR400" s="2" t="s">
        <v>643</v>
      </c>
      <c r="AS400" s="2" t="s">
        <v>8623</v>
      </c>
      <c r="AT400" s="2" t="s">
        <v>8887</v>
      </c>
      <c r="AU400" s="2" t="s">
        <v>10053</v>
      </c>
      <c r="AV400" s="2" t="s">
        <v>9436</v>
      </c>
      <c r="AW400" s="2" t="s">
        <v>643</v>
      </c>
      <c r="AX400" s="2" t="s">
        <v>10023</v>
      </c>
      <c r="AY400" s="2" t="s">
        <v>11202</v>
      </c>
      <c r="AZ400" s="2" t="s">
        <v>10579</v>
      </c>
      <c r="BA400" s="2" t="s">
        <v>11749</v>
      </c>
      <c r="BB400" s="2" t="s">
        <v>11148</v>
      </c>
      <c r="BC400" s="2" t="s">
        <v>12338</v>
      </c>
      <c r="BD400" s="2" t="s">
        <v>643</v>
      </c>
      <c r="BE400" s="2" t="s">
        <v>11939</v>
      </c>
      <c r="BF400" s="2" t="s">
        <v>11939</v>
      </c>
      <c r="BG400" s="2" t="s">
        <v>13434</v>
      </c>
      <c r="BH400" s="2" t="s">
        <v>12821</v>
      </c>
      <c r="BI400" s="2" t="s">
        <v>643</v>
      </c>
      <c r="BJ400" s="2" t="s">
        <v>13400</v>
      </c>
      <c r="BK400" s="2" t="s">
        <v>14570</v>
      </c>
      <c r="BL400" s="2" t="s">
        <v>14848</v>
      </c>
      <c r="BM400" s="2" t="s">
        <v>15122</v>
      </c>
      <c r="BN400" s="2" t="s">
        <v>15412</v>
      </c>
      <c r="BO400" s="2" t="s">
        <v>15699</v>
      </c>
      <c r="BP400" s="2" t="s">
        <v>15907</v>
      </c>
      <c r="BQ400" s="2" t="s">
        <v>16140</v>
      </c>
      <c r="BR400" s="2" t="s">
        <v>15521</v>
      </c>
      <c r="BS400" s="2" t="s">
        <v>15828</v>
      </c>
      <c r="BT400" s="2" t="s">
        <v>17039</v>
      </c>
      <c r="BU400" s="2" t="s">
        <v>643</v>
      </c>
      <c r="BV400" s="2" t="s">
        <v>643</v>
      </c>
      <c r="BW400" s="2" t="s">
        <v>17921</v>
      </c>
      <c r="BX400" s="2" t="s">
        <v>643</v>
      </c>
      <c r="BY400" s="2" t="s">
        <v>17578</v>
      </c>
      <c r="BZ400" s="2" t="s">
        <v>18715</v>
      </c>
      <c r="CA400" s="2" t="s">
        <v>18069</v>
      </c>
      <c r="CB400" s="2" t="s">
        <v>19243</v>
      </c>
      <c r="CC400" s="2" t="s">
        <v>18609</v>
      </c>
      <c r="CD400" s="2" t="s">
        <v>643</v>
      </c>
      <c r="CE400" s="2" t="s">
        <v>19219</v>
      </c>
      <c r="CF400" s="2" t="s">
        <v>18690</v>
      </c>
      <c r="CG400" s="2" t="s">
        <v>19731</v>
      </c>
      <c r="CH400" s="2" t="s">
        <v>19971</v>
      </c>
      <c r="CI400" s="2" t="s">
        <v>18690</v>
      </c>
      <c r="CJ400" s="2" t="s">
        <v>21249</v>
      </c>
      <c r="CK400" s="2" t="s">
        <v>18690</v>
      </c>
      <c r="CL400" s="2" t="s">
        <v>18690</v>
      </c>
      <c r="CM400" s="2" t="s">
        <v>21249</v>
      </c>
      <c r="CN400" s="2" t="s">
        <v>20981</v>
      </c>
      <c r="CO400" s="2" t="s">
        <v>21658</v>
      </c>
      <c r="CV400" s="5">
        <v>15</v>
      </c>
      <c r="CW400" s="4" t="str">
        <f t="shared" si="923"/>
        <v xml:space="preserve">    -</v>
      </c>
      <c r="CX400" s="4" t="str">
        <f t="shared" si="923"/>
        <v xml:space="preserve">    0</v>
      </c>
      <c r="CY400" s="4" t="str">
        <f t="shared" si="924"/>
        <v xml:space="preserve">   12</v>
      </c>
      <c r="CZ400" s="4" t="str">
        <f t="shared" si="925"/>
        <v xml:space="preserve">    0</v>
      </c>
      <c r="DA400" s="4" t="str">
        <f t="shared" si="926"/>
        <v xml:space="preserve">    -</v>
      </c>
      <c r="DB400" s="4" t="str">
        <f t="shared" si="927"/>
        <v xml:space="preserve">    -</v>
      </c>
      <c r="DC400" s="4" t="str">
        <f t="shared" si="928"/>
        <v xml:space="preserve">   16</v>
      </c>
      <c r="DD400" s="4" t="str">
        <f t="shared" si="929"/>
        <v xml:space="preserve">   35</v>
      </c>
      <c r="DE400" s="4" t="str">
        <f t="shared" si="930"/>
        <v xml:space="preserve">  129</v>
      </c>
      <c r="DF400" s="4" t="str">
        <f t="shared" si="931"/>
        <v xml:space="preserve">  130</v>
      </c>
      <c r="DG400" s="4" t="str">
        <f t="shared" si="932"/>
        <v xml:space="preserve">    -</v>
      </c>
      <c r="DH400" s="4" t="str">
        <f t="shared" si="933"/>
        <v xml:space="preserve">    -</v>
      </c>
      <c r="DI400" s="4" t="str">
        <f t="shared" si="934"/>
        <v xml:space="preserve"> 67.0</v>
      </c>
      <c r="DJ400" s="4" t="str">
        <f t="shared" si="935"/>
        <v xml:space="preserve"> 22.8</v>
      </c>
      <c r="DK400" s="4" t="str">
        <f t="shared" si="936"/>
        <v xml:space="preserve">  0.0</v>
      </c>
      <c r="DL400" s="4" t="str">
        <f t="shared" si="1007"/>
        <v xml:space="preserve"> 11.4</v>
      </c>
      <c r="DM400" s="4" t="str">
        <f t="shared" si="937"/>
        <v xml:space="preserve"> 59.4</v>
      </c>
      <c r="DN400" s="4" t="str">
        <f t="shared" si="938"/>
        <v xml:space="preserve"> 27.6</v>
      </c>
      <c r="DO400" s="4" t="str">
        <f t="shared" si="939"/>
        <v xml:space="preserve">    -</v>
      </c>
      <c r="DP400" s="4" t="str">
        <f t="shared" si="940"/>
        <v>144.0</v>
      </c>
      <c r="DQ400" s="4" t="str">
        <f t="shared" si="941"/>
        <v xml:space="preserve">    -</v>
      </c>
      <c r="DR400" s="4" t="str">
        <f t="shared" si="942"/>
        <v>219.0</v>
      </c>
      <c r="DS400" s="4" t="str">
        <f t="shared" si="943"/>
        <v>109.2</v>
      </c>
      <c r="DT400" s="4" t="str">
        <f t="shared" si="944"/>
        <v xml:space="preserve">    -</v>
      </c>
      <c r="DU400" s="4" t="str">
        <f t="shared" si="945"/>
        <v xml:space="preserve">  0.0</v>
      </c>
      <c r="DV400" s="4" t="str">
        <f t="shared" si="946"/>
        <v xml:space="preserve"> 13.7</v>
      </c>
      <c r="DW400" s="4" t="str">
        <f t="shared" si="947"/>
        <v xml:space="preserve"> 10.1</v>
      </c>
      <c r="DX400" s="4" t="str">
        <f t="shared" si="948"/>
        <v xml:space="preserve"> 77.8</v>
      </c>
      <c r="DY400" s="4" t="str">
        <f t="shared" si="949"/>
        <v>108.7</v>
      </c>
      <c r="DZ400" s="4" t="str">
        <f t="shared" si="950"/>
        <v xml:space="preserve">    -</v>
      </c>
      <c r="EA400" s="4" t="str">
        <f t="shared" si="1008"/>
        <v>272.2</v>
      </c>
      <c r="EB400" s="4" t="str">
        <f t="shared" si="951"/>
        <v>230.4</v>
      </c>
      <c r="EC400" s="4" t="str">
        <f t="shared" si="952"/>
        <v xml:space="preserve">    -</v>
      </c>
      <c r="ED400" s="4" t="str">
        <f t="shared" si="953"/>
        <v xml:space="preserve"> 62.6</v>
      </c>
      <c r="EE400" s="4" t="str">
        <f t="shared" si="954"/>
        <v xml:space="preserve"> 31.7</v>
      </c>
      <c r="EF400" s="4" t="str">
        <f t="shared" si="955"/>
        <v xml:space="preserve"> 33.8</v>
      </c>
      <c r="EG400" s="4" t="str">
        <f t="shared" si="956"/>
        <v xml:space="preserve"> 78.5</v>
      </c>
      <c r="EH400" s="4" t="str">
        <f t="shared" si="957"/>
        <v xml:space="preserve">    -</v>
      </c>
      <c r="EI400" s="4" t="str">
        <f t="shared" si="958"/>
        <v xml:space="preserve"> 17.3</v>
      </c>
      <c r="EJ400" s="4" t="str">
        <f t="shared" si="959"/>
        <v xml:space="preserve"> 25.9</v>
      </c>
      <c r="EK400" s="4" t="str">
        <f t="shared" si="960"/>
        <v>136.1</v>
      </c>
      <c r="EL400" s="4" t="str">
        <f t="shared" si="961"/>
        <v xml:space="preserve"> 56.2</v>
      </c>
      <c r="EM400" s="4" t="str">
        <f t="shared" si="962"/>
        <v xml:space="preserve"> 67.0</v>
      </c>
      <c r="EN400" s="4" t="str">
        <f t="shared" si="963"/>
        <v xml:space="preserve"> 47.5</v>
      </c>
      <c r="EO400" s="4" t="str">
        <f t="shared" si="964"/>
        <v xml:space="preserve">    -</v>
      </c>
      <c r="EP400" s="4" t="str">
        <f t="shared" si="1009"/>
        <v xml:space="preserve">  0.0</v>
      </c>
      <c r="EQ400" s="4" t="str">
        <f t="shared" si="965"/>
        <v xml:space="preserve">  0.0</v>
      </c>
      <c r="ER400" s="4" t="str">
        <f t="shared" si="966"/>
        <v xml:space="preserve"> 47.5</v>
      </c>
      <c r="ES400" s="4" t="str">
        <f t="shared" si="967"/>
        <v xml:space="preserve"> 63.4</v>
      </c>
      <c r="ET400" s="4" t="str">
        <f t="shared" si="968"/>
        <v xml:space="preserve">    -</v>
      </c>
      <c r="EU400" s="4" t="str">
        <f t="shared" si="969"/>
        <v xml:space="preserve"> 90.7</v>
      </c>
      <c r="EV400" s="4" t="str">
        <f t="shared" si="970"/>
        <v xml:space="preserve"> 87.8</v>
      </c>
      <c r="EW400" s="4" t="str">
        <f t="shared" si="971"/>
        <v>122.8</v>
      </c>
      <c r="EX400" s="4" t="str">
        <f t="shared" si="972"/>
        <v>230.1</v>
      </c>
      <c r="EY400" s="4" t="str">
        <f t="shared" si="973"/>
        <v>100.1</v>
      </c>
      <c r="EZ400" s="4" t="str">
        <f t="shared" si="974"/>
        <v xml:space="preserve">  8.4</v>
      </c>
      <c r="FA400" s="4" t="str">
        <f t="shared" si="975"/>
        <v xml:space="preserve"> 20.8</v>
      </c>
      <c r="FB400" s="4" t="str">
        <f t="shared" si="976"/>
        <v xml:space="preserve"> 25.3</v>
      </c>
      <c r="FC400" s="4" t="str">
        <f t="shared" si="977"/>
        <v xml:space="preserve"> 10.4</v>
      </c>
      <c r="FD400" s="4" t="str">
        <f t="shared" si="978"/>
        <v xml:space="preserve"> 39.0</v>
      </c>
      <c r="FE400" s="4" t="str">
        <f t="shared" si="1010"/>
        <v xml:space="preserve"> 79.1</v>
      </c>
      <c r="FF400" s="4" t="str">
        <f t="shared" si="979"/>
        <v xml:space="preserve">    -</v>
      </c>
      <c r="FG400" s="4" t="str">
        <f t="shared" si="980"/>
        <v xml:space="preserve">    -</v>
      </c>
      <c r="FH400" s="4" t="str">
        <f t="shared" si="981"/>
        <v xml:space="preserve"> 98.7</v>
      </c>
      <c r="FI400" s="4" t="str">
        <f t="shared" si="982"/>
        <v xml:space="preserve">    -</v>
      </c>
      <c r="FJ400" s="4" t="str">
        <f t="shared" si="983"/>
        <v xml:space="preserve"> 47.6</v>
      </c>
      <c r="FK400" s="4" t="str">
        <f t="shared" si="984"/>
        <v xml:space="preserve">  6.6</v>
      </c>
      <c r="FL400" s="4" t="str">
        <f t="shared" si="985"/>
        <v xml:space="preserve">  0.0</v>
      </c>
      <c r="FM400" s="4" t="str">
        <f t="shared" si="986"/>
        <v xml:space="preserve">  9.0</v>
      </c>
      <c r="FN400" s="4" t="str">
        <f t="shared" si="987"/>
        <v xml:space="preserve"> 48.0</v>
      </c>
      <c r="FO400" s="4" t="str">
        <f t="shared" si="988"/>
        <v xml:space="preserve">    -</v>
      </c>
      <c r="FP400" s="4" t="str">
        <f t="shared" si="989"/>
        <v xml:space="preserve"> 96.6</v>
      </c>
      <c r="FQ400" s="4" t="str">
        <f t="shared" si="990"/>
        <v xml:space="preserve">    -</v>
      </c>
      <c r="FR400" s="4" t="str">
        <f t="shared" si="991"/>
        <v>127.2</v>
      </c>
      <c r="FS400" s="4" t="str">
        <f t="shared" si="992"/>
        <v xml:space="preserve"> 85.8</v>
      </c>
      <c r="FT400" s="4" t="str">
        <f t="shared" si="1011"/>
        <v xml:space="preserve">    -</v>
      </c>
      <c r="FU400" s="4" t="str">
        <f t="shared" si="993"/>
        <v xml:space="preserve">  9.8</v>
      </c>
      <c r="FV400" s="4" t="str">
        <f t="shared" si="994"/>
        <v xml:space="preserve">    -</v>
      </c>
      <c r="FW400" s="4" t="str">
        <f t="shared" si="995"/>
        <v xml:space="preserve">    -</v>
      </c>
      <c r="FX400" s="4" t="str">
        <f t="shared" si="996"/>
        <v xml:space="preserve">  9.8</v>
      </c>
      <c r="FY400" s="4" t="str">
        <f t="shared" si="997"/>
        <v xml:space="preserve"> 37.5</v>
      </c>
      <c r="FZ400" s="4" t="str">
        <f t="shared" si="998"/>
        <v xml:space="preserve"> 74.8</v>
      </c>
      <c r="GA400" s="4" t="str">
        <f t="shared" si="999"/>
        <v/>
      </c>
      <c r="GB400" s="4" t="str">
        <f t="shared" si="1000"/>
        <v/>
      </c>
      <c r="GC400" s="4" t="str">
        <f t="shared" si="1001"/>
        <v/>
      </c>
      <c r="GD400" s="4" t="str">
        <f t="shared" si="1002"/>
        <v/>
      </c>
      <c r="GE400" s="4" t="str">
        <f t="shared" si="1003"/>
        <v/>
      </c>
      <c r="GF400" s="4" t="str">
        <f t="shared" si="1004"/>
        <v/>
      </c>
      <c r="GG400" s="4" t="str">
        <f t="shared" si="1005"/>
        <v>15</v>
      </c>
      <c r="GH400" s="4" t="str">
        <f t="shared" si="1006"/>
        <v xml:space="preserve">    -</v>
      </c>
    </row>
    <row r="401" spans="4:190" ht="11.25" customHeight="1">
      <c r="D401" s="2" t="s">
        <v>23909</v>
      </c>
      <c r="E401" s="2" t="s">
        <v>644</v>
      </c>
      <c r="F401" s="2" t="s">
        <v>23369</v>
      </c>
      <c r="G401" s="2" t="s">
        <v>644</v>
      </c>
      <c r="H401" s="2" t="s">
        <v>22847</v>
      </c>
      <c r="I401" s="2" t="s">
        <v>22565</v>
      </c>
      <c r="J401" s="2" t="s">
        <v>22271</v>
      </c>
      <c r="K401" s="2" t="s">
        <v>21990</v>
      </c>
      <c r="L401" s="2" t="s">
        <v>171</v>
      </c>
      <c r="M401" s="2" t="s">
        <v>357</v>
      </c>
      <c r="N401" s="2" t="s">
        <v>144</v>
      </c>
      <c r="O401" s="2" t="s">
        <v>644</v>
      </c>
      <c r="P401" s="2" t="s">
        <v>644</v>
      </c>
      <c r="Q401" s="2" t="s">
        <v>644</v>
      </c>
      <c r="R401" s="2" t="s">
        <v>644</v>
      </c>
      <c r="S401" s="2" t="s">
        <v>1325</v>
      </c>
      <c r="T401" s="2" t="s">
        <v>1590</v>
      </c>
      <c r="U401" s="2" t="s">
        <v>2888</v>
      </c>
      <c r="V401" s="2" t="s">
        <v>2044</v>
      </c>
      <c r="W401" s="2" t="s">
        <v>644</v>
      </c>
      <c r="X401" s="2" t="s">
        <v>644</v>
      </c>
      <c r="Y401" s="2" t="s">
        <v>3808</v>
      </c>
      <c r="Z401" s="2" t="s">
        <v>3204</v>
      </c>
      <c r="AA401" s="2" t="s">
        <v>4379</v>
      </c>
      <c r="AB401" s="2" t="s">
        <v>4688</v>
      </c>
      <c r="AC401" s="2" t="s">
        <v>644</v>
      </c>
      <c r="AD401" s="2" t="s">
        <v>5240</v>
      </c>
      <c r="AE401" s="2" t="s">
        <v>4616</v>
      </c>
      <c r="AF401" s="2" t="s">
        <v>5799</v>
      </c>
      <c r="AG401" s="2" t="s">
        <v>5197</v>
      </c>
      <c r="AH401" s="2" t="s">
        <v>6379</v>
      </c>
      <c r="AI401" s="2" t="s">
        <v>644</v>
      </c>
      <c r="AJ401" s="2" t="s">
        <v>3186</v>
      </c>
      <c r="AK401" s="2" t="s">
        <v>7175</v>
      </c>
      <c r="AL401" s="2" t="s">
        <v>6567</v>
      </c>
      <c r="AM401" s="2" t="s">
        <v>644</v>
      </c>
      <c r="AN401" s="2" t="s">
        <v>8053</v>
      </c>
      <c r="AO401" s="2" t="s">
        <v>7455</v>
      </c>
      <c r="AP401" s="2" t="s">
        <v>644</v>
      </c>
      <c r="AQ401" s="2" t="s">
        <v>8025</v>
      </c>
      <c r="AR401" s="2" t="s">
        <v>8329</v>
      </c>
      <c r="AS401" s="2" t="s">
        <v>8624</v>
      </c>
      <c r="AT401" s="2" t="s">
        <v>644</v>
      </c>
      <c r="AU401" s="2" t="s">
        <v>644</v>
      </c>
      <c r="AV401" s="2" t="s">
        <v>9437</v>
      </c>
      <c r="AW401" s="2" t="s">
        <v>10628</v>
      </c>
      <c r="AX401" s="2" t="s">
        <v>10024</v>
      </c>
      <c r="AY401" s="2" t="s">
        <v>11203</v>
      </c>
      <c r="AZ401" s="2" t="s">
        <v>10580</v>
      </c>
      <c r="BA401" s="2" t="s">
        <v>11750</v>
      </c>
      <c r="BB401" s="2" t="s">
        <v>11149</v>
      </c>
      <c r="BC401" s="2" t="s">
        <v>12339</v>
      </c>
      <c r="BD401" s="2" t="s">
        <v>12636</v>
      </c>
      <c r="BE401" s="2" t="s">
        <v>4032</v>
      </c>
      <c r="BF401" s="2" t="s">
        <v>9687</v>
      </c>
      <c r="BG401" s="2" t="s">
        <v>13435</v>
      </c>
      <c r="BH401" s="2" t="s">
        <v>12822</v>
      </c>
      <c r="BI401" s="2" t="s">
        <v>13119</v>
      </c>
      <c r="BJ401" s="2" t="s">
        <v>13401</v>
      </c>
      <c r="BK401" s="2" t="s">
        <v>644</v>
      </c>
      <c r="BL401" s="2" t="s">
        <v>644</v>
      </c>
      <c r="BM401" s="2" t="s">
        <v>15123</v>
      </c>
      <c r="BN401" s="2" t="s">
        <v>15413</v>
      </c>
      <c r="BO401" s="2" t="s">
        <v>15700</v>
      </c>
      <c r="BP401" s="2" t="s">
        <v>15908</v>
      </c>
      <c r="BQ401" s="2" t="s">
        <v>16141</v>
      </c>
      <c r="BR401" s="2" t="s">
        <v>15522</v>
      </c>
      <c r="BS401" s="2" t="s">
        <v>15829</v>
      </c>
      <c r="BT401" s="2" t="s">
        <v>17040</v>
      </c>
      <c r="BU401" s="2" t="s">
        <v>17342</v>
      </c>
      <c r="BV401" s="2" t="s">
        <v>16738</v>
      </c>
      <c r="BW401" s="2" t="s">
        <v>17922</v>
      </c>
      <c r="BX401" s="2" t="s">
        <v>17310</v>
      </c>
      <c r="BY401" s="2" t="s">
        <v>17579</v>
      </c>
      <c r="BZ401" s="2" t="s">
        <v>18716</v>
      </c>
      <c r="CA401" s="2" t="s">
        <v>3186</v>
      </c>
      <c r="CB401" s="2" t="s">
        <v>19244</v>
      </c>
      <c r="CC401" s="2" t="s">
        <v>18610</v>
      </c>
      <c r="CD401" s="2" t="s">
        <v>18930</v>
      </c>
      <c r="CE401" s="2" t="s">
        <v>644</v>
      </c>
      <c r="CF401" s="2" t="s">
        <v>18691</v>
      </c>
      <c r="CG401" s="2" t="s">
        <v>18691</v>
      </c>
      <c r="CH401" s="2" t="s">
        <v>18691</v>
      </c>
      <c r="CI401" s="2" t="s">
        <v>18691</v>
      </c>
      <c r="CJ401" s="2" t="s">
        <v>18691</v>
      </c>
      <c r="CK401" s="2" t="s">
        <v>18691</v>
      </c>
      <c r="CL401" s="2" t="s">
        <v>18691</v>
      </c>
      <c r="CM401" s="2" t="s">
        <v>21394</v>
      </c>
      <c r="CN401" s="2" t="s">
        <v>20982</v>
      </c>
      <c r="CO401" s="2" t="s">
        <v>21659</v>
      </c>
      <c r="CV401" s="5">
        <v>16</v>
      </c>
      <c r="CW401" s="4" t="str">
        <f t="shared" si="923"/>
        <v xml:space="preserve">   40</v>
      </c>
      <c r="CX401" s="4" t="str">
        <f t="shared" si="923"/>
        <v xml:space="preserve">    0</v>
      </c>
      <c r="CY401" s="4" t="str">
        <f t="shared" si="924"/>
        <v xml:space="preserve">   12</v>
      </c>
      <c r="CZ401" s="4" t="str">
        <f t="shared" si="925"/>
        <v xml:space="preserve">    -</v>
      </c>
      <c r="DA401" s="4" t="str">
        <f t="shared" si="926"/>
        <v xml:space="preserve">    -</v>
      </c>
      <c r="DB401" s="4" t="str">
        <f t="shared" si="927"/>
        <v xml:space="preserve">    -</v>
      </c>
      <c r="DC401" s="4" t="str">
        <f t="shared" si="928"/>
        <v xml:space="preserve">    -</v>
      </c>
      <c r="DD401" s="4" t="str">
        <f t="shared" si="929"/>
        <v xml:space="preserve">   24</v>
      </c>
      <c r="DE401" s="4" t="str">
        <f t="shared" si="930"/>
        <v xml:space="preserve">  165</v>
      </c>
      <c r="DF401" s="4" t="str">
        <f t="shared" si="931"/>
        <v xml:space="preserve">  140</v>
      </c>
      <c r="DG401" s="4" t="str">
        <f t="shared" si="932"/>
        <v xml:space="preserve">    -</v>
      </c>
      <c r="DH401" s="4" t="str">
        <f t="shared" si="933"/>
        <v xml:space="preserve">    -</v>
      </c>
      <c r="DI401" s="4" t="str">
        <f t="shared" si="934"/>
        <v xml:space="preserve">    -</v>
      </c>
      <c r="DJ401" s="4" t="str">
        <f t="shared" si="935"/>
        <v xml:space="preserve"> 24.6</v>
      </c>
      <c r="DK401" s="4" t="str">
        <f t="shared" si="936"/>
        <v xml:space="preserve">  0.0</v>
      </c>
      <c r="DL401" s="4" t="str">
        <f t="shared" si="1007"/>
        <v xml:space="preserve"> 17.4</v>
      </c>
      <c r="DM401" s="4" t="str">
        <f t="shared" si="937"/>
        <v xml:space="preserve"> 63.0</v>
      </c>
      <c r="DN401" s="4" t="str">
        <f t="shared" si="938"/>
        <v xml:space="preserve">    -</v>
      </c>
      <c r="DO401" s="4" t="str">
        <f t="shared" si="939"/>
        <v xml:space="preserve"> 54.6</v>
      </c>
      <c r="DP401" s="4" t="str">
        <f t="shared" si="940"/>
        <v>134.4</v>
      </c>
      <c r="DQ401" s="4" t="str">
        <f t="shared" si="941"/>
        <v>357.0</v>
      </c>
      <c r="DR401" s="4" t="str">
        <f t="shared" si="942"/>
        <v>167.4</v>
      </c>
      <c r="DS401" s="4" t="str">
        <f t="shared" si="943"/>
        <v>126.6</v>
      </c>
      <c r="DT401" s="4" t="str">
        <f t="shared" si="944"/>
        <v xml:space="preserve">    -</v>
      </c>
      <c r="DU401" s="4" t="str">
        <f t="shared" si="945"/>
        <v xml:space="preserve">  0.0</v>
      </c>
      <c r="DV401" s="4" t="str">
        <f t="shared" si="946"/>
        <v xml:space="preserve"> 20.9</v>
      </c>
      <c r="DW401" s="4" t="str">
        <f t="shared" si="947"/>
        <v xml:space="preserve"> 17.3</v>
      </c>
      <c r="DX401" s="4" t="str">
        <f t="shared" si="948"/>
        <v xml:space="preserve">    -</v>
      </c>
      <c r="DY401" s="4" t="str">
        <f t="shared" si="949"/>
        <v xml:space="preserve"> 85.7</v>
      </c>
      <c r="DZ401" s="4" t="str">
        <f t="shared" si="950"/>
        <v>194.4</v>
      </c>
      <c r="EA401" s="4" t="str">
        <f t="shared" si="1008"/>
        <v xml:space="preserve">    -</v>
      </c>
      <c r="EB401" s="4" t="str">
        <f t="shared" si="951"/>
        <v>219.6</v>
      </c>
      <c r="EC401" s="4" t="str">
        <f t="shared" si="952"/>
        <v>202.3</v>
      </c>
      <c r="ED401" s="4" t="str">
        <f t="shared" si="953"/>
        <v xml:space="preserve"> 62.6</v>
      </c>
      <c r="EE401" s="4" t="str">
        <f t="shared" si="954"/>
        <v xml:space="preserve">    -</v>
      </c>
      <c r="EF401" s="4" t="str">
        <f t="shared" si="955"/>
        <v xml:space="preserve">    -</v>
      </c>
      <c r="EG401" s="4" t="str">
        <f t="shared" si="956"/>
        <v xml:space="preserve"> 51.1</v>
      </c>
      <c r="EH401" s="4" t="str">
        <f t="shared" si="957"/>
        <v xml:space="preserve"> 11.5</v>
      </c>
      <c r="EI401" s="4" t="str">
        <f t="shared" si="958"/>
        <v xml:space="preserve"> 44.6</v>
      </c>
      <c r="EJ401" s="4" t="str">
        <f t="shared" si="959"/>
        <v xml:space="preserve"> 36.0</v>
      </c>
      <c r="EK401" s="4" t="str">
        <f t="shared" si="960"/>
        <v>151.9</v>
      </c>
      <c r="EL401" s="4" t="str">
        <f t="shared" si="961"/>
        <v xml:space="preserve"> 72.7</v>
      </c>
      <c r="EM401" s="4" t="str">
        <f t="shared" si="962"/>
        <v xml:space="preserve"> 69.8</v>
      </c>
      <c r="EN401" s="4" t="str">
        <f t="shared" si="963"/>
        <v xml:space="preserve"> 38.9</v>
      </c>
      <c r="EO401" s="4" t="str">
        <f t="shared" si="964"/>
        <v xml:space="preserve"> 52.6</v>
      </c>
      <c r="EP401" s="4" t="str">
        <f t="shared" si="1009"/>
        <v xml:space="preserve">  0.0</v>
      </c>
      <c r="EQ401" s="4" t="str">
        <f t="shared" si="965"/>
        <v xml:space="preserve">  0.0</v>
      </c>
      <c r="ER401" s="4" t="str">
        <f t="shared" si="966"/>
        <v xml:space="preserve"> 54.0</v>
      </c>
      <c r="ES401" s="4" t="str">
        <f t="shared" si="967"/>
        <v xml:space="preserve"> 53.3</v>
      </c>
      <c r="ET401" s="4" t="str">
        <f t="shared" si="968"/>
        <v xml:space="preserve"> 41.0</v>
      </c>
      <c r="EU401" s="4" t="str">
        <f t="shared" si="969"/>
        <v xml:space="preserve"> 97.9</v>
      </c>
      <c r="EV401" s="4" t="str">
        <f t="shared" si="970"/>
        <v xml:space="preserve">    -</v>
      </c>
      <c r="EW401" s="4" t="str">
        <f t="shared" si="971"/>
        <v xml:space="preserve">    -</v>
      </c>
      <c r="EX401" s="4" t="str">
        <f t="shared" si="972"/>
        <v>264.5</v>
      </c>
      <c r="EY401" s="4" t="str">
        <f t="shared" si="973"/>
        <v xml:space="preserve"> 66.3</v>
      </c>
      <c r="EZ401" s="4" t="str">
        <f t="shared" si="974"/>
        <v xml:space="preserve">  7.1</v>
      </c>
      <c r="FA401" s="4" t="str">
        <f t="shared" si="975"/>
        <v xml:space="preserve"> 18.8</v>
      </c>
      <c r="FB401" s="4" t="str">
        <f t="shared" si="976"/>
        <v xml:space="preserve"> 24.7</v>
      </c>
      <c r="FC401" s="4" t="str">
        <f t="shared" si="977"/>
        <v xml:space="preserve"> 10.4</v>
      </c>
      <c r="FD401" s="4" t="str">
        <f t="shared" si="978"/>
        <v xml:space="preserve"> 44.8</v>
      </c>
      <c r="FE401" s="4" t="str">
        <f t="shared" si="1010"/>
        <v xml:space="preserve"> 89.6</v>
      </c>
      <c r="FF401" s="4" t="str">
        <f t="shared" si="979"/>
        <v>229.6</v>
      </c>
      <c r="FG401" s="4" t="str">
        <f t="shared" si="980"/>
        <v>205.8</v>
      </c>
      <c r="FH401" s="4" t="str">
        <f t="shared" si="981"/>
        <v>136.5</v>
      </c>
      <c r="FI401" s="4" t="str">
        <f t="shared" si="982"/>
        <v>121.8</v>
      </c>
      <c r="FJ401" s="4" t="str">
        <f t="shared" si="983"/>
        <v xml:space="preserve"> 40.6</v>
      </c>
      <c r="FK401" s="4" t="str">
        <f t="shared" si="984"/>
        <v xml:space="preserve"> 21.0</v>
      </c>
      <c r="FL401" s="4" t="str">
        <f t="shared" si="985"/>
        <v xml:space="preserve">  0.0</v>
      </c>
      <c r="FM401" s="4" t="str">
        <f t="shared" si="986"/>
        <v xml:space="preserve">  8.4</v>
      </c>
      <c r="FN401" s="4" t="str">
        <f t="shared" si="987"/>
        <v xml:space="preserve"> 33.6</v>
      </c>
      <c r="FO401" s="4" t="str">
        <f t="shared" si="988"/>
        <v xml:space="preserve"> 73.8</v>
      </c>
      <c r="FP401" s="4" t="str">
        <f t="shared" si="989"/>
        <v xml:space="preserve">    -</v>
      </c>
      <c r="FQ401" s="4" t="str">
        <f t="shared" si="990"/>
        <v xml:space="preserve">    -</v>
      </c>
      <c r="FR401" s="4" t="str">
        <f t="shared" si="991"/>
        <v xml:space="preserve">    -</v>
      </c>
      <c r="FS401" s="4" t="str">
        <f t="shared" si="992"/>
        <v xml:space="preserve">    -</v>
      </c>
      <c r="FT401" s="4" t="str">
        <f t="shared" si="1011"/>
        <v xml:space="preserve">    -</v>
      </c>
      <c r="FU401" s="4" t="str">
        <f t="shared" si="993"/>
        <v xml:space="preserve">    -</v>
      </c>
      <c r="FV401" s="4" t="str">
        <f t="shared" si="994"/>
        <v xml:space="preserve">    -</v>
      </c>
      <c r="FW401" s="4" t="str">
        <f t="shared" si="995"/>
        <v xml:space="preserve">    -</v>
      </c>
      <c r="FX401" s="4" t="str">
        <f t="shared" si="996"/>
        <v xml:space="preserve">  7.8</v>
      </c>
      <c r="FY401" s="4" t="str">
        <f t="shared" si="997"/>
        <v xml:space="preserve"> 30.8</v>
      </c>
      <c r="FZ401" s="4" t="str">
        <f t="shared" si="998"/>
        <v xml:space="preserve"> 57.8</v>
      </c>
      <c r="GA401" s="4" t="str">
        <f t="shared" si="999"/>
        <v/>
      </c>
      <c r="GB401" s="4" t="str">
        <f t="shared" si="1000"/>
        <v/>
      </c>
      <c r="GC401" s="4" t="str">
        <f t="shared" si="1001"/>
        <v/>
      </c>
      <c r="GD401" s="4" t="str">
        <f t="shared" si="1002"/>
        <v/>
      </c>
      <c r="GE401" s="4" t="str">
        <f t="shared" si="1003"/>
        <v/>
      </c>
      <c r="GF401" s="4" t="str">
        <f t="shared" si="1004"/>
        <v/>
      </c>
      <c r="GG401" s="4" t="str">
        <f t="shared" si="1005"/>
        <v>16</v>
      </c>
      <c r="GH401" s="4" t="str">
        <f t="shared" si="1006"/>
        <v xml:space="preserve">   40</v>
      </c>
    </row>
    <row r="402" spans="4:190" ht="11.25" customHeight="1">
      <c r="D402" s="2" t="s">
        <v>23910</v>
      </c>
      <c r="E402" s="2" t="s">
        <v>645</v>
      </c>
      <c r="F402" s="2" t="s">
        <v>645</v>
      </c>
      <c r="G402" s="2" t="s">
        <v>645</v>
      </c>
      <c r="H402" s="2" t="s">
        <v>22848</v>
      </c>
      <c r="I402" s="2" t="s">
        <v>22566</v>
      </c>
      <c r="J402" s="2" t="s">
        <v>22272</v>
      </c>
      <c r="K402" s="2" t="s">
        <v>21991</v>
      </c>
      <c r="L402" s="2" t="s">
        <v>645</v>
      </c>
      <c r="M402" s="2" t="s">
        <v>645</v>
      </c>
      <c r="N402" s="2" t="s">
        <v>145</v>
      </c>
      <c r="O402" s="2" t="s">
        <v>398</v>
      </c>
      <c r="P402" s="2" t="s">
        <v>645</v>
      </c>
      <c r="Q402" s="2" t="s">
        <v>645</v>
      </c>
      <c r="R402" s="2" t="s">
        <v>1114</v>
      </c>
      <c r="S402" s="2" t="s">
        <v>1326</v>
      </c>
      <c r="T402" s="2" t="s">
        <v>1591</v>
      </c>
      <c r="U402" s="2" t="s">
        <v>645</v>
      </c>
      <c r="V402" s="2" t="s">
        <v>3039</v>
      </c>
      <c r="W402" s="2" t="s">
        <v>2290</v>
      </c>
      <c r="X402" s="2" t="s">
        <v>645</v>
      </c>
      <c r="Y402" s="2" t="s">
        <v>645</v>
      </c>
      <c r="Z402" s="2" t="s">
        <v>3205</v>
      </c>
      <c r="AA402" s="2" t="s">
        <v>645</v>
      </c>
      <c r="AB402" s="2" t="s">
        <v>645</v>
      </c>
      <c r="AC402" s="2" t="s">
        <v>645</v>
      </c>
      <c r="AD402" s="2" t="s">
        <v>645</v>
      </c>
      <c r="AE402" s="2" t="s">
        <v>645</v>
      </c>
      <c r="AF402" s="2" t="s">
        <v>5800</v>
      </c>
      <c r="AG402" s="2" t="s">
        <v>5198</v>
      </c>
      <c r="AH402" s="2" t="s">
        <v>645</v>
      </c>
      <c r="AI402" s="2" t="s">
        <v>5790</v>
      </c>
      <c r="AJ402" s="2" t="s">
        <v>6935</v>
      </c>
      <c r="AK402" s="2" t="s">
        <v>645</v>
      </c>
      <c r="AL402" s="2" t="s">
        <v>645</v>
      </c>
      <c r="AM402" s="2" t="s">
        <v>6852</v>
      </c>
      <c r="AN402" s="2" t="s">
        <v>8054</v>
      </c>
      <c r="AO402" s="2" t="s">
        <v>7456</v>
      </c>
      <c r="AP402" s="2" t="s">
        <v>7732</v>
      </c>
      <c r="AQ402" s="2" t="s">
        <v>8026</v>
      </c>
      <c r="AR402" s="2" t="s">
        <v>8330</v>
      </c>
      <c r="AS402" s="2" t="s">
        <v>645</v>
      </c>
      <c r="AT402" s="2" t="s">
        <v>8888</v>
      </c>
      <c r="AU402" s="2" t="s">
        <v>645</v>
      </c>
      <c r="AV402" s="2" t="s">
        <v>9438</v>
      </c>
      <c r="AW402" s="2" t="s">
        <v>645</v>
      </c>
      <c r="AX402" s="2" t="s">
        <v>645</v>
      </c>
      <c r="AY402" s="2" t="s">
        <v>11204</v>
      </c>
      <c r="AZ402" s="2" t="s">
        <v>645</v>
      </c>
      <c r="BA402" s="2" t="s">
        <v>11751</v>
      </c>
      <c r="BB402" s="2" t="s">
        <v>645</v>
      </c>
      <c r="BC402" s="2" t="s">
        <v>645</v>
      </c>
      <c r="BD402" s="2" t="s">
        <v>12637</v>
      </c>
      <c r="BE402" s="2" t="s">
        <v>3187</v>
      </c>
      <c r="BF402" s="2" t="s">
        <v>12259</v>
      </c>
      <c r="BG402" s="2" t="s">
        <v>13436</v>
      </c>
      <c r="BH402" s="2" t="s">
        <v>12823</v>
      </c>
      <c r="BI402" s="2" t="s">
        <v>13120</v>
      </c>
      <c r="BJ402" s="2" t="s">
        <v>645</v>
      </c>
      <c r="BK402" s="2" t="s">
        <v>14571</v>
      </c>
      <c r="BL402" s="2" t="s">
        <v>14849</v>
      </c>
      <c r="BM402" s="2" t="s">
        <v>645</v>
      </c>
      <c r="BN402" s="2" t="s">
        <v>645</v>
      </c>
      <c r="BO402" s="2" t="s">
        <v>15701</v>
      </c>
      <c r="BP402" s="2" t="s">
        <v>15909</v>
      </c>
      <c r="BQ402" s="2" t="s">
        <v>16142</v>
      </c>
      <c r="BR402" s="2" t="s">
        <v>9718</v>
      </c>
      <c r="BS402" s="2" t="s">
        <v>15830</v>
      </c>
      <c r="BT402" s="2" t="s">
        <v>645</v>
      </c>
      <c r="BU402" s="2" t="s">
        <v>17343</v>
      </c>
      <c r="BV402" s="2" t="s">
        <v>16739</v>
      </c>
      <c r="BW402" s="2" t="s">
        <v>645</v>
      </c>
      <c r="BX402" s="2" t="s">
        <v>17311</v>
      </c>
      <c r="BY402" s="2" t="s">
        <v>17580</v>
      </c>
      <c r="BZ402" s="2" t="s">
        <v>18717</v>
      </c>
      <c r="CA402" s="2" t="s">
        <v>645</v>
      </c>
      <c r="CB402" s="2" t="s">
        <v>645</v>
      </c>
      <c r="CC402" s="2" t="s">
        <v>18611</v>
      </c>
      <c r="CD402" s="2" t="s">
        <v>645</v>
      </c>
      <c r="CE402" s="2" t="s">
        <v>645</v>
      </c>
      <c r="CF402" s="2" t="s">
        <v>20380</v>
      </c>
      <c r="CG402" s="2" t="s">
        <v>18717</v>
      </c>
      <c r="CH402" s="2" t="s">
        <v>18717</v>
      </c>
      <c r="CI402" s="2" t="s">
        <v>18717</v>
      </c>
      <c r="CJ402" s="2" t="s">
        <v>18717</v>
      </c>
      <c r="CK402" s="2" t="s">
        <v>17741</v>
      </c>
      <c r="CL402" s="2" t="s">
        <v>20567</v>
      </c>
      <c r="CM402" s="2" t="s">
        <v>18717</v>
      </c>
      <c r="CN402" s="2" t="s">
        <v>20983</v>
      </c>
      <c r="CO402" s="2" t="s">
        <v>18717</v>
      </c>
      <c r="CV402" s="5">
        <v>17</v>
      </c>
      <c r="CW402" s="4" t="str">
        <f t="shared" si="923"/>
        <v xml:space="preserve">    -</v>
      </c>
      <c r="CX402" s="4" t="str">
        <f t="shared" si="923"/>
        <v xml:space="preserve">    -</v>
      </c>
      <c r="CY402" s="4" t="str">
        <f t="shared" si="924"/>
        <v xml:space="preserve">   11</v>
      </c>
      <c r="CZ402" s="4" t="str">
        <f t="shared" si="925"/>
        <v xml:space="preserve">    0</v>
      </c>
      <c r="DA402" s="4" t="str">
        <f t="shared" si="926"/>
        <v xml:space="preserve">    -</v>
      </c>
      <c r="DB402" s="4" t="str">
        <f t="shared" si="927"/>
        <v xml:space="preserve">    -</v>
      </c>
      <c r="DC402" s="4" t="str">
        <f t="shared" si="928"/>
        <v xml:space="preserve">   32</v>
      </c>
      <c r="DD402" s="4" t="str">
        <f t="shared" si="929"/>
        <v xml:space="preserve">   34</v>
      </c>
      <c r="DE402" s="4" t="str">
        <f t="shared" si="930"/>
        <v xml:space="preserve">  139</v>
      </c>
      <c r="DF402" s="4" t="str">
        <f t="shared" si="931"/>
        <v xml:space="preserve">    -</v>
      </c>
      <c r="DG402" s="4" t="str">
        <f t="shared" si="932"/>
        <v xml:space="preserve">    -</v>
      </c>
      <c r="DH402" s="4" t="str">
        <f t="shared" si="933"/>
        <v xml:space="preserve"> 86.0</v>
      </c>
      <c r="DI402" s="4" t="str">
        <f t="shared" si="934"/>
        <v xml:space="preserve">    -</v>
      </c>
      <c r="DJ402" s="4" t="str">
        <f t="shared" si="935"/>
        <v xml:space="preserve">    -</v>
      </c>
      <c r="DK402" s="4" t="str">
        <f t="shared" si="936"/>
        <v xml:space="preserve">  0.0</v>
      </c>
      <c r="DL402" s="4" t="str">
        <f t="shared" si="1007"/>
        <v xml:space="preserve">    -</v>
      </c>
      <c r="DM402" s="4" t="str">
        <f t="shared" si="937"/>
        <v xml:space="preserve">    -</v>
      </c>
      <c r="DN402" s="4" t="str">
        <f t="shared" si="938"/>
        <v xml:space="preserve">    -</v>
      </c>
      <c r="DO402" s="4" t="str">
        <f t="shared" si="939"/>
        <v xml:space="preserve">    -</v>
      </c>
      <c r="DP402" s="4" t="str">
        <f t="shared" si="940"/>
        <v xml:space="preserve">    -</v>
      </c>
      <c r="DQ402" s="4" t="str">
        <f t="shared" si="941"/>
        <v>257.4</v>
      </c>
      <c r="DR402" s="4" t="str">
        <f t="shared" si="942"/>
        <v>177.6</v>
      </c>
      <c r="DS402" s="4" t="str">
        <f t="shared" si="943"/>
        <v xml:space="preserve">    -</v>
      </c>
      <c r="DT402" s="4" t="str">
        <f t="shared" si="944"/>
        <v xml:space="preserve"> 76.2</v>
      </c>
      <c r="DU402" s="4" t="str">
        <f t="shared" si="945"/>
        <v xml:space="preserve"> 10.2</v>
      </c>
      <c r="DV402" s="4" t="str">
        <f t="shared" si="946"/>
        <v xml:space="preserve">    -</v>
      </c>
      <c r="DW402" s="4" t="str">
        <f t="shared" si="947"/>
        <v xml:space="preserve">    -</v>
      </c>
      <c r="DX402" s="4" t="str">
        <f t="shared" si="948"/>
        <v xml:space="preserve"> 45.4</v>
      </c>
      <c r="DY402" s="4" t="str">
        <f t="shared" si="949"/>
        <v xml:space="preserve"> 74.2</v>
      </c>
      <c r="DZ402" s="4" t="str">
        <f t="shared" si="950"/>
        <v>259.9</v>
      </c>
      <c r="EA402" s="4" t="str">
        <f t="shared" si="1008"/>
        <v>221.0</v>
      </c>
      <c r="EB402" s="4" t="str">
        <f t="shared" si="951"/>
        <v>206.6</v>
      </c>
      <c r="EC402" s="4" t="str">
        <f t="shared" si="952"/>
        <v>166.3</v>
      </c>
      <c r="ED402" s="4" t="str">
        <f t="shared" si="953"/>
        <v xml:space="preserve">    -</v>
      </c>
      <c r="EE402" s="4" t="str">
        <f t="shared" si="954"/>
        <v xml:space="preserve"> 17.3</v>
      </c>
      <c r="EF402" s="4" t="str">
        <f t="shared" si="955"/>
        <v xml:space="preserve">    -</v>
      </c>
      <c r="EG402" s="4" t="str">
        <f t="shared" si="956"/>
        <v xml:space="preserve"> 36.7</v>
      </c>
      <c r="EH402" s="4" t="str">
        <f t="shared" si="957"/>
        <v xml:space="preserve">    -</v>
      </c>
      <c r="EI402" s="4" t="str">
        <f t="shared" si="958"/>
        <v xml:space="preserve">    -</v>
      </c>
      <c r="EJ402" s="4" t="str">
        <f t="shared" si="959"/>
        <v xml:space="preserve"> 23.0</v>
      </c>
      <c r="EK402" s="4" t="str">
        <f t="shared" si="960"/>
        <v xml:space="preserve">    -</v>
      </c>
      <c r="EL402" s="4" t="str">
        <f t="shared" si="961"/>
        <v xml:space="preserve"> 20.9</v>
      </c>
      <c r="EM402" s="4" t="str">
        <f t="shared" si="962"/>
        <v xml:space="preserve">    -</v>
      </c>
      <c r="EN402" s="4" t="str">
        <f t="shared" si="963"/>
        <v xml:space="preserve">    -</v>
      </c>
      <c r="EO402" s="4" t="str">
        <f t="shared" si="964"/>
        <v xml:space="preserve"> 64.8</v>
      </c>
      <c r="EP402" s="4" t="str">
        <f t="shared" si="1009"/>
        <v xml:space="preserve">  0.0</v>
      </c>
      <c r="EQ402" s="4" t="str">
        <f t="shared" si="965"/>
        <v xml:space="preserve">  0.0</v>
      </c>
      <c r="ER402" s="4" t="str">
        <f t="shared" si="966"/>
        <v xml:space="preserve"> 42.5</v>
      </c>
      <c r="ES402" s="4" t="str">
        <f t="shared" si="967"/>
        <v xml:space="preserve"> 47.5</v>
      </c>
      <c r="ET402" s="4" t="str">
        <f t="shared" si="968"/>
        <v xml:space="preserve"> 40.3</v>
      </c>
      <c r="EU402" s="4" t="str">
        <f t="shared" si="969"/>
        <v xml:space="preserve">    -</v>
      </c>
      <c r="EV402" s="4" t="str">
        <f t="shared" si="970"/>
        <v xml:space="preserve"> 99.4</v>
      </c>
      <c r="EW402" s="4" t="str">
        <f t="shared" si="971"/>
        <v>222.9</v>
      </c>
      <c r="EX402" s="4" t="str">
        <f t="shared" si="972"/>
        <v xml:space="preserve">    -</v>
      </c>
      <c r="EY402" s="4" t="str">
        <f t="shared" si="973"/>
        <v xml:space="preserve">    -</v>
      </c>
      <c r="EZ402" s="4" t="str">
        <f t="shared" si="974"/>
        <v xml:space="preserve">  7.1</v>
      </c>
      <c r="FA402" s="4" t="str">
        <f t="shared" si="975"/>
        <v xml:space="preserve"> 22.8</v>
      </c>
      <c r="FB402" s="4" t="str">
        <f t="shared" si="976"/>
        <v xml:space="preserve">  9.8</v>
      </c>
      <c r="FC402" s="4" t="str">
        <f t="shared" si="977"/>
        <v xml:space="preserve">  0.0</v>
      </c>
      <c r="FD402" s="4" t="str">
        <f t="shared" si="978"/>
        <v xml:space="preserve"> 50.7</v>
      </c>
      <c r="FE402" s="4" t="str">
        <f t="shared" si="1010"/>
        <v xml:space="preserve">    -</v>
      </c>
      <c r="FF402" s="4" t="str">
        <f t="shared" si="979"/>
        <v>165.9</v>
      </c>
      <c r="FG402" s="4" t="str">
        <f t="shared" si="980"/>
        <v>195.3</v>
      </c>
      <c r="FH402" s="4" t="str">
        <f t="shared" si="981"/>
        <v xml:space="preserve">    -</v>
      </c>
      <c r="FI402" s="4" t="str">
        <f t="shared" si="982"/>
        <v>161.0</v>
      </c>
      <c r="FJ402" s="4" t="str">
        <f t="shared" si="983"/>
        <v xml:space="preserve"> 37.1</v>
      </c>
      <c r="FK402" s="4" t="str">
        <f t="shared" si="984"/>
        <v xml:space="preserve">    -</v>
      </c>
      <c r="FL402" s="4" t="str">
        <f t="shared" si="985"/>
        <v xml:space="preserve">    -</v>
      </c>
      <c r="FM402" s="4" t="str">
        <f t="shared" si="986"/>
        <v xml:space="preserve">    -</v>
      </c>
      <c r="FN402" s="4" t="str">
        <f t="shared" si="987"/>
        <v xml:space="preserve"> 75.0</v>
      </c>
      <c r="FO402" s="4" t="str">
        <f t="shared" si="988"/>
        <v xml:space="preserve">    -</v>
      </c>
      <c r="FP402" s="4" t="str">
        <f t="shared" si="989"/>
        <v xml:space="preserve">    -</v>
      </c>
      <c r="FQ402" s="4" t="str">
        <f t="shared" si="990"/>
        <v>103.8</v>
      </c>
      <c r="FR402" s="4" t="str">
        <f t="shared" si="991"/>
        <v xml:space="preserve">    -</v>
      </c>
      <c r="FS402" s="4" t="str">
        <f t="shared" si="992"/>
        <v xml:space="preserve">    -</v>
      </c>
      <c r="FT402" s="4" t="str">
        <f t="shared" si="1011"/>
        <v xml:space="preserve">    -</v>
      </c>
      <c r="FU402" s="4" t="str">
        <f t="shared" si="993"/>
        <v xml:space="preserve">    -</v>
      </c>
      <c r="FV402" s="4" t="str">
        <f t="shared" si="994"/>
        <v xml:space="preserve">  0.0</v>
      </c>
      <c r="FW402" s="4" t="str">
        <f t="shared" si="995"/>
        <v xml:space="preserve"> 13.6</v>
      </c>
      <c r="FX402" s="4" t="str">
        <f t="shared" si="996"/>
        <v xml:space="preserve">    -</v>
      </c>
      <c r="FY402" s="4" t="str">
        <f t="shared" si="997"/>
        <v xml:space="preserve"> 23.2</v>
      </c>
      <c r="FZ402" s="4" t="str">
        <f t="shared" si="998"/>
        <v xml:space="preserve">    -</v>
      </c>
      <c r="GA402" s="4" t="str">
        <f t="shared" si="999"/>
        <v/>
      </c>
      <c r="GB402" s="4" t="str">
        <f t="shared" si="1000"/>
        <v/>
      </c>
      <c r="GC402" s="4" t="str">
        <f t="shared" si="1001"/>
        <v/>
      </c>
      <c r="GD402" s="4" t="str">
        <f t="shared" si="1002"/>
        <v/>
      </c>
      <c r="GE402" s="4" t="str">
        <f t="shared" si="1003"/>
        <v/>
      </c>
      <c r="GF402" s="4" t="str">
        <f t="shared" si="1004"/>
        <v/>
      </c>
      <c r="GG402" s="4" t="str">
        <f t="shared" si="1005"/>
        <v>17</v>
      </c>
      <c r="GH402" s="4" t="str">
        <f t="shared" si="1006"/>
        <v xml:space="preserve">    -</v>
      </c>
    </row>
    <row r="403" spans="4:190" ht="11.25" customHeight="1">
      <c r="D403" s="2" t="s">
        <v>23911</v>
      </c>
      <c r="E403" s="2" t="s">
        <v>23649</v>
      </c>
      <c r="F403" s="2" t="s">
        <v>23370</v>
      </c>
      <c r="G403" s="2" t="s">
        <v>23116</v>
      </c>
      <c r="H403" s="2" t="s">
        <v>22849</v>
      </c>
      <c r="I403" s="2" t="s">
        <v>22567</v>
      </c>
      <c r="J403" s="2" t="s">
        <v>73</v>
      </c>
      <c r="K403" s="2" t="s">
        <v>21992</v>
      </c>
      <c r="L403" s="2" t="s">
        <v>172</v>
      </c>
      <c r="M403" s="2" t="s">
        <v>358</v>
      </c>
      <c r="N403" s="2" t="s">
        <v>146</v>
      </c>
      <c r="O403" s="2" t="s">
        <v>399</v>
      </c>
      <c r="P403" s="2" t="s">
        <v>73</v>
      </c>
      <c r="Q403" s="2" t="s">
        <v>73</v>
      </c>
      <c r="R403" s="2" t="s">
        <v>1115</v>
      </c>
      <c r="S403" s="2" t="s">
        <v>73</v>
      </c>
      <c r="T403" s="2" t="s">
        <v>73</v>
      </c>
      <c r="U403" s="2" t="s">
        <v>73</v>
      </c>
      <c r="V403" s="2" t="s">
        <v>2026</v>
      </c>
      <c r="W403" s="2" t="s">
        <v>2291</v>
      </c>
      <c r="X403" s="2" t="s">
        <v>2553</v>
      </c>
      <c r="Y403" s="2" t="s">
        <v>3809</v>
      </c>
      <c r="Z403" s="2" t="s">
        <v>3188</v>
      </c>
      <c r="AA403" s="2" t="s">
        <v>73</v>
      </c>
      <c r="AB403" s="2" t="s">
        <v>4689</v>
      </c>
      <c r="AC403" s="2" t="s">
        <v>4057</v>
      </c>
      <c r="AD403" s="2" t="s">
        <v>5241</v>
      </c>
      <c r="AE403" s="2" t="s">
        <v>4617</v>
      </c>
      <c r="AF403" s="2" t="s">
        <v>5801</v>
      </c>
      <c r="AG403" s="2" t="s">
        <v>5199</v>
      </c>
      <c r="AH403" s="2" t="s">
        <v>73</v>
      </c>
      <c r="AI403" s="2" t="s">
        <v>5791</v>
      </c>
      <c r="AJ403" s="2" t="s">
        <v>6936</v>
      </c>
      <c r="AK403" s="2" t="s">
        <v>73</v>
      </c>
      <c r="AL403" s="2" t="s">
        <v>6568</v>
      </c>
      <c r="AM403" s="2" t="s">
        <v>6853</v>
      </c>
      <c r="AN403" s="2" t="s">
        <v>8055</v>
      </c>
      <c r="AO403" s="2" t="s">
        <v>7457</v>
      </c>
      <c r="AP403" s="2" t="s">
        <v>7733</v>
      </c>
      <c r="AQ403" s="2" t="s">
        <v>73</v>
      </c>
      <c r="AR403" s="2" t="s">
        <v>8331</v>
      </c>
      <c r="AS403" s="2" t="s">
        <v>8625</v>
      </c>
      <c r="AT403" s="2" t="s">
        <v>8889</v>
      </c>
      <c r="AU403" s="2" t="s">
        <v>73</v>
      </c>
      <c r="AV403" s="2" t="s">
        <v>9439</v>
      </c>
      <c r="AW403" s="2" t="s">
        <v>73</v>
      </c>
      <c r="AX403" s="2" t="s">
        <v>10025</v>
      </c>
      <c r="AY403" s="2" t="s">
        <v>11205</v>
      </c>
      <c r="AZ403" s="2" t="s">
        <v>73</v>
      </c>
      <c r="BA403" s="2" t="s">
        <v>11752</v>
      </c>
      <c r="BB403" s="2" t="s">
        <v>11150</v>
      </c>
      <c r="BC403" s="2" t="s">
        <v>73</v>
      </c>
      <c r="BD403" s="2" t="s">
        <v>12638</v>
      </c>
      <c r="BE403" s="2" t="s">
        <v>12027</v>
      </c>
      <c r="BF403" s="2" t="s">
        <v>73</v>
      </c>
      <c r="BG403" s="2" t="s">
        <v>73</v>
      </c>
      <c r="BH403" s="2" t="s">
        <v>12824</v>
      </c>
      <c r="BI403" s="2" t="s">
        <v>13121</v>
      </c>
      <c r="BJ403" s="2" t="s">
        <v>13402</v>
      </c>
      <c r="BK403" s="2" t="s">
        <v>73</v>
      </c>
      <c r="BL403" s="2" t="s">
        <v>73</v>
      </c>
      <c r="BM403" s="2" t="s">
        <v>15124</v>
      </c>
      <c r="BN403" s="2" t="s">
        <v>73</v>
      </c>
      <c r="BO403" s="2" t="s">
        <v>73</v>
      </c>
      <c r="BP403" s="2" t="s">
        <v>73</v>
      </c>
      <c r="BQ403" s="2" t="s">
        <v>16143</v>
      </c>
      <c r="BR403" s="2" t="s">
        <v>3542</v>
      </c>
      <c r="BS403" s="2" t="s">
        <v>15831</v>
      </c>
      <c r="BT403" s="2" t="s">
        <v>17041</v>
      </c>
      <c r="BU403" s="2" t="s">
        <v>17344</v>
      </c>
      <c r="BV403" s="2" t="s">
        <v>16740</v>
      </c>
      <c r="BW403" s="2" t="s">
        <v>73</v>
      </c>
      <c r="BX403" s="2" t="s">
        <v>17312</v>
      </c>
      <c r="BY403" s="2" t="s">
        <v>73</v>
      </c>
      <c r="BZ403" s="2" t="s">
        <v>17821</v>
      </c>
      <c r="CA403" s="2" t="s">
        <v>18070</v>
      </c>
      <c r="CB403" s="2" t="s">
        <v>73</v>
      </c>
      <c r="CC403" s="2" t="s">
        <v>73</v>
      </c>
      <c r="CD403" s="2" t="s">
        <v>18931</v>
      </c>
      <c r="CE403" s="2" t="s">
        <v>19220</v>
      </c>
      <c r="CF403" s="2" t="s">
        <v>17845</v>
      </c>
      <c r="CG403" s="2" t="s">
        <v>17845</v>
      </c>
      <c r="CH403" s="2" t="s">
        <v>17845</v>
      </c>
      <c r="CI403" s="2" t="s">
        <v>20188</v>
      </c>
      <c r="CJ403" s="2" t="s">
        <v>20268</v>
      </c>
      <c r="CK403" s="2" t="s">
        <v>17845</v>
      </c>
      <c r="CL403" s="2" t="s">
        <v>20568</v>
      </c>
      <c r="CM403" s="2" t="s">
        <v>17845</v>
      </c>
      <c r="CN403" s="2" t="s">
        <v>20984</v>
      </c>
      <c r="CO403" s="2" t="s">
        <v>21660</v>
      </c>
      <c r="CV403" s="5">
        <v>18</v>
      </c>
      <c r="CW403" s="4" t="str">
        <f t="shared" si="923"/>
        <v xml:space="preserve">   55</v>
      </c>
      <c r="CX403" s="4" t="str">
        <f t="shared" si="923"/>
        <v xml:space="preserve">    0</v>
      </c>
      <c r="CY403" s="4" t="str">
        <f t="shared" si="924"/>
        <v xml:space="preserve">    0</v>
      </c>
      <c r="CZ403" s="4" t="str">
        <f t="shared" si="925"/>
        <v xml:space="preserve">    0</v>
      </c>
      <c r="DA403" s="4" t="str">
        <f t="shared" si="926"/>
        <v xml:space="preserve">    -</v>
      </c>
      <c r="DB403" s="4" t="str">
        <f t="shared" si="927"/>
        <v xml:space="preserve">    -</v>
      </c>
      <c r="DC403" s="4" t="str">
        <f t="shared" si="928"/>
        <v xml:space="preserve">   77</v>
      </c>
      <c r="DD403" s="4" t="str">
        <f t="shared" si="929"/>
        <v xml:space="preserve">    -</v>
      </c>
      <c r="DE403" s="4" t="str">
        <f t="shared" si="930"/>
        <v xml:space="preserve">    -</v>
      </c>
      <c r="DF403" s="4" t="str">
        <f t="shared" si="931"/>
        <v xml:space="preserve">    -</v>
      </c>
      <c r="DG403" s="4" t="str">
        <f t="shared" si="932"/>
        <v xml:space="preserve">    -</v>
      </c>
      <c r="DH403" s="4" t="str">
        <f t="shared" si="933"/>
        <v>102.0</v>
      </c>
      <c r="DI403" s="4" t="str">
        <f t="shared" si="934"/>
        <v>109.0</v>
      </c>
      <c r="DJ403" s="4" t="str">
        <f t="shared" si="935"/>
        <v xml:space="preserve"> 30.0</v>
      </c>
      <c r="DK403" s="4" t="str">
        <f t="shared" si="936"/>
        <v xml:space="preserve">  0.0</v>
      </c>
      <c r="DL403" s="4" t="str">
        <f t="shared" si="1007"/>
        <v xml:space="preserve">    -</v>
      </c>
      <c r="DM403" s="4" t="str">
        <f t="shared" si="937"/>
        <v xml:space="preserve"> 76.8</v>
      </c>
      <c r="DN403" s="4" t="str">
        <f t="shared" si="938"/>
        <v xml:space="preserve"> 37.2</v>
      </c>
      <c r="DO403" s="4" t="str">
        <f t="shared" si="939"/>
        <v xml:space="preserve"> 67.8</v>
      </c>
      <c r="DP403" s="4" t="str">
        <f t="shared" si="940"/>
        <v xml:space="preserve"> 94.8</v>
      </c>
      <c r="DQ403" s="4" t="str">
        <f t="shared" si="941"/>
        <v>260.4</v>
      </c>
      <c r="DR403" s="4" t="str">
        <f t="shared" si="942"/>
        <v>164.4</v>
      </c>
      <c r="DS403" s="4" t="str">
        <f t="shared" si="943"/>
        <v xml:space="preserve">    -</v>
      </c>
      <c r="DT403" s="4" t="str">
        <f t="shared" si="944"/>
        <v xml:space="preserve"> 64.8</v>
      </c>
      <c r="DU403" s="4" t="str">
        <f t="shared" si="945"/>
        <v xml:space="preserve"> 14.4</v>
      </c>
      <c r="DV403" s="4" t="str">
        <f t="shared" si="946"/>
        <v xml:space="preserve">    -</v>
      </c>
      <c r="DW403" s="4" t="str">
        <f t="shared" si="947"/>
        <v xml:space="preserve"> 30.2</v>
      </c>
      <c r="DX403" s="4" t="str">
        <f t="shared" si="948"/>
        <v xml:space="preserve"> 64.8</v>
      </c>
      <c r="DY403" s="4" t="str">
        <f t="shared" si="949"/>
        <v xml:space="preserve"> 51.1</v>
      </c>
      <c r="DZ403" s="4" t="str">
        <f t="shared" si="950"/>
        <v>233.3</v>
      </c>
      <c r="EA403" s="4" t="str">
        <f t="shared" si="1008"/>
        <v>160.6</v>
      </c>
      <c r="EB403" s="4" t="str">
        <f t="shared" si="951"/>
        <v xml:space="preserve">    -</v>
      </c>
      <c r="EC403" s="4" t="str">
        <f t="shared" si="952"/>
        <v>177.1</v>
      </c>
      <c r="ED403" s="4" t="str">
        <f t="shared" si="953"/>
        <v xml:space="preserve"> 59.0</v>
      </c>
      <c r="EE403" s="4" t="str">
        <f t="shared" si="954"/>
        <v xml:space="preserve"> 41.8</v>
      </c>
      <c r="EF403" s="4" t="str">
        <f t="shared" si="955"/>
        <v xml:space="preserve">    -</v>
      </c>
      <c r="EG403" s="4" t="str">
        <f t="shared" si="956"/>
        <v xml:space="preserve"> 16.6</v>
      </c>
      <c r="EH403" s="4" t="str">
        <f t="shared" si="957"/>
        <v xml:space="preserve">    -</v>
      </c>
      <c r="EI403" s="4" t="str">
        <f t="shared" si="958"/>
        <v xml:space="preserve"> 33.1</v>
      </c>
      <c r="EJ403" s="4" t="str">
        <f t="shared" si="959"/>
        <v xml:space="preserve"> 32.4</v>
      </c>
      <c r="EK403" s="4" t="str">
        <f t="shared" si="960"/>
        <v xml:space="preserve">    -</v>
      </c>
      <c r="EL403" s="4" t="str">
        <f t="shared" si="961"/>
        <v xml:space="preserve"> 25.9</v>
      </c>
      <c r="EM403" s="4" t="str">
        <f t="shared" si="962"/>
        <v xml:space="preserve"> 78.5</v>
      </c>
      <c r="EN403" s="4" t="str">
        <f t="shared" si="963"/>
        <v xml:space="preserve">    -</v>
      </c>
      <c r="EO403" s="4" t="str">
        <f t="shared" si="964"/>
        <v xml:space="preserve"> 69.8</v>
      </c>
      <c r="EP403" s="4" t="str">
        <f t="shared" si="1009"/>
        <v xml:space="preserve">  0.0</v>
      </c>
      <c r="EQ403" s="4" t="str">
        <f t="shared" si="965"/>
        <v xml:space="preserve">    -</v>
      </c>
      <c r="ER403" s="4" t="str">
        <f t="shared" si="966"/>
        <v xml:space="preserve">    -</v>
      </c>
      <c r="ES403" s="4" t="str">
        <f t="shared" si="967"/>
        <v xml:space="preserve"> 36.7</v>
      </c>
      <c r="ET403" s="4" t="str">
        <f t="shared" si="968"/>
        <v xml:space="preserve"> 45.4</v>
      </c>
      <c r="EU403" s="4" t="str">
        <f t="shared" si="969"/>
        <v xml:space="preserve"> 95.0</v>
      </c>
      <c r="EV403" s="4" t="str">
        <f t="shared" si="970"/>
        <v xml:space="preserve">    -</v>
      </c>
      <c r="EW403" s="4" t="str">
        <f t="shared" si="971"/>
        <v xml:space="preserve">    -</v>
      </c>
      <c r="EX403" s="4" t="str">
        <f t="shared" si="972"/>
        <v>201.5</v>
      </c>
      <c r="EY403" s="4" t="str">
        <f t="shared" si="973"/>
        <v xml:space="preserve">    -</v>
      </c>
      <c r="EZ403" s="4" t="str">
        <f t="shared" si="974"/>
        <v xml:space="preserve">    -</v>
      </c>
      <c r="FA403" s="4" t="str">
        <f t="shared" si="975"/>
        <v xml:space="preserve">    -</v>
      </c>
      <c r="FB403" s="4" t="str">
        <f t="shared" si="976"/>
        <v xml:space="preserve">  9.8</v>
      </c>
      <c r="FC403" s="4" t="str">
        <f t="shared" si="977"/>
        <v xml:space="preserve">  0.0</v>
      </c>
      <c r="FD403" s="4" t="str">
        <f t="shared" si="978"/>
        <v xml:space="preserve"> 50.7</v>
      </c>
      <c r="FE403" s="4" t="str">
        <f t="shared" si="1010"/>
        <v xml:space="preserve"> 90.3</v>
      </c>
      <c r="FF403" s="4" t="str">
        <f t="shared" si="979"/>
        <v xml:space="preserve"> 93.1</v>
      </c>
      <c r="FG403" s="4" t="str">
        <f t="shared" si="980"/>
        <v>185.5</v>
      </c>
      <c r="FH403" s="4" t="str">
        <f t="shared" si="981"/>
        <v xml:space="preserve">    -</v>
      </c>
      <c r="FI403" s="4" t="str">
        <f t="shared" si="982"/>
        <v>154.7</v>
      </c>
      <c r="FJ403" s="4" t="str">
        <f t="shared" si="983"/>
        <v xml:space="preserve">    -</v>
      </c>
      <c r="FK403" s="4" t="str">
        <f t="shared" si="984"/>
        <v xml:space="preserve"> 19.2</v>
      </c>
      <c r="FL403" s="4" t="str">
        <f t="shared" si="985"/>
        <v xml:space="preserve">  7.2</v>
      </c>
      <c r="FM403" s="4" t="str">
        <f t="shared" si="986"/>
        <v xml:space="preserve">    -</v>
      </c>
      <c r="FN403" s="4" t="str">
        <f t="shared" si="987"/>
        <v xml:space="preserve">    -</v>
      </c>
      <c r="FO403" s="4" t="str">
        <f t="shared" si="988"/>
        <v xml:space="preserve"> 60.0</v>
      </c>
      <c r="FP403" s="4" t="str">
        <f t="shared" si="989"/>
        <v xml:space="preserve"> 88.2</v>
      </c>
      <c r="FQ403" s="4" t="str">
        <f t="shared" si="990"/>
        <v xml:space="preserve">    -</v>
      </c>
      <c r="FR403" s="4" t="str">
        <f t="shared" si="991"/>
        <v xml:space="preserve">    -</v>
      </c>
      <c r="FS403" s="4" t="str">
        <f t="shared" si="992"/>
        <v xml:space="preserve">    -</v>
      </c>
      <c r="FT403" s="4" t="str">
        <f t="shared" si="1011"/>
        <v>172.2</v>
      </c>
      <c r="FU403" s="4" t="str">
        <f t="shared" si="993"/>
        <v xml:space="preserve">  8.4</v>
      </c>
      <c r="FV403" s="4" t="str">
        <f t="shared" si="994"/>
        <v xml:space="preserve">    -</v>
      </c>
      <c r="FW403" s="4" t="str">
        <f t="shared" si="995"/>
        <v xml:space="preserve"> 16.9</v>
      </c>
      <c r="FX403" s="4" t="str">
        <f t="shared" si="996"/>
        <v xml:space="preserve">    -</v>
      </c>
      <c r="FY403" s="4" t="str">
        <f t="shared" si="997"/>
        <v xml:space="preserve"> 21.8</v>
      </c>
      <c r="FZ403" s="4" t="str">
        <f t="shared" si="998"/>
        <v xml:space="preserve"> 40.0</v>
      </c>
      <c r="GA403" s="4" t="str">
        <f t="shared" si="999"/>
        <v/>
      </c>
      <c r="GB403" s="4" t="str">
        <f t="shared" si="1000"/>
        <v/>
      </c>
      <c r="GC403" s="4" t="str">
        <f t="shared" si="1001"/>
        <v/>
      </c>
      <c r="GD403" s="4" t="str">
        <f t="shared" si="1002"/>
        <v/>
      </c>
      <c r="GE403" s="4" t="str">
        <f t="shared" si="1003"/>
        <v/>
      </c>
      <c r="GF403" s="4" t="str">
        <f t="shared" si="1004"/>
        <v/>
      </c>
      <c r="GG403" s="4" t="str">
        <f t="shared" si="1005"/>
        <v>18</v>
      </c>
      <c r="GH403" s="4" t="str">
        <f t="shared" si="1006"/>
        <v xml:space="preserve">   55</v>
      </c>
    </row>
    <row r="404" spans="4:190" ht="11.25" customHeight="1">
      <c r="D404" s="2" t="s">
        <v>647</v>
      </c>
      <c r="E404" s="2" t="s">
        <v>647</v>
      </c>
      <c r="F404" s="2" t="s">
        <v>23371</v>
      </c>
      <c r="G404" s="2" t="s">
        <v>23117</v>
      </c>
      <c r="H404" s="2" t="s">
        <v>22850</v>
      </c>
      <c r="I404" s="2" t="s">
        <v>647</v>
      </c>
      <c r="J404" s="2" t="s">
        <v>22273</v>
      </c>
      <c r="K404" s="2" t="s">
        <v>647</v>
      </c>
      <c r="L404" s="2" t="s">
        <v>647</v>
      </c>
      <c r="M404" s="2" t="s">
        <v>359</v>
      </c>
      <c r="N404" s="2" t="s">
        <v>147</v>
      </c>
      <c r="O404" s="2" t="s">
        <v>647</v>
      </c>
      <c r="P404" s="2" t="s">
        <v>647</v>
      </c>
      <c r="Q404" s="2" t="s">
        <v>647</v>
      </c>
      <c r="R404" s="2" t="s">
        <v>647</v>
      </c>
      <c r="S404" s="2" t="s">
        <v>1327</v>
      </c>
      <c r="T404" s="2" t="s">
        <v>647</v>
      </c>
      <c r="U404" s="2" t="s">
        <v>2889</v>
      </c>
      <c r="V404" s="2" t="s">
        <v>1913</v>
      </c>
      <c r="W404" s="2" t="s">
        <v>647</v>
      </c>
      <c r="X404" s="2" t="s">
        <v>2554</v>
      </c>
      <c r="Y404" s="2" t="s">
        <v>3810</v>
      </c>
      <c r="Z404" s="2" t="s">
        <v>3206</v>
      </c>
      <c r="AA404" s="2" t="s">
        <v>4380</v>
      </c>
      <c r="AB404" s="2" t="s">
        <v>4690</v>
      </c>
      <c r="AC404" s="2" t="s">
        <v>647</v>
      </c>
      <c r="AD404" s="2" t="s">
        <v>647</v>
      </c>
      <c r="AE404" s="2" t="s">
        <v>4618</v>
      </c>
      <c r="AF404" s="2" t="s">
        <v>5802</v>
      </c>
      <c r="AG404" s="2" t="s">
        <v>647</v>
      </c>
      <c r="AH404" s="2" t="s">
        <v>6380</v>
      </c>
      <c r="AI404" s="2" t="s">
        <v>5792</v>
      </c>
      <c r="AJ404" s="2" t="s">
        <v>6937</v>
      </c>
      <c r="AK404" s="2" t="s">
        <v>7176</v>
      </c>
      <c r="AL404" s="2" t="s">
        <v>647</v>
      </c>
      <c r="AM404" s="2" t="s">
        <v>647</v>
      </c>
      <c r="AN404" s="2" t="s">
        <v>647</v>
      </c>
      <c r="AO404" s="2" t="s">
        <v>7458</v>
      </c>
      <c r="AP404" s="2" t="s">
        <v>647</v>
      </c>
      <c r="AQ404" s="2" t="s">
        <v>647</v>
      </c>
      <c r="AR404" s="2" t="s">
        <v>647</v>
      </c>
      <c r="AS404" s="2" t="s">
        <v>8626</v>
      </c>
      <c r="AT404" s="2" t="s">
        <v>8890</v>
      </c>
      <c r="AU404" s="2" t="s">
        <v>647</v>
      </c>
      <c r="AV404" s="2" t="s">
        <v>9440</v>
      </c>
      <c r="AW404" s="2" t="s">
        <v>647</v>
      </c>
      <c r="AX404" s="2" t="s">
        <v>647</v>
      </c>
      <c r="AY404" s="2" t="s">
        <v>11206</v>
      </c>
      <c r="AZ404" s="2" t="s">
        <v>647</v>
      </c>
      <c r="BA404" s="2" t="s">
        <v>647</v>
      </c>
      <c r="BB404" s="2" t="s">
        <v>11151</v>
      </c>
      <c r="BC404" s="2" t="s">
        <v>12340</v>
      </c>
      <c r="BD404" s="2" t="s">
        <v>12639</v>
      </c>
      <c r="BE404" s="2" t="s">
        <v>12028</v>
      </c>
      <c r="BF404" s="2" t="s">
        <v>12260</v>
      </c>
      <c r="BG404" s="2" t="s">
        <v>647</v>
      </c>
      <c r="BH404" s="2" t="s">
        <v>12825</v>
      </c>
      <c r="BI404" s="2" t="s">
        <v>13122</v>
      </c>
      <c r="BJ404" s="2" t="s">
        <v>13403</v>
      </c>
      <c r="BK404" s="2" t="s">
        <v>647</v>
      </c>
      <c r="BL404" s="2" t="s">
        <v>14850</v>
      </c>
      <c r="BM404" s="2" t="s">
        <v>15125</v>
      </c>
      <c r="BN404" s="2" t="s">
        <v>647</v>
      </c>
      <c r="BO404" s="2" t="s">
        <v>647</v>
      </c>
      <c r="BP404" s="2" t="s">
        <v>15910</v>
      </c>
      <c r="BQ404" s="2" t="s">
        <v>16144</v>
      </c>
      <c r="BR404" s="2" t="s">
        <v>15523</v>
      </c>
      <c r="BS404" s="2" t="s">
        <v>15832</v>
      </c>
      <c r="BT404" s="2" t="s">
        <v>17042</v>
      </c>
      <c r="BU404" s="2" t="s">
        <v>647</v>
      </c>
      <c r="BV404" s="2" t="s">
        <v>16741</v>
      </c>
      <c r="BW404" s="2" t="s">
        <v>647</v>
      </c>
      <c r="BX404" s="2" t="s">
        <v>17313</v>
      </c>
      <c r="BY404" s="2" t="s">
        <v>647</v>
      </c>
      <c r="BZ404" s="2" t="s">
        <v>17822</v>
      </c>
      <c r="CA404" s="2" t="s">
        <v>18071</v>
      </c>
      <c r="CB404" s="2" t="s">
        <v>19245</v>
      </c>
      <c r="CC404" s="2" t="s">
        <v>18612</v>
      </c>
      <c r="CD404" s="2" t="s">
        <v>18932</v>
      </c>
      <c r="CE404" s="2" t="s">
        <v>19221</v>
      </c>
      <c r="CF404" s="2" t="s">
        <v>20381</v>
      </c>
      <c r="CG404" s="2" t="s">
        <v>19384</v>
      </c>
      <c r="CH404" s="2" t="s">
        <v>19384</v>
      </c>
      <c r="CI404" s="2" t="s">
        <v>19384</v>
      </c>
      <c r="CJ404" s="2" t="s">
        <v>21240</v>
      </c>
      <c r="CK404" s="2" t="s">
        <v>19384</v>
      </c>
      <c r="CL404" s="2" t="s">
        <v>19384</v>
      </c>
      <c r="CM404" s="2" t="s">
        <v>19384</v>
      </c>
      <c r="CN404" s="2" t="s">
        <v>20985</v>
      </c>
      <c r="CO404" s="2" t="s">
        <v>21661</v>
      </c>
      <c r="CV404" s="5">
        <v>19</v>
      </c>
      <c r="CW404" s="4" t="str">
        <f t="shared" si="923"/>
        <v xml:space="preserve">    -</v>
      </c>
      <c r="CX404" s="4" t="str">
        <f t="shared" si="923"/>
        <v xml:space="preserve">    0</v>
      </c>
      <c r="CY404" s="4" t="str">
        <f t="shared" si="924"/>
        <v xml:space="preserve">    0</v>
      </c>
      <c r="CZ404" s="4" t="str">
        <f t="shared" si="925"/>
        <v xml:space="preserve">    -</v>
      </c>
      <c r="DA404" s="4" t="str">
        <f t="shared" si="926"/>
        <v xml:space="preserve">    -</v>
      </c>
      <c r="DB404" s="4" t="str">
        <f t="shared" si="927"/>
        <v xml:space="preserve">    -</v>
      </c>
      <c r="DC404" s="4" t="str">
        <f t="shared" si="928"/>
        <v xml:space="preserve">    -</v>
      </c>
      <c r="DD404" s="4" t="str">
        <f t="shared" si="929"/>
        <v xml:space="preserve">   50</v>
      </c>
      <c r="DE404" s="4" t="str">
        <f t="shared" si="930"/>
        <v xml:space="preserve">    -</v>
      </c>
      <c r="DF404" s="4" t="str">
        <f t="shared" si="931"/>
        <v xml:space="preserve">  137</v>
      </c>
      <c r="DG404" s="4" t="str">
        <f t="shared" si="932"/>
        <v xml:space="preserve">    -</v>
      </c>
      <c r="DH404" s="4" t="str">
        <f t="shared" si="933"/>
        <v xml:space="preserve">    -</v>
      </c>
      <c r="DI404" s="4" t="str">
        <f t="shared" si="934"/>
        <v xml:space="preserve"> 96.0</v>
      </c>
      <c r="DJ404" s="4" t="str">
        <f t="shared" si="935"/>
        <v xml:space="preserve"> 26.4</v>
      </c>
      <c r="DK404" s="4" t="str">
        <f t="shared" si="936"/>
        <v xml:space="preserve">  0.0</v>
      </c>
      <c r="DL404" s="4" t="str">
        <f t="shared" si="1007"/>
        <v xml:space="preserve"> 21.6</v>
      </c>
      <c r="DM404" s="4" t="str">
        <f t="shared" si="937"/>
        <v xml:space="preserve"> 64.8</v>
      </c>
      <c r="DN404" s="4" t="str">
        <f t="shared" si="938"/>
        <v xml:space="preserve">    -</v>
      </c>
      <c r="DO404" s="4" t="str">
        <f t="shared" si="939"/>
        <v xml:space="preserve">    -</v>
      </c>
      <c r="DP404" s="4" t="str">
        <f t="shared" si="940"/>
        <v>106.8</v>
      </c>
      <c r="DQ404" s="4" t="str">
        <f t="shared" si="941"/>
        <v>254.4</v>
      </c>
      <c r="DR404" s="4" t="str">
        <f t="shared" si="942"/>
        <v xml:space="preserve">    -</v>
      </c>
      <c r="DS404" s="4" t="str">
        <f t="shared" si="943"/>
        <v>118.2</v>
      </c>
      <c r="DT404" s="4" t="str">
        <f t="shared" si="944"/>
        <v xml:space="preserve"> 61.8</v>
      </c>
      <c r="DU404" s="4" t="str">
        <f t="shared" si="945"/>
        <v xml:space="preserve"> 19.2</v>
      </c>
      <c r="DV404" s="4" t="str">
        <f t="shared" si="946"/>
        <v xml:space="preserve"> 25.9</v>
      </c>
      <c r="DW404" s="4" t="str">
        <f t="shared" si="947"/>
        <v xml:space="preserve">    -</v>
      </c>
      <c r="DX404" s="4" t="str">
        <f t="shared" si="948"/>
        <v xml:space="preserve">    -</v>
      </c>
      <c r="DY404" s="4" t="str">
        <f t="shared" si="949"/>
        <v xml:space="preserve">    -</v>
      </c>
      <c r="DZ404" s="4" t="str">
        <f t="shared" si="950"/>
        <v>206.6</v>
      </c>
      <c r="EA404" s="4" t="str">
        <f t="shared" si="1008"/>
        <v xml:space="preserve">    -</v>
      </c>
      <c r="EB404" s="4" t="str">
        <f t="shared" si="951"/>
        <v xml:space="preserve">    -</v>
      </c>
      <c r="EC404" s="4" t="str">
        <f t="shared" si="952"/>
        <v xml:space="preserve">    -</v>
      </c>
      <c r="ED404" s="4" t="str">
        <f t="shared" si="953"/>
        <v xml:space="preserve"> 68.4</v>
      </c>
      <c r="EE404" s="4" t="str">
        <f t="shared" si="954"/>
        <v xml:space="preserve"> 29.5</v>
      </c>
      <c r="EF404" s="4" t="str">
        <f t="shared" si="955"/>
        <v xml:space="preserve">    -</v>
      </c>
      <c r="EG404" s="4" t="str">
        <f t="shared" si="956"/>
        <v xml:space="preserve"> 11.5</v>
      </c>
      <c r="EH404" s="4" t="str">
        <f t="shared" si="957"/>
        <v xml:space="preserve">    -</v>
      </c>
      <c r="EI404" s="4" t="str">
        <f t="shared" si="958"/>
        <v xml:space="preserve">    -</v>
      </c>
      <c r="EJ404" s="4" t="str">
        <f t="shared" si="959"/>
        <v xml:space="preserve"> 37.4</v>
      </c>
      <c r="EK404" s="4" t="str">
        <f t="shared" si="960"/>
        <v xml:space="preserve">    -</v>
      </c>
      <c r="EL404" s="4" t="str">
        <f t="shared" si="961"/>
        <v xml:space="preserve">    -</v>
      </c>
      <c r="EM404" s="4" t="str">
        <f t="shared" si="962"/>
        <v xml:space="preserve"> 84.2</v>
      </c>
      <c r="EN404" s="4" t="str">
        <f t="shared" si="963"/>
        <v xml:space="preserve"> 53.3</v>
      </c>
      <c r="EO404" s="4" t="str">
        <f t="shared" si="964"/>
        <v xml:space="preserve"> 84.2</v>
      </c>
      <c r="EP404" s="4" t="str">
        <f t="shared" si="1009"/>
        <v xml:space="preserve">  0.0</v>
      </c>
      <c r="EQ404" s="4" t="str">
        <f t="shared" si="965"/>
        <v xml:space="preserve">  9.4</v>
      </c>
      <c r="ER404" s="4" t="str">
        <f t="shared" si="966"/>
        <v xml:space="preserve">    -</v>
      </c>
      <c r="ES404" s="4" t="str">
        <f t="shared" si="967"/>
        <v xml:space="preserve"> 38.2</v>
      </c>
      <c r="ET404" s="4" t="str">
        <f t="shared" si="968"/>
        <v xml:space="preserve"> 49.0</v>
      </c>
      <c r="EU404" s="4" t="str">
        <f t="shared" si="969"/>
        <v xml:space="preserve"> 91.4</v>
      </c>
      <c r="EV404" s="4" t="str">
        <f t="shared" si="970"/>
        <v xml:space="preserve">    -</v>
      </c>
      <c r="EW404" s="4" t="str">
        <f t="shared" si="971"/>
        <v>196.9</v>
      </c>
      <c r="EX404" s="4" t="str">
        <f t="shared" si="972"/>
        <v>199.5</v>
      </c>
      <c r="EY404" s="4" t="str">
        <f t="shared" si="973"/>
        <v xml:space="preserve">    -</v>
      </c>
      <c r="EZ404" s="4" t="str">
        <f t="shared" si="974"/>
        <v xml:space="preserve">    -</v>
      </c>
      <c r="FA404" s="4" t="str">
        <f t="shared" si="975"/>
        <v xml:space="preserve">  7.1</v>
      </c>
      <c r="FB404" s="4" t="str">
        <f t="shared" si="976"/>
        <v xml:space="preserve">  0.0</v>
      </c>
      <c r="FC404" s="4" t="str">
        <f t="shared" si="977"/>
        <v xml:space="preserve">  7.8</v>
      </c>
      <c r="FD404" s="4" t="str">
        <f t="shared" si="978"/>
        <v xml:space="preserve"> 65.6</v>
      </c>
      <c r="FE404" s="4" t="str">
        <f t="shared" si="1010"/>
        <v xml:space="preserve"> 53.2</v>
      </c>
      <c r="FF404" s="4" t="str">
        <f t="shared" si="979"/>
        <v xml:space="preserve">    -</v>
      </c>
      <c r="FG404" s="4" t="str">
        <f t="shared" si="980"/>
        <v>203.0</v>
      </c>
      <c r="FH404" s="4" t="str">
        <f t="shared" si="981"/>
        <v xml:space="preserve">    -</v>
      </c>
      <c r="FI404" s="4" t="str">
        <f t="shared" si="982"/>
        <v>161.0</v>
      </c>
      <c r="FJ404" s="4" t="str">
        <f t="shared" si="983"/>
        <v xml:space="preserve">    -</v>
      </c>
      <c r="FK404" s="4" t="str">
        <f t="shared" si="984"/>
        <v xml:space="preserve">  8.4</v>
      </c>
      <c r="FL404" s="4" t="str">
        <f t="shared" si="985"/>
        <v xml:space="preserve">  7.2</v>
      </c>
      <c r="FM404" s="4" t="str">
        <f t="shared" si="986"/>
        <v xml:space="preserve">  9.0</v>
      </c>
      <c r="FN404" s="4" t="str">
        <f t="shared" si="987"/>
        <v xml:space="preserve"> 66.6</v>
      </c>
      <c r="FO404" s="4" t="str">
        <f t="shared" si="988"/>
        <v xml:space="preserve"> 69.6</v>
      </c>
      <c r="FP404" s="4" t="str">
        <f t="shared" si="989"/>
        <v xml:space="preserve"> 77.4</v>
      </c>
      <c r="FQ404" s="4" t="str">
        <f t="shared" si="990"/>
        <v xml:space="preserve"> 28.2</v>
      </c>
      <c r="FR404" s="4" t="str">
        <f t="shared" si="991"/>
        <v xml:space="preserve">    -</v>
      </c>
      <c r="FS404" s="4" t="str">
        <f t="shared" si="992"/>
        <v xml:space="preserve">    -</v>
      </c>
      <c r="FT404" s="4" t="str">
        <f t="shared" si="1011"/>
        <v xml:space="preserve">    -</v>
      </c>
      <c r="FU404" s="4" t="str">
        <f t="shared" si="993"/>
        <v xml:space="preserve">  7.8</v>
      </c>
      <c r="FV404" s="4" t="str">
        <f t="shared" si="994"/>
        <v xml:space="preserve">    -</v>
      </c>
      <c r="FW404" s="4" t="str">
        <f t="shared" si="995"/>
        <v xml:space="preserve">    -</v>
      </c>
      <c r="FX404" s="4" t="str">
        <f t="shared" si="996"/>
        <v xml:space="preserve">    -</v>
      </c>
      <c r="FY404" s="4" t="str">
        <f t="shared" si="997"/>
        <v xml:space="preserve"> 24.8</v>
      </c>
      <c r="FZ404" s="4" t="str">
        <f t="shared" si="998"/>
        <v xml:space="preserve"> 37.4</v>
      </c>
      <c r="GA404" s="4" t="str">
        <f t="shared" si="999"/>
        <v/>
      </c>
      <c r="GB404" s="4" t="str">
        <f t="shared" si="1000"/>
        <v/>
      </c>
      <c r="GC404" s="4" t="str">
        <f t="shared" si="1001"/>
        <v/>
      </c>
      <c r="GD404" s="4" t="str">
        <f t="shared" si="1002"/>
        <v/>
      </c>
      <c r="GE404" s="4" t="str">
        <f t="shared" si="1003"/>
        <v/>
      </c>
      <c r="GF404" s="4" t="str">
        <f t="shared" si="1004"/>
        <v/>
      </c>
      <c r="GG404" s="4" t="str">
        <f t="shared" si="1005"/>
        <v>19</v>
      </c>
      <c r="GH404" s="4" t="str">
        <f t="shared" si="1006"/>
        <v xml:space="preserve">    -</v>
      </c>
    </row>
    <row r="405" spans="4:190" ht="11.25" customHeight="1">
      <c r="D405" s="2" t="s">
        <v>23912</v>
      </c>
      <c r="E405" s="2" t="s">
        <v>23</v>
      </c>
      <c r="F405" s="2" t="s">
        <v>23372</v>
      </c>
      <c r="G405" s="2" t="s">
        <v>23118</v>
      </c>
      <c r="H405" s="2" t="s">
        <v>22851</v>
      </c>
      <c r="I405" s="2" t="s">
        <v>23</v>
      </c>
      <c r="J405" s="2" t="s">
        <v>22274</v>
      </c>
      <c r="K405" s="2" t="s">
        <v>23</v>
      </c>
      <c r="L405" s="2" t="s">
        <v>23</v>
      </c>
      <c r="M405" s="2" t="s">
        <v>360</v>
      </c>
      <c r="N405" s="2" t="s">
        <v>148</v>
      </c>
      <c r="O405" s="2" t="s">
        <v>400</v>
      </c>
      <c r="P405" s="2" t="s">
        <v>23</v>
      </c>
      <c r="Q405" s="2" t="s">
        <v>846</v>
      </c>
      <c r="R405" s="2" t="s">
        <v>23</v>
      </c>
      <c r="S405" s="2" t="s">
        <v>1328</v>
      </c>
      <c r="T405" s="2" t="s">
        <v>23</v>
      </c>
      <c r="U405" s="2" t="s">
        <v>2890</v>
      </c>
      <c r="V405" s="2" t="s">
        <v>1914</v>
      </c>
      <c r="W405" s="2" t="s">
        <v>23</v>
      </c>
      <c r="X405" s="2" t="s">
        <v>23</v>
      </c>
      <c r="Y405" s="2" t="s">
        <v>3811</v>
      </c>
      <c r="Z405" s="2" t="s">
        <v>3207</v>
      </c>
      <c r="AA405" s="2" t="s">
        <v>23</v>
      </c>
      <c r="AB405" s="2" t="s">
        <v>4691</v>
      </c>
      <c r="AC405" s="2" t="s">
        <v>4058</v>
      </c>
      <c r="AD405" s="2" t="s">
        <v>23</v>
      </c>
      <c r="AE405" s="2" t="s">
        <v>4619</v>
      </c>
      <c r="AF405" s="2" t="s">
        <v>5803</v>
      </c>
      <c r="AG405" s="2" t="s">
        <v>5200</v>
      </c>
      <c r="AH405" s="2" t="s">
        <v>6381</v>
      </c>
      <c r="AI405" s="2" t="s">
        <v>5793</v>
      </c>
      <c r="AJ405" s="2" t="s">
        <v>6938</v>
      </c>
      <c r="AK405" s="2" t="s">
        <v>23</v>
      </c>
      <c r="AL405" s="2" t="s">
        <v>23</v>
      </c>
      <c r="AM405" s="2" t="s">
        <v>6854</v>
      </c>
      <c r="AN405" s="2" t="s">
        <v>8056</v>
      </c>
      <c r="AO405" s="2" t="s">
        <v>7459</v>
      </c>
      <c r="AP405" s="2" t="s">
        <v>23</v>
      </c>
      <c r="AQ405" s="2" t="s">
        <v>8027</v>
      </c>
      <c r="AR405" s="2" t="s">
        <v>8332</v>
      </c>
      <c r="AS405" s="2" t="s">
        <v>8627</v>
      </c>
      <c r="AT405" s="2" t="s">
        <v>23</v>
      </c>
      <c r="AU405" s="2" t="s">
        <v>10054</v>
      </c>
      <c r="AV405" s="2" t="s">
        <v>23</v>
      </c>
      <c r="AW405" s="2" t="s">
        <v>3207</v>
      </c>
      <c r="AX405" s="2" t="s">
        <v>23</v>
      </c>
      <c r="AY405" s="2" t="s">
        <v>11207</v>
      </c>
      <c r="AZ405" s="2" t="s">
        <v>10581</v>
      </c>
      <c r="BA405" s="2" t="s">
        <v>23</v>
      </c>
      <c r="BB405" s="2" t="s">
        <v>23</v>
      </c>
      <c r="BC405" s="2" t="s">
        <v>12341</v>
      </c>
      <c r="BD405" s="2" t="s">
        <v>12640</v>
      </c>
      <c r="BE405" s="2" t="s">
        <v>12029</v>
      </c>
      <c r="BF405" s="2" t="s">
        <v>23</v>
      </c>
      <c r="BG405" s="2" t="s">
        <v>13437</v>
      </c>
      <c r="BH405" s="2" t="s">
        <v>12826</v>
      </c>
      <c r="BI405" s="2" t="s">
        <v>23</v>
      </c>
      <c r="BJ405" s="2" t="s">
        <v>23</v>
      </c>
      <c r="BK405" s="2" t="s">
        <v>14572</v>
      </c>
      <c r="BL405" s="2" t="s">
        <v>14851</v>
      </c>
      <c r="BM405" s="2" t="s">
        <v>23</v>
      </c>
      <c r="BN405" s="2" t="s">
        <v>15414</v>
      </c>
      <c r="BO405" s="2" t="s">
        <v>23</v>
      </c>
      <c r="BP405" s="2" t="s">
        <v>23</v>
      </c>
      <c r="BQ405" s="2" t="s">
        <v>2699</v>
      </c>
      <c r="BR405" s="2" t="s">
        <v>15524</v>
      </c>
      <c r="BS405" s="2" t="s">
        <v>15833</v>
      </c>
      <c r="BT405" s="2" t="s">
        <v>17043</v>
      </c>
      <c r="BU405" s="2" t="s">
        <v>17345</v>
      </c>
      <c r="BV405" s="2" t="s">
        <v>17630</v>
      </c>
      <c r="BW405" s="2" t="s">
        <v>23</v>
      </c>
      <c r="BX405" s="2" t="s">
        <v>17314</v>
      </c>
      <c r="BY405" s="2" t="s">
        <v>23</v>
      </c>
      <c r="BZ405" s="2" t="s">
        <v>17823</v>
      </c>
      <c r="CA405" s="2" t="s">
        <v>18072</v>
      </c>
      <c r="CB405" s="2" t="s">
        <v>19246</v>
      </c>
      <c r="CC405" s="2" t="s">
        <v>23</v>
      </c>
      <c r="CD405" s="2" t="s">
        <v>23</v>
      </c>
      <c r="CE405" s="2" t="s">
        <v>19222</v>
      </c>
      <c r="CF405" s="2" t="s">
        <v>17744</v>
      </c>
      <c r="CG405" s="2" t="s">
        <v>19732</v>
      </c>
      <c r="CH405" s="2" t="s">
        <v>17744</v>
      </c>
      <c r="CI405" s="2" t="s">
        <v>20189</v>
      </c>
      <c r="CJ405" s="2" t="s">
        <v>17744</v>
      </c>
      <c r="CK405" s="2" t="s">
        <v>17744</v>
      </c>
      <c r="CL405" s="2" t="s">
        <v>20569</v>
      </c>
      <c r="CM405" s="2" t="s">
        <v>21272</v>
      </c>
      <c r="CN405" s="2" t="s">
        <v>17744</v>
      </c>
      <c r="CO405" s="2" t="s">
        <v>17744</v>
      </c>
      <c r="CV405" s="5">
        <v>20</v>
      </c>
      <c r="CW405" s="4" t="str">
        <f t="shared" si="923"/>
        <v xml:space="preserve">    -</v>
      </c>
      <c r="CX405" s="4" t="str">
        <f t="shared" si="923"/>
        <v xml:space="preserve">    0</v>
      </c>
      <c r="CY405" s="4" t="str">
        <f t="shared" si="924"/>
        <v xml:space="preserve">    0</v>
      </c>
      <c r="CZ405" s="4" t="str">
        <f t="shared" si="925"/>
        <v xml:space="preserve">    0</v>
      </c>
      <c r="DA405" s="4" t="str">
        <f t="shared" si="926"/>
        <v xml:space="preserve">    -</v>
      </c>
      <c r="DB405" s="4" t="str">
        <f t="shared" si="927"/>
        <v xml:space="preserve">   12</v>
      </c>
      <c r="DC405" s="4" t="str">
        <f t="shared" si="928"/>
        <v xml:space="preserve">    -</v>
      </c>
      <c r="DD405" s="4" t="str">
        <f t="shared" si="929"/>
        <v xml:space="preserve">   30</v>
      </c>
      <c r="DE405" s="4" t="str">
        <f t="shared" si="930"/>
        <v xml:space="preserve">    -</v>
      </c>
      <c r="DF405" s="4" t="str">
        <f t="shared" si="931"/>
        <v xml:space="preserve">  145</v>
      </c>
      <c r="DG405" s="4" t="str">
        <f t="shared" si="932"/>
        <v xml:space="preserve">    -</v>
      </c>
      <c r="DH405" s="4" t="str">
        <f t="shared" si="933"/>
        <v xml:space="preserve">    -</v>
      </c>
      <c r="DI405" s="4" t="str">
        <f t="shared" si="934"/>
        <v xml:space="preserve">    -</v>
      </c>
      <c r="DJ405" s="4" t="str">
        <f t="shared" si="935"/>
        <v xml:space="preserve"> 16.8</v>
      </c>
      <c r="DK405" s="4" t="str">
        <f t="shared" si="936"/>
        <v xml:space="preserve">  0.0</v>
      </c>
      <c r="DL405" s="4" t="str">
        <f t="shared" si="1007"/>
        <v xml:space="preserve">    -</v>
      </c>
      <c r="DM405" s="4" t="str">
        <f t="shared" si="937"/>
        <v xml:space="preserve"> 67.2</v>
      </c>
      <c r="DN405" s="4" t="str">
        <f t="shared" si="938"/>
        <v xml:space="preserve"> 45.0</v>
      </c>
      <c r="DO405" s="4" t="str">
        <f t="shared" si="939"/>
        <v xml:space="preserve">    -</v>
      </c>
      <c r="DP405" s="4" t="str">
        <f t="shared" si="940"/>
        <v>100.8</v>
      </c>
      <c r="DQ405" s="4" t="str">
        <f t="shared" si="941"/>
        <v>267.6</v>
      </c>
      <c r="DR405" s="4" t="str">
        <f t="shared" si="942"/>
        <v>148.8</v>
      </c>
      <c r="DS405" s="4" t="str">
        <f t="shared" si="943"/>
        <v>121.8</v>
      </c>
      <c r="DT405" s="4" t="str">
        <f t="shared" si="944"/>
        <v xml:space="preserve"> 54.6</v>
      </c>
      <c r="DU405" s="4" t="str">
        <f t="shared" si="945"/>
        <v xml:space="preserve"> 31.2</v>
      </c>
      <c r="DV405" s="4" t="str">
        <f t="shared" si="946"/>
        <v xml:space="preserve">    -</v>
      </c>
      <c r="DW405" s="4" t="str">
        <f t="shared" si="947"/>
        <v xml:space="preserve">    -</v>
      </c>
      <c r="DX405" s="4" t="str">
        <f t="shared" si="948"/>
        <v xml:space="preserve"> 37.4</v>
      </c>
      <c r="DY405" s="4" t="str">
        <f t="shared" si="949"/>
        <v xml:space="preserve"> 74.2</v>
      </c>
      <c r="DZ405" s="4" t="str">
        <f t="shared" si="950"/>
        <v>200.9</v>
      </c>
      <c r="EA405" s="4" t="str">
        <f t="shared" si="1008"/>
        <v xml:space="preserve">    -</v>
      </c>
      <c r="EB405" s="4" t="str">
        <f t="shared" si="951"/>
        <v>257.8</v>
      </c>
      <c r="EC405" s="4" t="str">
        <f t="shared" si="952"/>
        <v>205.2</v>
      </c>
      <c r="ED405" s="4" t="str">
        <f t="shared" si="953"/>
        <v xml:space="preserve"> 64.8</v>
      </c>
      <c r="EE405" s="4" t="str">
        <f t="shared" si="954"/>
        <v xml:space="preserve">    -</v>
      </c>
      <c r="EF405" s="4" t="str">
        <f t="shared" si="955"/>
        <v xml:space="preserve"> 21.6</v>
      </c>
      <c r="EG405" s="4" t="str">
        <f t="shared" si="956"/>
        <v xml:space="preserve">    -</v>
      </c>
      <c r="EH405" s="4" t="str">
        <f t="shared" si="957"/>
        <v xml:space="preserve">  0.0</v>
      </c>
      <c r="EI405" s="4" t="str">
        <f t="shared" si="958"/>
        <v xml:space="preserve">    -</v>
      </c>
      <c r="EJ405" s="4" t="str">
        <f t="shared" si="959"/>
        <v xml:space="preserve"> 85.7</v>
      </c>
      <c r="EK405" s="4" t="str">
        <f t="shared" si="960"/>
        <v>129.6</v>
      </c>
      <c r="EL405" s="4" t="str">
        <f t="shared" si="961"/>
        <v xml:space="preserve">    -</v>
      </c>
      <c r="EM405" s="4" t="str">
        <f t="shared" si="962"/>
        <v xml:space="preserve">    -</v>
      </c>
      <c r="EN405" s="4" t="str">
        <f t="shared" si="963"/>
        <v xml:space="preserve"> 56.9</v>
      </c>
      <c r="EO405" s="4" t="str">
        <f t="shared" si="964"/>
        <v>105.8</v>
      </c>
      <c r="EP405" s="4" t="str">
        <f t="shared" si="1009"/>
        <v xml:space="preserve">  9.4</v>
      </c>
      <c r="EQ405" s="4" t="str">
        <f t="shared" si="965"/>
        <v xml:space="preserve">    -</v>
      </c>
      <c r="ER405" s="4" t="str">
        <f t="shared" si="966"/>
        <v xml:space="preserve"> 23.8</v>
      </c>
      <c r="ES405" s="4" t="str">
        <f t="shared" si="967"/>
        <v xml:space="preserve"> 31.7</v>
      </c>
      <c r="ET405" s="4" t="str">
        <f t="shared" si="968"/>
        <v xml:space="preserve">    -</v>
      </c>
      <c r="EU405" s="4" t="str">
        <f t="shared" si="969"/>
        <v xml:space="preserve">    -</v>
      </c>
      <c r="EV405" s="4" t="str">
        <f t="shared" si="970"/>
        <v xml:space="preserve"> 96.8</v>
      </c>
      <c r="EW405" s="4" t="str">
        <f t="shared" si="971"/>
        <v>181.3</v>
      </c>
      <c r="EX405" s="4" t="str">
        <f t="shared" si="972"/>
        <v xml:space="preserve">    -</v>
      </c>
      <c r="EY405" s="4" t="str">
        <f t="shared" si="973"/>
        <v xml:space="preserve"> 80.6</v>
      </c>
      <c r="EZ405" s="4" t="str">
        <f t="shared" si="974"/>
        <v xml:space="preserve">    -</v>
      </c>
      <c r="FA405" s="4" t="str">
        <f t="shared" si="975"/>
        <v xml:space="preserve">    -</v>
      </c>
      <c r="FB405" s="4" t="str">
        <f t="shared" si="976"/>
        <v xml:space="preserve">  0.0</v>
      </c>
      <c r="FC405" s="4" t="str">
        <f t="shared" si="977"/>
        <v xml:space="preserve"> 13.0</v>
      </c>
      <c r="FD405" s="4" t="str">
        <f t="shared" si="978"/>
        <v xml:space="preserve"> 63.7</v>
      </c>
      <c r="FE405" s="4" t="str">
        <f t="shared" si="1010"/>
        <v xml:space="preserve"> 39.2</v>
      </c>
      <c r="FF405" s="4" t="str">
        <f t="shared" si="979"/>
        <v xml:space="preserve"> 70.7</v>
      </c>
      <c r="FG405" s="4" t="str">
        <f t="shared" si="980"/>
        <v>104.3</v>
      </c>
      <c r="FH405" s="4" t="str">
        <f t="shared" si="981"/>
        <v xml:space="preserve">    -</v>
      </c>
      <c r="FI405" s="4" t="str">
        <f t="shared" si="982"/>
        <v>182.0</v>
      </c>
      <c r="FJ405" s="4" t="str">
        <f t="shared" si="983"/>
        <v xml:space="preserve">    -</v>
      </c>
      <c r="FK405" s="4" t="str">
        <f t="shared" si="984"/>
        <v xml:space="preserve"> 13.8</v>
      </c>
      <c r="FL405" s="4" t="str">
        <f t="shared" si="985"/>
        <v xml:space="preserve">  0.0</v>
      </c>
      <c r="FM405" s="4" t="str">
        <f t="shared" si="986"/>
        <v xml:space="preserve"> 19.8</v>
      </c>
      <c r="FN405" s="4" t="str">
        <f t="shared" si="987"/>
        <v xml:space="preserve">    -</v>
      </c>
      <c r="FO405" s="4" t="str">
        <f t="shared" si="988"/>
        <v xml:space="preserve">    -</v>
      </c>
      <c r="FP405" s="4" t="str">
        <f t="shared" si="989"/>
        <v xml:space="preserve"> 93.6</v>
      </c>
      <c r="FQ405" s="4" t="str">
        <f t="shared" si="990"/>
        <v xml:space="preserve">    -</v>
      </c>
      <c r="FR405" s="4" t="str">
        <f t="shared" si="991"/>
        <v xml:space="preserve"> 90.0</v>
      </c>
      <c r="FS405" s="4" t="str">
        <f t="shared" si="992"/>
        <v xml:space="preserve">    -</v>
      </c>
      <c r="FT405" s="4" t="str">
        <f t="shared" si="1011"/>
        <v>163.8</v>
      </c>
      <c r="FU405" s="4" t="str">
        <f t="shared" si="993"/>
        <v xml:space="preserve">    -</v>
      </c>
      <c r="FV405" s="4" t="str">
        <f t="shared" si="994"/>
        <v xml:space="preserve">    -</v>
      </c>
      <c r="FW405" s="4" t="str">
        <f t="shared" si="995"/>
        <v xml:space="preserve"> 24.0</v>
      </c>
      <c r="FX405" s="4" t="str">
        <f t="shared" si="996"/>
        <v xml:space="preserve"> 10.4</v>
      </c>
      <c r="FY405" s="4" t="str">
        <f t="shared" si="997"/>
        <v xml:space="preserve">    -</v>
      </c>
      <c r="FZ405" s="4" t="str">
        <f t="shared" si="998"/>
        <v xml:space="preserve">    -</v>
      </c>
      <c r="GA405" s="4" t="str">
        <f t="shared" si="999"/>
        <v/>
      </c>
      <c r="GB405" s="4" t="str">
        <f t="shared" si="1000"/>
        <v/>
      </c>
      <c r="GC405" s="4" t="str">
        <f t="shared" si="1001"/>
        <v/>
      </c>
      <c r="GD405" s="4" t="str">
        <f t="shared" si="1002"/>
        <v/>
      </c>
      <c r="GE405" s="4" t="str">
        <f t="shared" si="1003"/>
        <v/>
      </c>
      <c r="GF405" s="4" t="str">
        <f t="shared" si="1004"/>
        <v/>
      </c>
      <c r="GG405" s="4" t="str">
        <f t="shared" si="1005"/>
        <v>20</v>
      </c>
      <c r="GH405" s="4" t="str">
        <f t="shared" si="1006"/>
        <v xml:space="preserve">    -</v>
      </c>
    </row>
    <row r="406" spans="4:190" ht="11.25" customHeight="1">
      <c r="D406" s="2" t="s">
        <v>23913</v>
      </c>
      <c r="E406" s="2" t="s">
        <v>616</v>
      </c>
      <c r="F406" s="2" t="s">
        <v>23373</v>
      </c>
      <c r="G406" s="2" t="s">
        <v>616</v>
      </c>
      <c r="H406" s="2" t="s">
        <v>616</v>
      </c>
      <c r="I406" s="2" t="s">
        <v>22568</v>
      </c>
      <c r="J406" s="2" t="s">
        <v>22275</v>
      </c>
      <c r="K406" s="2" t="s">
        <v>616</v>
      </c>
      <c r="L406" s="2" t="s">
        <v>616</v>
      </c>
      <c r="M406" s="2" t="s">
        <v>361</v>
      </c>
      <c r="N406" s="2" t="s">
        <v>149</v>
      </c>
      <c r="O406" s="2" t="s">
        <v>401</v>
      </c>
      <c r="P406" s="2" t="s">
        <v>616</v>
      </c>
      <c r="Q406" s="2" t="s">
        <v>847</v>
      </c>
      <c r="R406" s="2" t="s">
        <v>1116</v>
      </c>
      <c r="S406" s="2" t="s">
        <v>1329</v>
      </c>
      <c r="T406" s="2" t="s">
        <v>616</v>
      </c>
      <c r="U406" s="2" t="s">
        <v>616</v>
      </c>
      <c r="V406" s="2" t="s">
        <v>3041</v>
      </c>
      <c r="W406" s="2" t="s">
        <v>2292</v>
      </c>
      <c r="X406" s="2" t="s">
        <v>616</v>
      </c>
      <c r="Y406" s="2" t="s">
        <v>3812</v>
      </c>
      <c r="Z406" s="2" t="s">
        <v>4103</v>
      </c>
      <c r="AA406" s="2" t="s">
        <v>4381</v>
      </c>
      <c r="AB406" s="2" t="s">
        <v>616</v>
      </c>
      <c r="AC406" s="2" t="s">
        <v>4059</v>
      </c>
      <c r="AD406" s="2" t="s">
        <v>5242</v>
      </c>
      <c r="AE406" s="2" t="s">
        <v>4620</v>
      </c>
      <c r="AF406" s="2" t="s">
        <v>5804</v>
      </c>
      <c r="AG406" s="2" t="s">
        <v>5201</v>
      </c>
      <c r="AH406" s="2" t="s">
        <v>5489</v>
      </c>
      <c r="AI406" s="2" t="s">
        <v>6689</v>
      </c>
      <c r="AJ406" s="2" t="s">
        <v>6939</v>
      </c>
      <c r="AK406" s="2" t="s">
        <v>7177</v>
      </c>
      <c r="AL406" s="2" t="s">
        <v>616</v>
      </c>
      <c r="AM406" s="2" t="s">
        <v>616</v>
      </c>
      <c r="AN406" s="2" t="s">
        <v>8057</v>
      </c>
      <c r="AO406" s="2" t="s">
        <v>616</v>
      </c>
      <c r="AP406" s="2" t="s">
        <v>616</v>
      </c>
      <c r="AQ406" s="2" t="s">
        <v>8028</v>
      </c>
      <c r="AR406" s="2" t="s">
        <v>8333</v>
      </c>
      <c r="AS406" s="2" t="s">
        <v>8628</v>
      </c>
      <c r="AT406" s="2" t="s">
        <v>8891</v>
      </c>
      <c r="AU406" s="2" t="s">
        <v>10055</v>
      </c>
      <c r="AV406" s="2" t="s">
        <v>9441</v>
      </c>
      <c r="AW406" s="2" t="s">
        <v>616</v>
      </c>
      <c r="AX406" s="2" t="s">
        <v>616</v>
      </c>
      <c r="AY406" s="2" t="s">
        <v>11208</v>
      </c>
      <c r="AZ406" s="2" t="s">
        <v>10582</v>
      </c>
      <c r="BA406" s="2" t="s">
        <v>616</v>
      </c>
      <c r="BB406" s="2" t="s">
        <v>616</v>
      </c>
      <c r="BC406" s="2" t="s">
        <v>11447</v>
      </c>
      <c r="BD406" s="2" t="s">
        <v>12641</v>
      </c>
      <c r="BE406" s="2" t="s">
        <v>12030</v>
      </c>
      <c r="BF406" s="2" t="s">
        <v>616</v>
      </c>
      <c r="BG406" s="2" t="s">
        <v>13438</v>
      </c>
      <c r="BH406" s="2" t="s">
        <v>12827</v>
      </c>
      <c r="BI406" s="2" t="s">
        <v>616</v>
      </c>
      <c r="BJ406" s="2" t="s">
        <v>13404</v>
      </c>
      <c r="BK406" s="2" t="s">
        <v>616</v>
      </c>
      <c r="BL406" s="2" t="s">
        <v>616</v>
      </c>
      <c r="BM406" s="2" t="s">
        <v>15126</v>
      </c>
      <c r="BN406" s="2" t="s">
        <v>15415</v>
      </c>
      <c r="BO406" s="2" t="s">
        <v>14805</v>
      </c>
      <c r="BP406" s="2" t="s">
        <v>15911</v>
      </c>
      <c r="BQ406" s="2" t="s">
        <v>13066</v>
      </c>
      <c r="BR406" s="2" t="s">
        <v>15525</v>
      </c>
      <c r="BS406" s="2" t="s">
        <v>616</v>
      </c>
      <c r="BT406" s="2" t="s">
        <v>16150</v>
      </c>
      <c r="BU406" s="2" t="s">
        <v>616</v>
      </c>
      <c r="BV406" s="2" t="s">
        <v>17631</v>
      </c>
      <c r="BW406" s="2" t="s">
        <v>616</v>
      </c>
      <c r="BX406" s="2" t="s">
        <v>17315</v>
      </c>
      <c r="BY406" s="2" t="s">
        <v>616</v>
      </c>
      <c r="BZ406" s="2" t="s">
        <v>17824</v>
      </c>
      <c r="CA406" s="2" t="s">
        <v>616</v>
      </c>
      <c r="CB406" s="2" t="s">
        <v>19247</v>
      </c>
      <c r="CC406" s="2" t="s">
        <v>18613</v>
      </c>
      <c r="CD406" s="2" t="s">
        <v>616</v>
      </c>
      <c r="CE406" s="2" t="s">
        <v>19223</v>
      </c>
      <c r="CF406" s="2" t="s">
        <v>17745</v>
      </c>
      <c r="CG406" s="2" t="s">
        <v>19733</v>
      </c>
      <c r="CH406" s="2" t="s">
        <v>19972</v>
      </c>
      <c r="CI406" s="2" t="s">
        <v>20190</v>
      </c>
      <c r="CJ406" s="2" t="s">
        <v>20114</v>
      </c>
      <c r="CK406" s="2" t="s">
        <v>20114</v>
      </c>
      <c r="CL406" s="2" t="s">
        <v>17745</v>
      </c>
      <c r="CM406" s="2" t="s">
        <v>17745</v>
      </c>
      <c r="CN406" s="2" t="s">
        <v>17745</v>
      </c>
      <c r="CO406" s="2" t="s">
        <v>21662</v>
      </c>
      <c r="CV406" s="5">
        <v>21</v>
      </c>
      <c r="CW406" s="4" t="str">
        <f t="shared" si="923"/>
        <v xml:space="preserve">    -</v>
      </c>
      <c r="CX406" s="4" t="str">
        <f t="shared" si="923"/>
        <v xml:space="preserve">    0</v>
      </c>
      <c r="CY406" s="4" t="str">
        <f t="shared" si="924"/>
        <v xml:space="preserve">   12</v>
      </c>
      <c r="CZ406" s="4" t="str">
        <f t="shared" si="925"/>
        <v xml:space="preserve">    0</v>
      </c>
      <c r="DA406" s="4" t="str">
        <f t="shared" si="926"/>
        <v xml:space="preserve">    -</v>
      </c>
      <c r="DB406" s="4" t="str">
        <f t="shared" si="927"/>
        <v xml:space="preserve">   11</v>
      </c>
      <c r="DC406" s="4" t="str">
        <f t="shared" si="928"/>
        <v xml:space="preserve">   82</v>
      </c>
      <c r="DD406" s="4" t="str">
        <f t="shared" si="929"/>
        <v xml:space="preserve">   62</v>
      </c>
      <c r="DE406" s="4" t="str">
        <f t="shared" si="930"/>
        <v xml:space="preserve">    -</v>
      </c>
      <c r="DF406" s="4" t="str">
        <f t="shared" si="931"/>
        <v xml:space="preserve">    -</v>
      </c>
      <c r="DG406" s="4" t="str">
        <f t="shared" si="932"/>
        <v xml:space="preserve">    -</v>
      </c>
      <c r="DH406" s="4" t="str">
        <f t="shared" si="933"/>
        <v>140.0</v>
      </c>
      <c r="DI406" s="4" t="str">
        <f t="shared" si="934"/>
        <v xml:space="preserve">    -</v>
      </c>
      <c r="DJ406" s="4" t="str">
        <f t="shared" si="935"/>
        <v xml:space="preserve"> 15.6</v>
      </c>
      <c r="DK406" s="4" t="str">
        <f t="shared" si="936"/>
        <v xml:space="preserve">  6.6</v>
      </c>
      <c r="DL406" s="4" t="str">
        <f t="shared" si="1007"/>
        <v xml:space="preserve"> 43.2</v>
      </c>
      <c r="DM406" s="4" t="str">
        <f t="shared" si="937"/>
        <v xml:space="preserve">    -</v>
      </c>
      <c r="DN406" s="4" t="str">
        <f t="shared" si="938"/>
        <v xml:space="preserve"> 78.0</v>
      </c>
      <c r="DO406" s="4" t="str">
        <f t="shared" si="939"/>
        <v>114.6</v>
      </c>
      <c r="DP406" s="4" t="str">
        <f t="shared" si="940"/>
        <v>107.4</v>
      </c>
      <c r="DQ406" s="4" t="str">
        <f t="shared" si="941"/>
        <v>262.2</v>
      </c>
      <c r="DR406" s="4" t="str">
        <f t="shared" si="942"/>
        <v>126.0</v>
      </c>
      <c r="DS406" s="4" t="str">
        <f t="shared" si="943"/>
        <v>121.2</v>
      </c>
      <c r="DT406" s="4" t="str">
        <f t="shared" si="944"/>
        <v xml:space="preserve"> 50.4</v>
      </c>
      <c r="DU406" s="4" t="str">
        <f t="shared" si="945"/>
        <v xml:space="preserve"> 38.4</v>
      </c>
      <c r="DV406" s="4" t="str">
        <f t="shared" si="946"/>
        <v xml:space="preserve"> 51.8</v>
      </c>
      <c r="DW406" s="4" t="str">
        <f t="shared" si="947"/>
        <v xml:space="preserve">    -</v>
      </c>
      <c r="DX406" s="4" t="str">
        <f t="shared" si="948"/>
        <v xml:space="preserve">    -</v>
      </c>
      <c r="DY406" s="4" t="str">
        <f t="shared" si="949"/>
        <v xml:space="preserve"> 80.6</v>
      </c>
      <c r="DZ406" s="4" t="str">
        <f t="shared" si="950"/>
        <v xml:space="preserve">    -</v>
      </c>
      <c r="EA406" s="4" t="str">
        <f t="shared" si="1008"/>
        <v xml:space="preserve">    -</v>
      </c>
      <c r="EB406" s="4" t="str">
        <f t="shared" si="951"/>
        <v>269.3</v>
      </c>
      <c r="EC406" s="4" t="str">
        <f t="shared" si="952"/>
        <v>171.4</v>
      </c>
      <c r="ED406" s="4" t="str">
        <f t="shared" si="953"/>
        <v xml:space="preserve"> 60.5</v>
      </c>
      <c r="EE406" s="4" t="str">
        <f t="shared" si="954"/>
        <v xml:space="preserve"> 19.4</v>
      </c>
      <c r="EF406" s="4" t="str">
        <f t="shared" si="955"/>
        <v xml:space="preserve"> 10.1</v>
      </c>
      <c r="EG406" s="4" t="str">
        <f t="shared" si="956"/>
        <v xml:space="preserve"> 13.0</v>
      </c>
      <c r="EH406" s="4" t="str">
        <f t="shared" si="957"/>
        <v xml:space="preserve">    -</v>
      </c>
      <c r="EI406" s="4" t="str">
        <f t="shared" si="958"/>
        <v xml:space="preserve">    -</v>
      </c>
      <c r="EJ406" s="4" t="str">
        <f t="shared" si="959"/>
        <v xml:space="preserve"> 72.0</v>
      </c>
      <c r="EK406" s="4" t="str">
        <f t="shared" si="960"/>
        <v xml:space="preserve"> 97.9</v>
      </c>
      <c r="EL406" s="4" t="str">
        <f t="shared" si="961"/>
        <v xml:space="preserve">    -</v>
      </c>
      <c r="EM406" s="4" t="str">
        <f t="shared" si="962"/>
        <v xml:space="preserve">    -</v>
      </c>
      <c r="EN406" s="4" t="str">
        <f t="shared" si="963"/>
        <v xml:space="preserve"> 67.7</v>
      </c>
      <c r="EO406" s="4" t="str">
        <f t="shared" si="964"/>
        <v xml:space="preserve"> 74.2</v>
      </c>
      <c r="EP406" s="4" t="str">
        <f t="shared" si="1009"/>
        <v xml:space="preserve"> 10.8</v>
      </c>
      <c r="EQ406" s="4" t="str">
        <f t="shared" si="965"/>
        <v xml:space="preserve">    -</v>
      </c>
      <c r="ER406" s="4" t="str">
        <f t="shared" si="966"/>
        <v xml:space="preserve"> 22.3</v>
      </c>
      <c r="ES406" s="4" t="str">
        <f t="shared" si="967"/>
        <v xml:space="preserve"> 20.9</v>
      </c>
      <c r="ET406" s="4" t="str">
        <f t="shared" si="968"/>
        <v xml:space="preserve">    -</v>
      </c>
      <c r="EU406" s="4" t="str">
        <f t="shared" si="969"/>
        <v xml:space="preserve"> 92.2</v>
      </c>
      <c r="EV406" s="4" t="str">
        <f t="shared" si="970"/>
        <v xml:space="preserve">    -</v>
      </c>
      <c r="EW406" s="4" t="str">
        <f t="shared" si="971"/>
        <v xml:space="preserve">    -</v>
      </c>
      <c r="EX406" s="4" t="str">
        <f t="shared" si="972"/>
        <v>189.1</v>
      </c>
      <c r="EY406" s="4" t="str">
        <f t="shared" si="973"/>
        <v>103.3</v>
      </c>
      <c r="EZ406" s="4" t="str">
        <f t="shared" si="974"/>
        <v xml:space="preserve"> 23.4</v>
      </c>
      <c r="FA406" s="4" t="str">
        <f t="shared" si="975"/>
        <v xml:space="preserve">  7.8</v>
      </c>
      <c r="FB406" s="4" t="str">
        <f t="shared" si="976"/>
        <v xml:space="preserve">  0.0</v>
      </c>
      <c r="FC406" s="4" t="str">
        <f t="shared" si="977"/>
        <v xml:space="preserve"> 20.8</v>
      </c>
      <c r="FD406" s="4" t="str">
        <f t="shared" si="978"/>
        <v xml:space="preserve">    -</v>
      </c>
      <c r="FE406" s="4" t="str">
        <f t="shared" si="1010"/>
        <v xml:space="preserve"> 42.0</v>
      </c>
      <c r="FF406" s="4" t="str">
        <f t="shared" si="979"/>
        <v xml:space="preserve">    -</v>
      </c>
      <c r="FG406" s="4" t="str">
        <f t="shared" si="980"/>
        <v>221.9</v>
      </c>
      <c r="FH406" s="4" t="str">
        <f t="shared" si="981"/>
        <v xml:space="preserve">    -</v>
      </c>
      <c r="FI406" s="4" t="str">
        <f t="shared" si="982"/>
        <v>124.6</v>
      </c>
      <c r="FJ406" s="4" t="str">
        <f t="shared" si="983"/>
        <v xml:space="preserve">    -</v>
      </c>
      <c r="FK406" s="4" t="str">
        <f t="shared" si="984"/>
        <v xml:space="preserve"> 14.4</v>
      </c>
      <c r="FL406" s="4" t="str">
        <f t="shared" si="985"/>
        <v xml:space="preserve">    -</v>
      </c>
      <c r="FM406" s="4" t="str">
        <f t="shared" si="986"/>
        <v xml:space="preserve"> 19.2</v>
      </c>
      <c r="FN406" s="4" t="str">
        <f t="shared" si="987"/>
        <v xml:space="preserve"> 42.6</v>
      </c>
      <c r="FO406" s="4" t="str">
        <f t="shared" si="988"/>
        <v xml:space="preserve">    -</v>
      </c>
      <c r="FP406" s="4" t="str">
        <f t="shared" si="989"/>
        <v xml:space="preserve"> 75.6</v>
      </c>
      <c r="FQ406" s="4" t="str">
        <f t="shared" si="990"/>
        <v xml:space="preserve">    -</v>
      </c>
      <c r="FR406" s="4" t="str">
        <f t="shared" si="991"/>
        <v xml:space="preserve"> 87.6</v>
      </c>
      <c r="FS406" s="4" t="str">
        <f t="shared" si="992"/>
        <v xml:space="preserve"> 58.9</v>
      </c>
      <c r="FT406" s="4" t="str">
        <f t="shared" si="1011"/>
        <v>150.5</v>
      </c>
      <c r="FU406" s="4" t="str">
        <f t="shared" si="993"/>
        <v xml:space="preserve">  0.0</v>
      </c>
      <c r="FV406" s="4" t="str">
        <f t="shared" si="994"/>
        <v xml:space="preserve">  0.0</v>
      </c>
      <c r="FW406" s="4" t="str">
        <f t="shared" si="995"/>
        <v xml:space="preserve">    -</v>
      </c>
      <c r="FX406" s="4" t="str">
        <f t="shared" si="996"/>
        <v xml:space="preserve">    -</v>
      </c>
      <c r="FY406" s="4" t="str">
        <f t="shared" si="997"/>
        <v xml:space="preserve">    -</v>
      </c>
      <c r="FZ406" s="4" t="str">
        <f t="shared" si="998"/>
        <v xml:space="preserve"> 45.1</v>
      </c>
      <c r="GA406" s="4" t="str">
        <f t="shared" si="999"/>
        <v/>
      </c>
      <c r="GB406" s="4" t="str">
        <f t="shared" si="1000"/>
        <v/>
      </c>
      <c r="GC406" s="4" t="str">
        <f t="shared" si="1001"/>
        <v/>
      </c>
      <c r="GD406" s="4" t="str">
        <f t="shared" si="1002"/>
        <v/>
      </c>
      <c r="GE406" s="4" t="str">
        <f t="shared" si="1003"/>
        <v/>
      </c>
      <c r="GF406" s="4" t="str">
        <f t="shared" si="1004"/>
        <v/>
      </c>
      <c r="GG406" s="4" t="str">
        <f t="shared" si="1005"/>
        <v>21</v>
      </c>
      <c r="GH406" s="4" t="str">
        <f t="shared" si="1006"/>
        <v xml:space="preserve">    -</v>
      </c>
    </row>
    <row r="407" spans="4:190" ht="11.25" customHeight="1">
      <c r="D407" s="2" t="s">
        <v>23914</v>
      </c>
      <c r="E407" s="2" t="s">
        <v>25</v>
      </c>
      <c r="F407" s="2" t="s">
        <v>25</v>
      </c>
      <c r="G407" s="2" t="s">
        <v>23119</v>
      </c>
      <c r="H407" s="2" t="s">
        <v>25</v>
      </c>
      <c r="I407" s="2" t="s">
        <v>25</v>
      </c>
      <c r="J407" s="2" t="s">
        <v>22276</v>
      </c>
      <c r="K407" s="2" t="s">
        <v>25</v>
      </c>
      <c r="L407" s="2" t="s">
        <v>25</v>
      </c>
      <c r="M407" s="2" t="s">
        <v>362</v>
      </c>
      <c r="N407" s="2" t="s">
        <v>25</v>
      </c>
      <c r="O407" s="2" t="s">
        <v>402</v>
      </c>
      <c r="P407" s="2" t="s">
        <v>25</v>
      </c>
      <c r="Q407" s="2" t="s">
        <v>25</v>
      </c>
      <c r="R407" s="2" t="s">
        <v>25</v>
      </c>
      <c r="S407" s="2" t="s">
        <v>25</v>
      </c>
      <c r="T407" s="2" t="s">
        <v>1592</v>
      </c>
      <c r="U407" s="2" t="s">
        <v>2891</v>
      </c>
      <c r="V407" s="2" t="s">
        <v>3042</v>
      </c>
      <c r="W407" s="2" t="s">
        <v>25</v>
      </c>
      <c r="X407" s="2" t="s">
        <v>25</v>
      </c>
      <c r="Y407" s="2" t="s">
        <v>3813</v>
      </c>
      <c r="Z407" s="2" t="s">
        <v>4104</v>
      </c>
      <c r="AA407" s="2" t="s">
        <v>4382</v>
      </c>
      <c r="AB407" s="2" t="s">
        <v>25</v>
      </c>
      <c r="AC407" s="2" t="s">
        <v>4060</v>
      </c>
      <c r="AD407" s="2" t="s">
        <v>5243</v>
      </c>
      <c r="AE407" s="2" t="s">
        <v>4621</v>
      </c>
      <c r="AF407" s="2" t="s">
        <v>5805</v>
      </c>
      <c r="AG407" s="2" t="s">
        <v>25</v>
      </c>
      <c r="AH407" s="2" t="s">
        <v>5490</v>
      </c>
      <c r="AI407" s="2" t="s">
        <v>25</v>
      </c>
      <c r="AJ407" s="2" t="s">
        <v>6940</v>
      </c>
      <c r="AK407" s="2" t="s">
        <v>7178</v>
      </c>
      <c r="AL407" s="2" t="s">
        <v>6569</v>
      </c>
      <c r="AM407" s="2" t="s">
        <v>6855</v>
      </c>
      <c r="AN407" s="2" t="s">
        <v>8058</v>
      </c>
      <c r="AO407" s="2" t="s">
        <v>25</v>
      </c>
      <c r="AP407" s="2" t="s">
        <v>7734</v>
      </c>
      <c r="AQ407" s="2" t="s">
        <v>8029</v>
      </c>
      <c r="AR407" s="2" t="s">
        <v>8334</v>
      </c>
      <c r="AS407" s="2" t="s">
        <v>8629</v>
      </c>
      <c r="AT407" s="2" t="s">
        <v>8892</v>
      </c>
      <c r="AU407" s="2" t="s">
        <v>7050</v>
      </c>
      <c r="AV407" s="2" t="s">
        <v>25</v>
      </c>
      <c r="AW407" s="2" t="s">
        <v>10629</v>
      </c>
      <c r="AX407" s="2" t="s">
        <v>25</v>
      </c>
      <c r="AY407" s="2" t="s">
        <v>11209</v>
      </c>
      <c r="AZ407" s="2" t="s">
        <v>10583</v>
      </c>
      <c r="BA407" s="2" t="s">
        <v>25</v>
      </c>
      <c r="BB407" s="2" t="s">
        <v>25</v>
      </c>
      <c r="BC407" s="2" t="s">
        <v>11448</v>
      </c>
      <c r="BD407" s="2" t="s">
        <v>12642</v>
      </c>
      <c r="BE407" s="2" t="s">
        <v>12031</v>
      </c>
      <c r="BF407" s="2" t="s">
        <v>25</v>
      </c>
      <c r="BG407" s="2" t="s">
        <v>25</v>
      </c>
      <c r="BH407" s="2" t="s">
        <v>25</v>
      </c>
      <c r="BI407" s="2" t="s">
        <v>25</v>
      </c>
      <c r="BJ407" s="2" t="s">
        <v>14301</v>
      </c>
      <c r="BK407" s="2" t="s">
        <v>14573</v>
      </c>
      <c r="BL407" s="2" t="s">
        <v>25</v>
      </c>
      <c r="BM407" s="2" t="s">
        <v>15127</v>
      </c>
      <c r="BN407" s="2" t="s">
        <v>15416</v>
      </c>
      <c r="BO407" s="2" t="s">
        <v>14806</v>
      </c>
      <c r="BP407" s="2" t="s">
        <v>15912</v>
      </c>
      <c r="BQ407" s="2" t="s">
        <v>16145</v>
      </c>
      <c r="BR407" s="2" t="s">
        <v>15526</v>
      </c>
      <c r="BS407" s="2" t="s">
        <v>15834</v>
      </c>
      <c r="BT407" s="2" t="s">
        <v>16151</v>
      </c>
      <c r="BU407" s="2" t="s">
        <v>17346</v>
      </c>
      <c r="BV407" s="2" t="s">
        <v>17632</v>
      </c>
      <c r="BW407" s="2" t="s">
        <v>25</v>
      </c>
      <c r="BX407" s="2" t="s">
        <v>25</v>
      </c>
      <c r="BY407" s="2" t="s">
        <v>25</v>
      </c>
      <c r="BZ407" s="2" t="s">
        <v>17825</v>
      </c>
      <c r="CA407" s="2" t="s">
        <v>15342</v>
      </c>
      <c r="CB407" s="2" t="s">
        <v>19248</v>
      </c>
      <c r="CC407" s="2" t="s">
        <v>18614</v>
      </c>
      <c r="CD407" s="2" t="s">
        <v>18933</v>
      </c>
      <c r="CE407" s="2" t="s">
        <v>25</v>
      </c>
      <c r="CF407" s="2" t="s">
        <v>19295</v>
      </c>
      <c r="CG407" s="2" t="s">
        <v>19295</v>
      </c>
      <c r="CH407" s="2" t="s">
        <v>19973</v>
      </c>
      <c r="CI407" s="2" t="s">
        <v>20191</v>
      </c>
      <c r="CJ407" s="2" t="s">
        <v>17746</v>
      </c>
      <c r="CK407" s="2" t="s">
        <v>17746</v>
      </c>
      <c r="CL407" s="2" t="s">
        <v>19295</v>
      </c>
      <c r="CM407" s="2" t="s">
        <v>20443</v>
      </c>
      <c r="CN407" s="2" t="s">
        <v>20986</v>
      </c>
      <c r="CO407" s="2" t="s">
        <v>19295</v>
      </c>
      <c r="CV407" s="5">
        <v>22</v>
      </c>
      <c r="CW407" s="4" t="str">
        <f t="shared" si="923"/>
        <v xml:space="preserve">    -</v>
      </c>
      <c r="CX407" s="4" t="str">
        <f t="shared" si="923"/>
        <v xml:space="preserve">    0</v>
      </c>
      <c r="CY407" s="4" t="str">
        <f t="shared" si="924"/>
        <v xml:space="preserve">    -</v>
      </c>
      <c r="CZ407" s="4" t="str">
        <f t="shared" si="925"/>
        <v xml:space="preserve">    0</v>
      </c>
      <c r="DA407" s="4" t="str">
        <f t="shared" si="926"/>
        <v xml:space="preserve">    -</v>
      </c>
      <c r="DB407" s="4" t="str">
        <f t="shared" si="927"/>
        <v xml:space="preserve">    -</v>
      </c>
      <c r="DC407" s="4" t="str">
        <f t="shared" si="928"/>
        <v xml:space="preserve">    -</v>
      </c>
      <c r="DD407" s="4" t="str">
        <f t="shared" si="929"/>
        <v xml:space="preserve">    -</v>
      </c>
      <c r="DE407" s="4" t="str">
        <f t="shared" si="930"/>
        <v xml:space="preserve">   83</v>
      </c>
      <c r="DF407" s="4" t="str">
        <f t="shared" si="931"/>
        <v xml:space="preserve">  138</v>
      </c>
      <c r="DG407" s="4" t="str">
        <f t="shared" si="932"/>
        <v xml:space="preserve">    -</v>
      </c>
      <c r="DH407" s="4" t="str">
        <f t="shared" si="933"/>
        <v xml:space="preserve">    -</v>
      </c>
      <c r="DI407" s="4" t="str">
        <f t="shared" si="934"/>
        <v xml:space="preserve">    -</v>
      </c>
      <c r="DJ407" s="4" t="str">
        <f t="shared" si="935"/>
        <v xml:space="preserve"> 14.4</v>
      </c>
      <c r="DK407" s="4" t="str">
        <f t="shared" si="936"/>
        <v xml:space="preserve">  0.0</v>
      </c>
      <c r="DL407" s="4" t="str">
        <f t="shared" si="1007"/>
        <v xml:space="preserve"> 84.0</v>
      </c>
      <c r="DM407" s="4" t="str">
        <f t="shared" si="937"/>
        <v xml:space="preserve">    -</v>
      </c>
      <c r="DN407" s="4" t="str">
        <f t="shared" si="938"/>
        <v xml:space="preserve"> 53.4</v>
      </c>
      <c r="DO407" s="4" t="str">
        <f t="shared" si="939"/>
        <v>154.2</v>
      </c>
      <c r="DP407" s="4" t="str">
        <f t="shared" si="940"/>
        <v>112.2</v>
      </c>
      <c r="DQ407" s="4" t="str">
        <f t="shared" si="941"/>
        <v>184.8</v>
      </c>
      <c r="DR407" s="4" t="str">
        <f t="shared" si="942"/>
        <v xml:space="preserve">    -</v>
      </c>
      <c r="DS407" s="4" t="str">
        <f t="shared" si="943"/>
        <v xml:space="preserve"> 90.6</v>
      </c>
      <c r="DT407" s="4" t="str">
        <f t="shared" si="944"/>
        <v xml:space="preserve">    -</v>
      </c>
      <c r="DU407" s="4" t="str">
        <f t="shared" si="945"/>
        <v xml:space="preserve"> 48.6</v>
      </c>
      <c r="DV407" s="4" t="str">
        <f t="shared" si="946"/>
        <v>100.8</v>
      </c>
      <c r="DW407" s="4" t="str">
        <f t="shared" si="947"/>
        <v xml:space="preserve"> 13.7</v>
      </c>
      <c r="DX407" s="4" t="str">
        <f t="shared" si="948"/>
        <v xml:space="preserve"> 24.5</v>
      </c>
      <c r="DY407" s="4" t="str">
        <f t="shared" si="949"/>
        <v>121.0</v>
      </c>
      <c r="DZ407" s="4" t="str">
        <f t="shared" si="950"/>
        <v xml:space="preserve">    -</v>
      </c>
      <c r="EA407" s="4" t="str">
        <f t="shared" si="1008"/>
        <v>175.0</v>
      </c>
      <c r="EB407" s="4" t="str">
        <f t="shared" si="951"/>
        <v>223.9</v>
      </c>
      <c r="EC407" s="4" t="str">
        <f t="shared" si="952"/>
        <v>154.1</v>
      </c>
      <c r="ED407" s="4" t="str">
        <f t="shared" si="953"/>
        <v xml:space="preserve"> 53.3</v>
      </c>
      <c r="EE407" s="4" t="str">
        <f t="shared" si="954"/>
        <v xml:space="preserve"> 34.6</v>
      </c>
      <c r="EF407" s="4" t="str">
        <f t="shared" si="955"/>
        <v xml:space="preserve">  0.0</v>
      </c>
      <c r="EG407" s="4" t="str">
        <f t="shared" si="956"/>
        <v xml:space="preserve">    -</v>
      </c>
      <c r="EH407" s="4" t="str">
        <f t="shared" si="957"/>
        <v xml:space="preserve"> 21.6</v>
      </c>
      <c r="EI407" s="4" t="str">
        <f t="shared" si="958"/>
        <v xml:space="preserve">    -</v>
      </c>
      <c r="EJ407" s="4" t="str">
        <f t="shared" si="959"/>
        <v xml:space="preserve"> 75.6</v>
      </c>
      <c r="EK407" s="4" t="str">
        <f t="shared" si="960"/>
        <v>113.0</v>
      </c>
      <c r="EL407" s="4" t="str">
        <f t="shared" si="961"/>
        <v xml:space="preserve">    -</v>
      </c>
      <c r="EM407" s="4" t="str">
        <f t="shared" si="962"/>
        <v xml:space="preserve">    -</v>
      </c>
      <c r="EN407" s="4" t="str">
        <f t="shared" si="963"/>
        <v xml:space="preserve"> 68.4</v>
      </c>
      <c r="EO407" s="4" t="str">
        <f t="shared" si="964"/>
        <v xml:space="preserve"> 78.5</v>
      </c>
      <c r="EP407" s="4" t="str">
        <f t="shared" si="1009"/>
        <v xml:space="preserve"> 20.9</v>
      </c>
      <c r="EQ407" s="4" t="str">
        <f t="shared" si="965"/>
        <v xml:space="preserve">    -</v>
      </c>
      <c r="ER407" s="4" t="str">
        <f t="shared" si="966"/>
        <v xml:space="preserve">    -</v>
      </c>
      <c r="ES407" s="4" t="str">
        <f t="shared" si="967"/>
        <v xml:space="preserve">    -</v>
      </c>
      <c r="ET407" s="4" t="str">
        <f t="shared" si="968"/>
        <v xml:space="preserve">    -</v>
      </c>
      <c r="EU407" s="4" t="str">
        <f t="shared" si="969"/>
        <v xml:space="preserve"> 68.4</v>
      </c>
      <c r="EV407" s="4" t="str">
        <f t="shared" si="970"/>
        <v>121.5</v>
      </c>
      <c r="EW407" s="4" t="str">
        <f t="shared" si="971"/>
        <v xml:space="preserve">    -</v>
      </c>
      <c r="EX407" s="4" t="str">
        <f t="shared" si="972"/>
        <v>204.1</v>
      </c>
      <c r="EY407" s="4" t="str">
        <f t="shared" si="973"/>
        <v>109.2</v>
      </c>
      <c r="EZ407" s="4" t="str">
        <f t="shared" si="974"/>
        <v xml:space="preserve"> 29.2</v>
      </c>
      <c r="FA407" s="4" t="str">
        <f t="shared" si="975"/>
        <v xml:space="preserve">  7.8</v>
      </c>
      <c r="FB407" s="4" t="str">
        <f t="shared" si="976"/>
        <v xml:space="preserve">  0.0</v>
      </c>
      <c r="FC407" s="4" t="str">
        <f t="shared" si="977"/>
        <v xml:space="preserve"> 20.1</v>
      </c>
      <c r="FD407" s="4" t="str">
        <f t="shared" si="978"/>
        <v xml:space="preserve"> 31.8</v>
      </c>
      <c r="FE407" s="4" t="str">
        <f t="shared" si="1010"/>
        <v xml:space="preserve"> 21.0</v>
      </c>
      <c r="FF407" s="4" t="str">
        <f t="shared" si="979"/>
        <v>170.1</v>
      </c>
      <c r="FG407" s="4" t="str">
        <f t="shared" si="980"/>
        <v>200.9</v>
      </c>
      <c r="FH407" s="4" t="str">
        <f t="shared" si="981"/>
        <v xml:space="preserve">    -</v>
      </c>
      <c r="FI407" s="4" t="str">
        <f t="shared" si="982"/>
        <v xml:space="preserve">    -</v>
      </c>
      <c r="FJ407" s="4" t="str">
        <f t="shared" si="983"/>
        <v xml:space="preserve">    -</v>
      </c>
      <c r="FK407" s="4" t="str">
        <f t="shared" si="984"/>
        <v xml:space="preserve"> 13.8</v>
      </c>
      <c r="FL407" s="4" t="str">
        <f t="shared" si="985"/>
        <v xml:space="preserve">  0.0</v>
      </c>
      <c r="FM407" s="4" t="str">
        <f t="shared" si="986"/>
        <v xml:space="preserve"> 21.6</v>
      </c>
      <c r="FN407" s="4" t="str">
        <f t="shared" si="987"/>
        <v xml:space="preserve"> 49.2</v>
      </c>
      <c r="FO407" s="4" t="str">
        <f t="shared" si="988"/>
        <v xml:space="preserve"> 66.6</v>
      </c>
      <c r="FP407" s="4" t="str">
        <f t="shared" si="989"/>
        <v xml:space="preserve">    -</v>
      </c>
      <c r="FQ407" s="4" t="str">
        <f t="shared" si="990"/>
        <v xml:space="preserve">    -</v>
      </c>
      <c r="FR407" s="4" t="str">
        <f t="shared" si="991"/>
        <v xml:space="preserve">    -</v>
      </c>
      <c r="FS407" s="4" t="str">
        <f t="shared" si="992"/>
        <v xml:space="preserve"> 51.2</v>
      </c>
      <c r="FT407" s="4" t="str">
        <f t="shared" si="1011"/>
        <v>132.3</v>
      </c>
      <c r="FU407" s="4" t="str">
        <f t="shared" si="993"/>
        <v xml:space="preserve">  0.0</v>
      </c>
      <c r="FV407" s="4" t="str">
        <f t="shared" si="994"/>
        <v xml:space="preserve">  0.0</v>
      </c>
      <c r="FW407" s="4" t="str">
        <f t="shared" si="995"/>
        <v xml:space="preserve">    -</v>
      </c>
      <c r="FX407" s="4" t="str">
        <f t="shared" si="996"/>
        <v xml:space="preserve"> 11.0</v>
      </c>
      <c r="FY407" s="4" t="str">
        <f t="shared" si="997"/>
        <v xml:space="preserve">  9.8</v>
      </c>
      <c r="FZ407" s="4" t="str">
        <f t="shared" si="998"/>
        <v xml:space="preserve">    -</v>
      </c>
      <c r="GA407" s="4" t="str">
        <f t="shared" si="999"/>
        <v/>
      </c>
      <c r="GB407" s="4" t="str">
        <f t="shared" si="1000"/>
        <v/>
      </c>
      <c r="GC407" s="4" t="str">
        <f t="shared" si="1001"/>
        <v/>
      </c>
      <c r="GD407" s="4" t="str">
        <f t="shared" si="1002"/>
        <v/>
      </c>
      <c r="GE407" s="4" t="str">
        <f t="shared" si="1003"/>
        <v/>
      </c>
      <c r="GF407" s="4" t="str">
        <f t="shared" si="1004"/>
        <v/>
      </c>
      <c r="GG407" s="4" t="str">
        <f t="shared" si="1005"/>
        <v>22</v>
      </c>
      <c r="GH407" s="4" t="str">
        <f t="shared" si="1006"/>
        <v xml:space="preserve">    -</v>
      </c>
    </row>
    <row r="408" spans="4:190" ht="11.25" customHeight="1">
      <c r="D408" s="2" t="s">
        <v>26</v>
      </c>
      <c r="E408" s="2" t="s">
        <v>23650</v>
      </c>
      <c r="F408" s="2" t="s">
        <v>23374</v>
      </c>
      <c r="G408" s="2" t="s">
        <v>26</v>
      </c>
      <c r="H408" s="2" t="s">
        <v>26</v>
      </c>
      <c r="I408" s="2" t="s">
        <v>26</v>
      </c>
      <c r="J408" s="2" t="s">
        <v>22277</v>
      </c>
      <c r="K408" s="2" t="s">
        <v>26</v>
      </c>
      <c r="L408" s="2" t="s">
        <v>173</v>
      </c>
      <c r="M408" s="2" t="s">
        <v>26</v>
      </c>
      <c r="N408" s="2" t="s">
        <v>26</v>
      </c>
      <c r="O408" s="2" t="s">
        <v>403</v>
      </c>
      <c r="P408" s="2" t="s">
        <v>26</v>
      </c>
      <c r="Q408" s="2" t="s">
        <v>932</v>
      </c>
      <c r="R408" s="2" t="s">
        <v>1117</v>
      </c>
      <c r="S408" s="2" t="s">
        <v>1330</v>
      </c>
      <c r="T408" s="2" t="s">
        <v>1593</v>
      </c>
      <c r="U408" s="2" t="s">
        <v>26</v>
      </c>
      <c r="V408" s="2" t="s">
        <v>2007</v>
      </c>
      <c r="W408" s="2" t="s">
        <v>2293</v>
      </c>
      <c r="X408" s="2" t="s">
        <v>26</v>
      </c>
      <c r="Y408" s="2" t="s">
        <v>3814</v>
      </c>
      <c r="Z408" s="2" t="s">
        <v>4105</v>
      </c>
      <c r="AA408" s="2" t="s">
        <v>4383</v>
      </c>
      <c r="AB408" s="2" t="s">
        <v>4692</v>
      </c>
      <c r="AC408" s="2" t="s">
        <v>4061</v>
      </c>
      <c r="AD408" s="2" t="s">
        <v>5244</v>
      </c>
      <c r="AE408" s="2" t="s">
        <v>4622</v>
      </c>
      <c r="AF408" s="2" t="s">
        <v>5806</v>
      </c>
      <c r="AG408" s="2" t="s">
        <v>5202</v>
      </c>
      <c r="AH408" s="2" t="s">
        <v>5491</v>
      </c>
      <c r="AI408" s="2" t="s">
        <v>6690</v>
      </c>
      <c r="AJ408" s="2" t="s">
        <v>6941</v>
      </c>
      <c r="AK408" s="2" t="s">
        <v>7179</v>
      </c>
      <c r="AL408" s="2" t="s">
        <v>6570</v>
      </c>
      <c r="AM408" s="2" t="s">
        <v>6856</v>
      </c>
      <c r="AN408" s="2" t="s">
        <v>8059</v>
      </c>
      <c r="AO408" s="2" t="s">
        <v>7460</v>
      </c>
      <c r="AP408" s="2" t="s">
        <v>7735</v>
      </c>
      <c r="AQ408" s="2" t="s">
        <v>8030</v>
      </c>
      <c r="AR408" s="2" t="s">
        <v>8335</v>
      </c>
      <c r="AS408" s="2" t="s">
        <v>8630</v>
      </c>
      <c r="AT408" s="2" t="s">
        <v>8893</v>
      </c>
      <c r="AU408" s="2" t="s">
        <v>10056</v>
      </c>
      <c r="AV408" s="2" t="s">
        <v>9442</v>
      </c>
      <c r="AW408" s="2" t="s">
        <v>10630</v>
      </c>
      <c r="AX408" s="2" t="s">
        <v>10026</v>
      </c>
      <c r="AY408" s="2" t="s">
        <v>11210</v>
      </c>
      <c r="AZ408" s="2" t="s">
        <v>10584</v>
      </c>
      <c r="BA408" s="2" t="s">
        <v>11753</v>
      </c>
      <c r="BB408" s="2" t="s">
        <v>26</v>
      </c>
      <c r="BC408" s="2" t="s">
        <v>11449</v>
      </c>
      <c r="BD408" s="2" t="s">
        <v>12643</v>
      </c>
      <c r="BE408" s="2" t="s">
        <v>26</v>
      </c>
      <c r="BF408" s="2" t="s">
        <v>26</v>
      </c>
      <c r="BG408" s="2" t="s">
        <v>13439</v>
      </c>
      <c r="BH408" s="2" t="s">
        <v>12828</v>
      </c>
      <c r="BI408" s="2" t="s">
        <v>26</v>
      </c>
      <c r="BJ408" s="2" t="s">
        <v>14302</v>
      </c>
      <c r="BK408" s="2" t="s">
        <v>14574</v>
      </c>
      <c r="BL408" s="2" t="s">
        <v>26</v>
      </c>
      <c r="BM408" s="2" t="s">
        <v>15128</v>
      </c>
      <c r="BN408" s="2" t="s">
        <v>15417</v>
      </c>
      <c r="BO408" s="2" t="s">
        <v>14807</v>
      </c>
      <c r="BP408" s="2" t="s">
        <v>15913</v>
      </c>
      <c r="BQ408" s="2" t="s">
        <v>9007</v>
      </c>
      <c r="BR408" s="2" t="s">
        <v>15527</v>
      </c>
      <c r="BS408" s="2" t="s">
        <v>26</v>
      </c>
      <c r="BT408" s="2" t="s">
        <v>16152</v>
      </c>
      <c r="BU408" s="2" t="s">
        <v>17347</v>
      </c>
      <c r="BV408" s="2" t="s">
        <v>17633</v>
      </c>
      <c r="BW408" s="2" t="s">
        <v>17923</v>
      </c>
      <c r="BX408" s="2" t="s">
        <v>26</v>
      </c>
      <c r="BY408" s="2" t="s">
        <v>26</v>
      </c>
      <c r="BZ408" s="2" t="s">
        <v>17826</v>
      </c>
      <c r="CA408" s="2" t="s">
        <v>18073</v>
      </c>
      <c r="CB408" s="2" t="s">
        <v>19249</v>
      </c>
      <c r="CC408" s="2" t="s">
        <v>18615</v>
      </c>
      <c r="CD408" s="2" t="s">
        <v>26</v>
      </c>
      <c r="CE408" s="2" t="s">
        <v>19224</v>
      </c>
      <c r="CF408" s="2" t="s">
        <v>18698</v>
      </c>
      <c r="CG408" s="2" t="s">
        <v>19734</v>
      </c>
      <c r="CH408" s="2" t="s">
        <v>19974</v>
      </c>
      <c r="CI408" s="2" t="s">
        <v>20192</v>
      </c>
      <c r="CJ408" s="2" t="s">
        <v>18698</v>
      </c>
      <c r="CK408" s="2" t="s">
        <v>20115</v>
      </c>
      <c r="CL408" s="2" t="s">
        <v>18698</v>
      </c>
      <c r="CM408" s="2" t="s">
        <v>20750</v>
      </c>
      <c r="CN408" s="2" t="s">
        <v>20987</v>
      </c>
      <c r="CO408" s="2" t="s">
        <v>18698</v>
      </c>
      <c r="CV408" s="5">
        <v>23</v>
      </c>
      <c r="CW408" s="4" t="str">
        <f t="shared" si="923"/>
        <v xml:space="preserve">   45</v>
      </c>
      <c r="CX408" s="4" t="str">
        <f t="shared" si="923"/>
        <v xml:space="preserve">    -</v>
      </c>
      <c r="CY408" s="4" t="str">
        <f t="shared" si="924"/>
        <v xml:space="preserve">    -</v>
      </c>
      <c r="CZ408" s="4" t="str">
        <f t="shared" si="925"/>
        <v xml:space="preserve">    0</v>
      </c>
      <c r="DA408" s="4" t="str">
        <f t="shared" si="926"/>
        <v xml:space="preserve">    -</v>
      </c>
      <c r="DB408" s="4" t="str">
        <f t="shared" si="927"/>
        <v xml:space="preserve">    0</v>
      </c>
      <c r="DC408" s="4" t="str">
        <f t="shared" si="928"/>
        <v xml:space="preserve">   98</v>
      </c>
      <c r="DD408" s="4" t="str">
        <f t="shared" si="929"/>
        <v xml:space="preserve">   72</v>
      </c>
      <c r="DE408" s="4" t="str">
        <f t="shared" si="930"/>
        <v xml:space="preserve">   59</v>
      </c>
      <c r="DF408" s="4" t="str">
        <f t="shared" si="931"/>
        <v xml:space="preserve">    -</v>
      </c>
      <c r="DG408" s="4" t="str">
        <f t="shared" si="932"/>
        <v xml:space="preserve">    -</v>
      </c>
      <c r="DH408" s="4" t="str">
        <f t="shared" si="933"/>
        <v xml:space="preserve"> 70.0</v>
      </c>
      <c r="DI408" s="4" t="str">
        <f t="shared" si="934"/>
        <v xml:space="preserve">    -</v>
      </c>
      <c r="DJ408" s="4" t="str">
        <f t="shared" si="935"/>
        <v xml:space="preserve">  0.0</v>
      </c>
      <c r="DK408" s="4" t="str">
        <f t="shared" si="936"/>
        <v xml:space="preserve">  0.0</v>
      </c>
      <c r="DL408" s="4" t="str">
        <f t="shared" si="1007"/>
        <v xml:space="preserve"> 80.4</v>
      </c>
      <c r="DM408" s="4" t="str">
        <f t="shared" si="937"/>
        <v xml:space="preserve"> 33.0</v>
      </c>
      <c r="DN408" s="4" t="str">
        <f t="shared" si="938"/>
        <v xml:space="preserve"> 49.2</v>
      </c>
      <c r="DO408" s="4" t="str">
        <f t="shared" si="939"/>
        <v>138.6</v>
      </c>
      <c r="DP408" s="4" t="str">
        <f t="shared" si="940"/>
        <v xml:space="preserve"> 97.2</v>
      </c>
      <c r="DQ408" s="4" t="str">
        <f t="shared" si="941"/>
        <v>178.8</v>
      </c>
      <c r="DR408" s="4" t="str">
        <f t="shared" si="942"/>
        <v>133.8</v>
      </c>
      <c r="DS408" s="4" t="str">
        <f t="shared" si="943"/>
        <v xml:space="preserve"> 82.8</v>
      </c>
      <c r="DT408" s="4" t="str">
        <f t="shared" si="944"/>
        <v xml:space="preserve"> 33.0</v>
      </c>
      <c r="DU408" s="4" t="str">
        <f t="shared" si="945"/>
        <v xml:space="preserve"> 48.0</v>
      </c>
      <c r="DV408" s="4" t="str">
        <f t="shared" si="946"/>
        <v xml:space="preserve"> 96.5</v>
      </c>
      <c r="DW408" s="4" t="str">
        <f t="shared" si="947"/>
        <v xml:space="preserve"> 11.5</v>
      </c>
      <c r="DX408" s="4" t="str">
        <f t="shared" si="948"/>
        <v xml:space="preserve"> 23.8</v>
      </c>
      <c r="DY408" s="4" t="str">
        <f t="shared" si="949"/>
        <v>146.9</v>
      </c>
      <c r="DZ408" s="4" t="str">
        <f t="shared" si="950"/>
        <v>108.7</v>
      </c>
      <c r="EA408" s="4" t="str">
        <f t="shared" si="1008"/>
        <v>141.8</v>
      </c>
      <c r="EB408" s="4" t="str">
        <f t="shared" si="951"/>
        <v>202.3</v>
      </c>
      <c r="EC408" s="4" t="str">
        <f t="shared" si="952"/>
        <v>156.2</v>
      </c>
      <c r="ED408" s="4" t="str">
        <f t="shared" si="953"/>
        <v xml:space="preserve"> 36.0</v>
      </c>
      <c r="EE408" s="4" t="str">
        <f t="shared" si="954"/>
        <v xml:space="preserve"> 29.5</v>
      </c>
      <c r="EF408" s="4" t="str">
        <f t="shared" si="955"/>
        <v xml:space="preserve">  0.0</v>
      </c>
      <c r="EG408" s="4" t="str">
        <f t="shared" si="956"/>
        <v xml:space="preserve">  9.4</v>
      </c>
      <c r="EH408" s="4" t="str">
        <f t="shared" si="957"/>
        <v xml:space="preserve"> 37.4</v>
      </c>
      <c r="EI408" s="4" t="str">
        <f t="shared" si="958"/>
        <v>110.2</v>
      </c>
      <c r="EJ408" s="4" t="str">
        <f t="shared" si="959"/>
        <v xml:space="preserve"> 79.9</v>
      </c>
      <c r="EK408" s="4" t="str">
        <f t="shared" si="960"/>
        <v>123.1</v>
      </c>
      <c r="EL408" s="4" t="str">
        <f t="shared" si="961"/>
        <v>126.7</v>
      </c>
      <c r="EM408" s="4" t="str">
        <f t="shared" si="962"/>
        <v xml:space="preserve">    -</v>
      </c>
      <c r="EN408" s="4" t="str">
        <f t="shared" si="963"/>
        <v xml:space="preserve"> 75.6</v>
      </c>
      <c r="EO408" s="4" t="str">
        <f t="shared" si="964"/>
        <v>103.7</v>
      </c>
      <c r="EP408" s="4" t="str">
        <f t="shared" si="1009"/>
        <v xml:space="preserve">    -</v>
      </c>
      <c r="EQ408" s="4" t="str">
        <f t="shared" si="965"/>
        <v xml:space="preserve">    -</v>
      </c>
      <c r="ER408" s="4" t="str">
        <f t="shared" si="966"/>
        <v xml:space="preserve"> 29.5</v>
      </c>
      <c r="ES408" s="4" t="str">
        <f t="shared" si="967"/>
        <v xml:space="preserve"> 29.5</v>
      </c>
      <c r="ET408" s="4" t="str">
        <f t="shared" si="968"/>
        <v xml:space="preserve">    -</v>
      </c>
      <c r="EU408" s="4" t="str">
        <f t="shared" si="969"/>
        <v xml:space="preserve"> 53.3</v>
      </c>
      <c r="EV408" s="4" t="str">
        <f t="shared" si="970"/>
        <v>121.5</v>
      </c>
      <c r="EW408" s="4" t="str">
        <f t="shared" si="971"/>
        <v xml:space="preserve">    -</v>
      </c>
      <c r="EX408" s="4" t="str">
        <f t="shared" si="972"/>
        <v>249.6</v>
      </c>
      <c r="EY408" s="4" t="str">
        <f t="shared" si="973"/>
        <v>105.3</v>
      </c>
      <c r="EZ408" s="4" t="str">
        <f t="shared" si="974"/>
        <v xml:space="preserve"> 50.7</v>
      </c>
      <c r="FA408" s="4" t="str">
        <f t="shared" si="975"/>
        <v xml:space="preserve">  7.1</v>
      </c>
      <c r="FB408" s="4" t="str">
        <f t="shared" si="976"/>
        <v xml:space="preserve">  0.0</v>
      </c>
      <c r="FC408" s="4" t="str">
        <f t="shared" si="977"/>
        <v xml:space="preserve">  9.8</v>
      </c>
      <c r="FD408" s="4" t="str">
        <f t="shared" si="978"/>
        <v xml:space="preserve">    -</v>
      </c>
      <c r="FE408" s="4" t="str">
        <f t="shared" si="1010"/>
        <v xml:space="preserve"> 14.0</v>
      </c>
      <c r="FF408" s="4" t="str">
        <f t="shared" si="979"/>
        <v>122.5</v>
      </c>
      <c r="FG408" s="4" t="str">
        <f t="shared" si="980"/>
        <v>193.9</v>
      </c>
      <c r="FH408" s="4" t="str">
        <f t="shared" si="981"/>
        <v>203.0</v>
      </c>
      <c r="FI408" s="4" t="str">
        <f t="shared" si="982"/>
        <v xml:space="preserve">    -</v>
      </c>
      <c r="FJ408" s="4" t="str">
        <f t="shared" si="983"/>
        <v xml:space="preserve">    -</v>
      </c>
      <c r="FK408" s="4" t="str">
        <f t="shared" si="984"/>
        <v xml:space="preserve"> 12.0</v>
      </c>
      <c r="FL408" s="4" t="str">
        <f t="shared" si="985"/>
        <v xml:space="preserve">  0.0</v>
      </c>
      <c r="FM408" s="4" t="str">
        <f t="shared" si="986"/>
        <v xml:space="preserve"> 23.4</v>
      </c>
      <c r="FN408" s="4" t="str">
        <f t="shared" si="987"/>
        <v xml:space="preserve"> 63.6</v>
      </c>
      <c r="FO408" s="4" t="str">
        <f t="shared" si="988"/>
        <v xml:space="preserve">    -</v>
      </c>
      <c r="FP408" s="4" t="str">
        <f t="shared" si="989"/>
        <v>114.0</v>
      </c>
      <c r="FQ408" s="4" t="str">
        <f t="shared" si="990"/>
        <v xml:space="preserve">    -</v>
      </c>
      <c r="FR408" s="4" t="str">
        <f t="shared" si="991"/>
        <v xml:space="preserve"> 92.4</v>
      </c>
      <c r="FS408" s="4" t="str">
        <f t="shared" si="992"/>
        <v xml:space="preserve"> 55.0</v>
      </c>
      <c r="FT408" s="4" t="str">
        <f t="shared" si="1011"/>
        <v>135.1</v>
      </c>
      <c r="FU408" s="4" t="str">
        <f t="shared" si="993"/>
        <v xml:space="preserve">    -</v>
      </c>
      <c r="FV408" s="4" t="str">
        <f t="shared" si="994"/>
        <v xml:space="preserve">  0.0</v>
      </c>
      <c r="FW408" s="4" t="str">
        <f t="shared" si="995"/>
        <v xml:space="preserve">    -</v>
      </c>
      <c r="FX408" s="4" t="str">
        <f t="shared" si="996"/>
        <v xml:space="preserve"> 11.7</v>
      </c>
      <c r="FY408" s="4" t="str">
        <f t="shared" si="997"/>
        <v xml:space="preserve"> 27.8</v>
      </c>
      <c r="FZ408" s="4" t="str">
        <f t="shared" si="998"/>
        <v xml:space="preserve">    -</v>
      </c>
      <c r="GA408" s="4" t="str">
        <f t="shared" si="999"/>
        <v/>
      </c>
      <c r="GB408" s="4" t="str">
        <f t="shared" si="1000"/>
        <v/>
      </c>
      <c r="GC408" s="4" t="str">
        <f t="shared" si="1001"/>
        <v/>
      </c>
      <c r="GD408" s="4" t="str">
        <f t="shared" si="1002"/>
        <v/>
      </c>
      <c r="GE408" s="4" t="str">
        <f t="shared" si="1003"/>
        <v/>
      </c>
      <c r="GF408" s="4" t="str">
        <f t="shared" si="1004"/>
        <v/>
      </c>
      <c r="GG408" s="4" t="str">
        <f t="shared" si="1005"/>
        <v>23</v>
      </c>
      <c r="GH408" s="4" t="str">
        <f t="shared" si="1006"/>
        <v xml:space="preserve">   45</v>
      </c>
    </row>
    <row r="409" spans="4:190" ht="11.25" customHeight="1">
      <c r="D409" s="2" t="s">
        <v>23915</v>
      </c>
      <c r="E409" s="2" t="s">
        <v>2</v>
      </c>
      <c r="F409" s="2" t="s">
        <v>23375</v>
      </c>
      <c r="G409" s="2" t="s">
        <v>23120</v>
      </c>
      <c r="H409" s="2" t="s">
        <v>22852</v>
      </c>
      <c r="I409" s="2" t="s">
        <v>2</v>
      </c>
      <c r="J409" s="2" t="s">
        <v>22278</v>
      </c>
      <c r="K409" s="2" t="s">
        <v>2</v>
      </c>
      <c r="L409" s="2" t="s">
        <v>2</v>
      </c>
      <c r="M409" s="2" t="s">
        <v>2</v>
      </c>
      <c r="N409" s="2" t="s">
        <v>2</v>
      </c>
      <c r="O409" s="2" t="s">
        <v>404</v>
      </c>
      <c r="P409" s="2" t="s">
        <v>2</v>
      </c>
      <c r="Q409" s="2" t="s">
        <v>848</v>
      </c>
      <c r="R409" s="2" t="s">
        <v>2</v>
      </c>
      <c r="S409" s="2" t="s">
        <v>1331</v>
      </c>
      <c r="T409" s="2" t="s">
        <v>2</v>
      </c>
      <c r="U409" s="2" t="s">
        <v>2</v>
      </c>
      <c r="V409" s="2" t="s">
        <v>2008</v>
      </c>
      <c r="W409" s="2" t="s">
        <v>2294</v>
      </c>
      <c r="X409" s="2" t="s">
        <v>2</v>
      </c>
      <c r="Y409" s="2" t="s">
        <v>3815</v>
      </c>
      <c r="Z409" s="2" t="s">
        <v>4106</v>
      </c>
      <c r="AA409" s="2" t="s">
        <v>4384</v>
      </c>
      <c r="AB409" s="2" t="s">
        <v>4693</v>
      </c>
      <c r="AC409" s="2" t="s">
        <v>4062</v>
      </c>
      <c r="AD409" s="2" t="s">
        <v>2</v>
      </c>
      <c r="AE409" s="2" t="s">
        <v>4623</v>
      </c>
      <c r="AF409" s="2" t="s">
        <v>2</v>
      </c>
      <c r="AG409" s="2" t="s">
        <v>5203</v>
      </c>
      <c r="AH409" s="2" t="s">
        <v>2</v>
      </c>
      <c r="AI409" s="2" t="s">
        <v>2</v>
      </c>
      <c r="AJ409" s="2" t="s">
        <v>6942</v>
      </c>
      <c r="AK409" s="2" t="s">
        <v>7180</v>
      </c>
      <c r="AL409" s="2" t="s">
        <v>6571</v>
      </c>
      <c r="AM409" s="2" t="s">
        <v>6857</v>
      </c>
      <c r="AN409" s="2" t="s">
        <v>8060</v>
      </c>
      <c r="AO409" s="2" t="s">
        <v>7461</v>
      </c>
      <c r="AP409" s="2" t="s">
        <v>7736</v>
      </c>
      <c r="AQ409" s="2" t="s">
        <v>2</v>
      </c>
      <c r="AR409" s="2" t="s">
        <v>8336</v>
      </c>
      <c r="AS409" s="2" t="s">
        <v>8631</v>
      </c>
      <c r="AT409" s="2" t="s">
        <v>2</v>
      </c>
      <c r="AU409" s="2" t="s">
        <v>2</v>
      </c>
      <c r="AV409" s="2" t="s">
        <v>3411</v>
      </c>
      <c r="AW409" s="2" t="s">
        <v>10631</v>
      </c>
      <c r="AX409" s="2" t="s">
        <v>10027</v>
      </c>
      <c r="AY409" s="2" t="s">
        <v>11211</v>
      </c>
      <c r="AZ409" s="2" t="s">
        <v>10585</v>
      </c>
      <c r="BA409" s="2" t="s">
        <v>10858</v>
      </c>
      <c r="BB409" s="2" t="s">
        <v>2</v>
      </c>
      <c r="BC409" s="2" t="s">
        <v>2</v>
      </c>
      <c r="BD409" s="2" t="s">
        <v>12644</v>
      </c>
      <c r="BE409" s="2" t="s">
        <v>12032</v>
      </c>
      <c r="BF409" s="2" t="s">
        <v>2</v>
      </c>
      <c r="BG409" s="2" t="s">
        <v>13440</v>
      </c>
      <c r="BH409" s="2" t="s">
        <v>12829</v>
      </c>
      <c r="BI409" s="2" t="s">
        <v>2</v>
      </c>
      <c r="BJ409" s="2" t="s">
        <v>14303</v>
      </c>
      <c r="BK409" s="2" t="s">
        <v>14575</v>
      </c>
      <c r="BL409" s="2" t="s">
        <v>2</v>
      </c>
      <c r="BM409" s="2" t="s">
        <v>2</v>
      </c>
      <c r="BN409" s="2" t="s">
        <v>2</v>
      </c>
      <c r="BO409" s="2" t="s">
        <v>2</v>
      </c>
      <c r="BP409" s="2" t="s">
        <v>15914</v>
      </c>
      <c r="BQ409" s="2" t="s">
        <v>2</v>
      </c>
      <c r="BR409" s="2" t="s">
        <v>2</v>
      </c>
      <c r="BS409" s="2" t="s">
        <v>15835</v>
      </c>
      <c r="BT409" s="2" t="s">
        <v>16153</v>
      </c>
      <c r="BU409" s="2" t="s">
        <v>17348</v>
      </c>
      <c r="BV409" s="2" t="s">
        <v>2</v>
      </c>
      <c r="BW409" s="2" t="s">
        <v>17924</v>
      </c>
      <c r="BX409" s="2" t="s">
        <v>2</v>
      </c>
      <c r="BY409" s="2" t="s">
        <v>2</v>
      </c>
      <c r="BZ409" s="2" t="s">
        <v>17827</v>
      </c>
      <c r="CA409" s="2" t="s">
        <v>2</v>
      </c>
      <c r="CB409" s="2" t="s">
        <v>2</v>
      </c>
      <c r="CC409" s="2" t="s">
        <v>18616</v>
      </c>
      <c r="CD409" s="2" t="s">
        <v>2</v>
      </c>
      <c r="CE409" s="2" t="s">
        <v>2</v>
      </c>
      <c r="CF409" s="2" t="s">
        <v>20382</v>
      </c>
      <c r="CG409" s="2" t="s">
        <v>20240</v>
      </c>
      <c r="CH409" s="2" t="s">
        <v>19975</v>
      </c>
      <c r="CI409" s="2" t="s">
        <v>20193</v>
      </c>
      <c r="CJ409" s="2" t="s">
        <v>20240</v>
      </c>
      <c r="CK409" s="2" t="s">
        <v>21153</v>
      </c>
      <c r="CL409" s="2" t="s">
        <v>20570</v>
      </c>
      <c r="CM409" s="2" t="s">
        <v>20751</v>
      </c>
      <c r="CN409" s="2" t="s">
        <v>20240</v>
      </c>
      <c r="CO409" s="2" t="s">
        <v>21663</v>
      </c>
      <c r="CV409" s="5">
        <v>24</v>
      </c>
      <c r="CW409" s="4" t="str">
        <f t="shared" si="923"/>
        <v xml:space="preserve">    -</v>
      </c>
      <c r="CX409" s="4" t="str">
        <f t="shared" si="923"/>
        <v xml:space="preserve">    -</v>
      </c>
      <c r="CY409" s="4" t="str">
        <f t="shared" si="924"/>
        <v xml:space="preserve">    -</v>
      </c>
      <c r="CZ409" s="4" t="str">
        <f t="shared" si="925"/>
        <v xml:space="preserve">    0</v>
      </c>
      <c r="DA409" s="4" t="str">
        <f t="shared" si="926"/>
        <v xml:space="preserve">    -</v>
      </c>
      <c r="DB409" s="4" t="str">
        <f t="shared" si="927"/>
        <v xml:space="preserve">    0</v>
      </c>
      <c r="DC409" s="4" t="str">
        <f t="shared" si="928"/>
        <v xml:space="preserve">    -</v>
      </c>
      <c r="DD409" s="4" t="str">
        <f t="shared" si="929"/>
        <v xml:space="preserve">  101</v>
      </c>
      <c r="DE409" s="4" t="str">
        <f t="shared" si="930"/>
        <v xml:space="preserve">    -</v>
      </c>
      <c r="DF409" s="4" t="str">
        <f t="shared" si="931"/>
        <v xml:space="preserve">    -</v>
      </c>
      <c r="DG409" s="4" t="str">
        <f t="shared" si="932"/>
        <v xml:space="preserve">    -</v>
      </c>
      <c r="DH409" s="4" t="str">
        <f t="shared" si="933"/>
        <v xml:space="preserve"> 83.0</v>
      </c>
      <c r="DI409" s="4" t="str">
        <f t="shared" si="934"/>
        <v xml:space="preserve">    -</v>
      </c>
      <c r="DJ409" s="4" t="str">
        <f t="shared" si="935"/>
        <v xml:space="preserve">  6.6</v>
      </c>
      <c r="DK409" s="4" t="str">
        <f t="shared" si="936"/>
        <v xml:space="preserve">  0.0</v>
      </c>
      <c r="DL409" s="4" t="str">
        <f t="shared" si="1007"/>
        <v xml:space="preserve"> 70.8</v>
      </c>
      <c r="DM409" s="4" t="str">
        <f t="shared" si="937"/>
        <v xml:space="preserve"> 33.6</v>
      </c>
      <c r="DN409" s="4" t="str">
        <f t="shared" si="938"/>
        <v xml:space="preserve"> 40.2</v>
      </c>
      <c r="DO409" s="4" t="str">
        <f t="shared" si="939"/>
        <v xml:space="preserve">    -</v>
      </c>
      <c r="DP409" s="4" t="str">
        <f t="shared" si="940"/>
        <v>180.6</v>
      </c>
      <c r="DQ409" s="4" t="str">
        <f t="shared" si="941"/>
        <v xml:space="preserve">    -</v>
      </c>
      <c r="DR409" s="4" t="str">
        <f t="shared" si="942"/>
        <v>135.0</v>
      </c>
      <c r="DS409" s="4" t="str">
        <f t="shared" si="943"/>
        <v xml:space="preserve">    -</v>
      </c>
      <c r="DT409" s="4" t="str">
        <f t="shared" si="944"/>
        <v xml:space="preserve">    -</v>
      </c>
      <c r="DU409" s="4" t="str">
        <f t="shared" si="945"/>
        <v xml:space="preserve"> 62.4</v>
      </c>
      <c r="DV409" s="4" t="str">
        <f t="shared" si="946"/>
        <v xml:space="preserve"> 85.0</v>
      </c>
      <c r="DW409" s="4" t="str">
        <f t="shared" si="947"/>
        <v xml:space="preserve">  8.6</v>
      </c>
      <c r="DX409" s="4" t="str">
        <f t="shared" si="948"/>
        <v xml:space="preserve"> 33.1</v>
      </c>
      <c r="DY409" s="4" t="str">
        <f t="shared" si="949"/>
        <v>136.8</v>
      </c>
      <c r="DZ409" s="4" t="str">
        <f t="shared" si="950"/>
        <v>111.6</v>
      </c>
      <c r="EA409" s="4" t="str">
        <f t="shared" si="1008"/>
        <v>118.8</v>
      </c>
      <c r="EB409" s="4" t="str">
        <f t="shared" si="951"/>
        <v xml:space="preserve">    -</v>
      </c>
      <c r="EC409" s="4" t="str">
        <f t="shared" si="952"/>
        <v>146.2</v>
      </c>
      <c r="ED409" s="4" t="str">
        <f t="shared" si="953"/>
        <v xml:space="preserve"> 22.3</v>
      </c>
      <c r="EE409" s="4" t="str">
        <f t="shared" si="954"/>
        <v xml:space="preserve">    -</v>
      </c>
      <c r="EF409" s="4" t="str">
        <f t="shared" si="955"/>
        <v xml:space="preserve">    -</v>
      </c>
      <c r="EG409" s="4" t="str">
        <f t="shared" si="956"/>
        <v xml:space="preserve">  0.0</v>
      </c>
      <c r="EH409" s="4" t="str">
        <f t="shared" si="957"/>
        <v xml:space="preserve"> 44.6</v>
      </c>
      <c r="EI409" s="4" t="str">
        <f t="shared" si="958"/>
        <v>105.1</v>
      </c>
      <c r="EJ409" s="4" t="str">
        <f t="shared" si="959"/>
        <v xml:space="preserve"> 87.1</v>
      </c>
      <c r="EK409" s="4" t="str">
        <f t="shared" si="960"/>
        <v>146.9</v>
      </c>
      <c r="EL409" s="4" t="str">
        <f t="shared" si="961"/>
        <v>138.2</v>
      </c>
      <c r="EM409" s="4" t="str">
        <f t="shared" si="962"/>
        <v xml:space="preserve">    -</v>
      </c>
      <c r="EN409" s="4" t="str">
        <f t="shared" si="963"/>
        <v xml:space="preserve">    -</v>
      </c>
      <c r="EO409" s="4" t="str">
        <f t="shared" si="964"/>
        <v xml:space="preserve"> 76.3</v>
      </c>
      <c r="EP409" s="4" t="str">
        <f t="shared" si="1009"/>
        <v xml:space="preserve"> 16.6</v>
      </c>
      <c r="EQ409" s="4" t="str">
        <f t="shared" si="965"/>
        <v xml:space="preserve">    -</v>
      </c>
      <c r="ER409" s="4" t="str">
        <f t="shared" si="966"/>
        <v xml:space="preserve"> 47.5</v>
      </c>
      <c r="ES409" s="4" t="str">
        <f t="shared" si="967"/>
        <v xml:space="preserve"> 44.6</v>
      </c>
      <c r="ET409" s="4" t="str">
        <f t="shared" si="968"/>
        <v xml:space="preserve">    -</v>
      </c>
      <c r="EU409" s="4" t="str">
        <f t="shared" si="969"/>
        <v xml:space="preserve"> 43.2</v>
      </c>
      <c r="EV409" s="4" t="str">
        <f t="shared" si="970"/>
        <v>118.9</v>
      </c>
      <c r="EW409" s="4" t="str">
        <f t="shared" si="971"/>
        <v xml:space="preserve">    -</v>
      </c>
      <c r="EX409" s="4" t="str">
        <f t="shared" si="972"/>
        <v xml:space="preserve">    -</v>
      </c>
      <c r="EY409" s="4" t="str">
        <f t="shared" si="973"/>
        <v xml:space="preserve">    -</v>
      </c>
      <c r="EZ409" s="4" t="str">
        <f t="shared" si="974"/>
        <v xml:space="preserve">    -</v>
      </c>
      <c r="FA409" s="4" t="str">
        <f t="shared" si="975"/>
        <v xml:space="preserve">  7.1</v>
      </c>
      <c r="FB409" s="4" t="str">
        <f t="shared" si="976"/>
        <v xml:space="preserve">    -</v>
      </c>
      <c r="FC409" s="4" t="str">
        <f t="shared" si="977"/>
        <v xml:space="preserve">    -</v>
      </c>
      <c r="FD409" s="4" t="str">
        <f t="shared" si="978"/>
        <v xml:space="preserve">  9.8</v>
      </c>
      <c r="FE409" s="4" t="str">
        <f t="shared" si="1010"/>
        <v xml:space="preserve"> 23.8</v>
      </c>
      <c r="FF409" s="4" t="str">
        <f t="shared" si="979"/>
        <v>106.4</v>
      </c>
      <c r="FG409" s="4" t="str">
        <f t="shared" si="980"/>
        <v xml:space="preserve">    -</v>
      </c>
      <c r="FH409" s="4" t="str">
        <f t="shared" si="981"/>
        <v>201.6</v>
      </c>
      <c r="FI409" s="4" t="str">
        <f t="shared" si="982"/>
        <v xml:space="preserve">    -</v>
      </c>
      <c r="FJ409" s="4" t="str">
        <f t="shared" si="983"/>
        <v xml:space="preserve">    -</v>
      </c>
      <c r="FK409" s="4" t="str">
        <f t="shared" si="984"/>
        <v xml:space="preserve">  9.0</v>
      </c>
      <c r="FL409" s="4" t="str">
        <f t="shared" si="985"/>
        <v xml:space="preserve">    -</v>
      </c>
      <c r="FM409" s="4" t="str">
        <f t="shared" si="986"/>
        <v xml:space="preserve">    -</v>
      </c>
      <c r="FN409" s="4" t="str">
        <f t="shared" si="987"/>
        <v xml:space="preserve"> 70.8</v>
      </c>
      <c r="FO409" s="4" t="str">
        <f t="shared" si="988"/>
        <v xml:space="preserve">    -</v>
      </c>
      <c r="FP409" s="4" t="str">
        <f t="shared" si="989"/>
        <v xml:space="preserve">    -</v>
      </c>
      <c r="FQ409" s="4" t="str">
        <f t="shared" si="990"/>
        <v xml:space="preserve"> 79.8</v>
      </c>
      <c r="FR409" s="4" t="str">
        <f t="shared" si="991"/>
        <v xml:space="preserve">    -</v>
      </c>
      <c r="FS409" s="4" t="str">
        <f t="shared" si="992"/>
        <v xml:space="preserve"> 56.7</v>
      </c>
      <c r="FT409" s="4" t="str">
        <f t="shared" si="1011"/>
        <v>140.0</v>
      </c>
      <c r="FU409" s="4" t="str">
        <f t="shared" si="993"/>
        <v xml:space="preserve">    -</v>
      </c>
      <c r="FV409" s="4" t="str">
        <f t="shared" si="994"/>
        <v xml:space="preserve">  0.0</v>
      </c>
      <c r="FW409" s="4" t="str">
        <f t="shared" si="995"/>
        <v xml:space="preserve"> 13.6</v>
      </c>
      <c r="FX409" s="4" t="str">
        <f t="shared" si="996"/>
        <v xml:space="preserve"> 14.3</v>
      </c>
      <c r="FY409" s="4" t="str">
        <f t="shared" si="997"/>
        <v xml:space="preserve">    -</v>
      </c>
      <c r="FZ409" s="4" t="str">
        <f t="shared" si="998"/>
        <v xml:space="preserve"> 23.0</v>
      </c>
      <c r="GA409" s="4" t="str">
        <f t="shared" si="999"/>
        <v/>
      </c>
      <c r="GB409" s="4" t="str">
        <f t="shared" si="1000"/>
        <v/>
      </c>
      <c r="GC409" s="4" t="str">
        <f t="shared" si="1001"/>
        <v/>
      </c>
      <c r="GD409" s="4" t="str">
        <f t="shared" si="1002"/>
        <v/>
      </c>
      <c r="GE409" s="4" t="str">
        <f t="shared" si="1003"/>
        <v/>
      </c>
      <c r="GF409" s="4" t="str">
        <f t="shared" si="1004"/>
        <v/>
      </c>
      <c r="GG409" s="4" t="str">
        <f t="shared" si="1005"/>
        <v>24</v>
      </c>
      <c r="GH409" s="4" t="str">
        <f t="shared" si="1006"/>
        <v xml:space="preserve">    -</v>
      </c>
    </row>
    <row r="410" spans="4:190" ht="11.25" customHeight="1">
      <c r="D410" s="2" t="s">
        <v>23916</v>
      </c>
      <c r="E410" s="2" t="s">
        <v>3</v>
      </c>
      <c r="F410" s="2" t="s">
        <v>3</v>
      </c>
      <c r="G410" s="2" t="s">
        <v>23121</v>
      </c>
      <c r="H410" s="2" t="s">
        <v>22853</v>
      </c>
      <c r="I410" s="2" t="s">
        <v>3</v>
      </c>
      <c r="J410" s="2" t="s">
        <v>22279</v>
      </c>
      <c r="K410" s="2" t="s">
        <v>21993</v>
      </c>
      <c r="L410" s="2" t="s">
        <v>174</v>
      </c>
      <c r="M410" s="2" t="s">
        <v>3</v>
      </c>
      <c r="N410" s="2" t="s">
        <v>3</v>
      </c>
      <c r="O410" s="2" t="s">
        <v>405</v>
      </c>
      <c r="P410" s="2" t="s">
        <v>3</v>
      </c>
      <c r="Q410" s="2" t="s">
        <v>849</v>
      </c>
      <c r="R410" s="2" t="s">
        <v>1118</v>
      </c>
      <c r="S410" s="2" t="s">
        <v>3</v>
      </c>
      <c r="T410" s="2" t="s">
        <v>1594</v>
      </c>
      <c r="U410" s="2" t="s">
        <v>2892</v>
      </c>
      <c r="V410" s="2" t="s">
        <v>2009</v>
      </c>
      <c r="W410" s="2" t="s">
        <v>2295</v>
      </c>
      <c r="X410" s="2" t="s">
        <v>2555</v>
      </c>
      <c r="Y410" s="2" t="s">
        <v>3816</v>
      </c>
      <c r="Z410" s="2" t="s">
        <v>4107</v>
      </c>
      <c r="AA410" s="2" t="s">
        <v>4385</v>
      </c>
      <c r="AB410" s="2" t="s">
        <v>3</v>
      </c>
      <c r="AC410" s="2" t="s">
        <v>4063</v>
      </c>
      <c r="AD410" s="2" t="s">
        <v>5245</v>
      </c>
      <c r="AE410" s="2" t="s">
        <v>3</v>
      </c>
      <c r="AF410" s="2" t="s">
        <v>5807</v>
      </c>
      <c r="AG410" s="2" t="s">
        <v>5204</v>
      </c>
      <c r="AH410" s="2" t="s">
        <v>3</v>
      </c>
      <c r="AI410" s="2" t="s">
        <v>3</v>
      </c>
      <c r="AJ410" s="2" t="s">
        <v>6943</v>
      </c>
      <c r="AK410" s="2" t="s">
        <v>7181</v>
      </c>
      <c r="AL410" s="2" t="s">
        <v>6572</v>
      </c>
      <c r="AM410" s="2" t="s">
        <v>6858</v>
      </c>
      <c r="AN410" s="2" t="s">
        <v>8061</v>
      </c>
      <c r="AO410" s="2" t="s">
        <v>7462</v>
      </c>
      <c r="AP410" s="2" t="s">
        <v>3</v>
      </c>
      <c r="AQ410" s="2" t="s">
        <v>8031</v>
      </c>
      <c r="AR410" s="2" t="s">
        <v>8337</v>
      </c>
      <c r="AS410" s="2" t="s">
        <v>8632</v>
      </c>
      <c r="AT410" s="2" t="s">
        <v>8894</v>
      </c>
      <c r="AU410" s="2" t="s">
        <v>10057</v>
      </c>
      <c r="AV410" s="2" t="s">
        <v>9443</v>
      </c>
      <c r="AW410" s="2" t="s">
        <v>10632</v>
      </c>
      <c r="AX410" s="2" t="s">
        <v>10028</v>
      </c>
      <c r="AY410" s="2" t="s">
        <v>11212</v>
      </c>
      <c r="AZ410" s="2" t="s">
        <v>10586</v>
      </c>
      <c r="BA410" s="2" t="s">
        <v>3</v>
      </c>
      <c r="BB410" s="2" t="s">
        <v>11152</v>
      </c>
      <c r="BC410" s="2" t="s">
        <v>11450</v>
      </c>
      <c r="BD410" s="2" t="s">
        <v>12645</v>
      </c>
      <c r="BE410" s="2" t="s">
        <v>12033</v>
      </c>
      <c r="BF410" s="2" t="s">
        <v>12261</v>
      </c>
      <c r="BG410" s="2" t="s">
        <v>13441</v>
      </c>
      <c r="BH410" s="2" t="s">
        <v>12830</v>
      </c>
      <c r="BI410" s="2" t="s">
        <v>13123</v>
      </c>
      <c r="BJ410" s="2" t="s">
        <v>14304</v>
      </c>
      <c r="BK410" s="2" t="s">
        <v>14576</v>
      </c>
      <c r="BL410" s="2" t="s">
        <v>3</v>
      </c>
      <c r="BM410" s="2" t="s">
        <v>3</v>
      </c>
      <c r="BN410" s="2" t="s">
        <v>15418</v>
      </c>
      <c r="BO410" s="2" t="s">
        <v>3</v>
      </c>
      <c r="BP410" s="2" t="s">
        <v>3</v>
      </c>
      <c r="BQ410" s="2" t="s">
        <v>4107</v>
      </c>
      <c r="BR410" s="2" t="s">
        <v>15528</v>
      </c>
      <c r="BS410" s="2" t="s">
        <v>15836</v>
      </c>
      <c r="BT410" s="2" t="s">
        <v>3</v>
      </c>
      <c r="BU410" s="2" t="s">
        <v>3</v>
      </c>
      <c r="BV410" s="2" t="s">
        <v>17634</v>
      </c>
      <c r="BW410" s="2" t="s">
        <v>17925</v>
      </c>
      <c r="BX410" s="2" t="s">
        <v>17316</v>
      </c>
      <c r="BY410" s="2" t="s">
        <v>17581</v>
      </c>
      <c r="BZ410" s="2" t="s">
        <v>17828</v>
      </c>
      <c r="CA410" s="2" t="s">
        <v>3</v>
      </c>
      <c r="CB410" s="2" t="s">
        <v>3</v>
      </c>
      <c r="CC410" s="2" t="s">
        <v>18617</v>
      </c>
      <c r="CD410" s="2" t="s">
        <v>18934</v>
      </c>
      <c r="CE410" s="2" t="s">
        <v>3</v>
      </c>
      <c r="CF410" s="2" t="s">
        <v>20383</v>
      </c>
      <c r="CG410" s="2" t="s">
        <v>19735</v>
      </c>
      <c r="CH410" s="2" t="s">
        <v>18700</v>
      </c>
      <c r="CI410" s="2" t="s">
        <v>20194</v>
      </c>
      <c r="CJ410" s="2" t="s">
        <v>18700</v>
      </c>
      <c r="CK410" s="2" t="s">
        <v>17749</v>
      </c>
      <c r="CL410" s="2" t="s">
        <v>18700</v>
      </c>
      <c r="CM410" s="2" t="s">
        <v>20752</v>
      </c>
      <c r="CN410" s="2" t="s">
        <v>18700</v>
      </c>
      <c r="CO410" s="2" t="s">
        <v>18700</v>
      </c>
      <c r="CV410" s="5">
        <v>25</v>
      </c>
      <c r="CW410" s="4" t="str">
        <f t="shared" si="923"/>
        <v xml:space="preserve">   58</v>
      </c>
      <c r="CX410" s="4" t="str">
        <f t="shared" si="923"/>
        <v xml:space="preserve">    -</v>
      </c>
      <c r="CY410" s="4" t="str">
        <f t="shared" si="924"/>
        <v xml:space="preserve">    -</v>
      </c>
      <c r="CZ410" s="4" t="str">
        <f t="shared" si="925"/>
        <v xml:space="preserve">    0</v>
      </c>
      <c r="DA410" s="4" t="str">
        <f t="shared" si="926"/>
        <v xml:space="preserve">    -</v>
      </c>
      <c r="DB410" s="4" t="str">
        <f t="shared" si="927"/>
        <v xml:space="preserve">    0</v>
      </c>
      <c r="DC410" s="4" t="str">
        <f t="shared" si="928"/>
        <v xml:space="preserve">   95</v>
      </c>
      <c r="DD410" s="4" t="str">
        <f t="shared" si="929"/>
        <v xml:space="preserve">    -</v>
      </c>
      <c r="DE410" s="4" t="str">
        <f t="shared" si="930"/>
        <v xml:space="preserve">   84</v>
      </c>
      <c r="DF410" s="4" t="str">
        <f t="shared" si="931"/>
        <v xml:space="preserve">  154</v>
      </c>
      <c r="DG410" s="4" t="str">
        <f t="shared" si="932"/>
        <v xml:space="preserve">    -</v>
      </c>
      <c r="DH410" s="4" t="str">
        <f t="shared" si="933"/>
        <v xml:space="preserve"> 85.0</v>
      </c>
      <c r="DI410" s="4" t="str">
        <f t="shared" si="934"/>
        <v xml:space="preserve"> 23.0</v>
      </c>
      <c r="DJ410" s="4" t="str">
        <f t="shared" si="935"/>
        <v xml:space="preserve">  0.0</v>
      </c>
      <c r="DK410" s="4" t="str">
        <f t="shared" si="936"/>
        <v xml:space="preserve">  0.0</v>
      </c>
      <c r="DL410" s="4" t="str">
        <f t="shared" si="1007"/>
        <v xml:space="preserve"> 61.2</v>
      </c>
      <c r="DM410" s="4" t="str">
        <f t="shared" si="937"/>
        <v xml:space="preserve">    -</v>
      </c>
      <c r="DN410" s="4" t="str">
        <f t="shared" si="938"/>
        <v xml:space="preserve"> 36.0</v>
      </c>
      <c r="DO410" s="4" t="str">
        <f t="shared" si="939"/>
        <v>110.4</v>
      </c>
      <c r="DP410" s="4" t="str">
        <f t="shared" si="940"/>
        <v xml:space="preserve">    -</v>
      </c>
      <c r="DQ410" s="4" t="str">
        <f t="shared" si="941"/>
        <v>145.2</v>
      </c>
      <c r="DR410" s="4" t="str">
        <f t="shared" si="942"/>
        <v>115.8</v>
      </c>
      <c r="DS410" s="4" t="str">
        <f t="shared" si="943"/>
        <v xml:space="preserve">    -</v>
      </c>
      <c r="DT410" s="4" t="str">
        <f t="shared" si="944"/>
        <v xml:space="preserve">    -</v>
      </c>
      <c r="DU410" s="4" t="str">
        <f t="shared" si="945"/>
        <v xml:space="preserve"> 75.0</v>
      </c>
      <c r="DV410" s="4" t="str">
        <f t="shared" si="946"/>
        <v xml:space="preserve"> 73.4</v>
      </c>
      <c r="DW410" s="4" t="str">
        <f t="shared" si="947"/>
        <v xml:space="preserve">  8.6</v>
      </c>
      <c r="DX410" s="4" t="str">
        <f t="shared" si="948"/>
        <v xml:space="preserve"> 23.8</v>
      </c>
      <c r="DY410" s="4" t="str">
        <f t="shared" si="949"/>
        <v>164.9</v>
      </c>
      <c r="DZ410" s="4" t="str">
        <f t="shared" si="950"/>
        <v>110.2</v>
      </c>
      <c r="EA410" s="4" t="str">
        <f t="shared" si="1008"/>
        <v xml:space="preserve">    -</v>
      </c>
      <c r="EB410" s="4" t="str">
        <f t="shared" si="951"/>
        <v>211.7</v>
      </c>
      <c r="EC410" s="4" t="str">
        <f t="shared" si="952"/>
        <v>105.8</v>
      </c>
      <c r="ED410" s="4" t="str">
        <f t="shared" si="953"/>
        <v xml:space="preserve"> 42.5</v>
      </c>
      <c r="EE410" s="4" t="str">
        <f t="shared" si="954"/>
        <v xml:space="preserve"> 33.1</v>
      </c>
      <c r="EF410" s="4" t="str">
        <f t="shared" si="955"/>
        <v xml:space="preserve">  0.0</v>
      </c>
      <c r="EG410" s="4" t="str">
        <f t="shared" si="956"/>
        <v xml:space="preserve"> 10.1</v>
      </c>
      <c r="EH410" s="4" t="str">
        <f t="shared" si="957"/>
        <v xml:space="preserve"> 62.6</v>
      </c>
      <c r="EI410" s="4" t="str">
        <f t="shared" si="958"/>
        <v>118.1</v>
      </c>
      <c r="EJ410" s="4" t="str">
        <f t="shared" si="959"/>
        <v xml:space="preserve"> 98.6</v>
      </c>
      <c r="EK410" s="4" t="str">
        <f t="shared" si="960"/>
        <v>154.1</v>
      </c>
      <c r="EL410" s="4" t="str">
        <f t="shared" si="961"/>
        <v xml:space="preserve">    -</v>
      </c>
      <c r="EM410" s="4" t="str">
        <f t="shared" si="962"/>
        <v>127.4</v>
      </c>
      <c r="EN410" s="4" t="str">
        <f t="shared" si="963"/>
        <v xml:space="preserve"> 96.5</v>
      </c>
      <c r="EO410" s="4" t="str">
        <f t="shared" si="964"/>
        <v xml:space="preserve"> 51.1</v>
      </c>
      <c r="EP410" s="4" t="str">
        <f t="shared" si="1009"/>
        <v xml:space="preserve"> 18.0</v>
      </c>
      <c r="EQ410" s="4" t="str">
        <f t="shared" si="965"/>
        <v xml:space="preserve">  7.9</v>
      </c>
      <c r="ER410" s="4" t="str">
        <f t="shared" si="966"/>
        <v xml:space="preserve"> 52.6</v>
      </c>
      <c r="ES410" s="4" t="str">
        <f t="shared" si="967"/>
        <v xml:space="preserve"> 42.5</v>
      </c>
      <c r="ET410" s="4" t="str">
        <f t="shared" si="968"/>
        <v xml:space="preserve"> 20.9</v>
      </c>
      <c r="EU410" s="4" t="str">
        <f t="shared" si="969"/>
        <v xml:space="preserve"> 57.6</v>
      </c>
      <c r="EV410" s="4" t="str">
        <f t="shared" si="970"/>
        <v>124.8</v>
      </c>
      <c r="EW410" s="4" t="str">
        <f t="shared" si="971"/>
        <v xml:space="preserve">    -</v>
      </c>
      <c r="EX410" s="4" t="str">
        <f t="shared" si="972"/>
        <v xml:space="preserve">    -</v>
      </c>
      <c r="EY410" s="4" t="str">
        <f t="shared" si="973"/>
        <v>131.9</v>
      </c>
      <c r="EZ410" s="4" t="str">
        <f t="shared" si="974"/>
        <v xml:space="preserve">    -</v>
      </c>
      <c r="FA410" s="4" t="str">
        <f t="shared" si="975"/>
        <v xml:space="preserve">    -</v>
      </c>
      <c r="FB410" s="4" t="str">
        <f t="shared" si="976"/>
        <v xml:space="preserve">  0.0</v>
      </c>
      <c r="FC410" s="4" t="str">
        <f t="shared" si="977"/>
        <v xml:space="preserve"> 40.3</v>
      </c>
      <c r="FD410" s="4" t="str">
        <f t="shared" si="978"/>
        <v xml:space="preserve"> 26.6</v>
      </c>
      <c r="FE410" s="4" t="str">
        <f t="shared" si="1010"/>
        <v xml:space="preserve">    -</v>
      </c>
      <c r="FF410" s="4" t="str">
        <f t="shared" si="979"/>
        <v xml:space="preserve">    -</v>
      </c>
      <c r="FG410" s="4" t="str">
        <f t="shared" si="980"/>
        <v>114.1</v>
      </c>
      <c r="FH410" s="4" t="str">
        <f t="shared" si="981"/>
        <v>263.9</v>
      </c>
      <c r="FI410" s="4" t="str">
        <f t="shared" si="982"/>
        <v>188.3</v>
      </c>
      <c r="FJ410" s="4" t="str">
        <f t="shared" si="983"/>
        <v xml:space="preserve"> 49.7</v>
      </c>
      <c r="FK410" s="4" t="str">
        <f t="shared" si="984"/>
        <v xml:space="preserve">  8.4</v>
      </c>
      <c r="FL410" s="4" t="str">
        <f t="shared" si="985"/>
        <v xml:space="preserve">    -</v>
      </c>
      <c r="FM410" s="4" t="str">
        <f t="shared" si="986"/>
        <v xml:space="preserve">    -</v>
      </c>
      <c r="FN410" s="4" t="str">
        <f t="shared" si="987"/>
        <v xml:space="preserve"> 64.2</v>
      </c>
      <c r="FO410" s="4" t="str">
        <f t="shared" si="988"/>
        <v xml:space="preserve"> 39.0</v>
      </c>
      <c r="FP410" s="4" t="str">
        <f t="shared" si="989"/>
        <v xml:space="preserve">    -</v>
      </c>
      <c r="FQ410" s="4" t="str">
        <f t="shared" si="990"/>
        <v xml:space="preserve"> 83.4</v>
      </c>
      <c r="FR410" s="4" t="str">
        <f t="shared" si="991"/>
        <v xml:space="preserve"> 79.8</v>
      </c>
      <c r="FS410" s="4" t="str">
        <f t="shared" si="992"/>
        <v xml:space="preserve">    -</v>
      </c>
      <c r="FT410" s="4" t="str">
        <f t="shared" si="1011"/>
        <v>123.9</v>
      </c>
      <c r="FU410" s="4" t="str">
        <f t="shared" si="993"/>
        <v xml:space="preserve">    -</v>
      </c>
      <c r="FV410" s="4" t="str">
        <f t="shared" si="994"/>
        <v xml:space="preserve">  0.0</v>
      </c>
      <c r="FW410" s="4" t="str">
        <f t="shared" si="995"/>
        <v xml:space="preserve">    -</v>
      </c>
      <c r="FX410" s="4" t="str">
        <f t="shared" si="996"/>
        <v xml:space="preserve"> 11.0</v>
      </c>
      <c r="FY410" s="4" t="str">
        <f t="shared" si="997"/>
        <v xml:space="preserve">    -</v>
      </c>
      <c r="FZ410" s="4" t="str">
        <f t="shared" si="998"/>
        <v xml:space="preserve">    -</v>
      </c>
      <c r="GA410" s="4" t="str">
        <f t="shared" si="999"/>
        <v/>
      </c>
      <c r="GB410" s="4" t="str">
        <f t="shared" si="1000"/>
        <v/>
      </c>
      <c r="GC410" s="4" t="str">
        <f t="shared" si="1001"/>
        <v/>
      </c>
      <c r="GD410" s="4" t="str">
        <f t="shared" si="1002"/>
        <v/>
      </c>
      <c r="GE410" s="4" t="str">
        <f t="shared" si="1003"/>
        <v/>
      </c>
      <c r="GF410" s="4" t="str">
        <f t="shared" si="1004"/>
        <v/>
      </c>
      <c r="GG410" s="4" t="str">
        <f t="shared" si="1005"/>
        <v>25</v>
      </c>
      <c r="GH410" s="4" t="str">
        <f t="shared" si="1006"/>
        <v xml:space="preserve">   58</v>
      </c>
    </row>
    <row r="411" spans="4:190" ht="11.25" customHeight="1">
      <c r="D411" s="2" t="s">
        <v>23917</v>
      </c>
      <c r="E411" s="2" t="s">
        <v>23651</v>
      </c>
      <c r="F411" s="2" t="s">
        <v>23376</v>
      </c>
      <c r="G411" s="2" t="s">
        <v>23122</v>
      </c>
      <c r="H411" s="2" t="s">
        <v>22854</v>
      </c>
      <c r="I411" s="2" t="s">
        <v>654</v>
      </c>
      <c r="J411" s="2" t="s">
        <v>22280</v>
      </c>
      <c r="K411" s="2" t="s">
        <v>21994</v>
      </c>
      <c r="L411" s="2" t="s">
        <v>654</v>
      </c>
      <c r="M411" s="2" t="s">
        <v>654</v>
      </c>
      <c r="N411" s="2" t="s">
        <v>654</v>
      </c>
      <c r="O411" s="2" t="s">
        <v>654</v>
      </c>
      <c r="P411" s="2" t="s">
        <v>654</v>
      </c>
      <c r="Q411" s="2" t="s">
        <v>654</v>
      </c>
      <c r="R411" s="2" t="s">
        <v>654</v>
      </c>
      <c r="S411" s="2" t="s">
        <v>2461</v>
      </c>
      <c r="T411" s="2" t="s">
        <v>654</v>
      </c>
      <c r="U411" s="2" t="s">
        <v>2893</v>
      </c>
      <c r="V411" s="2" t="s">
        <v>2979</v>
      </c>
      <c r="W411" s="2" t="s">
        <v>2296</v>
      </c>
      <c r="X411" s="2" t="s">
        <v>654</v>
      </c>
      <c r="Y411" s="2" t="s">
        <v>3817</v>
      </c>
      <c r="Z411" s="2" t="s">
        <v>4108</v>
      </c>
      <c r="AA411" s="2" t="s">
        <v>654</v>
      </c>
      <c r="AB411" s="2" t="s">
        <v>654</v>
      </c>
      <c r="AC411" s="2" t="s">
        <v>4064</v>
      </c>
      <c r="AD411" s="2" t="s">
        <v>5246</v>
      </c>
      <c r="AE411" s="2" t="s">
        <v>654</v>
      </c>
      <c r="AF411" s="2" t="s">
        <v>5808</v>
      </c>
      <c r="AG411" s="2" t="s">
        <v>5205</v>
      </c>
      <c r="AH411" s="2" t="s">
        <v>5492</v>
      </c>
      <c r="AI411" s="2" t="s">
        <v>654</v>
      </c>
      <c r="AJ411" s="2" t="s">
        <v>6944</v>
      </c>
      <c r="AK411" s="2" t="s">
        <v>654</v>
      </c>
      <c r="AL411" s="2" t="s">
        <v>3098</v>
      </c>
      <c r="AM411" s="2" t="s">
        <v>6859</v>
      </c>
      <c r="AN411" s="2" t="s">
        <v>8062</v>
      </c>
      <c r="AO411" s="2" t="s">
        <v>7463</v>
      </c>
      <c r="AP411" s="2" t="s">
        <v>7737</v>
      </c>
      <c r="AQ411" s="2" t="s">
        <v>8032</v>
      </c>
      <c r="AR411" s="2" t="s">
        <v>8338</v>
      </c>
      <c r="AS411" s="2" t="s">
        <v>8633</v>
      </c>
      <c r="AT411" s="2" t="s">
        <v>654</v>
      </c>
      <c r="AU411" s="2" t="s">
        <v>10058</v>
      </c>
      <c r="AV411" s="2" t="s">
        <v>9444</v>
      </c>
      <c r="AW411" s="2" t="s">
        <v>10633</v>
      </c>
      <c r="AX411" s="2" t="s">
        <v>10029</v>
      </c>
      <c r="AY411" s="2" t="s">
        <v>11213</v>
      </c>
      <c r="AZ411" s="2" t="s">
        <v>654</v>
      </c>
      <c r="BA411" s="2" t="s">
        <v>10859</v>
      </c>
      <c r="BB411" s="2" t="s">
        <v>11153</v>
      </c>
      <c r="BC411" s="2" t="s">
        <v>654</v>
      </c>
      <c r="BD411" s="2" t="s">
        <v>654</v>
      </c>
      <c r="BE411" s="2" t="s">
        <v>12034</v>
      </c>
      <c r="BF411" s="2" t="s">
        <v>12262</v>
      </c>
      <c r="BG411" s="2" t="s">
        <v>654</v>
      </c>
      <c r="BH411" s="2" t="s">
        <v>12831</v>
      </c>
      <c r="BI411" s="2" t="s">
        <v>654</v>
      </c>
      <c r="BJ411" s="2" t="s">
        <v>654</v>
      </c>
      <c r="BK411" s="2" t="s">
        <v>654</v>
      </c>
      <c r="BL411" s="2" t="s">
        <v>654</v>
      </c>
      <c r="BM411" s="2" t="s">
        <v>654</v>
      </c>
      <c r="BN411" s="2" t="s">
        <v>654</v>
      </c>
      <c r="BO411" s="2" t="s">
        <v>654</v>
      </c>
      <c r="BP411" s="2" t="s">
        <v>654</v>
      </c>
      <c r="BQ411" s="2" t="s">
        <v>16146</v>
      </c>
      <c r="BR411" s="2" t="s">
        <v>15529</v>
      </c>
      <c r="BS411" s="2" t="s">
        <v>15837</v>
      </c>
      <c r="BT411" s="2" t="s">
        <v>16154</v>
      </c>
      <c r="BU411" s="2" t="s">
        <v>17349</v>
      </c>
      <c r="BV411" s="2" t="s">
        <v>17635</v>
      </c>
      <c r="BW411" s="2" t="s">
        <v>17926</v>
      </c>
      <c r="BX411" s="2" t="s">
        <v>17317</v>
      </c>
      <c r="BY411" s="2" t="s">
        <v>654</v>
      </c>
      <c r="BZ411" s="2" t="s">
        <v>17829</v>
      </c>
      <c r="CA411" s="2" t="s">
        <v>18074</v>
      </c>
      <c r="CB411" s="2" t="s">
        <v>19250</v>
      </c>
      <c r="CC411" s="2" t="s">
        <v>18618</v>
      </c>
      <c r="CD411" s="2" t="s">
        <v>18935</v>
      </c>
      <c r="CE411" s="2" t="s">
        <v>654</v>
      </c>
      <c r="CF411" s="2" t="s">
        <v>20384</v>
      </c>
      <c r="CG411" s="2" t="s">
        <v>19736</v>
      </c>
      <c r="CH411" s="2" t="s">
        <v>18673</v>
      </c>
      <c r="CI411" s="2" t="s">
        <v>18673</v>
      </c>
      <c r="CJ411" s="2" t="s">
        <v>18673</v>
      </c>
      <c r="CK411" s="2" t="s">
        <v>20448</v>
      </c>
      <c r="CL411" s="2" t="s">
        <v>20571</v>
      </c>
      <c r="CM411" s="2" t="s">
        <v>18673</v>
      </c>
      <c r="CN411" s="2" t="s">
        <v>18673</v>
      </c>
      <c r="CO411" s="2" t="s">
        <v>18673</v>
      </c>
      <c r="CV411" s="5">
        <v>26</v>
      </c>
      <c r="CW411" s="4" t="str">
        <f t="shared" si="923"/>
        <v xml:space="preserve">    -</v>
      </c>
      <c r="CX411" s="4" t="str">
        <f t="shared" si="923"/>
        <v xml:space="preserve">    -</v>
      </c>
      <c r="CY411" s="4" t="str">
        <f t="shared" si="924"/>
        <v xml:space="preserve">    -</v>
      </c>
      <c r="CZ411" s="4" t="str">
        <f t="shared" si="925"/>
        <v xml:space="preserve">    -</v>
      </c>
      <c r="DA411" s="4" t="str">
        <f t="shared" si="926"/>
        <v xml:space="preserve">    -</v>
      </c>
      <c r="DB411" s="4" t="str">
        <f t="shared" si="927"/>
        <v xml:space="preserve">    -</v>
      </c>
      <c r="DC411" s="4" t="str">
        <f t="shared" si="928"/>
        <v xml:space="preserve">    -</v>
      </c>
      <c r="DD411" s="4" t="str">
        <f t="shared" si="929"/>
        <v xml:space="preserve">   68</v>
      </c>
      <c r="DE411" s="4" t="str">
        <f t="shared" si="930"/>
        <v xml:space="preserve">    -</v>
      </c>
      <c r="DF411" s="4" t="str">
        <f t="shared" si="931"/>
        <v xml:space="preserve">  185</v>
      </c>
      <c r="DG411" s="4" t="str">
        <f t="shared" si="932"/>
        <v xml:space="preserve">    -</v>
      </c>
      <c r="DH411" s="4" t="str">
        <f t="shared" si="933"/>
        <v>128.0</v>
      </c>
      <c r="DI411" s="4" t="str">
        <f t="shared" si="934"/>
        <v xml:space="preserve">    -</v>
      </c>
      <c r="DJ411" s="4" t="str">
        <f t="shared" si="935"/>
        <v xml:space="preserve">  9.0</v>
      </c>
      <c r="DK411" s="4" t="str">
        <f t="shared" si="936"/>
        <v xml:space="preserve">  0.0</v>
      </c>
      <c r="DL411" s="4" t="str">
        <f t="shared" si="1007"/>
        <v xml:space="preserve">    -</v>
      </c>
      <c r="DM411" s="4" t="str">
        <f t="shared" si="937"/>
        <v xml:space="preserve">    -</v>
      </c>
      <c r="DN411" s="4" t="str">
        <f t="shared" si="938"/>
        <v xml:space="preserve"> 51.0</v>
      </c>
      <c r="DO411" s="4" t="str">
        <f t="shared" si="939"/>
        <v>143.4</v>
      </c>
      <c r="DP411" s="4" t="str">
        <f t="shared" si="940"/>
        <v xml:space="preserve">    -</v>
      </c>
      <c r="DQ411" s="4" t="str">
        <f t="shared" si="941"/>
        <v>132.0</v>
      </c>
      <c r="DR411" s="4" t="str">
        <f t="shared" si="942"/>
        <v>122.4</v>
      </c>
      <c r="DS411" s="4" t="str">
        <f t="shared" si="943"/>
        <v>136.2</v>
      </c>
      <c r="DT411" s="4" t="str">
        <f t="shared" si="944"/>
        <v xml:space="preserve">    -</v>
      </c>
      <c r="DU411" s="4" t="str">
        <f t="shared" si="945"/>
        <v xml:space="preserve"> 64.8</v>
      </c>
      <c r="DV411" s="4" t="str">
        <f t="shared" si="946"/>
        <v xml:space="preserve">    -</v>
      </c>
      <c r="DW411" s="4" t="str">
        <f t="shared" si="947"/>
        <v xml:space="preserve">  0.0</v>
      </c>
      <c r="DX411" s="4" t="str">
        <f t="shared" si="948"/>
        <v xml:space="preserve"> 16.6</v>
      </c>
      <c r="DY411" s="4" t="str">
        <f t="shared" si="949"/>
        <v>167.8</v>
      </c>
      <c r="DZ411" s="4" t="str">
        <f t="shared" si="950"/>
        <v>126.0</v>
      </c>
      <c r="EA411" s="4" t="str">
        <f t="shared" si="1008"/>
        <v xml:space="preserve"> 92.9</v>
      </c>
      <c r="EB411" s="4" t="str">
        <f t="shared" si="951"/>
        <v>185.8</v>
      </c>
      <c r="EC411" s="4" t="str">
        <f t="shared" si="952"/>
        <v>131.0</v>
      </c>
      <c r="ED411" s="4" t="str">
        <f t="shared" si="953"/>
        <v xml:space="preserve"> 38.2</v>
      </c>
      <c r="EE411" s="4" t="str">
        <f t="shared" si="954"/>
        <v xml:space="preserve">    -</v>
      </c>
      <c r="EF411" s="4" t="str">
        <f t="shared" si="955"/>
        <v xml:space="preserve">  0.0</v>
      </c>
      <c r="EG411" s="4" t="str">
        <f t="shared" si="956"/>
        <v xml:space="preserve"> 20.2</v>
      </c>
      <c r="EH411" s="4" t="str">
        <f t="shared" si="957"/>
        <v xml:space="preserve"> 82.1</v>
      </c>
      <c r="EI411" s="4" t="str">
        <f t="shared" si="958"/>
        <v>162.0</v>
      </c>
      <c r="EJ411" s="4" t="str">
        <f t="shared" si="959"/>
        <v xml:space="preserve"> 72.7</v>
      </c>
      <c r="EK411" s="4" t="str">
        <f t="shared" si="960"/>
        <v xml:space="preserve">    -</v>
      </c>
      <c r="EL411" s="4" t="str">
        <f t="shared" si="961"/>
        <v>153.4</v>
      </c>
      <c r="EM411" s="4" t="str">
        <f t="shared" si="962"/>
        <v>135.4</v>
      </c>
      <c r="EN411" s="4" t="str">
        <f t="shared" si="963"/>
        <v xml:space="preserve">    -</v>
      </c>
      <c r="EO411" s="4" t="str">
        <f t="shared" si="964"/>
        <v xml:space="preserve">    -</v>
      </c>
      <c r="EP411" s="4" t="str">
        <f t="shared" si="1009"/>
        <v xml:space="preserve"> 16.6</v>
      </c>
      <c r="EQ411" s="4" t="str">
        <f t="shared" si="965"/>
        <v xml:space="preserve">  7.9</v>
      </c>
      <c r="ER411" s="4" t="str">
        <f t="shared" si="966"/>
        <v xml:space="preserve">    -</v>
      </c>
      <c r="ES411" s="4" t="str">
        <f t="shared" si="967"/>
        <v xml:space="preserve"> 38.2</v>
      </c>
      <c r="ET411" s="4" t="str">
        <f t="shared" si="968"/>
        <v xml:space="preserve">    -</v>
      </c>
      <c r="EU411" s="4" t="str">
        <f t="shared" si="969"/>
        <v xml:space="preserve">    -</v>
      </c>
      <c r="EV411" s="4" t="str">
        <f t="shared" si="970"/>
        <v xml:space="preserve">    -</v>
      </c>
      <c r="EW411" s="4" t="str">
        <f t="shared" si="971"/>
        <v xml:space="preserve">    -</v>
      </c>
      <c r="EX411" s="4" t="str">
        <f t="shared" si="972"/>
        <v xml:space="preserve">    -</v>
      </c>
      <c r="EY411" s="4" t="str">
        <f t="shared" si="973"/>
        <v xml:space="preserve">    -</v>
      </c>
      <c r="EZ411" s="4" t="str">
        <f t="shared" si="974"/>
        <v xml:space="preserve">    -</v>
      </c>
      <c r="FA411" s="4" t="str">
        <f t="shared" si="975"/>
        <v xml:space="preserve">    -</v>
      </c>
      <c r="FB411" s="4" t="str">
        <f t="shared" si="976"/>
        <v xml:space="preserve">  7.8</v>
      </c>
      <c r="FC411" s="4" t="str">
        <f t="shared" si="977"/>
        <v xml:space="preserve"> 51.3</v>
      </c>
      <c r="FD411" s="4" t="str">
        <f t="shared" si="978"/>
        <v xml:space="preserve"> 44.2</v>
      </c>
      <c r="FE411" s="4" t="str">
        <f t="shared" si="1010"/>
        <v xml:space="preserve"> 51.8</v>
      </c>
      <c r="FF411" s="4" t="str">
        <f t="shared" si="979"/>
        <v xml:space="preserve"> 81.9</v>
      </c>
      <c r="FG411" s="4" t="str">
        <f t="shared" si="980"/>
        <v>110.6</v>
      </c>
      <c r="FH411" s="4" t="str">
        <f t="shared" si="981"/>
        <v>223.3</v>
      </c>
      <c r="FI411" s="4" t="str">
        <f t="shared" si="982"/>
        <v>187.6</v>
      </c>
      <c r="FJ411" s="4" t="str">
        <f t="shared" si="983"/>
        <v xml:space="preserve">    -</v>
      </c>
      <c r="FK411" s="4" t="str">
        <f t="shared" si="984"/>
        <v xml:space="preserve">  7.2</v>
      </c>
      <c r="FL411" s="4" t="str">
        <f t="shared" si="985"/>
        <v xml:space="preserve">  8.4</v>
      </c>
      <c r="FM411" s="4" t="str">
        <f t="shared" si="986"/>
        <v xml:space="preserve"> 10.8</v>
      </c>
      <c r="FN411" s="4" t="str">
        <f t="shared" si="987"/>
        <v xml:space="preserve"> 72.6</v>
      </c>
      <c r="FO411" s="4" t="str">
        <f t="shared" si="988"/>
        <v xml:space="preserve"> 52.8</v>
      </c>
      <c r="FP411" s="4" t="str">
        <f t="shared" si="989"/>
        <v xml:space="preserve">    -</v>
      </c>
      <c r="FQ411" s="4" t="str">
        <f t="shared" si="990"/>
        <v>112.8</v>
      </c>
      <c r="FR411" s="4" t="str">
        <f t="shared" si="991"/>
        <v xml:space="preserve"> 82.8</v>
      </c>
      <c r="FS411" s="4" t="str">
        <f t="shared" si="992"/>
        <v xml:space="preserve">    -</v>
      </c>
      <c r="FT411" s="4" t="str">
        <f t="shared" si="1011"/>
        <v xml:space="preserve">    -</v>
      </c>
      <c r="FU411" s="4" t="str">
        <f t="shared" si="993"/>
        <v xml:space="preserve">    -</v>
      </c>
      <c r="FV411" s="4" t="str">
        <f t="shared" si="994"/>
        <v xml:space="preserve"> 11.7</v>
      </c>
      <c r="FW411" s="4" t="str">
        <f t="shared" si="995"/>
        <v xml:space="preserve"> 11.0</v>
      </c>
      <c r="FX411" s="4" t="str">
        <f t="shared" si="996"/>
        <v xml:space="preserve">    -</v>
      </c>
      <c r="FY411" s="4" t="str">
        <f t="shared" si="997"/>
        <v xml:space="preserve">    -</v>
      </c>
      <c r="FZ411" s="4" t="str">
        <f t="shared" si="998"/>
        <v xml:space="preserve">    -</v>
      </c>
      <c r="GA411" s="4" t="str">
        <f t="shared" si="999"/>
        <v/>
      </c>
      <c r="GB411" s="4" t="str">
        <f t="shared" si="1000"/>
        <v/>
      </c>
      <c r="GC411" s="4" t="str">
        <f t="shared" si="1001"/>
        <v/>
      </c>
      <c r="GD411" s="4" t="str">
        <f t="shared" si="1002"/>
        <v/>
      </c>
      <c r="GE411" s="4" t="str">
        <f t="shared" si="1003"/>
        <v/>
      </c>
      <c r="GF411" s="4" t="str">
        <f t="shared" si="1004"/>
        <v/>
      </c>
      <c r="GG411" s="4" t="str">
        <f t="shared" si="1005"/>
        <v>26</v>
      </c>
      <c r="GH411" s="4" t="str">
        <f t="shared" si="1006"/>
        <v xml:space="preserve">    -</v>
      </c>
    </row>
    <row r="412" spans="4:190" ht="11.25" customHeight="1">
      <c r="D412" s="2" t="s">
        <v>23918</v>
      </c>
      <c r="E412" s="2" t="s">
        <v>23652</v>
      </c>
      <c r="F412" s="2" t="s">
        <v>23377</v>
      </c>
      <c r="G412" s="2" t="s">
        <v>23123</v>
      </c>
      <c r="H412" s="2" t="s">
        <v>22855</v>
      </c>
      <c r="I412" s="2" t="s">
        <v>22569</v>
      </c>
      <c r="J412" s="2" t="s">
        <v>22281</v>
      </c>
      <c r="K412" s="2" t="s">
        <v>21995</v>
      </c>
      <c r="L412" s="2" t="s">
        <v>175</v>
      </c>
      <c r="M412" s="2" t="s">
        <v>363</v>
      </c>
      <c r="N412" s="2" t="s">
        <v>150</v>
      </c>
      <c r="O412" s="2" t="s">
        <v>655</v>
      </c>
      <c r="P412" s="2" t="s">
        <v>655</v>
      </c>
      <c r="Q412" s="2" t="s">
        <v>850</v>
      </c>
      <c r="R412" s="2" t="s">
        <v>655</v>
      </c>
      <c r="S412" s="2" t="s">
        <v>655</v>
      </c>
      <c r="T412" s="2" t="s">
        <v>1595</v>
      </c>
      <c r="U412" s="2" t="s">
        <v>2894</v>
      </c>
      <c r="V412" s="2" t="s">
        <v>3047</v>
      </c>
      <c r="W412" s="2" t="s">
        <v>655</v>
      </c>
      <c r="X412" s="2" t="s">
        <v>655</v>
      </c>
      <c r="Y412" s="2" t="s">
        <v>3818</v>
      </c>
      <c r="Z412" s="2" t="s">
        <v>4109</v>
      </c>
      <c r="AA412" s="2" t="s">
        <v>4386</v>
      </c>
      <c r="AB412" s="2" t="s">
        <v>4694</v>
      </c>
      <c r="AC412" s="2" t="s">
        <v>4065</v>
      </c>
      <c r="AD412" s="2" t="s">
        <v>5247</v>
      </c>
      <c r="AE412" s="2" t="s">
        <v>655</v>
      </c>
      <c r="AF412" s="2" t="s">
        <v>5809</v>
      </c>
      <c r="AG412" s="2" t="s">
        <v>5206</v>
      </c>
      <c r="AH412" s="2" t="s">
        <v>5493</v>
      </c>
      <c r="AI412" s="2" t="s">
        <v>6691</v>
      </c>
      <c r="AJ412" s="2" t="s">
        <v>6945</v>
      </c>
      <c r="AK412" s="2" t="s">
        <v>7182</v>
      </c>
      <c r="AL412" s="2" t="s">
        <v>6573</v>
      </c>
      <c r="AM412" s="2" t="s">
        <v>6860</v>
      </c>
      <c r="AN412" s="2" t="s">
        <v>8063</v>
      </c>
      <c r="AO412" s="2" t="s">
        <v>7464</v>
      </c>
      <c r="AP412" s="2" t="s">
        <v>7738</v>
      </c>
      <c r="AQ412" s="2" t="s">
        <v>8931</v>
      </c>
      <c r="AR412" s="2" t="s">
        <v>8339</v>
      </c>
      <c r="AS412" s="2" t="s">
        <v>8634</v>
      </c>
      <c r="AT412" s="2" t="s">
        <v>8895</v>
      </c>
      <c r="AU412" s="2" t="s">
        <v>10059</v>
      </c>
      <c r="AV412" s="2" t="s">
        <v>655</v>
      </c>
      <c r="AW412" s="2" t="s">
        <v>655</v>
      </c>
      <c r="AX412" s="2" t="s">
        <v>10030</v>
      </c>
      <c r="AY412" s="2" t="s">
        <v>11214</v>
      </c>
      <c r="AZ412" s="2" t="s">
        <v>655</v>
      </c>
      <c r="BA412" s="2" t="s">
        <v>10860</v>
      </c>
      <c r="BB412" s="2" t="s">
        <v>11154</v>
      </c>
      <c r="BC412" s="2" t="s">
        <v>655</v>
      </c>
      <c r="BD412" s="2" t="s">
        <v>655</v>
      </c>
      <c r="BE412" s="2" t="s">
        <v>12035</v>
      </c>
      <c r="BF412" s="2" t="s">
        <v>655</v>
      </c>
      <c r="BG412" s="2" t="s">
        <v>655</v>
      </c>
      <c r="BH412" s="2" t="s">
        <v>655</v>
      </c>
      <c r="BI412" s="2" t="s">
        <v>655</v>
      </c>
      <c r="BJ412" s="2" t="s">
        <v>14305</v>
      </c>
      <c r="BK412" s="2" t="s">
        <v>655</v>
      </c>
      <c r="BL412" s="2" t="s">
        <v>14852</v>
      </c>
      <c r="BM412" s="2" t="s">
        <v>15129</v>
      </c>
      <c r="BN412" s="2" t="s">
        <v>15419</v>
      </c>
      <c r="BO412" s="2" t="s">
        <v>14808</v>
      </c>
      <c r="BP412" s="2" t="s">
        <v>655</v>
      </c>
      <c r="BQ412" s="2" t="s">
        <v>16147</v>
      </c>
      <c r="BR412" s="2" t="s">
        <v>15530</v>
      </c>
      <c r="BS412" s="2" t="s">
        <v>15838</v>
      </c>
      <c r="BT412" s="2" t="s">
        <v>16155</v>
      </c>
      <c r="BU412" s="2" t="s">
        <v>655</v>
      </c>
      <c r="BV412" s="2" t="s">
        <v>655</v>
      </c>
      <c r="BW412" s="2" t="s">
        <v>655</v>
      </c>
      <c r="BX412" s="2" t="s">
        <v>17318</v>
      </c>
      <c r="BY412" s="2" t="s">
        <v>17582</v>
      </c>
      <c r="BZ412" s="2" t="s">
        <v>17830</v>
      </c>
      <c r="CA412" s="2" t="s">
        <v>18075</v>
      </c>
      <c r="CB412" s="2" t="s">
        <v>19251</v>
      </c>
      <c r="CC412" s="2" t="s">
        <v>18619</v>
      </c>
      <c r="CD412" s="2" t="s">
        <v>18936</v>
      </c>
      <c r="CE412" s="2" t="s">
        <v>20122</v>
      </c>
      <c r="CF412" s="2" t="s">
        <v>20385</v>
      </c>
      <c r="CG412" s="2" t="s">
        <v>19737</v>
      </c>
      <c r="CH412" s="2" t="s">
        <v>19976</v>
      </c>
      <c r="CI412" s="2" t="s">
        <v>17830</v>
      </c>
      <c r="CJ412" s="2" t="s">
        <v>17830</v>
      </c>
      <c r="CK412" s="2" t="s">
        <v>20449</v>
      </c>
      <c r="CL412" s="2" t="s">
        <v>20572</v>
      </c>
      <c r="CM412" s="2" t="s">
        <v>17830</v>
      </c>
      <c r="CN412" s="2" t="s">
        <v>20988</v>
      </c>
      <c r="CO412" s="2" t="s">
        <v>21664</v>
      </c>
      <c r="CV412" s="5">
        <v>27</v>
      </c>
      <c r="CW412" s="4" t="str">
        <f t="shared" si="923"/>
        <v xml:space="preserve">   31</v>
      </c>
      <c r="CX412" s="4" t="str">
        <f t="shared" si="923"/>
        <v xml:space="preserve">   20</v>
      </c>
      <c r="CY412" s="4" t="str">
        <f t="shared" si="924"/>
        <v xml:space="preserve">    0</v>
      </c>
      <c r="CZ412" s="4" t="str">
        <f t="shared" si="925"/>
        <v xml:space="preserve">    -</v>
      </c>
      <c r="DA412" s="4" t="str">
        <f t="shared" si="926"/>
        <v xml:space="preserve">    -</v>
      </c>
      <c r="DB412" s="4" t="str">
        <f t="shared" si="927"/>
        <v xml:space="preserve">    0</v>
      </c>
      <c r="DC412" s="4" t="str">
        <f t="shared" si="928"/>
        <v xml:space="preserve">    -</v>
      </c>
      <c r="DD412" s="4" t="str">
        <f t="shared" si="929"/>
        <v xml:space="preserve">    -</v>
      </c>
      <c r="DE412" s="4" t="str">
        <f t="shared" si="930"/>
        <v xml:space="preserve">  123</v>
      </c>
      <c r="DF412" s="4" t="str">
        <f t="shared" si="931"/>
        <v xml:space="preserve">  107</v>
      </c>
      <c r="DG412" s="4" t="str">
        <f t="shared" si="932"/>
        <v xml:space="preserve">    -</v>
      </c>
      <c r="DH412" s="4" t="str">
        <f t="shared" si="933"/>
        <v xml:space="preserve">    -</v>
      </c>
      <c r="DI412" s="4" t="str">
        <f t="shared" si="934"/>
        <v xml:space="preserve">    -</v>
      </c>
      <c r="DJ412" s="4" t="str">
        <f t="shared" si="935"/>
        <v xml:space="preserve"> 15.6</v>
      </c>
      <c r="DK412" s="4" t="str">
        <f t="shared" si="936"/>
        <v xml:space="preserve">  9.6</v>
      </c>
      <c r="DL412" s="4" t="str">
        <f t="shared" si="1007"/>
        <v xml:space="preserve"> 30.0</v>
      </c>
      <c r="DM412" s="4" t="str">
        <f t="shared" si="937"/>
        <v xml:space="preserve"> 57.6</v>
      </c>
      <c r="DN412" s="4" t="str">
        <f t="shared" si="938"/>
        <v xml:space="preserve"> 35.4</v>
      </c>
      <c r="DO412" s="4" t="str">
        <f t="shared" si="939"/>
        <v>159.6</v>
      </c>
      <c r="DP412" s="4" t="str">
        <f t="shared" si="940"/>
        <v xml:space="preserve">    -</v>
      </c>
      <c r="DQ412" s="4" t="str">
        <f t="shared" si="941"/>
        <v>134.4</v>
      </c>
      <c r="DR412" s="4" t="str">
        <f t="shared" si="942"/>
        <v>106.2</v>
      </c>
      <c r="DS412" s="4" t="str">
        <f t="shared" si="943"/>
        <v>136.2</v>
      </c>
      <c r="DT412" s="4" t="str">
        <f t="shared" si="944"/>
        <v xml:space="preserve"> 55.2</v>
      </c>
      <c r="DU412" s="4" t="str">
        <f t="shared" si="945"/>
        <v xml:space="preserve"> 52.2</v>
      </c>
      <c r="DV412" s="4" t="str">
        <f t="shared" si="946"/>
        <v xml:space="preserve"> 36.0</v>
      </c>
      <c r="DW412" s="4" t="str">
        <f t="shared" si="947"/>
        <v xml:space="preserve">  7.9</v>
      </c>
      <c r="DX412" s="4" t="str">
        <f t="shared" si="948"/>
        <v xml:space="preserve">  9.4</v>
      </c>
      <c r="DY412" s="4" t="str">
        <f t="shared" si="949"/>
        <v>194.4</v>
      </c>
      <c r="DZ412" s="4" t="str">
        <f t="shared" si="950"/>
        <v>106.6</v>
      </c>
      <c r="EA412" s="4" t="str">
        <f t="shared" si="1008"/>
        <v>121.0</v>
      </c>
      <c r="EB412" s="4" t="str">
        <f t="shared" si="951"/>
        <v>141.1</v>
      </c>
      <c r="EC412" s="4" t="str">
        <f t="shared" si="952"/>
        <v>136.8</v>
      </c>
      <c r="ED412" s="4" t="str">
        <f t="shared" si="953"/>
        <v xml:space="preserve"> 43.2</v>
      </c>
      <c r="EE412" s="4" t="str">
        <f t="shared" si="954"/>
        <v xml:space="preserve"> 36.0</v>
      </c>
      <c r="EF412" s="4" t="str">
        <f t="shared" si="955"/>
        <v xml:space="preserve">  8.6</v>
      </c>
      <c r="EG412" s="4" t="str">
        <f t="shared" si="956"/>
        <v xml:space="preserve">    -</v>
      </c>
      <c r="EH412" s="4" t="str">
        <f t="shared" si="957"/>
        <v xml:space="preserve">    -</v>
      </c>
      <c r="EI412" s="4" t="str">
        <f t="shared" si="958"/>
        <v>108.0</v>
      </c>
      <c r="EJ412" s="4" t="str">
        <f t="shared" si="959"/>
        <v>110.9</v>
      </c>
      <c r="EK412" s="4" t="str">
        <f t="shared" si="960"/>
        <v xml:space="preserve">    -</v>
      </c>
      <c r="EL412" s="4" t="str">
        <f t="shared" si="961"/>
        <v>172.8</v>
      </c>
      <c r="EM412" s="4" t="str">
        <f t="shared" si="962"/>
        <v>105.1</v>
      </c>
      <c r="EN412" s="4" t="str">
        <f t="shared" si="963"/>
        <v xml:space="preserve">    -</v>
      </c>
      <c r="EO412" s="4" t="str">
        <f t="shared" si="964"/>
        <v xml:space="preserve">    -</v>
      </c>
      <c r="EP412" s="4" t="str">
        <f t="shared" si="1009"/>
        <v xml:space="preserve">  9.4</v>
      </c>
      <c r="EQ412" s="4" t="str">
        <f t="shared" si="965"/>
        <v xml:space="preserve">    -</v>
      </c>
      <c r="ER412" s="4" t="str">
        <f t="shared" si="966"/>
        <v xml:space="preserve">    -</v>
      </c>
      <c r="ES412" s="4" t="str">
        <f t="shared" si="967"/>
        <v xml:space="preserve">    -</v>
      </c>
      <c r="ET412" s="4" t="str">
        <f t="shared" si="968"/>
        <v xml:space="preserve">    -</v>
      </c>
      <c r="EU412" s="4" t="str">
        <f t="shared" si="969"/>
        <v xml:space="preserve"> 44.6</v>
      </c>
      <c r="EV412" s="4" t="str">
        <f t="shared" si="970"/>
        <v xml:space="preserve">    -</v>
      </c>
      <c r="EW412" s="4" t="str">
        <f t="shared" si="971"/>
        <v>161.2</v>
      </c>
      <c r="EX412" s="4" t="str">
        <f t="shared" si="972"/>
        <v>269.8</v>
      </c>
      <c r="EY412" s="4" t="str">
        <f t="shared" si="973"/>
        <v>100.8</v>
      </c>
      <c r="EZ412" s="4" t="str">
        <f t="shared" si="974"/>
        <v>107.9</v>
      </c>
      <c r="FA412" s="4" t="str">
        <f t="shared" si="975"/>
        <v xml:space="preserve">    -</v>
      </c>
      <c r="FB412" s="4" t="str">
        <f t="shared" si="976"/>
        <v xml:space="preserve"> 10.4</v>
      </c>
      <c r="FC412" s="4" t="str">
        <f t="shared" si="977"/>
        <v xml:space="preserve"> 50.0</v>
      </c>
      <c r="FD412" s="4" t="str">
        <f t="shared" si="978"/>
        <v xml:space="preserve"> 48.1</v>
      </c>
      <c r="FE412" s="4" t="str">
        <f t="shared" si="1010"/>
        <v xml:space="preserve"> 65.8</v>
      </c>
      <c r="FF412" s="4" t="str">
        <f t="shared" si="979"/>
        <v xml:space="preserve">    -</v>
      </c>
      <c r="FG412" s="4" t="str">
        <f t="shared" si="980"/>
        <v xml:space="preserve">    -</v>
      </c>
      <c r="FH412" s="4" t="str">
        <f t="shared" si="981"/>
        <v xml:space="preserve">    -</v>
      </c>
      <c r="FI412" s="4" t="str">
        <f t="shared" si="982"/>
        <v>117.6</v>
      </c>
      <c r="FJ412" s="4" t="str">
        <f t="shared" si="983"/>
        <v xml:space="preserve"> 68.6</v>
      </c>
      <c r="FK412" s="4" t="str">
        <f t="shared" si="984"/>
        <v xml:space="preserve">    -</v>
      </c>
      <c r="FL412" s="4" t="str">
        <f t="shared" si="985"/>
        <v xml:space="preserve">  9.6</v>
      </c>
      <c r="FM412" s="4" t="str">
        <f t="shared" si="986"/>
        <v xml:space="preserve"> 13.8</v>
      </c>
      <c r="FN412" s="4" t="str">
        <f t="shared" si="987"/>
        <v xml:space="preserve"> 48.0</v>
      </c>
      <c r="FO412" s="4" t="str">
        <f t="shared" si="988"/>
        <v xml:space="preserve"> 59.4</v>
      </c>
      <c r="FP412" s="4" t="str">
        <f t="shared" si="989"/>
        <v>146.4</v>
      </c>
      <c r="FQ412" s="4" t="str">
        <f t="shared" si="990"/>
        <v>150.6</v>
      </c>
      <c r="FR412" s="4" t="str">
        <f t="shared" si="991"/>
        <v xml:space="preserve"> 69.6</v>
      </c>
      <c r="FS412" s="4" t="str">
        <f t="shared" si="992"/>
        <v xml:space="preserve"> 35.8</v>
      </c>
      <c r="FT412" s="4" t="str">
        <f t="shared" si="1011"/>
        <v xml:space="preserve">    -</v>
      </c>
      <c r="FU412" s="4" t="str">
        <f t="shared" si="993"/>
        <v xml:space="preserve">    -</v>
      </c>
      <c r="FV412" s="4" t="str">
        <f t="shared" si="994"/>
        <v xml:space="preserve"> 14.9</v>
      </c>
      <c r="FW412" s="4" t="str">
        <f t="shared" si="995"/>
        <v xml:space="preserve"> 10.4</v>
      </c>
      <c r="FX412" s="4" t="str">
        <f t="shared" si="996"/>
        <v xml:space="preserve">    -</v>
      </c>
      <c r="FY412" s="4" t="str">
        <f t="shared" si="997"/>
        <v xml:space="preserve"> 47.2</v>
      </c>
      <c r="FZ412" s="4" t="str">
        <f t="shared" si="998"/>
        <v xml:space="preserve"> 75.7</v>
      </c>
      <c r="GA412" s="4" t="str">
        <f t="shared" si="999"/>
        <v/>
      </c>
      <c r="GB412" s="4" t="str">
        <f t="shared" si="1000"/>
        <v/>
      </c>
      <c r="GC412" s="4" t="str">
        <f t="shared" si="1001"/>
        <v/>
      </c>
      <c r="GD412" s="4" t="str">
        <f t="shared" si="1002"/>
        <v/>
      </c>
      <c r="GE412" s="4" t="str">
        <f t="shared" si="1003"/>
        <v/>
      </c>
      <c r="GF412" s="4" t="str">
        <f t="shared" si="1004"/>
        <v/>
      </c>
      <c r="GG412" s="4" t="str">
        <f t="shared" si="1005"/>
        <v>27</v>
      </c>
      <c r="GH412" s="4" t="str">
        <f t="shared" si="1006"/>
        <v xml:space="preserve">   31</v>
      </c>
    </row>
    <row r="413" spans="4:190" ht="11.25" customHeight="1">
      <c r="D413" s="2" t="s">
        <v>23919</v>
      </c>
      <c r="E413" s="2" t="s">
        <v>623</v>
      </c>
      <c r="F413" s="2" t="s">
        <v>623</v>
      </c>
      <c r="G413" s="2" t="s">
        <v>23124</v>
      </c>
      <c r="H413" s="2" t="s">
        <v>22856</v>
      </c>
      <c r="I413" s="2" t="s">
        <v>22570</v>
      </c>
      <c r="J413" s="2" t="s">
        <v>623</v>
      </c>
      <c r="K413" s="2" t="s">
        <v>21996</v>
      </c>
      <c r="L413" s="2" t="s">
        <v>623</v>
      </c>
      <c r="M413" s="2" t="s">
        <v>364</v>
      </c>
      <c r="N413" s="2" t="s">
        <v>151</v>
      </c>
      <c r="O413" s="2" t="s">
        <v>406</v>
      </c>
      <c r="P413" s="2" t="s">
        <v>623</v>
      </c>
      <c r="Q413" s="2" t="s">
        <v>851</v>
      </c>
      <c r="R413" s="2" t="s">
        <v>1119</v>
      </c>
      <c r="S413" s="2" t="s">
        <v>623</v>
      </c>
      <c r="T413" s="2" t="s">
        <v>1596</v>
      </c>
      <c r="U413" s="2" t="s">
        <v>623</v>
      </c>
      <c r="V413" s="2" t="s">
        <v>2010</v>
      </c>
      <c r="W413" s="2" t="s">
        <v>2297</v>
      </c>
      <c r="X413" s="2" t="s">
        <v>2556</v>
      </c>
      <c r="Y413" s="2" t="s">
        <v>3819</v>
      </c>
      <c r="Z413" s="2" t="s">
        <v>4110</v>
      </c>
      <c r="AA413" s="2" t="s">
        <v>4387</v>
      </c>
      <c r="AB413" s="2" t="s">
        <v>623</v>
      </c>
      <c r="AC413" s="2" t="s">
        <v>4066</v>
      </c>
      <c r="AD413" s="2" t="s">
        <v>5248</v>
      </c>
      <c r="AE413" s="2" t="s">
        <v>623</v>
      </c>
      <c r="AF413" s="2" t="s">
        <v>5810</v>
      </c>
      <c r="AG413" s="2" t="s">
        <v>5207</v>
      </c>
      <c r="AH413" s="2" t="s">
        <v>5494</v>
      </c>
      <c r="AI413" s="2" t="s">
        <v>6692</v>
      </c>
      <c r="AJ413" s="2" t="s">
        <v>623</v>
      </c>
      <c r="AK413" s="2" t="s">
        <v>7183</v>
      </c>
      <c r="AL413" s="2" t="s">
        <v>623</v>
      </c>
      <c r="AM413" s="2" t="s">
        <v>6861</v>
      </c>
      <c r="AN413" s="2" t="s">
        <v>8064</v>
      </c>
      <c r="AO413" s="2" t="s">
        <v>7465</v>
      </c>
      <c r="AP413" s="2" t="s">
        <v>7739</v>
      </c>
      <c r="AQ413" s="2" t="s">
        <v>8932</v>
      </c>
      <c r="AR413" s="2" t="s">
        <v>623</v>
      </c>
      <c r="AS413" s="2" t="s">
        <v>8635</v>
      </c>
      <c r="AT413" s="2" t="s">
        <v>623</v>
      </c>
      <c r="AU413" s="2" t="s">
        <v>623</v>
      </c>
      <c r="AV413" s="2" t="s">
        <v>9445</v>
      </c>
      <c r="AW413" s="2" t="s">
        <v>623</v>
      </c>
      <c r="AX413" s="2" t="s">
        <v>10925</v>
      </c>
      <c r="AY413" s="2" t="s">
        <v>11215</v>
      </c>
      <c r="AZ413" s="2" t="s">
        <v>623</v>
      </c>
      <c r="BA413" s="2" t="s">
        <v>10861</v>
      </c>
      <c r="BB413" s="2" t="s">
        <v>11155</v>
      </c>
      <c r="BC413" s="2" t="s">
        <v>11451</v>
      </c>
      <c r="BD413" s="2" t="s">
        <v>623</v>
      </c>
      <c r="BE413" s="2" t="s">
        <v>12036</v>
      </c>
      <c r="BF413" s="2" t="s">
        <v>12263</v>
      </c>
      <c r="BG413" s="2" t="s">
        <v>623</v>
      </c>
      <c r="BH413" s="2" t="s">
        <v>623</v>
      </c>
      <c r="BI413" s="2" t="s">
        <v>623</v>
      </c>
      <c r="BJ413" s="2" t="s">
        <v>14306</v>
      </c>
      <c r="BK413" s="2" t="s">
        <v>623</v>
      </c>
      <c r="BL413" s="2" t="s">
        <v>623</v>
      </c>
      <c r="BM413" s="2" t="s">
        <v>15130</v>
      </c>
      <c r="BN413" s="2" t="s">
        <v>15420</v>
      </c>
      <c r="BO413" s="2" t="s">
        <v>623</v>
      </c>
      <c r="BP413" s="2" t="s">
        <v>12367</v>
      </c>
      <c r="BQ413" s="2" t="s">
        <v>623</v>
      </c>
      <c r="BR413" s="2" t="s">
        <v>623</v>
      </c>
      <c r="BS413" s="2" t="s">
        <v>623</v>
      </c>
      <c r="BT413" s="2" t="s">
        <v>16156</v>
      </c>
      <c r="BU413" s="2" t="s">
        <v>17350</v>
      </c>
      <c r="BV413" s="2" t="s">
        <v>623</v>
      </c>
      <c r="BW413" s="2" t="s">
        <v>17927</v>
      </c>
      <c r="BX413" s="2" t="s">
        <v>17319</v>
      </c>
      <c r="BY413" s="2" t="s">
        <v>17583</v>
      </c>
      <c r="BZ413" s="2" t="s">
        <v>17831</v>
      </c>
      <c r="CA413" s="2" t="s">
        <v>18971</v>
      </c>
      <c r="CB413" s="2" t="s">
        <v>19252</v>
      </c>
      <c r="CC413" s="2" t="s">
        <v>18620</v>
      </c>
      <c r="CD413" s="2" t="s">
        <v>18937</v>
      </c>
      <c r="CE413" s="2" t="s">
        <v>20123</v>
      </c>
      <c r="CF413" s="2" t="s">
        <v>20386</v>
      </c>
      <c r="CG413" s="2" t="s">
        <v>19738</v>
      </c>
      <c r="CH413" s="2" t="s">
        <v>19977</v>
      </c>
      <c r="CI413" s="2" t="s">
        <v>20195</v>
      </c>
      <c r="CJ413" s="2" t="s">
        <v>21250</v>
      </c>
      <c r="CK413" s="2" t="s">
        <v>20450</v>
      </c>
      <c r="CL413" s="2" t="s">
        <v>21250</v>
      </c>
      <c r="CM413" s="2" t="s">
        <v>20753</v>
      </c>
      <c r="CN413" s="2" t="s">
        <v>20989</v>
      </c>
      <c r="CO413" s="2" t="s">
        <v>20243</v>
      </c>
      <c r="CV413" s="5">
        <v>28</v>
      </c>
      <c r="CW413" s="4" t="str">
        <f t="shared" si="923"/>
        <v xml:space="preserve">    -</v>
      </c>
      <c r="CX413" s="4" t="str">
        <f t="shared" si="923"/>
        <v xml:space="preserve">   23</v>
      </c>
      <c r="CY413" s="4" t="str">
        <f t="shared" si="924"/>
        <v xml:space="preserve">    0</v>
      </c>
      <c r="CZ413" s="4" t="str">
        <f t="shared" si="925"/>
        <v xml:space="preserve">    0</v>
      </c>
      <c r="DA413" s="4" t="str">
        <f t="shared" si="926"/>
        <v xml:space="preserve">    -</v>
      </c>
      <c r="DB413" s="4" t="str">
        <f t="shared" si="927"/>
        <v xml:space="preserve">    0</v>
      </c>
      <c r="DC413" s="4" t="str">
        <f t="shared" si="928"/>
        <v xml:space="preserve">  135</v>
      </c>
      <c r="DD413" s="4" t="str">
        <f t="shared" si="929"/>
        <v xml:space="preserve">    -</v>
      </c>
      <c r="DE413" s="4" t="str">
        <f t="shared" si="930"/>
        <v xml:space="preserve">   93</v>
      </c>
      <c r="DF413" s="4" t="str">
        <f t="shared" si="931"/>
        <v xml:space="preserve">    -</v>
      </c>
      <c r="DG413" s="4" t="str">
        <f t="shared" si="932"/>
        <v xml:space="preserve">    -</v>
      </c>
      <c r="DH413" s="4" t="str">
        <f t="shared" si="933"/>
        <v>120.0</v>
      </c>
      <c r="DI413" s="4" t="str">
        <f t="shared" si="934"/>
        <v xml:space="preserve"> 24.0</v>
      </c>
      <c r="DJ413" s="4" t="str">
        <f t="shared" si="935"/>
        <v xml:space="preserve"> 39.6</v>
      </c>
      <c r="DK413" s="4" t="str">
        <f t="shared" si="936"/>
        <v xml:space="preserve">  6.6</v>
      </c>
      <c r="DL413" s="4" t="str">
        <f t="shared" si="1007"/>
        <v xml:space="preserve"> 21.0</v>
      </c>
      <c r="DM413" s="4" t="str">
        <f t="shared" si="937"/>
        <v xml:space="preserve">    -</v>
      </c>
      <c r="DN413" s="4" t="str">
        <f t="shared" si="938"/>
        <v xml:space="preserve"> 31.8</v>
      </c>
      <c r="DO413" s="4" t="str">
        <f t="shared" si="939"/>
        <v>128.4</v>
      </c>
      <c r="DP413" s="4" t="str">
        <f t="shared" si="940"/>
        <v xml:space="preserve">    -</v>
      </c>
      <c r="DQ413" s="4" t="str">
        <f t="shared" si="941"/>
        <v>123.6</v>
      </c>
      <c r="DR413" s="4" t="str">
        <f t="shared" si="942"/>
        <v>115.8</v>
      </c>
      <c r="DS413" s="4" t="str">
        <f t="shared" si="943"/>
        <v>117.0</v>
      </c>
      <c r="DT413" s="4" t="str">
        <f t="shared" si="944"/>
        <v xml:space="preserve"> 81.0</v>
      </c>
      <c r="DU413" s="4" t="str">
        <f t="shared" si="945"/>
        <v xml:space="preserve">    -</v>
      </c>
      <c r="DV413" s="4" t="str">
        <f t="shared" si="946"/>
        <v xml:space="preserve"> 25.2</v>
      </c>
      <c r="DW413" s="4" t="str">
        <f t="shared" si="947"/>
        <v xml:space="preserve">    -</v>
      </c>
      <c r="DX413" s="4" t="str">
        <f t="shared" si="948"/>
        <v xml:space="preserve"> 18.7</v>
      </c>
      <c r="DY413" s="4" t="str">
        <f t="shared" si="949"/>
        <v>145.4</v>
      </c>
      <c r="DZ413" s="4" t="str">
        <f t="shared" si="950"/>
        <v xml:space="preserve"> 98.6</v>
      </c>
      <c r="EA413" s="4" t="str">
        <f t="shared" si="1008"/>
        <v>149.8</v>
      </c>
      <c r="EB413" s="4" t="str">
        <f t="shared" si="951"/>
        <v>138.2</v>
      </c>
      <c r="EC413" s="4" t="str">
        <f t="shared" si="952"/>
        <v xml:space="preserve">    -</v>
      </c>
      <c r="ED413" s="4" t="str">
        <f t="shared" si="953"/>
        <v xml:space="preserve"> 28.1</v>
      </c>
      <c r="EE413" s="4" t="str">
        <f t="shared" si="954"/>
        <v xml:space="preserve">    -</v>
      </c>
      <c r="EF413" s="4" t="str">
        <f t="shared" si="955"/>
        <v xml:space="preserve">    -</v>
      </c>
      <c r="EG413" s="4" t="str">
        <f t="shared" si="956"/>
        <v xml:space="preserve"> 36.7</v>
      </c>
      <c r="EH413" s="4" t="str">
        <f t="shared" si="957"/>
        <v xml:space="preserve">    -</v>
      </c>
      <c r="EI413" s="4" t="str">
        <f t="shared" si="958"/>
        <v>145.4</v>
      </c>
      <c r="EJ413" s="4" t="str">
        <f t="shared" si="959"/>
        <v xml:space="preserve"> 90.7</v>
      </c>
      <c r="EK413" s="4" t="str">
        <f t="shared" si="960"/>
        <v xml:space="preserve">    -</v>
      </c>
      <c r="EL413" s="4" t="str">
        <f t="shared" si="961"/>
        <v>144.7</v>
      </c>
      <c r="EM413" s="4" t="str">
        <f t="shared" si="962"/>
        <v xml:space="preserve"> 97.2</v>
      </c>
      <c r="EN413" s="4" t="str">
        <f t="shared" si="963"/>
        <v>141.8</v>
      </c>
      <c r="EO413" s="4" t="str">
        <f t="shared" si="964"/>
        <v xml:space="preserve">    -</v>
      </c>
      <c r="EP413" s="4" t="str">
        <f t="shared" si="1009"/>
        <v xml:space="preserve">  8.6</v>
      </c>
      <c r="EQ413" s="4" t="str">
        <f t="shared" si="965"/>
        <v xml:space="preserve">  0.0</v>
      </c>
      <c r="ER413" s="4" t="str">
        <f t="shared" si="966"/>
        <v xml:space="preserve">    -</v>
      </c>
      <c r="ES413" s="4" t="str">
        <f t="shared" si="967"/>
        <v xml:space="preserve">    -</v>
      </c>
      <c r="ET413" s="4" t="str">
        <f t="shared" si="968"/>
        <v xml:space="preserve">    -</v>
      </c>
      <c r="EU413" s="4" t="str">
        <f t="shared" si="969"/>
        <v xml:space="preserve"> 49.7</v>
      </c>
      <c r="EV413" s="4" t="str">
        <f t="shared" si="970"/>
        <v xml:space="preserve">    -</v>
      </c>
      <c r="EW413" s="4" t="str">
        <f t="shared" si="971"/>
        <v xml:space="preserve">    -</v>
      </c>
      <c r="EX413" s="4" t="str">
        <f t="shared" si="972"/>
        <v>300.3</v>
      </c>
      <c r="EY413" s="4" t="str">
        <f t="shared" si="973"/>
        <v>128.0</v>
      </c>
      <c r="EZ413" s="4" t="str">
        <f t="shared" si="974"/>
        <v xml:space="preserve">    -</v>
      </c>
      <c r="FA413" s="4" t="str">
        <f t="shared" si="975"/>
        <v xml:space="preserve">  0.0</v>
      </c>
      <c r="FB413" s="4" t="str">
        <f t="shared" si="976"/>
        <v xml:space="preserve">    -</v>
      </c>
      <c r="FC413" s="4" t="str">
        <f t="shared" si="977"/>
        <v xml:space="preserve">    -</v>
      </c>
      <c r="FD413" s="4" t="str">
        <f t="shared" si="978"/>
        <v xml:space="preserve">    -</v>
      </c>
      <c r="FE413" s="4" t="str">
        <f t="shared" si="1010"/>
        <v xml:space="preserve"> 50.4</v>
      </c>
      <c r="FF413" s="4" t="str">
        <f t="shared" si="979"/>
        <v xml:space="preserve"> 98.0</v>
      </c>
      <c r="FG413" s="4" t="str">
        <f t="shared" si="980"/>
        <v xml:space="preserve">    -</v>
      </c>
      <c r="FH413" s="4" t="str">
        <f t="shared" si="981"/>
        <v>144.9</v>
      </c>
      <c r="FI413" s="4" t="str">
        <f t="shared" si="982"/>
        <v>102.2</v>
      </c>
      <c r="FJ413" s="4" t="str">
        <f t="shared" si="983"/>
        <v xml:space="preserve"> 96.6</v>
      </c>
      <c r="FK413" s="4" t="str">
        <f t="shared" si="984"/>
        <v xml:space="preserve"> 13.2</v>
      </c>
      <c r="FL413" s="4" t="str">
        <f t="shared" si="985"/>
        <v xml:space="preserve">  8.4</v>
      </c>
      <c r="FM413" s="4" t="str">
        <f t="shared" si="986"/>
        <v xml:space="preserve"> 44.4</v>
      </c>
      <c r="FN413" s="4" t="str">
        <f t="shared" si="987"/>
        <v xml:space="preserve"> 61.8</v>
      </c>
      <c r="FO413" s="4" t="str">
        <f t="shared" si="988"/>
        <v xml:space="preserve"> 57.0</v>
      </c>
      <c r="FP413" s="4" t="str">
        <f t="shared" si="989"/>
        <v xml:space="preserve"> 97.2</v>
      </c>
      <c r="FQ413" s="4" t="str">
        <f t="shared" si="990"/>
        <v>189.0</v>
      </c>
      <c r="FR413" s="4" t="str">
        <f t="shared" si="991"/>
        <v>102.0</v>
      </c>
      <c r="FS413" s="4" t="str">
        <f t="shared" si="992"/>
        <v xml:space="preserve"> 58.3</v>
      </c>
      <c r="FT413" s="4" t="str">
        <f t="shared" si="1011"/>
        <v xml:space="preserve"> 86.1</v>
      </c>
      <c r="FU413" s="4" t="str">
        <f t="shared" si="993"/>
        <v xml:space="preserve">  7.8</v>
      </c>
      <c r="FV413" s="4" t="str">
        <f t="shared" si="994"/>
        <v xml:space="preserve"> 12.3</v>
      </c>
      <c r="FW413" s="4" t="str">
        <f t="shared" si="995"/>
        <v xml:space="preserve">  7.8</v>
      </c>
      <c r="FX413" s="4" t="str">
        <f t="shared" si="996"/>
        <v xml:space="preserve"> 10.4</v>
      </c>
      <c r="FY413" s="4" t="str">
        <f t="shared" si="997"/>
        <v xml:space="preserve"> 56.2</v>
      </c>
      <c r="FZ413" s="4" t="str">
        <f t="shared" si="998"/>
        <v xml:space="preserve">    -</v>
      </c>
      <c r="GA413" s="4" t="str">
        <f t="shared" si="999"/>
        <v/>
      </c>
      <c r="GB413" s="4" t="str">
        <f t="shared" si="1000"/>
        <v/>
      </c>
      <c r="GC413" s="4" t="str">
        <f t="shared" si="1001"/>
        <v/>
      </c>
      <c r="GD413" s="4" t="str">
        <f t="shared" si="1002"/>
        <v/>
      </c>
      <c r="GE413" s="4" t="str">
        <f t="shared" si="1003"/>
        <v/>
      </c>
      <c r="GF413" s="4" t="str">
        <f t="shared" si="1004"/>
        <v/>
      </c>
      <c r="GG413" s="4" t="str">
        <f t="shared" si="1005"/>
        <v>28</v>
      </c>
      <c r="GH413" s="4" t="str">
        <f t="shared" si="1006"/>
        <v xml:space="preserve">    -</v>
      </c>
    </row>
    <row r="414" spans="4:190" ht="11.25" customHeight="1">
      <c r="D414" s="2" t="s">
        <v>23920</v>
      </c>
      <c r="E414" s="2" t="s">
        <v>6</v>
      </c>
      <c r="F414" s="2" t="s">
        <v>6</v>
      </c>
      <c r="G414" s="2" t="s">
        <v>6</v>
      </c>
      <c r="H414" s="2" t="s">
        <v>22857</v>
      </c>
      <c r="I414" s="2" t="s">
        <v>6</v>
      </c>
      <c r="J414" s="2" t="s">
        <v>22282</v>
      </c>
      <c r="K414" s="2" t="s">
        <v>21997</v>
      </c>
      <c r="L414" s="2" t="s">
        <v>6</v>
      </c>
      <c r="M414" s="2" t="s">
        <v>365</v>
      </c>
      <c r="N414" s="2" t="s">
        <v>1332</v>
      </c>
      <c r="O414" s="2" t="s">
        <v>407</v>
      </c>
      <c r="P414" s="2" t="s">
        <v>6</v>
      </c>
      <c r="Q414" s="2" t="s">
        <v>6</v>
      </c>
      <c r="R414" s="2" t="s">
        <v>1120</v>
      </c>
      <c r="S414" s="2" t="s">
        <v>2462</v>
      </c>
      <c r="T414" s="2" t="s">
        <v>1597</v>
      </c>
      <c r="U414" s="2" t="s">
        <v>6</v>
      </c>
      <c r="V414" s="2" t="s">
        <v>2011</v>
      </c>
      <c r="W414" s="2" t="s">
        <v>2298</v>
      </c>
      <c r="X414" s="2" t="s">
        <v>6</v>
      </c>
      <c r="Y414" s="2" t="s">
        <v>3820</v>
      </c>
      <c r="Z414" s="2" t="s">
        <v>4111</v>
      </c>
      <c r="AA414" s="2" t="s">
        <v>4388</v>
      </c>
      <c r="AB414" s="2" t="s">
        <v>6</v>
      </c>
      <c r="AC414" s="2" t="s">
        <v>4067</v>
      </c>
      <c r="AD414" s="2" t="s">
        <v>6</v>
      </c>
      <c r="AE414" s="2" t="s">
        <v>4624</v>
      </c>
      <c r="AF414" s="2" t="s">
        <v>5811</v>
      </c>
      <c r="AG414" s="2" t="s">
        <v>5208</v>
      </c>
      <c r="AH414" s="2" t="s">
        <v>5495</v>
      </c>
      <c r="AI414" s="2" t="s">
        <v>6693</v>
      </c>
      <c r="AJ414" s="2" t="s">
        <v>6</v>
      </c>
      <c r="AK414" s="2" t="s">
        <v>7184</v>
      </c>
      <c r="AL414" s="2" t="s">
        <v>6574</v>
      </c>
      <c r="AM414" s="2" t="s">
        <v>6862</v>
      </c>
      <c r="AN414" s="2" t="s">
        <v>8065</v>
      </c>
      <c r="AO414" s="2" t="s">
        <v>6</v>
      </c>
      <c r="AP414" s="2" t="s">
        <v>7740</v>
      </c>
      <c r="AQ414" s="2" t="s">
        <v>6</v>
      </c>
      <c r="AR414" s="2" t="s">
        <v>6</v>
      </c>
      <c r="AS414" s="2" t="s">
        <v>8636</v>
      </c>
      <c r="AT414" s="2" t="s">
        <v>8896</v>
      </c>
      <c r="AU414" s="2" t="s">
        <v>10060</v>
      </c>
      <c r="AV414" s="2" t="s">
        <v>9446</v>
      </c>
      <c r="AW414" s="2" t="s">
        <v>10634</v>
      </c>
      <c r="AX414" s="2" t="s">
        <v>6</v>
      </c>
      <c r="AY414" s="2" t="s">
        <v>11216</v>
      </c>
      <c r="AZ414" s="2" t="s">
        <v>6</v>
      </c>
      <c r="BA414" s="2" t="s">
        <v>10862</v>
      </c>
      <c r="BB414" s="2" t="s">
        <v>11156</v>
      </c>
      <c r="BC414" s="2" t="s">
        <v>11452</v>
      </c>
      <c r="BD414" s="2" t="s">
        <v>12646</v>
      </c>
      <c r="BE414" s="2" t="s">
        <v>12037</v>
      </c>
      <c r="BF414" s="2" t="s">
        <v>9722</v>
      </c>
      <c r="BG414" s="2" t="s">
        <v>6</v>
      </c>
      <c r="BH414" s="2" t="s">
        <v>6</v>
      </c>
      <c r="BI414" s="2" t="s">
        <v>13743</v>
      </c>
      <c r="BJ414" s="2" t="s">
        <v>6</v>
      </c>
      <c r="BK414" s="2" t="s">
        <v>14577</v>
      </c>
      <c r="BL414" s="2" t="s">
        <v>14853</v>
      </c>
      <c r="BM414" s="2" t="s">
        <v>6</v>
      </c>
      <c r="BN414" s="2" t="s">
        <v>6</v>
      </c>
      <c r="BO414" s="2" t="s">
        <v>14809</v>
      </c>
      <c r="BP414" s="2" t="s">
        <v>13423</v>
      </c>
      <c r="BQ414" s="2" t="s">
        <v>16148</v>
      </c>
      <c r="BR414" s="2" t="s">
        <v>16428</v>
      </c>
      <c r="BS414" s="2" t="s">
        <v>6</v>
      </c>
      <c r="BT414" s="2" t="s">
        <v>16157</v>
      </c>
      <c r="BU414" s="2" t="s">
        <v>17351</v>
      </c>
      <c r="BV414" s="2" t="s">
        <v>6</v>
      </c>
      <c r="BW414" s="2" t="s">
        <v>17928</v>
      </c>
      <c r="BX414" s="2" t="s">
        <v>17320</v>
      </c>
      <c r="BY414" s="2" t="s">
        <v>17584</v>
      </c>
      <c r="BZ414" s="2" t="s">
        <v>17832</v>
      </c>
      <c r="CA414" s="2" t="s">
        <v>18972</v>
      </c>
      <c r="CB414" s="2" t="s">
        <v>19253</v>
      </c>
      <c r="CC414" s="2" t="s">
        <v>18621</v>
      </c>
      <c r="CD414" s="2" t="s">
        <v>18938</v>
      </c>
      <c r="CE414" s="2" t="s">
        <v>20124</v>
      </c>
      <c r="CF414" s="2" t="s">
        <v>20387</v>
      </c>
      <c r="CG414" s="2" t="s">
        <v>19739</v>
      </c>
      <c r="CH414" s="2" t="s">
        <v>19407</v>
      </c>
      <c r="CI414" s="2" t="s">
        <v>20196</v>
      </c>
      <c r="CJ414" s="2" t="s">
        <v>20313</v>
      </c>
      <c r="CK414" s="2" t="s">
        <v>20451</v>
      </c>
      <c r="CL414" s="2" t="s">
        <v>19407</v>
      </c>
      <c r="CM414" s="2" t="s">
        <v>20754</v>
      </c>
      <c r="CN414" s="2" t="s">
        <v>20990</v>
      </c>
      <c r="CO414" s="2" t="s">
        <v>19407</v>
      </c>
      <c r="CV414" s="5">
        <v>29</v>
      </c>
      <c r="CW414" s="4" t="str">
        <f t="shared" si="923"/>
        <v xml:space="preserve">    -</v>
      </c>
      <c r="CX414" s="4" t="str">
        <f t="shared" si="923"/>
        <v xml:space="preserve">   18</v>
      </c>
      <c r="CY414" s="4" t="str">
        <f t="shared" si="924"/>
        <v xml:space="preserve">    0</v>
      </c>
      <c r="CZ414" s="4" t="str">
        <f t="shared" si="925"/>
        <v xml:space="preserve">    0</v>
      </c>
      <c r="DA414" s="4" t="str">
        <f t="shared" si="926"/>
        <v xml:space="preserve">    -</v>
      </c>
      <c r="DB414" s="4" t="str">
        <f t="shared" si="927"/>
        <v xml:space="preserve">    -</v>
      </c>
      <c r="DC414" s="4" t="str">
        <f t="shared" si="928"/>
        <v xml:space="preserve">  116</v>
      </c>
      <c r="DD414" s="4" t="str">
        <f t="shared" si="929"/>
        <v xml:space="preserve">  136</v>
      </c>
      <c r="DE414" s="4" t="str">
        <f t="shared" si="930"/>
        <v xml:space="preserve">   95</v>
      </c>
      <c r="DF414" s="4" t="str">
        <f t="shared" si="931"/>
        <v xml:space="preserve">    -</v>
      </c>
      <c r="DG414" s="4" t="str">
        <f t="shared" si="932"/>
        <v xml:space="preserve">    -</v>
      </c>
      <c r="DH414" s="4" t="str">
        <f t="shared" si="933"/>
        <v>121.0</v>
      </c>
      <c r="DI414" s="4" t="str">
        <f t="shared" si="934"/>
        <v xml:space="preserve">    -</v>
      </c>
      <c r="DJ414" s="4" t="str">
        <f t="shared" si="935"/>
        <v xml:space="preserve"> 26.4</v>
      </c>
      <c r="DK414" s="4" t="str">
        <f t="shared" si="936"/>
        <v xml:space="preserve">  0.0</v>
      </c>
      <c r="DL414" s="4" t="str">
        <f t="shared" si="1007"/>
        <v xml:space="preserve">  7.2</v>
      </c>
      <c r="DM414" s="4" t="str">
        <f t="shared" si="937"/>
        <v xml:space="preserve">    -</v>
      </c>
      <c r="DN414" s="4" t="str">
        <f t="shared" si="938"/>
        <v xml:space="preserve"> 23.4</v>
      </c>
      <c r="DO414" s="4" t="str">
        <f t="shared" si="939"/>
        <v xml:space="preserve">    -</v>
      </c>
      <c r="DP414" s="4" t="str">
        <f t="shared" si="940"/>
        <v>275.4</v>
      </c>
      <c r="DQ414" s="4" t="str">
        <f t="shared" si="941"/>
        <v>148.8</v>
      </c>
      <c r="DR414" s="4" t="str">
        <f t="shared" si="942"/>
        <v>102.0</v>
      </c>
      <c r="DS414" s="4" t="str">
        <f t="shared" si="943"/>
        <v xml:space="preserve"> 97.2</v>
      </c>
      <c r="DT414" s="4" t="str">
        <f t="shared" si="944"/>
        <v xml:space="preserve"> 74.4</v>
      </c>
      <c r="DU414" s="4" t="str">
        <f t="shared" si="945"/>
        <v xml:space="preserve">    -</v>
      </c>
      <c r="DV414" s="4" t="str">
        <f t="shared" si="946"/>
        <v xml:space="preserve">  8.6</v>
      </c>
      <c r="DW414" s="4" t="str">
        <f t="shared" si="947"/>
        <v xml:space="preserve">  7.9</v>
      </c>
      <c r="DX414" s="4" t="str">
        <f t="shared" si="948"/>
        <v xml:space="preserve"> 24.5</v>
      </c>
      <c r="DY414" s="4" t="str">
        <f t="shared" si="949"/>
        <v>116.6</v>
      </c>
      <c r="DZ414" s="4" t="str">
        <f t="shared" si="950"/>
        <v xml:space="preserve">    -</v>
      </c>
      <c r="EA414" s="4" t="str">
        <f t="shared" si="1008"/>
        <v>143.3</v>
      </c>
      <c r="EB414" s="4" t="str">
        <f t="shared" si="951"/>
        <v xml:space="preserve">    -</v>
      </c>
      <c r="EC414" s="4" t="str">
        <f t="shared" si="952"/>
        <v xml:space="preserve">    -</v>
      </c>
      <c r="ED414" s="4" t="str">
        <f t="shared" si="953"/>
        <v xml:space="preserve"> 62.6</v>
      </c>
      <c r="EE414" s="4" t="str">
        <f t="shared" si="954"/>
        <v xml:space="preserve"> 20.9</v>
      </c>
      <c r="EF414" s="4" t="str">
        <f t="shared" si="955"/>
        <v xml:space="preserve">  8.6</v>
      </c>
      <c r="EG414" s="4" t="str">
        <f t="shared" si="956"/>
        <v xml:space="preserve"> 18.0</v>
      </c>
      <c r="EH414" s="4" t="str">
        <f t="shared" si="957"/>
        <v xml:space="preserve"> 74.2</v>
      </c>
      <c r="EI414" s="4" t="str">
        <f t="shared" si="958"/>
        <v xml:space="preserve">    -</v>
      </c>
      <c r="EJ414" s="4" t="str">
        <f t="shared" si="959"/>
        <v xml:space="preserve"> 80.6</v>
      </c>
      <c r="EK414" s="4" t="str">
        <f t="shared" si="960"/>
        <v xml:space="preserve">    -</v>
      </c>
      <c r="EL414" s="4" t="str">
        <f t="shared" si="961"/>
        <v>132.5</v>
      </c>
      <c r="EM414" s="4" t="str">
        <f t="shared" si="962"/>
        <v>126.0</v>
      </c>
      <c r="EN414" s="4" t="str">
        <f t="shared" si="963"/>
        <v>169.9</v>
      </c>
      <c r="EO414" s="4" t="str">
        <f t="shared" si="964"/>
        <v xml:space="preserve"> 28.1</v>
      </c>
      <c r="EP414" s="4" t="str">
        <f t="shared" si="1009"/>
        <v xml:space="preserve">  8.6</v>
      </c>
      <c r="EQ414" s="4" t="str">
        <f t="shared" si="965"/>
        <v xml:space="preserve">  0.0</v>
      </c>
      <c r="ER414" s="4" t="str">
        <f t="shared" si="966"/>
        <v xml:space="preserve">    -</v>
      </c>
      <c r="ES414" s="4" t="str">
        <f t="shared" si="967"/>
        <v xml:space="preserve">    -</v>
      </c>
      <c r="ET414" s="4" t="str">
        <f t="shared" si="968"/>
        <v xml:space="preserve">  9.4</v>
      </c>
      <c r="EU414" s="4" t="str">
        <f t="shared" si="969"/>
        <v xml:space="preserve">    -</v>
      </c>
      <c r="EV414" s="4" t="str">
        <f t="shared" si="970"/>
        <v>119.6</v>
      </c>
      <c r="EW414" s="4" t="str">
        <f t="shared" si="971"/>
        <v>171.6</v>
      </c>
      <c r="EX414" s="4" t="str">
        <f t="shared" si="972"/>
        <v xml:space="preserve">    -</v>
      </c>
      <c r="EY414" s="4" t="str">
        <f t="shared" si="973"/>
        <v xml:space="preserve">    -</v>
      </c>
      <c r="EZ414" s="4" t="str">
        <f t="shared" si="974"/>
        <v>105.9</v>
      </c>
      <c r="FA414" s="4" t="str">
        <f t="shared" si="975"/>
        <v xml:space="preserve">  0.0</v>
      </c>
      <c r="FB414" s="4" t="str">
        <f t="shared" si="976"/>
        <v xml:space="preserve">  0.0</v>
      </c>
      <c r="FC414" s="4" t="str">
        <f t="shared" si="977"/>
        <v xml:space="preserve"> 42.2</v>
      </c>
      <c r="FD414" s="4" t="str">
        <f t="shared" si="978"/>
        <v xml:space="preserve">    -</v>
      </c>
      <c r="FE414" s="4" t="str">
        <f t="shared" si="1010"/>
        <v xml:space="preserve"> 70.7</v>
      </c>
      <c r="FF414" s="4" t="str">
        <f t="shared" si="979"/>
        <v xml:space="preserve"> 58.8</v>
      </c>
      <c r="FG414" s="4" t="str">
        <f t="shared" si="980"/>
        <v xml:space="preserve">    -</v>
      </c>
      <c r="FH414" s="4" t="str">
        <f t="shared" si="981"/>
        <v>166.6</v>
      </c>
      <c r="FI414" s="4" t="str">
        <f t="shared" si="982"/>
        <v xml:space="preserve"> 76.3</v>
      </c>
      <c r="FJ414" s="4" t="str">
        <f t="shared" si="983"/>
        <v xml:space="preserve"> 95.9</v>
      </c>
      <c r="FK414" s="4" t="str">
        <f t="shared" si="984"/>
        <v xml:space="preserve"> 13.2</v>
      </c>
      <c r="FL414" s="4" t="str">
        <f t="shared" si="985"/>
        <v xml:space="preserve"> 12.6</v>
      </c>
      <c r="FM414" s="4" t="str">
        <f t="shared" si="986"/>
        <v xml:space="preserve"> 46.2</v>
      </c>
      <c r="FN414" s="4" t="str">
        <f t="shared" si="987"/>
        <v xml:space="preserve"> 54.6</v>
      </c>
      <c r="FO414" s="4" t="str">
        <f t="shared" si="988"/>
        <v xml:space="preserve"> 47.4</v>
      </c>
      <c r="FP414" s="4" t="str">
        <f t="shared" si="989"/>
        <v xml:space="preserve"> 99.6</v>
      </c>
      <c r="FQ414" s="4" t="str">
        <f t="shared" si="990"/>
        <v>199.8</v>
      </c>
      <c r="FR414" s="4" t="str">
        <f t="shared" si="991"/>
        <v>116.4</v>
      </c>
      <c r="FS414" s="4" t="str">
        <f t="shared" si="992"/>
        <v xml:space="preserve">    -</v>
      </c>
      <c r="FT414" s="4" t="str">
        <f t="shared" si="1011"/>
        <v xml:space="preserve"> 79.8</v>
      </c>
      <c r="FU414" s="4" t="str">
        <f t="shared" si="993"/>
        <v xml:space="preserve">  9.1</v>
      </c>
      <c r="FV414" s="4" t="str">
        <f t="shared" si="994"/>
        <v xml:space="preserve"> 20.8</v>
      </c>
      <c r="FW414" s="4" t="str">
        <f t="shared" si="995"/>
        <v xml:space="preserve">    -</v>
      </c>
      <c r="FX414" s="4" t="str">
        <f t="shared" si="996"/>
        <v xml:space="preserve">  9.8</v>
      </c>
      <c r="FY414" s="4" t="str">
        <f t="shared" si="997"/>
        <v xml:space="preserve"> 68.2</v>
      </c>
      <c r="FZ414" s="4" t="str">
        <f t="shared" si="998"/>
        <v xml:space="preserve">    -</v>
      </c>
      <c r="GA414" s="4" t="str">
        <f t="shared" si="999"/>
        <v/>
      </c>
      <c r="GB414" s="4" t="str">
        <f t="shared" si="1000"/>
        <v/>
      </c>
      <c r="GC414" s="4" t="str">
        <f t="shared" si="1001"/>
        <v/>
      </c>
      <c r="GD414" s="4" t="str">
        <f t="shared" si="1002"/>
        <v/>
      </c>
      <c r="GE414" s="4" t="str">
        <f t="shared" si="1003"/>
        <v/>
      </c>
      <c r="GF414" s="4" t="str">
        <f t="shared" si="1004"/>
        <v/>
      </c>
      <c r="GG414" s="4" t="str">
        <f t="shared" si="1005"/>
        <v>29</v>
      </c>
      <c r="GH414" s="4" t="str">
        <f t="shared" si="1006"/>
        <v xml:space="preserve">    -</v>
      </c>
    </row>
    <row r="415" spans="4:190" ht="11.25" customHeight="1">
      <c r="D415" s="2" t="s">
        <v>23921</v>
      </c>
      <c r="E415" s="2" t="s">
        <v>23653</v>
      </c>
      <c r="F415" s="2" t="s">
        <v>54</v>
      </c>
      <c r="G415" s="2" t="s">
        <v>23125</v>
      </c>
      <c r="H415" s="2" t="s">
        <v>22858</v>
      </c>
      <c r="I415" s="2" t="s">
        <v>22571</v>
      </c>
      <c r="J415" s="2" t="s">
        <v>54</v>
      </c>
      <c r="K415" s="2" t="s">
        <v>21998</v>
      </c>
      <c r="L415" s="2" t="s">
        <v>54</v>
      </c>
      <c r="M415" s="2" t="s">
        <v>366</v>
      </c>
      <c r="N415" s="2" t="s">
        <v>1333</v>
      </c>
      <c r="O415" s="2" t="s">
        <v>408</v>
      </c>
      <c r="P415" s="2" t="s">
        <v>54</v>
      </c>
      <c r="Q415" s="2" t="s">
        <v>54</v>
      </c>
      <c r="R415" s="2" t="s">
        <v>54</v>
      </c>
      <c r="S415" s="2" t="s">
        <v>2463</v>
      </c>
      <c r="T415" s="2" t="s">
        <v>1598</v>
      </c>
      <c r="U415" s="2" t="s">
        <v>54</v>
      </c>
      <c r="V415" s="2" t="s">
        <v>2012</v>
      </c>
      <c r="W415" s="2" t="s">
        <v>2299</v>
      </c>
      <c r="X415" s="2" t="s">
        <v>54</v>
      </c>
      <c r="Y415" s="2" t="s">
        <v>3821</v>
      </c>
      <c r="Z415" s="2" t="s">
        <v>4112</v>
      </c>
      <c r="AA415" s="2" t="s">
        <v>54</v>
      </c>
      <c r="AB415" s="2" t="s">
        <v>54</v>
      </c>
      <c r="AC415" s="2" t="s">
        <v>54</v>
      </c>
      <c r="AD415" s="2" t="s">
        <v>5249</v>
      </c>
      <c r="AE415" s="2" t="s">
        <v>54</v>
      </c>
      <c r="AF415" s="2" t="s">
        <v>54</v>
      </c>
      <c r="AG415" s="2" t="s">
        <v>5209</v>
      </c>
      <c r="AH415" s="2" t="s">
        <v>54</v>
      </c>
      <c r="AI415" s="2" t="s">
        <v>6694</v>
      </c>
      <c r="AJ415" s="2" t="s">
        <v>6946</v>
      </c>
      <c r="AK415" s="2" t="s">
        <v>54</v>
      </c>
      <c r="AL415" s="2" t="s">
        <v>6575</v>
      </c>
      <c r="AM415" s="2" t="s">
        <v>6863</v>
      </c>
      <c r="AN415" s="2" t="s">
        <v>8066</v>
      </c>
      <c r="AO415" s="2" t="s">
        <v>7466</v>
      </c>
      <c r="AP415" s="2" t="s">
        <v>7741</v>
      </c>
      <c r="AQ415" s="2" t="s">
        <v>8933</v>
      </c>
      <c r="AR415" s="2" t="s">
        <v>8340</v>
      </c>
      <c r="AS415" s="2" t="s">
        <v>8637</v>
      </c>
      <c r="AT415" s="2" t="s">
        <v>8897</v>
      </c>
      <c r="AU415" s="2" t="s">
        <v>54</v>
      </c>
      <c r="AV415" s="2" t="s">
        <v>54</v>
      </c>
      <c r="AW415" s="2" t="s">
        <v>10635</v>
      </c>
      <c r="AX415" s="2" t="s">
        <v>10926</v>
      </c>
      <c r="AY415" s="2" t="s">
        <v>54</v>
      </c>
      <c r="AZ415" s="2" t="s">
        <v>10587</v>
      </c>
      <c r="BA415" s="2" t="s">
        <v>10863</v>
      </c>
      <c r="BB415" s="2" t="s">
        <v>11157</v>
      </c>
      <c r="BC415" s="2" t="s">
        <v>11453</v>
      </c>
      <c r="BD415" s="2" t="s">
        <v>12647</v>
      </c>
      <c r="BE415" s="2" t="s">
        <v>12038</v>
      </c>
      <c r="BF415" s="2" t="s">
        <v>12264</v>
      </c>
      <c r="BG415" s="2" t="s">
        <v>13442</v>
      </c>
      <c r="BH415" s="2" t="s">
        <v>54</v>
      </c>
      <c r="BI415" s="2" t="s">
        <v>13124</v>
      </c>
      <c r="BJ415" s="2" t="s">
        <v>54</v>
      </c>
      <c r="BK415" s="2" t="s">
        <v>14578</v>
      </c>
      <c r="BL415" s="2" t="s">
        <v>14854</v>
      </c>
      <c r="BM415" s="2" t="s">
        <v>54</v>
      </c>
      <c r="BN415" s="2" t="s">
        <v>54</v>
      </c>
      <c r="BO415" s="2" t="s">
        <v>14810</v>
      </c>
      <c r="BP415" s="2" t="s">
        <v>3417</v>
      </c>
      <c r="BQ415" s="2" t="s">
        <v>8919</v>
      </c>
      <c r="BR415" s="2" t="s">
        <v>54</v>
      </c>
      <c r="BS415" s="2" t="s">
        <v>54</v>
      </c>
      <c r="BT415" s="2" t="s">
        <v>16158</v>
      </c>
      <c r="BU415" s="2" t="s">
        <v>17352</v>
      </c>
      <c r="BV415" s="2" t="s">
        <v>54</v>
      </c>
      <c r="BW415" s="2" t="s">
        <v>17929</v>
      </c>
      <c r="BX415" s="2" t="s">
        <v>17321</v>
      </c>
      <c r="BY415" s="2" t="s">
        <v>17585</v>
      </c>
      <c r="BZ415" s="2" t="s">
        <v>17754</v>
      </c>
      <c r="CA415" s="2" t="s">
        <v>18973</v>
      </c>
      <c r="CB415" s="2" t="s">
        <v>19254</v>
      </c>
      <c r="CC415" s="2" t="s">
        <v>18622</v>
      </c>
      <c r="CD415" s="2" t="s">
        <v>54</v>
      </c>
      <c r="CE415" s="2" t="s">
        <v>20125</v>
      </c>
      <c r="CF415" s="2" t="s">
        <v>17754</v>
      </c>
      <c r="CG415" s="2" t="s">
        <v>17754</v>
      </c>
      <c r="CH415" s="2" t="s">
        <v>19978</v>
      </c>
      <c r="CI415" s="2" t="s">
        <v>20197</v>
      </c>
      <c r="CJ415" s="2" t="s">
        <v>21251</v>
      </c>
      <c r="CK415" s="2" t="s">
        <v>17754</v>
      </c>
      <c r="CL415" s="2" t="s">
        <v>17754</v>
      </c>
      <c r="CM415" s="2" t="s">
        <v>21401</v>
      </c>
      <c r="CN415" s="2" t="s">
        <v>17754</v>
      </c>
      <c r="CO415" s="2" t="s">
        <v>21665</v>
      </c>
      <c r="CV415" s="5">
        <v>30</v>
      </c>
      <c r="CW415" s="4" t="str">
        <f t="shared" si="923"/>
        <v xml:space="preserve">    -</v>
      </c>
      <c r="CX415" s="4" t="str">
        <f t="shared" si="923"/>
        <v xml:space="preserve">   14</v>
      </c>
      <c r="CY415" s="4" t="str">
        <f t="shared" si="924"/>
        <v xml:space="preserve">    0</v>
      </c>
      <c r="CZ415" s="4" t="str">
        <f t="shared" si="925"/>
        <v xml:space="preserve">    0</v>
      </c>
      <c r="DA415" s="4" t="str">
        <f t="shared" si="926"/>
        <v xml:space="preserve">    -</v>
      </c>
      <c r="DB415" s="4" t="str">
        <f t="shared" si="927"/>
        <v xml:space="preserve">    -</v>
      </c>
      <c r="DC415" s="4" t="str">
        <f t="shared" si="928"/>
        <v xml:space="preserve">    -</v>
      </c>
      <c r="DD415" s="4" t="str">
        <f t="shared" si="929"/>
        <v xml:space="preserve">  147</v>
      </c>
      <c r="DE415" s="4" t="str">
        <f t="shared" si="930"/>
        <v xml:space="preserve">  117</v>
      </c>
      <c r="DF415" s="4" t="str">
        <f t="shared" si="931"/>
        <v xml:space="preserve">    -</v>
      </c>
      <c r="DG415" s="4" t="str">
        <f t="shared" si="932"/>
        <v xml:space="preserve">    -</v>
      </c>
      <c r="DH415" s="4" t="str">
        <f t="shared" si="933"/>
        <v>169.0</v>
      </c>
      <c r="DI415" s="4" t="str">
        <f t="shared" si="934"/>
        <v xml:space="preserve">    -</v>
      </c>
      <c r="DJ415" s="4" t="str">
        <f t="shared" si="935"/>
        <v xml:space="preserve"> 37.8</v>
      </c>
      <c r="DK415" s="4" t="str">
        <f t="shared" si="936"/>
        <v xml:space="preserve">  0.0</v>
      </c>
      <c r="DL415" s="4" t="str">
        <f t="shared" si="1007"/>
        <v xml:space="preserve">    -</v>
      </c>
      <c r="DM415" s="4" t="str">
        <f t="shared" si="937"/>
        <v xml:space="preserve">    -</v>
      </c>
      <c r="DN415" s="4" t="str">
        <f t="shared" si="938"/>
        <v xml:space="preserve">    -</v>
      </c>
      <c r="DO415" s="4" t="str">
        <f t="shared" si="939"/>
        <v>136.8</v>
      </c>
      <c r="DP415" s="4" t="str">
        <f t="shared" si="940"/>
        <v xml:space="preserve">    -</v>
      </c>
      <c r="DQ415" s="4" t="str">
        <f t="shared" si="941"/>
        <v xml:space="preserve">    -</v>
      </c>
      <c r="DR415" s="4" t="str">
        <f t="shared" si="942"/>
        <v>142.8</v>
      </c>
      <c r="DS415" s="4" t="str">
        <f t="shared" si="943"/>
        <v xml:space="preserve">    -</v>
      </c>
      <c r="DT415" s="4" t="str">
        <f t="shared" si="944"/>
        <v xml:space="preserve"> 64.2</v>
      </c>
      <c r="DU415" s="4" t="str">
        <f t="shared" si="945"/>
        <v xml:space="preserve"> 49.2</v>
      </c>
      <c r="DV415" s="4" t="str">
        <f t="shared" si="946"/>
        <v xml:space="preserve">    -</v>
      </c>
      <c r="DW415" s="4" t="str">
        <f t="shared" si="947"/>
        <v xml:space="preserve">  0.0</v>
      </c>
      <c r="DX415" s="4" t="str">
        <f t="shared" si="948"/>
        <v xml:space="preserve">  0.0</v>
      </c>
      <c r="DY415" s="4" t="str">
        <f t="shared" si="949"/>
        <v>149.0</v>
      </c>
      <c r="DZ415" s="4" t="str">
        <f t="shared" si="950"/>
        <v>151.9</v>
      </c>
      <c r="EA415" s="4" t="str">
        <f t="shared" si="1008"/>
        <v>188.6</v>
      </c>
      <c r="EB415" s="4" t="str">
        <f t="shared" si="951"/>
        <v>216.0</v>
      </c>
      <c r="EC415" s="4" t="str">
        <f t="shared" si="952"/>
        <v>167.8</v>
      </c>
      <c r="ED415" s="4" t="str">
        <f t="shared" si="953"/>
        <v xml:space="preserve"> 57.6</v>
      </c>
      <c r="EE415" s="4" t="str">
        <f t="shared" si="954"/>
        <v xml:space="preserve"> 10.1</v>
      </c>
      <c r="EF415" s="4" t="str">
        <f t="shared" si="955"/>
        <v xml:space="preserve">    -</v>
      </c>
      <c r="EG415" s="4" t="str">
        <f t="shared" si="956"/>
        <v xml:space="preserve">    -</v>
      </c>
      <c r="EH415" s="4" t="str">
        <f t="shared" si="957"/>
        <v xml:space="preserve"> 68.4</v>
      </c>
      <c r="EI415" s="4" t="str">
        <f t="shared" si="958"/>
        <v>147.6</v>
      </c>
      <c r="EJ415" s="4" t="str">
        <f t="shared" si="959"/>
        <v xml:space="preserve">    -</v>
      </c>
      <c r="EK415" s="4" t="str">
        <f t="shared" si="960"/>
        <v>229.7</v>
      </c>
      <c r="EL415" s="4" t="str">
        <f t="shared" si="961"/>
        <v>136.8</v>
      </c>
      <c r="EM415" s="4" t="str">
        <f t="shared" si="962"/>
        <v xml:space="preserve"> 94.3</v>
      </c>
      <c r="EN415" s="4" t="str">
        <f t="shared" si="963"/>
        <v>137.5</v>
      </c>
      <c r="EO415" s="4" t="str">
        <f t="shared" si="964"/>
        <v xml:space="preserve"> 28.1</v>
      </c>
      <c r="EP415" s="4" t="str">
        <f t="shared" si="1009"/>
        <v xml:space="preserve">  8.6</v>
      </c>
      <c r="EQ415" s="4" t="str">
        <f t="shared" si="965"/>
        <v xml:space="preserve">  0.0</v>
      </c>
      <c r="ER415" s="4" t="str">
        <f t="shared" si="966"/>
        <v xml:space="preserve"> 51.8</v>
      </c>
      <c r="ES415" s="4" t="str">
        <f t="shared" si="967"/>
        <v xml:space="preserve">    -</v>
      </c>
      <c r="ET415" s="4" t="str">
        <f t="shared" si="968"/>
        <v xml:space="preserve">  9.4</v>
      </c>
      <c r="EU415" s="4" t="str">
        <f t="shared" si="969"/>
        <v xml:space="preserve">    -</v>
      </c>
      <c r="EV415" s="4" t="str">
        <f t="shared" si="970"/>
        <v>128.7</v>
      </c>
      <c r="EW415" s="4" t="str">
        <f t="shared" si="971"/>
        <v>232.7</v>
      </c>
      <c r="EX415" s="4" t="str">
        <f t="shared" si="972"/>
        <v xml:space="preserve">    -</v>
      </c>
      <c r="EY415" s="4" t="str">
        <f t="shared" si="973"/>
        <v xml:space="preserve">    -</v>
      </c>
      <c r="EZ415" s="4" t="str">
        <f t="shared" si="974"/>
        <v>113.1</v>
      </c>
      <c r="FA415" s="4" t="str">
        <f t="shared" si="975"/>
        <v xml:space="preserve">  0.0</v>
      </c>
      <c r="FB415" s="4" t="str">
        <f t="shared" si="976"/>
        <v xml:space="preserve">  0.0</v>
      </c>
      <c r="FC415" s="4" t="str">
        <f t="shared" si="977"/>
        <v xml:space="preserve">    -</v>
      </c>
      <c r="FD415" s="4" t="str">
        <f t="shared" si="978"/>
        <v xml:space="preserve">    -</v>
      </c>
      <c r="FE415" s="4" t="str">
        <f t="shared" si="1010"/>
        <v xml:space="preserve"> 93.8</v>
      </c>
      <c r="FF415" s="4" t="str">
        <f t="shared" si="979"/>
        <v xml:space="preserve"> 66.5</v>
      </c>
      <c r="FG415" s="4" t="str">
        <f t="shared" si="980"/>
        <v xml:space="preserve">    -</v>
      </c>
      <c r="FH415" s="4" t="str">
        <f t="shared" si="981"/>
        <v>128.1</v>
      </c>
      <c r="FI415" s="4" t="str">
        <f t="shared" si="982"/>
        <v xml:space="preserve"> 93.8</v>
      </c>
      <c r="FJ415" s="4" t="str">
        <f t="shared" si="983"/>
        <v xml:space="preserve"> 84.7</v>
      </c>
      <c r="FK415" s="4" t="str">
        <f t="shared" si="984"/>
        <v xml:space="preserve">    -</v>
      </c>
      <c r="FL415" s="4" t="str">
        <f t="shared" si="985"/>
        <v xml:space="preserve"> 10.8</v>
      </c>
      <c r="FM415" s="4" t="str">
        <f t="shared" si="986"/>
        <v xml:space="preserve"> 43.2</v>
      </c>
      <c r="FN415" s="4" t="str">
        <f t="shared" si="987"/>
        <v xml:space="preserve"> 86.4</v>
      </c>
      <c r="FO415" s="4" t="str">
        <f t="shared" si="988"/>
        <v xml:space="preserve">    -</v>
      </c>
      <c r="FP415" s="4" t="str">
        <f t="shared" si="989"/>
        <v xml:space="preserve"> 78.0</v>
      </c>
      <c r="FQ415" s="4" t="str">
        <f t="shared" si="990"/>
        <v xml:space="preserve">    -</v>
      </c>
      <c r="FR415" s="4" t="str">
        <f t="shared" si="991"/>
        <v xml:space="preserve">    -</v>
      </c>
      <c r="FS415" s="4" t="str">
        <f t="shared" si="992"/>
        <v xml:space="preserve"> 79.8</v>
      </c>
      <c r="FT415" s="4" t="str">
        <f t="shared" si="1011"/>
        <v xml:space="preserve"> 56.0</v>
      </c>
      <c r="FU415" s="4" t="str">
        <f t="shared" si="993"/>
        <v xml:space="preserve">  8.4</v>
      </c>
      <c r="FV415" s="4" t="str">
        <f t="shared" si="994"/>
        <v xml:space="preserve">    -</v>
      </c>
      <c r="FW415" s="4" t="str">
        <f t="shared" si="995"/>
        <v xml:space="preserve">    -</v>
      </c>
      <c r="FX415" s="4" t="str">
        <f t="shared" si="996"/>
        <v xml:space="preserve">  9.1</v>
      </c>
      <c r="FY415" s="4" t="str">
        <f t="shared" si="997"/>
        <v xml:space="preserve">    -</v>
      </c>
      <c r="FZ415" s="4" t="str">
        <f t="shared" si="998"/>
        <v xml:space="preserve"> 92.7</v>
      </c>
      <c r="GA415" s="4" t="str">
        <f t="shared" si="999"/>
        <v/>
      </c>
      <c r="GB415" s="4" t="str">
        <f t="shared" si="1000"/>
        <v/>
      </c>
      <c r="GC415" s="4" t="str">
        <f t="shared" si="1001"/>
        <v/>
      </c>
      <c r="GD415" s="4" t="str">
        <f t="shared" si="1002"/>
        <v/>
      </c>
      <c r="GE415" s="4" t="str">
        <f t="shared" si="1003"/>
        <v/>
      </c>
      <c r="GF415" s="4" t="str">
        <f t="shared" si="1004"/>
        <v/>
      </c>
      <c r="GG415" s="4" t="str">
        <f t="shared" si="1005"/>
        <v>30</v>
      </c>
      <c r="GH415" s="4" t="str">
        <f t="shared" si="1006"/>
        <v xml:space="preserve">    -</v>
      </c>
    </row>
    <row r="416" spans="4:190" ht="11.25" customHeight="1">
      <c r="D416" s="2" t="s">
        <v>23922</v>
      </c>
      <c r="E416" s="2" t="s">
        <v>8</v>
      </c>
      <c r="F416" s="2" t="s">
        <v>23378</v>
      </c>
      <c r="G416" s="2" t="s">
        <v>8</v>
      </c>
      <c r="H416" s="2" t="s">
        <v>8</v>
      </c>
      <c r="I416" s="2" t="s">
        <v>22572</v>
      </c>
      <c r="J416" s="2" t="s">
        <v>22283</v>
      </c>
      <c r="K416" s="2" t="s">
        <v>21999</v>
      </c>
      <c r="L416" s="2" t="s">
        <v>8</v>
      </c>
      <c r="M416" s="2" t="s">
        <v>8</v>
      </c>
      <c r="N416" s="2" t="s">
        <v>8</v>
      </c>
      <c r="O416" s="2" t="s">
        <v>409</v>
      </c>
      <c r="P416" s="2" t="s">
        <v>8</v>
      </c>
      <c r="Q416" s="2" t="s">
        <v>852</v>
      </c>
      <c r="R416" s="2" t="s">
        <v>8</v>
      </c>
      <c r="S416" s="2" t="s">
        <v>2464</v>
      </c>
      <c r="T416" s="2" t="s">
        <v>1599</v>
      </c>
      <c r="U416" s="2" t="s">
        <v>2895</v>
      </c>
      <c r="V416" s="2" t="s">
        <v>1988</v>
      </c>
      <c r="W416" s="2" t="s">
        <v>2300</v>
      </c>
      <c r="X416" s="2" t="s">
        <v>2557</v>
      </c>
      <c r="Y416" s="2" t="s">
        <v>3822</v>
      </c>
      <c r="Z416" s="2" t="s">
        <v>8</v>
      </c>
      <c r="AA416" s="2" t="s">
        <v>4389</v>
      </c>
      <c r="AB416" s="2" t="s">
        <v>4695</v>
      </c>
      <c r="AC416" s="2" t="s">
        <v>4068</v>
      </c>
      <c r="AD416" s="2" t="s">
        <v>5250</v>
      </c>
      <c r="AE416" s="2" t="s">
        <v>8</v>
      </c>
      <c r="AF416" s="2" t="s">
        <v>5812</v>
      </c>
      <c r="AG416" s="2" t="s">
        <v>5210</v>
      </c>
      <c r="AH416" s="2" t="s">
        <v>5496</v>
      </c>
      <c r="AI416" s="2" t="s">
        <v>8</v>
      </c>
      <c r="AJ416" s="2" t="s">
        <v>6947</v>
      </c>
      <c r="AK416" s="2" t="s">
        <v>4389</v>
      </c>
      <c r="AL416" s="2" t="s">
        <v>6576</v>
      </c>
      <c r="AM416" s="2" t="s">
        <v>6864</v>
      </c>
      <c r="AN416" s="2" t="s">
        <v>8067</v>
      </c>
      <c r="AO416" s="2" t="s">
        <v>7467</v>
      </c>
      <c r="AP416" s="2" t="s">
        <v>7742</v>
      </c>
      <c r="AQ416" s="2" t="s">
        <v>8934</v>
      </c>
      <c r="AR416" s="2" t="s">
        <v>8341</v>
      </c>
      <c r="AS416" s="2" t="s">
        <v>8638</v>
      </c>
      <c r="AT416" s="2" t="s">
        <v>8898</v>
      </c>
      <c r="AU416" s="2" t="s">
        <v>8</v>
      </c>
      <c r="AV416" s="2" t="s">
        <v>8</v>
      </c>
      <c r="AW416" s="2" t="s">
        <v>10636</v>
      </c>
      <c r="AX416" s="2" t="s">
        <v>10927</v>
      </c>
      <c r="AY416" s="2" t="s">
        <v>11217</v>
      </c>
      <c r="AZ416" s="2" t="s">
        <v>10588</v>
      </c>
      <c r="BA416" s="2" t="s">
        <v>10864</v>
      </c>
      <c r="BB416" s="2" t="s">
        <v>11158</v>
      </c>
      <c r="BC416" s="2" t="s">
        <v>11454</v>
      </c>
      <c r="BD416" s="2" t="s">
        <v>12648</v>
      </c>
      <c r="BE416" s="2" t="s">
        <v>8</v>
      </c>
      <c r="BF416" s="2" t="s">
        <v>12265</v>
      </c>
      <c r="BG416" s="2" t="s">
        <v>13443</v>
      </c>
      <c r="BH416" s="2" t="s">
        <v>12832</v>
      </c>
      <c r="BI416" s="2" t="s">
        <v>12265</v>
      </c>
      <c r="BJ416" s="2" t="s">
        <v>8</v>
      </c>
      <c r="BK416" s="2" t="s">
        <v>13683</v>
      </c>
      <c r="BL416" s="2" t="s">
        <v>14855</v>
      </c>
      <c r="BM416" s="2" t="s">
        <v>15131</v>
      </c>
      <c r="BN416" s="2" t="s">
        <v>15421</v>
      </c>
      <c r="BO416" s="2" t="s">
        <v>14811</v>
      </c>
      <c r="BP416" s="2" t="s">
        <v>13656</v>
      </c>
      <c r="BQ416" s="2" t="s">
        <v>16149</v>
      </c>
      <c r="BR416" s="2" t="s">
        <v>8</v>
      </c>
      <c r="BS416" s="2" t="s">
        <v>15839</v>
      </c>
      <c r="BT416" s="2" t="s">
        <v>8</v>
      </c>
      <c r="BU416" s="2" t="s">
        <v>17353</v>
      </c>
      <c r="BV416" s="2" t="s">
        <v>17636</v>
      </c>
      <c r="BW416" s="2" t="s">
        <v>8</v>
      </c>
      <c r="BX416" s="2" t="s">
        <v>18216</v>
      </c>
      <c r="BY416" s="2" t="s">
        <v>8</v>
      </c>
      <c r="BZ416" s="2" t="s">
        <v>17833</v>
      </c>
      <c r="CA416" s="2" t="s">
        <v>18974</v>
      </c>
      <c r="CB416" s="2" t="s">
        <v>19255</v>
      </c>
      <c r="CC416" s="2" t="s">
        <v>18623</v>
      </c>
      <c r="CD416" s="2" t="s">
        <v>18939</v>
      </c>
      <c r="CE416" s="2" t="s">
        <v>20126</v>
      </c>
      <c r="CF416" s="2" t="s">
        <v>20388</v>
      </c>
      <c r="CG416" s="2" t="s">
        <v>18781</v>
      </c>
      <c r="CH416" s="2" t="s">
        <v>19979</v>
      </c>
      <c r="CI416" s="2" t="s">
        <v>20198</v>
      </c>
      <c r="CJ416" s="2" t="s">
        <v>21252</v>
      </c>
      <c r="CK416" s="2" t="s">
        <v>20252</v>
      </c>
      <c r="CL416" s="2" t="s">
        <v>21402</v>
      </c>
      <c r="CM416" s="2" t="s">
        <v>20755</v>
      </c>
      <c r="CN416" s="2" t="s">
        <v>18781</v>
      </c>
      <c r="CO416" s="2" t="s">
        <v>21666</v>
      </c>
      <c r="CV416" s="5">
        <v>31</v>
      </c>
      <c r="CW416" s="4" t="str">
        <f t="shared" si="923"/>
        <v xml:space="preserve">    -</v>
      </c>
      <c r="CX416" s="4" t="str">
        <f t="shared" si="923"/>
        <v xml:space="preserve">    -</v>
      </c>
      <c r="CY416" s="4" t="str">
        <f t="shared" si="924"/>
        <v xml:space="preserve">    -</v>
      </c>
      <c r="CZ416" s="4" t="str">
        <f t="shared" si="925"/>
        <v xml:space="preserve">    0</v>
      </c>
      <c r="DA416" s="4" t="str">
        <f t="shared" si="926"/>
        <v xml:space="preserve">    -</v>
      </c>
      <c r="DB416" s="4" t="str">
        <f t="shared" si="927"/>
        <v xml:space="preserve">   12</v>
      </c>
      <c r="DC416" s="4" t="str">
        <f t="shared" si="928"/>
        <v xml:space="preserve">    -</v>
      </c>
      <c r="DD416" s="4" t="str">
        <f t="shared" si="929"/>
        <v xml:space="preserve">  145</v>
      </c>
      <c r="DE416" s="4" t="str">
        <f t="shared" si="930"/>
        <v xml:space="preserve">  106</v>
      </c>
      <c r="DF416" s="4" t="str">
        <f t="shared" si="931"/>
        <v xml:space="preserve">   52</v>
      </c>
      <c r="DG416" s="4" t="str">
        <f t="shared" si="932"/>
        <v xml:space="preserve">    -</v>
      </c>
      <c r="DH416" s="4" t="str">
        <f t="shared" si="933"/>
        <v>119.0</v>
      </c>
      <c r="DI416" s="4" t="str">
        <f t="shared" si="934"/>
        <v xml:space="preserve"> 58.0</v>
      </c>
      <c r="DJ416" s="4" t="str">
        <f t="shared" si="935"/>
        <v xml:space="preserve"> 34.2</v>
      </c>
      <c r="DK416" s="4" t="str">
        <f t="shared" si="936"/>
        <v xml:space="preserve">    -</v>
      </c>
      <c r="DL416" s="4" t="str">
        <f t="shared" si="1007"/>
        <v xml:space="preserve">  0.0</v>
      </c>
      <c r="DM416" s="4" t="str">
        <f t="shared" si="937"/>
        <v xml:space="preserve"> 45.6</v>
      </c>
      <c r="DN416" s="4" t="str">
        <f t="shared" si="938"/>
        <v xml:space="preserve"> 24.0</v>
      </c>
      <c r="DO416" s="4" t="str">
        <f t="shared" si="939"/>
        <v xml:space="preserve"> 96.6</v>
      </c>
      <c r="DP416" s="4" t="str">
        <f t="shared" si="940"/>
        <v xml:space="preserve">    -</v>
      </c>
      <c r="DQ416" s="4" t="str">
        <f t="shared" si="941"/>
        <v>119.4</v>
      </c>
      <c r="DR416" s="4" t="str">
        <f t="shared" si="942"/>
        <v>153.0</v>
      </c>
      <c r="DS416" s="4" t="str">
        <f t="shared" si="943"/>
        <v xml:space="preserve"> 94.2</v>
      </c>
      <c r="DT416" s="4" t="str">
        <f t="shared" si="944"/>
        <v xml:space="preserve">    -</v>
      </c>
      <c r="DU416" s="4" t="str">
        <f t="shared" si="945"/>
        <v xml:space="preserve"> 49.2</v>
      </c>
      <c r="DV416" s="4" t="str">
        <f t="shared" si="946"/>
        <v xml:space="preserve">  0.0</v>
      </c>
      <c r="DW416" s="4" t="str">
        <f t="shared" si="947"/>
        <v xml:space="preserve"> 20.2</v>
      </c>
      <c r="DX416" s="4" t="str">
        <f t="shared" si="948"/>
        <v xml:space="preserve"> 22.3</v>
      </c>
      <c r="DY416" s="4" t="str">
        <f t="shared" si="949"/>
        <v xml:space="preserve"> 69.8</v>
      </c>
      <c r="DZ416" s="4" t="str">
        <f t="shared" si="950"/>
        <v>157.0</v>
      </c>
      <c r="EA416" s="4" t="str">
        <f t="shared" si="1008"/>
        <v>203.0</v>
      </c>
      <c r="EB416" s="4" t="str">
        <f t="shared" si="951"/>
        <v>229.7</v>
      </c>
      <c r="EC416" s="4" t="str">
        <f t="shared" si="952"/>
        <v>119.5</v>
      </c>
      <c r="ED416" s="4" t="str">
        <f t="shared" si="953"/>
        <v xml:space="preserve"> 60.5</v>
      </c>
      <c r="EE416" s="4" t="str">
        <f t="shared" si="954"/>
        <v xml:space="preserve">  0.0</v>
      </c>
      <c r="EF416" s="4" t="str">
        <f t="shared" si="955"/>
        <v xml:space="preserve">    -</v>
      </c>
      <c r="EG416" s="4" t="str">
        <f t="shared" si="956"/>
        <v xml:space="preserve">    -</v>
      </c>
      <c r="EH416" s="4" t="str">
        <f t="shared" si="957"/>
        <v xml:space="preserve"> 63.4</v>
      </c>
      <c r="EI416" s="4" t="str">
        <f t="shared" si="958"/>
        <v>148.3</v>
      </c>
      <c r="EJ416" s="4" t="str">
        <f t="shared" si="959"/>
        <v xml:space="preserve"> 47.5</v>
      </c>
      <c r="EK416" s="4" t="str">
        <f t="shared" si="960"/>
        <v>167.0</v>
      </c>
      <c r="EL416" s="4" t="str">
        <f t="shared" si="961"/>
        <v>123.1</v>
      </c>
      <c r="EM416" s="4" t="str">
        <f t="shared" si="962"/>
        <v>125.3</v>
      </c>
      <c r="EN416" s="4" t="str">
        <f t="shared" si="963"/>
        <v>115.2</v>
      </c>
      <c r="EO416" s="4" t="str">
        <f t="shared" si="964"/>
        <v xml:space="preserve"> 28.8</v>
      </c>
      <c r="EP416" s="4" t="str">
        <f t="shared" si="1009"/>
        <v xml:space="preserve">    -</v>
      </c>
      <c r="EQ416" s="4" t="str">
        <f t="shared" si="965"/>
        <v xml:space="preserve">  7.9</v>
      </c>
      <c r="ER416" s="4" t="str">
        <f t="shared" si="966"/>
        <v xml:space="preserve"> 42.5</v>
      </c>
      <c r="ES416" s="4" t="str">
        <f t="shared" si="967"/>
        <v xml:space="preserve"> 20.2</v>
      </c>
      <c r="ET416" s="4" t="str">
        <f t="shared" si="968"/>
        <v xml:space="preserve">  7.9</v>
      </c>
      <c r="EU416" s="4" t="str">
        <f t="shared" si="969"/>
        <v xml:space="preserve">    -</v>
      </c>
      <c r="EV416" s="4" t="str">
        <f t="shared" si="970"/>
        <v>135.2</v>
      </c>
      <c r="EW416" s="4" t="str">
        <f t="shared" si="971"/>
        <v>202.8</v>
      </c>
      <c r="EX416" s="4" t="str">
        <f t="shared" si="972"/>
        <v>278.8</v>
      </c>
      <c r="EY416" s="4" t="str">
        <f t="shared" si="973"/>
        <v>172.2</v>
      </c>
      <c r="EZ416" s="4" t="str">
        <f t="shared" si="974"/>
        <v>111.8</v>
      </c>
      <c r="FA416" s="4" t="str">
        <f t="shared" si="975"/>
        <v xml:space="preserve">  0.0</v>
      </c>
      <c r="FB416" s="4" t="str">
        <f t="shared" si="976"/>
        <v xml:space="preserve">  7.1</v>
      </c>
      <c r="FC416" s="4" t="str">
        <f t="shared" si="977"/>
        <v xml:space="preserve">    -</v>
      </c>
      <c r="FD416" s="4" t="str">
        <f t="shared" si="978"/>
        <v xml:space="preserve"> 70.2</v>
      </c>
      <c r="FE416" s="4" t="str">
        <f t="shared" si="1010"/>
        <v xml:space="preserve">    -</v>
      </c>
      <c r="FF416" s="4" t="str">
        <f t="shared" si="979"/>
        <v xml:space="preserve"> 89.6</v>
      </c>
      <c r="FG416" s="4" t="str">
        <f t="shared" si="980"/>
        <v xml:space="preserve"> 72.1</v>
      </c>
      <c r="FH416" s="4" t="str">
        <f t="shared" si="981"/>
        <v xml:space="preserve">    -</v>
      </c>
      <c r="FI416" s="4" t="str">
        <f t="shared" si="982"/>
        <v xml:space="preserve"> 91.7</v>
      </c>
      <c r="FJ416" s="4" t="str">
        <f t="shared" si="983"/>
        <v xml:space="preserve">    -</v>
      </c>
      <c r="FK416" s="4" t="str">
        <f t="shared" si="984"/>
        <v xml:space="preserve"> 16.2</v>
      </c>
      <c r="FL416" s="4" t="str">
        <f t="shared" si="985"/>
        <v xml:space="preserve">  7.8</v>
      </c>
      <c r="FM416" s="4" t="str">
        <f t="shared" si="986"/>
        <v xml:space="preserve"> 49.2</v>
      </c>
      <c r="FN416" s="4" t="str">
        <f t="shared" si="987"/>
        <v xml:space="preserve"> 53.4</v>
      </c>
      <c r="FO416" s="4" t="str">
        <f t="shared" si="988"/>
        <v xml:space="preserve"> 59.4</v>
      </c>
      <c r="FP416" s="4" t="str">
        <f t="shared" si="989"/>
        <v xml:space="preserve"> 81.6</v>
      </c>
      <c r="FQ416" s="4" t="str">
        <f t="shared" si="990"/>
        <v>153.6</v>
      </c>
      <c r="FR416" s="4" t="str">
        <f t="shared" si="991"/>
        <v xml:space="preserve">    -</v>
      </c>
      <c r="FS416" s="4" t="str">
        <f t="shared" si="992"/>
        <v xml:space="preserve"> 97.9</v>
      </c>
      <c r="FT416" s="4" t="str">
        <f t="shared" si="1011"/>
        <v xml:space="preserve"> 45.5</v>
      </c>
      <c r="FU416" s="4" t="str">
        <f t="shared" si="993"/>
        <v xml:space="preserve"> 16.9</v>
      </c>
      <c r="FV416" s="4" t="str">
        <f t="shared" si="994"/>
        <v xml:space="preserve"> 10.4</v>
      </c>
      <c r="FW416" s="4" t="str">
        <f t="shared" si="995"/>
        <v xml:space="preserve">  8.4</v>
      </c>
      <c r="FX416" s="4" t="str">
        <f t="shared" si="996"/>
        <v xml:space="preserve"> 26.6</v>
      </c>
      <c r="FY416" s="4" t="str">
        <f t="shared" si="997"/>
        <v xml:space="preserve">    -</v>
      </c>
      <c r="FZ416" s="4" t="str">
        <f t="shared" si="998"/>
        <v xml:space="preserve"> 89.2</v>
      </c>
      <c r="GA416" s="4" t="str">
        <f t="shared" si="999"/>
        <v/>
      </c>
      <c r="GB416" s="4" t="str">
        <f t="shared" si="1000"/>
        <v/>
      </c>
      <c r="GC416" s="4" t="str">
        <f t="shared" si="1001"/>
        <v/>
      </c>
      <c r="GD416" s="4" t="str">
        <f t="shared" si="1002"/>
        <v/>
      </c>
      <c r="GE416" s="4" t="str">
        <f t="shared" si="1003"/>
        <v/>
      </c>
      <c r="GF416" s="4" t="str">
        <f t="shared" si="1004"/>
        <v/>
      </c>
      <c r="GG416" s="4" t="str">
        <f t="shared" si="1005"/>
        <v>31</v>
      </c>
      <c r="GH416" s="4" t="str">
        <f t="shared" si="1006"/>
        <v xml:space="preserve">    -</v>
      </c>
    </row>
    <row r="417" spans="4:190" ht="11.25" customHeight="1">
      <c r="T417" s="2" t="s">
        <v>629</v>
      </c>
      <c r="U417" s="2" t="s">
        <v>629</v>
      </c>
      <c r="V417" s="2" t="s">
        <v>629</v>
      </c>
      <c r="CV417" s="3"/>
      <c r="CW417" s="4" t="str">
        <f t="shared" si="923"/>
        <v/>
      </c>
      <c r="CX417" s="4" t="str">
        <f t="shared" si="923"/>
        <v/>
      </c>
      <c r="CY417" s="4" t="str">
        <f t="shared" si="924"/>
        <v/>
      </c>
      <c r="CZ417" s="4" t="str">
        <f t="shared" si="925"/>
        <v/>
      </c>
      <c r="DA417" s="4" t="str">
        <f t="shared" si="926"/>
        <v/>
      </c>
      <c r="DB417" s="4" t="str">
        <f t="shared" si="927"/>
        <v/>
      </c>
      <c r="DC417" s="4" t="str">
        <f t="shared" si="928"/>
        <v/>
      </c>
      <c r="DD417" s="4" t="str">
        <f t="shared" si="929"/>
        <v/>
      </c>
      <c r="DE417" s="4" t="str">
        <f t="shared" si="930"/>
        <v xml:space="preserve"> </v>
      </c>
      <c r="DF417" s="4" t="str">
        <f t="shared" si="931"/>
        <v xml:space="preserve"> </v>
      </c>
      <c r="DG417" s="4" t="str">
        <f t="shared" si="932"/>
        <v xml:space="preserve"> </v>
      </c>
      <c r="DH417" s="4" t="str">
        <f t="shared" si="933"/>
        <v/>
      </c>
      <c r="DI417" s="4" t="str">
        <f t="shared" si="934"/>
        <v/>
      </c>
      <c r="DJ417" s="4" t="str">
        <f t="shared" si="935"/>
        <v/>
      </c>
      <c r="DK417" s="4" t="str">
        <f t="shared" si="936"/>
        <v/>
      </c>
      <c r="DL417" s="4" t="str">
        <f>RIGHT(AA417,5)</f>
        <v/>
      </c>
      <c r="DM417" s="4" t="str">
        <f t="shared" si="937"/>
        <v/>
      </c>
      <c r="DN417" s="4" t="str">
        <f t="shared" si="938"/>
        <v/>
      </c>
      <c r="DO417" s="4" t="str">
        <f t="shared" si="939"/>
        <v/>
      </c>
      <c r="DP417" s="4" t="str">
        <f t="shared" si="940"/>
        <v/>
      </c>
      <c r="DQ417" s="4" t="str">
        <f t="shared" si="941"/>
        <v/>
      </c>
      <c r="DR417" s="4" t="str">
        <f t="shared" si="942"/>
        <v/>
      </c>
      <c r="DS417" s="4" t="str">
        <f t="shared" si="943"/>
        <v/>
      </c>
      <c r="DT417" s="4" t="str">
        <f t="shared" si="944"/>
        <v/>
      </c>
      <c r="DU417" s="4" t="str">
        <f t="shared" si="945"/>
        <v/>
      </c>
      <c r="DV417" s="4" t="str">
        <f t="shared" si="946"/>
        <v/>
      </c>
      <c r="DW417" s="4" t="str">
        <f t="shared" si="947"/>
        <v/>
      </c>
      <c r="DX417" s="4" t="str">
        <f t="shared" si="948"/>
        <v/>
      </c>
      <c r="DY417" s="4" t="str">
        <f t="shared" si="949"/>
        <v/>
      </c>
      <c r="DZ417" s="4" t="str">
        <f t="shared" si="950"/>
        <v/>
      </c>
      <c r="EA417" s="4" t="str">
        <f>RIGHT(AP417,5)</f>
        <v/>
      </c>
      <c r="EB417" s="4" t="str">
        <f t="shared" si="951"/>
        <v/>
      </c>
      <c r="EC417" s="4" t="str">
        <f t="shared" si="952"/>
        <v/>
      </c>
      <c r="ED417" s="4" t="str">
        <f t="shared" si="953"/>
        <v/>
      </c>
      <c r="EE417" s="4" t="str">
        <f t="shared" si="954"/>
        <v/>
      </c>
      <c r="EF417" s="4" t="str">
        <f t="shared" si="955"/>
        <v/>
      </c>
      <c r="EG417" s="4" t="str">
        <f t="shared" si="956"/>
        <v/>
      </c>
      <c r="EH417" s="4" t="str">
        <f t="shared" si="957"/>
        <v/>
      </c>
      <c r="EI417" s="4" t="str">
        <f t="shared" si="958"/>
        <v/>
      </c>
      <c r="EJ417" s="4" t="str">
        <f t="shared" si="959"/>
        <v/>
      </c>
      <c r="EK417" s="4" t="str">
        <f t="shared" si="960"/>
        <v/>
      </c>
      <c r="EL417" s="4" t="str">
        <f t="shared" si="961"/>
        <v/>
      </c>
      <c r="EM417" s="4" t="str">
        <f t="shared" si="962"/>
        <v/>
      </c>
      <c r="EN417" s="4" t="str">
        <f t="shared" si="963"/>
        <v/>
      </c>
      <c r="EO417" s="4" t="str">
        <f t="shared" si="964"/>
        <v/>
      </c>
      <c r="EP417" s="4" t="str">
        <f>RIGHT(BE417,5)</f>
        <v/>
      </c>
      <c r="EQ417" s="4" t="str">
        <f t="shared" si="965"/>
        <v/>
      </c>
      <c r="ER417" s="4" t="str">
        <f t="shared" si="966"/>
        <v/>
      </c>
      <c r="ES417" s="4" t="str">
        <f t="shared" si="967"/>
        <v/>
      </c>
      <c r="ET417" s="4" t="str">
        <f t="shared" si="968"/>
        <v/>
      </c>
      <c r="EU417" s="4" t="str">
        <f t="shared" si="969"/>
        <v/>
      </c>
      <c r="EV417" s="4" t="str">
        <f t="shared" si="970"/>
        <v/>
      </c>
      <c r="EW417" s="4" t="str">
        <f t="shared" si="971"/>
        <v/>
      </c>
      <c r="EX417" s="4" t="str">
        <f t="shared" si="972"/>
        <v/>
      </c>
      <c r="EY417" s="4" t="str">
        <f t="shared" si="973"/>
        <v/>
      </c>
      <c r="EZ417" s="4" t="str">
        <f t="shared" si="974"/>
        <v/>
      </c>
      <c r="FA417" s="4" t="str">
        <f t="shared" si="975"/>
        <v/>
      </c>
      <c r="FB417" s="4" t="str">
        <f t="shared" si="976"/>
        <v/>
      </c>
      <c r="FC417" s="4" t="str">
        <f t="shared" si="977"/>
        <v/>
      </c>
      <c r="FD417" s="4" t="str">
        <f t="shared" si="978"/>
        <v/>
      </c>
      <c r="FE417" s="4" t="str">
        <f>RIGHT(BT417,5)</f>
        <v/>
      </c>
      <c r="FF417" s="4" t="str">
        <f t="shared" si="979"/>
        <v/>
      </c>
      <c r="FG417" s="4" t="str">
        <f t="shared" si="980"/>
        <v/>
      </c>
      <c r="FH417" s="4" t="str">
        <f t="shared" si="981"/>
        <v/>
      </c>
      <c r="FI417" s="4" t="str">
        <f t="shared" si="982"/>
        <v/>
      </c>
      <c r="FJ417" s="4" t="str">
        <f t="shared" si="983"/>
        <v/>
      </c>
      <c r="FK417" s="4" t="str">
        <f t="shared" si="984"/>
        <v/>
      </c>
      <c r="FL417" s="4" t="str">
        <f t="shared" si="985"/>
        <v/>
      </c>
      <c r="FM417" s="4" t="str">
        <f t="shared" si="986"/>
        <v/>
      </c>
      <c r="FN417" s="4" t="str">
        <f t="shared" si="987"/>
        <v/>
      </c>
      <c r="FO417" s="4" t="str">
        <f t="shared" si="988"/>
        <v/>
      </c>
      <c r="FP417" s="4" t="str">
        <f t="shared" si="989"/>
        <v/>
      </c>
      <c r="FQ417" s="4" t="str">
        <f t="shared" si="990"/>
        <v/>
      </c>
      <c r="FR417" s="4" t="str">
        <f t="shared" si="991"/>
        <v/>
      </c>
      <c r="FS417" s="4" t="str">
        <f t="shared" si="992"/>
        <v/>
      </c>
      <c r="FT417" s="4" t="str">
        <f>RIGHT(CI417,5)</f>
        <v/>
      </c>
      <c r="FU417" s="4" t="str">
        <f t="shared" si="993"/>
        <v/>
      </c>
      <c r="FV417" s="4" t="str">
        <f t="shared" si="994"/>
        <v/>
      </c>
      <c r="FW417" s="4" t="str">
        <f t="shared" si="995"/>
        <v/>
      </c>
      <c r="FX417" s="4" t="str">
        <f t="shared" si="996"/>
        <v/>
      </c>
      <c r="FY417" s="4" t="str">
        <f t="shared" si="997"/>
        <v/>
      </c>
      <c r="FZ417" s="4" t="str">
        <f t="shared" si="998"/>
        <v/>
      </c>
      <c r="GA417" s="4" t="str">
        <f t="shared" si="999"/>
        <v/>
      </c>
      <c r="GB417" s="4" t="str">
        <f t="shared" si="1000"/>
        <v/>
      </c>
      <c r="GC417" s="4" t="str">
        <f t="shared" si="1001"/>
        <v/>
      </c>
      <c r="GD417" s="4" t="str">
        <f t="shared" si="1002"/>
        <v/>
      </c>
      <c r="GE417" s="4" t="str">
        <f t="shared" si="1003"/>
        <v/>
      </c>
      <c r="GF417" s="4" t="str">
        <f t="shared" si="1004"/>
        <v/>
      </c>
      <c r="GG417" s="4" t="str">
        <f t="shared" si="1005"/>
        <v/>
      </c>
      <c r="GH417" s="4" t="str">
        <f t="shared" si="1006"/>
        <v/>
      </c>
    </row>
    <row r="418" spans="4:190" ht="11.25" customHeight="1">
      <c r="D418" s="2" t="s">
        <v>23923</v>
      </c>
      <c r="E418" s="2" t="s">
        <v>23654</v>
      </c>
      <c r="F418" s="2" t="s">
        <v>23379</v>
      </c>
      <c r="G418" s="2" t="s">
        <v>23126</v>
      </c>
      <c r="H418" s="2" t="s">
        <v>22859</v>
      </c>
      <c r="I418" s="2" t="s">
        <v>22573</v>
      </c>
      <c r="J418" s="2" t="s">
        <v>22284</v>
      </c>
      <c r="K418" s="2" t="s">
        <v>22000</v>
      </c>
      <c r="L418" s="2" t="s">
        <v>176</v>
      </c>
      <c r="M418" s="2" t="s">
        <v>1038</v>
      </c>
      <c r="N418" s="2" t="s">
        <v>1334</v>
      </c>
      <c r="O418" s="2" t="s">
        <v>410</v>
      </c>
      <c r="P418" s="2" t="s">
        <v>1785</v>
      </c>
      <c r="Q418" s="2" t="s">
        <v>853</v>
      </c>
      <c r="R418" s="2" t="s">
        <v>1121</v>
      </c>
      <c r="S418" s="2" t="s">
        <v>2465</v>
      </c>
      <c r="T418" s="2" t="s">
        <v>1600</v>
      </c>
      <c r="U418" s="2" t="s">
        <v>2896</v>
      </c>
      <c r="V418" s="2" t="s">
        <v>2060</v>
      </c>
      <c r="W418" s="2" t="s">
        <v>2301</v>
      </c>
      <c r="X418" s="2" t="s">
        <v>2558</v>
      </c>
      <c r="Y418" s="2" t="s">
        <v>3823</v>
      </c>
      <c r="Z418" s="2" t="s">
        <v>4113</v>
      </c>
      <c r="AA418" s="2" t="s">
        <v>4390</v>
      </c>
      <c r="AB418" s="2" t="s">
        <v>4696</v>
      </c>
      <c r="AC418" s="2" t="s">
        <v>4069</v>
      </c>
      <c r="AD418" s="2" t="s">
        <v>5251</v>
      </c>
      <c r="AE418" s="2" t="s">
        <v>4625</v>
      </c>
      <c r="AF418" s="2" t="s">
        <v>5813</v>
      </c>
      <c r="AG418" s="2" t="s">
        <v>5211</v>
      </c>
      <c r="AH418" s="2" t="s">
        <v>5497</v>
      </c>
      <c r="AI418" s="2" t="s">
        <v>6695</v>
      </c>
      <c r="AJ418" s="2" t="s">
        <v>6948</v>
      </c>
      <c r="AK418" s="2" t="s">
        <v>7185</v>
      </c>
      <c r="AL418" s="2" t="s">
        <v>7474</v>
      </c>
      <c r="AM418" s="2" t="s">
        <v>6865</v>
      </c>
      <c r="AN418" s="2" t="s">
        <v>8068</v>
      </c>
      <c r="AO418" s="2" t="s">
        <v>7468</v>
      </c>
      <c r="AP418" s="2" t="s">
        <v>7743</v>
      </c>
      <c r="AQ418" s="2" t="s">
        <v>8935</v>
      </c>
      <c r="AR418" s="2" t="s">
        <v>8342</v>
      </c>
      <c r="AS418" s="2" t="s">
        <v>8639</v>
      </c>
      <c r="AT418" s="2" t="s">
        <v>8899</v>
      </c>
      <c r="AU418" s="2" t="s">
        <v>10061</v>
      </c>
      <c r="AV418" s="2" t="s">
        <v>9447</v>
      </c>
      <c r="AW418" s="2" t="s">
        <v>10637</v>
      </c>
      <c r="AX418" s="2" t="s">
        <v>10928</v>
      </c>
      <c r="AY418" s="2" t="s">
        <v>11218</v>
      </c>
      <c r="AZ418" s="2" t="s">
        <v>10589</v>
      </c>
      <c r="BA418" s="2" t="s">
        <v>10865</v>
      </c>
      <c r="BB418" s="2" t="s">
        <v>11159</v>
      </c>
      <c r="BC418" s="2" t="s">
        <v>11455</v>
      </c>
      <c r="BD418" s="2" t="s">
        <v>12649</v>
      </c>
      <c r="BE418" s="2" t="s">
        <v>12039</v>
      </c>
      <c r="BF418" s="2" t="s">
        <v>12266</v>
      </c>
      <c r="BG418" s="2" t="s">
        <v>13444</v>
      </c>
      <c r="BH418" s="2" t="s">
        <v>12833</v>
      </c>
      <c r="BI418" s="2" t="s">
        <v>13125</v>
      </c>
      <c r="BJ418" s="2" t="s">
        <v>14307</v>
      </c>
      <c r="BK418" s="2" t="s">
        <v>13684</v>
      </c>
      <c r="BL418" s="2" t="s">
        <v>14856</v>
      </c>
      <c r="BM418" s="2" t="s">
        <v>15132</v>
      </c>
      <c r="BN418" s="2" t="s">
        <v>15422</v>
      </c>
      <c r="BO418" s="2" t="s">
        <v>14812</v>
      </c>
      <c r="BP418" s="2" t="s">
        <v>15915</v>
      </c>
      <c r="BQ418" s="2" t="s">
        <v>15254</v>
      </c>
      <c r="BR418" s="2" t="s">
        <v>16429</v>
      </c>
      <c r="BS418" s="2" t="s">
        <v>15840</v>
      </c>
      <c r="BT418" s="2" t="s">
        <v>16159</v>
      </c>
      <c r="BU418" s="2" t="s">
        <v>17354</v>
      </c>
      <c r="BV418" s="2" t="s">
        <v>17637</v>
      </c>
      <c r="BW418" s="2" t="s">
        <v>17930</v>
      </c>
      <c r="BX418" s="2" t="s">
        <v>18217</v>
      </c>
      <c r="BY418" s="2" t="s">
        <v>17586</v>
      </c>
      <c r="BZ418" s="2" t="s">
        <v>17834</v>
      </c>
      <c r="CA418" s="2" t="s">
        <v>18975</v>
      </c>
      <c r="CB418" s="2" t="s">
        <v>19256</v>
      </c>
      <c r="CC418" s="2" t="s">
        <v>18624</v>
      </c>
      <c r="CD418" s="2" t="s">
        <v>18940</v>
      </c>
      <c r="CE418" s="2" t="s">
        <v>20127</v>
      </c>
      <c r="CF418" s="2" t="s">
        <v>20389</v>
      </c>
      <c r="CG418" s="2" t="s">
        <v>19740</v>
      </c>
      <c r="CH418" s="2" t="s">
        <v>19980</v>
      </c>
      <c r="CI418" s="2" t="s">
        <v>20199</v>
      </c>
      <c r="CJ418" s="2" t="s">
        <v>21253</v>
      </c>
      <c r="CK418" s="2" t="s">
        <v>20452</v>
      </c>
      <c r="CL418" s="2" t="s">
        <v>20573</v>
      </c>
      <c r="CM418" s="2" t="s">
        <v>20756</v>
      </c>
      <c r="CN418" s="2" t="s">
        <v>21779</v>
      </c>
      <c r="CO418" s="2" t="s">
        <v>21667</v>
      </c>
      <c r="CV418" s="3"/>
      <c r="CW418" s="4" t="str">
        <f t="shared" ref="CW418:EB418" si="1012">RIGHT(L418,6)</f>
        <v xml:space="preserve"> 22.76</v>
      </c>
      <c r="CX418" s="4" t="str">
        <f t="shared" si="1012"/>
        <v xml:space="preserve">  4.78</v>
      </c>
      <c r="CY418" s="4" t="str">
        <f t="shared" si="1012"/>
        <v xml:space="preserve">  5.19</v>
      </c>
      <c r="CZ418" s="4" t="str">
        <f t="shared" si="1012"/>
        <v xml:space="preserve">  1.42</v>
      </c>
      <c r="DA418" s="4" t="str">
        <f t="shared" si="1012"/>
        <v>y Mean</v>
      </c>
      <c r="DB418" s="4" t="str">
        <f t="shared" si="1012"/>
        <v xml:space="preserve">  4.46</v>
      </c>
      <c r="DC418" s="4" t="str">
        <f t="shared" si="1012"/>
        <v xml:space="preserve"> 67.64</v>
      </c>
      <c r="DD418" s="4" t="str">
        <f t="shared" si="1012"/>
        <v xml:space="preserve"> 73.58</v>
      </c>
      <c r="DE418" s="4" t="str">
        <f t="shared" si="1012"/>
        <v>106.86</v>
      </c>
      <c r="DF418" s="4" t="str">
        <f t="shared" si="1012"/>
        <v>134.06</v>
      </c>
      <c r="DG418" s="4" t="str">
        <f t="shared" si="1012"/>
        <v>y Mean</v>
      </c>
      <c r="DH418" s="4" t="str">
        <f t="shared" si="1012"/>
        <v xml:space="preserve"> 115.9</v>
      </c>
      <c r="DI418" s="4" t="str">
        <f t="shared" si="1012"/>
        <v xml:space="preserve">  54.2</v>
      </c>
      <c r="DJ418" s="4" t="str">
        <f t="shared" si="1012"/>
        <v xml:space="preserve">  21.1</v>
      </c>
      <c r="DK418" s="4" t="str">
        <f t="shared" si="1012"/>
        <v xml:space="preserve">   1.0</v>
      </c>
      <c r="DL418" s="4" t="str">
        <f t="shared" si="1012"/>
        <v xml:space="preserve">  19.8</v>
      </c>
      <c r="DM418" s="4" t="str">
        <f t="shared" si="1012"/>
        <v xml:space="preserve">  46.2</v>
      </c>
      <c r="DN418" s="4" t="str">
        <f t="shared" si="1012"/>
        <v xml:space="preserve">  48.6</v>
      </c>
      <c r="DO418" s="4" t="str">
        <f t="shared" si="1012"/>
        <v xml:space="preserve"> 119.7</v>
      </c>
      <c r="DP418" s="4" t="str">
        <f t="shared" si="1012"/>
        <v xml:space="preserve"> 166.0</v>
      </c>
      <c r="DQ418" s="4" t="str">
        <f t="shared" si="1012"/>
        <v xml:space="preserve"> 199.6</v>
      </c>
      <c r="DR418" s="4" t="str">
        <f t="shared" si="1012"/>
        <v xml:space="preserve"> 152.0</v>
      </c>
      <c r="DS418" s="4" t="str">
        <f t="shared" si="1012"/>
        <v xml:space="preserve"> 114.9</v>
      </c>
      <c r="DT418" s="4" t="str">
        <f t="shared" si="1012"/>
        <v xml:space="preserve">  50.7</v>
      </c>
      <c r="DU418" s="4" t="str">
        <f t="shared" si="1012"/>
        <v xml:space="preserve">  29.0</v>
      </c>
      <c r="DV418" s="4" t="str">
        <f t="shared" si="1012"/>
        <v xml:space="preserve">  23.8</v>
      </c>
      <c r="DW418" s="4" t="str">
        <f t="shared" si="1012"/>
        <v xml:space="preserve">   8.6</v>
      </c>
      <c r="DX418" s="4" t="str">
        <f t="shared" si="1012"/>
        <v xml:space="preserve">  58.2</v>
      </c>
      <c r="DY418" s="4" t="str">
        <f t="shared" si="1012"/>
        <v xml:space="preserve"> 125.2</v>
      </c>
      <c r="DZ418" s="4" t="str">
        <f t="shared" si="1012"/>
        <v xml:space="preserve"> 165.4</v>
      </c>
      <c r="EA418" s="4" t="str">
        <f t="shared" si="1012"/>
        <v xml:space="preserve"> 172.6</v>
      </c>
      <c r="EB418" s="4" t="str">
        <f t="shared" si="1012"/>
        <v xml:space="preserve"> 209.7</v>
      </c>
      <c r="EC418" s="4" t="str">
        <f t="shared" ref="EC418:FH418" si="1013">RIGHT(AR418,6)</f>
        <v xml:space="preserve"> 151.6</v>
      </c>
      <c r="ED418" s="4" t="str">
        <f t="shared" si="1013"/>
        <v xml:space="preserve">  56.1</v>
      </c>
      <c r="EE418" s="4" t="str">
        <f t="shared" si="1013"/>
        <v xml:space="preserve">  23.7</v>
      </c>
      <c r="EF418" s="4" t="str">
        <f t="shared" si="1013"/>
        <v xml:space="preserve">  13.0</v>
      </c>
      <c r="EG418" s="4" t="str">
        <f t="shared" si="1013"/>
        <v xml:space="preserve">  62.4</v>
      </c>
      <c r="EH418" s="4" t="str">
        <f t="shared" si="1013"/>
        <v xml:space="preserve">  46.6</v>
      </c>
      <c r="EI418" s="4" t="str">
        <f t="shared" si="1013"/>
        <v xml:space="preserve">  82.7</v>
      </c>
      <c r="EJ418" s="4" t="str">
        <f t="shared" si="1013"/>
        <v xml:space="preserve">  62.7</v>
      </c>
      <c r="EK418" s="4" t="str">
        <f t="shared" si="1013"/>
        <v xml:space="preserve"> 127.4</v>
      </c>
      <c r="EL418" s="4" t="str">
        <f t="shared" si="1013"/>
        <v xml:space="preserve"> 100.0</v>
      </c>
      <c r="EM418" s="4" t="str">
        <f t="shared" si="1013"/>
        <v xml:space="preserve">  93.4</v>
      </c>
      <c r="EN418" s="4" t="str">
        <f t="shared" si="1013"/>
        <v xml:space="preserve">  84.5</v>
      </c>
      <c r="EO418" s="4" t="str">
        <f t="shared" si="1013"/>
        <v xml:space="preserve">  59.1</v>
      </c>
      <c r="EP418" s="4" t="str">
        <f t="shared" si="1013"/>
        <v xml:space="preserve">  21.9</v>
      </c>
      <c r="EQ418" s="4" t="str">
        <f t="shared" si="1013"/>
        <v xml:space="preserve">   4.4</v>
      </c>
      <c r="ER418" s="4" t="str">
        <f t="shared" si="1013"/>
        <v xml:space="preserve">  31.4</v>
      </c>
      <c r="ES418" s="4" t="str">
        <f t="shared" si="1013"/>
        <v xml:space="preserve">  37.3</v>
      </c>
      <c r="ET418" s="4" t="str">
        <f t="shared" si="1013"/>
        <v xml:space="preserve">  37.3</v>
      </c>
      <c r="EU418" s="4" t="str">
        <f t="shared" si="1013"/>
        <v xml:space="preserve">  72.0</v>
      </c>
      <c r="EV418" s="4" t="str">
        <f t="shared" si="1013"/>
        <v xml:space="preserve"> 107.1</v>
      </c>
      <c r="EW418" s="4" t="str">
        <f t="shared" si="1013"/>
        <v xml:space="preserve"> 158.8</v>
      </c>
      <c r="EX418" s="4" t="str">
        <f t="shared" si="1013"/>
        <v xml:space="preserve"> 227.8</v>
      </c>
      <c r="EY418" s="4" t="str">
        <f t="shared" si="1013"/>
        <v xml:space="preserve"> 132.8</v>
      </c>
      <c r="EZ418" s="4" t="str">
        <f t="shared" si="1013"/>
        <v xml:space="preserve">  58.1</v>
      </c>
      <c r="FA418" s="4" t="str">
        <f t="shared" si="1013"/>
        <v xml:space="preserve">   7.7</v>
      </c>
      <c r="FB418" s="4" t="str">
        <f t="shared" si="1013"/>
        <v xml:space="preserve">   8.0</v>
      </c>
      <c r="FC418" s="4" t="str">
        <f t="shared" si="1013"/>
        <v xml:space="preserve">  21.2</v>
      </c>
      <c r="FD418" s="4" t="str">
        <f t="shared" si="1013"/>
        <v xml:space="preserve">  45.8</v>
      </c>
      <c r="FE418" s="4" t="str">
        <f t="shared" si="1013"/>
        <v xml:space="preserve">  62.8</v>
      </c>
      <c r="FF418" s="4" t="str">
        <f t="shared" si="1013"/>
        <v xml:space="preserve"> 142.8</v>
      </c>
      <c r="FG418" s="4" t="str">
        <f t="shared" si="1013"/>
        <v xml:space="preserve"> 158.8</v>
      </c>
      <c r="FH418" s="4" t="str">
        <f t="shared" si="1013"/>
        <v xml:space="preserve"> 187.2</v>
      </c>
      <c r="FI418" s="4" t="str">
        <f t="shared" ref="FI418:GH418" si="1014">RIGHT(BX418,6)</f>
        <v xml:space="preserve"> 114.6</v>
      </c>
      <c r="FJ418" s="4" t="str">
        <f t="shared" si="1014"/>
        <v xml:space="preserve">  57.2</v>
      </c>
      <c r="FK418" s="4" t="str">
        <f t="shared" si="1014"/>
        <v xml:space="preserve">  12.8</v>
      </c>
      <c r="FL418" s="4" t="str">
        <f t="shared" si="1014"/>
        <v xml:space="preserve">   6.0</v>
      </c>
      <c r="FM418" s="4" t="str">
        <f t="shared" si="1014"/>
        <v xml:space="preserve">  19.2</v>
      </c>
      <c r="FN418" s="4" t="str">
        <f t="shared" si="1014"/>
        <v xml:space="preserve">  50.9</v>
      </c>
      <c r="FO418" s="4" t="str">
        <f t="shared" si="1014"/>
        <v xml:space="preserve">  61.1</v>
      </c>
      <c r="FP418" s="4" t="str">
        <f t="shared" si="1014"/>
        <v xml:space="preserve"> 106.1</v>
      </c>
      <c r="FQ418" s="4" t="str">
        <f t="shared" si="1014"/>
        <v xml:space="preserve"> 130.0</v>
      </c>
      <c r="FR418" s="4" t="str">
        <f t="shared" si="1014"/>
        <v xml:space="preserve"> 117.0</v>
      </c>
      <c r="FS418" s="4" t="str">
        <f t="shared" si="1014"/>
        <v xml:space="preserve">  72.2</v>
      </c>
      <c r="FT418" s="4" t="str">
        <f t="shared" si="1014"/>
        <v xml:space="preserve"> 108.8</v>
      </c>
      <c r="FU418" s="4" t="str">
        <f t="shared" si="1014"/>
        <v xml:space="preserve">   6.6</v>
      </c>
      <c r="FV418" s="4" t="str">
        <f t="shared" si="1014"/>
        <v xml:space="preserve">   3.9</v>
      </c>
      <c r="FW418" s="4" t="str">
        <f t="shared" si="1014"/>
        <v xml:space="preserve">   6.9</v>
      </c>
      <c r="FX418" s="4" t="str">
        <f t="shared" si="1014"/>
        <v xml:space="preserve">   9.4</v>
      </c>
      <c r="FY418" s="4" t="str">
        <f t="shared" si="1014"/>
        <v xml:space="preserve">  38.5</v>
      </c>
      <c r="FZ418" s="4" t="str">
        <f t="shared" si="1014"/>
        <v xml:space="preserve">  66.4</v>
      </c>
      <c r="GA418" s="4" t="str">
        <f t="shared" si="1014"/>
        <v/>
      </c>
      <c r="GB418" s="4" t="str">
        <f t="shared" si="1014"/>
        <v/>
      </c>
      <c r="GC418" s="4" t="str">
        <f t="shared" si="1014"/>
        <v/>
      </c>
      <c r="GD418" s="4" t="str">
        <f t="shared" si="1014"/>
        <v/>
      </c>
      <c r="GE418" s="4" t="str">
        <f t="shared" si="1014"/>
        <v/>
      </c>
      <c r="GF418" s="4" t="str">
        <f t="shared" si="1014"/>
        <v/>
      </c>
      <c r="GG418" s="4" t="str">
        <f t="shared" si="1014"/>
        <v/>
      </c>
      <c r="GH418" s="4" t="str">
        <f t="shared" si="1014"/>
        <v xml:space="preserve"> 22.76</v>
      </c>
    </row>
    <row r="419" spans="4:190" ht="11.25" customHeight="1">
      <c r="U419" s="2" t="s">
        <v>629</v>
      </c>
      <c r="V419" s="2" t="s">
        <v>629</v>
      </c>
      <c r="CV419" s="3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</row>
    <row r="420" spans="4:190" ht="11.25" customHeight="1">
      <c r="D420" s="2" t="s">
        <v>628</v>
      </c>
      <c r="E420" s="2" t="s">
        <v>628</v>
      </c>
      <c r="F420" s="2" t="s">
        <v>628</v>
      </c>
      <c r="G420" s="2" t="s">
        <v>628</v>
      </c>
      <c r="H420" s="2" t="s">
        <v>628</v>
      </c>
      <c r="I420" s="2" t="s">
        <v>628</v>
      </c>
      <c r="J420" s="2" t="s">
        <v>628</v>
      </c>
      <c r="K420" s="2" t="s">
        <v>628</v>
      </c>
      <c r="L420" s="2" t="s">
        <v>628</v>
      </c>
      <c r="M420" s="2" t="s">
        <v>628</v>
      </c>
      <c r="N420" s="2" t="s">
        <v>628</v>
      </c>
      <c r="O420" s="2" t="s">
        <v>628</v>
      </c>
      <c r="P420" s="2" t="s">
        <v>628</v>
      </c>
      <c r="Q420" s="2" t="s">
        <v>628</v>
      </c>
      <c r="R420" s="2" t="s">
        <v>628</v>
      </c>
      <c r="S420" s="2" t="s">
        <v>628</v>
      </c>
      <c r="T420" s="2" t="s">
        <v>628</v>
      </c>
      <c r="U420" s="2" t="s">
        <v>628</v>
      </c>
      <c r="V420" s="2" t="s">
        <v>2061</v>
      </c>
      <c r="W420" s="2" t="s">
        <v>3137</v>
      </c>
      <c r="X420" s="2" t="s">
        <v>3137</v>
      </c>
      <c r="Y420" s="2" t="s">
        <v>3137</v>
      </c>
      <c r="Z420" s="2" t="s">
        <v>3137</v>
      </c>
      <c r="AA420" s="2" t="s">
        <v>3137</v>
      </c>
      <c r="AB420" s="2" t="s">
        <v>3137</v>
      </c>
      <c r="AC420" s="2" t="s">
        <v>3137</v>
      </c>
      <c r="AD420" s="2" t="s">
        <v>3137</v>
      </c>
      <c r="AE420" s="2" t="s">
        <v>3137</v>
      </c>
      <c r="AF420" s="2" t="s">
        <v>3137</v>
      </c>
      <c r="AG420" s="2" t="s">
        <v>3137</v>
      </c>
      <c r="AH420" s="2" t="s">
        <v>3137</v>
      </c>
      <c r="AI420" s="2" t="s">
        <v>3137</v>
      </c>
      <c r="AJ420" s="2" t="s">
        <v>3137</v>
      </c>
      <c r="AK420" s="2" t="s">
        <v>3137</v>
      </c>
      <c r="AL420" s="2" t="s">
        <v>3137</v>
      </c>
      <c r="AM420" s="2" t="s">
        <v>3137</v>
      </c>
      <c r="AN420" s="2" t="s">
        <v>3137</v>
      </c>
      <c r="AO420" s="2" t="s">
        <v>3137</v>
      </c>
      <c r="AP420" s="2" t="s">
        <v>3137</v>
      </c>
      <c r="AQ420" s="2" t="s">
        <v>3137</v>
      </c>
      <c r="AR420" s="2" t="s">
        <v>3137</v>
      </c>
      <c r="AS420" s="2" t="s">
        <v>3137</v>
      </c>
      <c r="AT420" s="2" t="s">
        <v>3137</v>
      </c>
      <c r="AU420" s="2" t="s">
        <v>3137</v>
      </c>
      <c r="AV420" s="2" t="s">
        <v>3137</v>
      </c>
      <c r="AW420" s="2" t="s">
        <v>3137</v>
      </c>
      <c r="AX420" s="2" t="s">
        <v>3137</v>
      </c>
      <c r="AY420" s="2" t="s">
        <v>3137</v>
      </c>
      <c r="AZ420" s="2" t="s">
        <v>3137</v>
      </c>
      <c r="BA420" s="2" t="s">
        <v>3137</v>
      </c>
      <c r="BB420" s="2" t="s">
        <v>3137</v>
      </c>
      <c r="BC420" s="2" t="s">
        <v>3137</v>
      </c>
      <c r="BD420" s="2" t="s">
        <v>3137</v>
      </c>
      <c r="BE420" s="2" t="s">
        <v>3137</v>
      </c>
      <c r="BF420" s="2" t="s">
        <v>3137</v>
      </c>
      <c r="BG420" s="2" t="s">
        <v>3137</v>
      </c>
      <c r="BH420" s="2" t="s">
        <v>3137</v>
      </c>
      <c r="BI420" s="2" t="s">
        <v>3137</v>
      </c>
      <c r="BJ420" s="2" t="s">
        <v>3137</v>
      </c>
      <c r="BK420" s="2" t="s">
        <v>3137</v>
      </c>
      <c r="BL420" s="2" t="s">
        <v>3137</v>
      </c>
      <c r="BM420" s="2" t="s">
        <v>3137</v>
      </c>
      <c r="BN420" s="2" t="s">
        <v>3137</v>
      </c>
      <c r="BO420" s="2" t="s">
        <v>3137</v>
      </c>
      <c r="BP420" s="2" t="s">
        <v>3137</v>
      </c>
      <c r="BQ420" s="2" t="s">
        <v>3137</v>
      </c>
      <c r="BR420" s="2" t="s">
        <v>3137</v>
      </c>
      <c r="BS420" s="2" t="s">
        <v>3137</v>
      </c>
      <c r="BT420" s="2" t="s">
        <v>3137</v>
      </c>
      <c r="BU420" s="2" t="s">
        <v>3137</v>
      </c>
      <c r="BV420" s="2" t="s">
        <v>3137</v>
      </c>
      <c r="BW420" s="2" t="s">
        <v>3137</v>
      </c>
      <c r="BX420" s="2" t="s">
        <v>3137</v>
      </c>
      <c r="BY420" s="2" t="s">
        <v>3137</v>
      </c>
      <c r="BZ420" s="2" t="s">
        <v>3137</v>
      </c>
      <c r="CA420" s="2" t="s">
        <v>3137</v>
      </c>
      <c r="CB420" s="2" t="s">
        <v>3137</v>
      </c>
      <c r="CC420" s="2" t="s">
        <v>3137</v>
      </c>
      <c r="CD420" s="2" t="s">
        <v>3137</v>
      </c>
      <c r="CE420" s="2" t="s">
        <v>3137</v>
      </c>
      <c r="CF420" s="2" t="s">
        <v>3137</v>
      </c>
      <c r="CG420" s="2" t="s">
        <v>3137</v>
      </c>
      <c r="CH420" s="2" t="s">
        <v>3137</v>
      </c>
      <c r="CI420" s="2" t="s">
        <v>3137</v>
      </c>
      <c r="CJ420" s="2" t="s">
        <v>3137</v>
      </c>
      <c r="CK420" s="2" t="s">
        <v>3137</v>
      </c>
      <c r="CL420" s="2" t="s">
        <v>3137</v>
      </c>
      <c r="CM420" s="2" t="s">
        <v>3137</v>
      </c>
      <c r="CN420" s="2" t="s">
        <v>3137</v>
      </c>
      <c r="CO420" s="2" t="s">
        <v>3137</v>
      </c>
      <c r="CV420" s="3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</row>
    <row r="421" spans="4:190" ht="11.25" customHeight="1">
      <c r="S421" s="2" t="s">
        <v>629</v>
      </c>
      <c r="U421" s="2" t="s">
        <v>629</v>
      </c>
      <c r="CV421" s="3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</row>
    <row r="422" spans="4:190" ht="11.25" customHeight="1">
      <c r="D422" s="2" t="s">
        <v>23924</v>
      </c>
      <c r="E422" s="2" t="s">
        <v>23655</v>
      </c>
      <c r="F422" s="2" t="s">
        <v>23380</v>
      </c>
      <c r="G422" s="2" t="s">
        <v>23127</v>
      </c>
      <c r="H422" s="2" t="s">
        <v>22860</v>
      </c>
      <c r="I422" s="2" t="s">
        <v>22574</v>
      </c>
      <c r="J422" s="2" t="s">
        <v>22285</v>
      </c>
      <c r="K422" s="2" t="s">
        <v>22001</v>
      </c>
      <c r="L422" s="2" t="s">
        <v>23967</v>
      </c>
      <c r="M422" s="2" t="s">
        <v>1039</v>
      </c>
      <c r="N422" s="2" t="s">
        <v>1335</v>
      </c>
      <c r="O422" s="2" t="s">
        <v>411</v>
      </c>
      <c r="P422" s="2" t="s">
        <v>1786</v>
      </c>
      <c r="Q422" s="2" t="s">
        <v>854</v>
      </c>
      <c r="R422" s="2" t="s">
        <v>1122</v>
      </c>
      <c r="S422" s="2" t="s">
        <v>2466</v>
      </c>
      <c r="T422" s="2" t="s">
        <v>1601</v>
      </c>
      <c r="U422" s="2" t="s">
        <v>2897</v>
      </c>
      <c r="V422" s="2" t="s">
        <v>2062</v>
      </c>
      <c r="W422" s="2" t="s">
        <v>2302</v>
      </c>
      <c r="X422" s="2" t="s">
        <v>2559</v>
      </c>
      <c r="Y422" s="2" t="s">
        <v>3824</v>
      </c>
      <c r="Z422" s="2" t="s">
        <v>4114</v>
      </c>
      <c r="AA422" s="2" t="s">
        <v>4391</v>
      </c>
      <c r="AB422" s="2" t="s">
        <v>4697</v>
      </c>
      <c r="AC422" s="2" t="s">
        <v>4070</v>
      </c>
      <c r="AD422" s="2" t="s">
        <v>5252</v>
      </c>
      <c r="AE422" s="2" t="s">
        <v>4626</v>
      </c>
      <c r="AF422" s="2" t="s">
        <v>5814</v>
      </c>
      <c r="AG422" s="2" t="s">
        <v>5212</v>
      </c>
      <c r="AH422" s="2" t="s">
        <v>5498</v>
      </c>
      <c r="AI422" s="2" t="s">
        <v>6696</v>
      </c>
      <c r="AJ422" s="2" t="s">
        <v>6949</v>
      </c>
      <c r="AK422" s="2" t="s">
        <v>7186</v>
      </c>
      <c r="AL422" s="2" t="s">
        <v>7475</v>
      </c>
      <c r="AM422" s="2" t="s">
        <v>6866</v>
      </c>
      <c r="AN422" s="2" t="s">
        <v>8069</v>
      </c>
      <c r="AO422" s="2" t="s">
        <v>7469</v>
      </c>
      <c r="AP422" s="2" t="s">
        <v>7744</v>
      </c>
      <c r="AQ422" s="2" t="s">
        <v>8936</v>
      </c>
      <c r="AR422" s="2" t="s">
        <v>8343</v>
      </c>
      <c r="AS422" s="2" t="s">
        <v>8640</v>
      </c>
      <c r="AT422" s="2" t="s">
        <v>8900</v>
      </c>
      <c r="AU422" s="2" t="s">
        <v>10062</v>
      </c>
      <c r="AV422" s="2" t="s">
        <v>9448</v>
      </c>
      <c r="AW422" s="2" t="s">
        <v>10638</v>
      </c>
      <c r="AX422" s="2" t="s">
        <v>10929</v>
      </c>
      <c r="AY422" s="2" t="s">
        <v>11219</v>
      </c>
      <c r="AZ422" s="2" t="s">
        <v>10590</v>
      </c>
      <c r="BA422" s="2" t="s">
        <v>10866</v>
      </c>
      <c r="BB422" s="2" t="s">
        <v>11160</v>
      </c>
      <c r="BC422" s="2" t="s">
        <v>11456</v>
      </c>
      <c r="BD422" s="2" t="s">
        <v>11754</v>
      </c>
      <c r="BE422" s="2" t="s">
        <v>12040</v>
      </c>
      <c r="BF422" s="2" t="s">
        <v>12267</v>
      </c>
      <c r="BG422" s="2" t="s">
        <v>13445</v>
      </c>
      <c r="BH422" s="2" t="s">
        <v>12834</v>
      </c>
      <c r="BI422" s="2" t="s">
        <v>13126</v>
      </c>
      <c r="BJ422" s="2" t="s">
        <v>14308</v>
      </c>
      <c r="BK422" s="2" t="s">
        <v>13685</v>
      </c>
      <c r="BL422" s="2" t="s">
        <v>14857</v>
      </c>
      <c r="BM422" s="2" t="s">
        <v>15133</v>
      </c>
      <c r="BN422" s="2" t="s">
        <v>15423</v>
      </c>
      <c r="BO422" s="2" t="s">
        <v>14813</v>
      </c>
      <c r="BP422" s="2" t="s">
        <v>15916</v>
      </c>
      <c r="BQ422" s="2" t="s">
        <v>15255</v>
      </c>
      <c r="BR422" s="2" t="s">
        <v>16430</v>
      </c>
      <c r="BS422" s="2" t="s">
        <v>15841</v>
      </c>
      <c r="BT422" s="2" t="s">
        <v>16160</v>
      </c>
      <c r="BU422" s="2" t="s">
        <v>17355</v>
      </c>
      <c r="BV422" s="2" t="s">
        <v>17638</v>
      </c>
      <c r="BW422" s="2" t="s">
        <v>17931</v>
      </c>
      <c r="BX422" s="2" t="s">
        <v>18218</v>
      </c>
      <c r="BY422" s="2" t="s">
        <v>17587</v>
      </c>
      <c r="BZ422" s="2" t="s">
        <v>17835</v>
      </c>
      <c r="CA422" s="2" t="s">
        <v>18976</v>
      </c>
      <c r="CB422" s="2" t="s">
        <v>19257</v>
      </c>
      <c r="CC422" s="2" t="s">
        <v>18625</v>
      </c>
      <c r="CD422" s="2" t="s">
        <v>18941</v>
      </c>
      <c r="CE422" s="2" t="s">
        <v>20128</v>
      </c>
      <c r="CF422" s="2" t="s">
        <v>20390</v>
      </c>
      <c r="CG422" s="2" t="s">
        <v>19741</v>
      </c>
      <c r="CH422" s="2" t="s">
        <v>19981</v>
      </c>
      <c r="CI422" s="2" t="s">
        <v>20200</v>
      </c>
      <c r="CJ422" s="2" t="s">
        <v>21254</v>
      </c>
      <c r="CK422" s="2" t="s">
        <v>20453</v>
      </c>
      <c r="CL422" s="2" t="s">
        <v>20574</v>
      </c>
      <c r="CM422" s="2" t="s">
        <v>20757</v>
      </c>
      <c r="CN422" s="2" t="s">
        <v>20991</v>
      </c>
      <c r="CO422" s="2" t="s">
        <v>21668</v>
      </c>
      <c r="CV422" s="3"/>
      <c r="CW422" s="4" t="str">
        <f t="shared" ref="CW422:EB422" si="1015">LEFT(L422,10)</f>
        <v xml:space="preserve"> November </v>
      </c>
      <c r="CX422" s="4" t="str">
        <f t="shared" si="1015"/>
        <v xml:space="preserve"> November </v>
      </c>
      <c r="CY422" s="4" t="str">
        <f t="shared" si="1015"/>
        <v xml:space="preserve"> November </v>
      </c>
      <c r="CZ422" s="4" t="str">
        <f t="shared" si="1015"/>
        <v xml:space="preserve"> November </v>
      </c>
      <c r="DA422" s="4" t="str">
        <f t="shared" si="1015"/>
        <v xml:space="preserve"> November </v>
      </c>
      <c r="DB422" s="4" t="str">
        <f t="shared" si="1015"/>
        <v xml:space="preserve"> November </v>
      </c>
      <c r="DC422" s="4" t="str">
        <f t="shared" si="1015"/>
        <v xml:space="preserve">November  </v>
      </c>
      <c r="DD422" s="4" t="str">
        <f t="shared" si="1015"/>
        <v xml:space="preserve"> November </v>
      </c>
      <c r="DE422" s="4" t="str">
        <f t="shared" si="1015"/>
        <v xml:space="preserve"> November </v>
      </c>
      <c r="DF422" s="4" t="str">
        <f t="shared" si="1015"/>
        <v xml:space="preserve"> November </v>
      </c>
      <c r="DG422" s="4" t="str">
        <f t="shared" si="1015"/>
        <v xml:space="preserve"> November </v>
      </c>
      <c r="DH422" s="4" t="str">
        <f t="shared" si="1015"/>
        <v xml:space="preserve"> November </v>
      </c>
      <c r="DI422" s="4" t="str">
        <f t="shared" si="1015"/>
        <v xml:space="preserve"> November </v>
      </c>
      <c r="DJ422" s="4" t="str">
        <f t="shared" si="1015"/>
        <v xml:space="preserve"> November </v>
      </c>
      <c r="DK422" s="4" t="str">
        <f t="shared" si="1015"/>
        <v xml:space="preserve"> November </v>
      </c>
      <c r="DL422" s="4" t="str">
        <f t="shared" si="1015"/>
        <v xml:space="preserve"> November </v>
      </c>
      <c r="DM422" s="4" t="str">
        <f t="shared" si="1015"/>
        <v xml:space="preserve"> November </v>
      </c>
      <c r="DN422" s="4" t="str">
        <f t="shared" si="1015"/>
        <v xml:space="preserve"> November </v>
      </c>
      <c r="DO422" s="4" t="str">
        <f t="shared" si="1015"/>
        <v xml:space="preserve"> November </v>
      </c>
      <c r="DP422" s="4" t="str">
        <f t="shared" si="1015"/>
        <v xml:space="preserve"> November </v>
      </c>
      <c r="DQ422" s="4" t="str">
        <f t="shared" si="1015"/>
        <v xml:space="preserve"> November </v>
      </c>
      <c r="DR422" s="4" t="str">
        <f t="shared" si="1015"/>
        <v xml:space="preserve"> November </v>
      </c>
      <c r="DS422" s="4" t="str">
        <f t="shared" si="1015"/>
        <v xml:space="preserve"> November </v>
      </c>
      <c r="DT422" s="4" t="str">
        <f t="shared" si="1015"/>
        <v xml:space="preserve"> November </v>
      </c>
      <c r="DU422" s="4" t="str">
        <f t="shared" si="1015"/>
        <v xml:space="preserve"> November </v>
      </c>
      <c r="DV422" s="4" t="str">
        <f t="shared" si="1015"/>
        <v xml:space="preserve"> November </v>
      </c>
      <c r="DW422" s="4" t="str">
        <f t="shared" si="1015"/>
        <v xml:space="preserve"> November </v>
      </c>
      <c r="DX422" s="4" t="str">
        <f t="shared" si="1015"/>
        <v xml:space="preserve"> November </v>
      </c>
      <c r="DY422" s="4" t="str">
        <f t="shared" si="1015"/>
        <v xml:space="preserve"> November </v>
      </c>
      <c r="DZ422" s="4" t="str">
        <f t="shared" si="1015"/>
        <v xml:space="preserve"> November </v>
      </c>
      <c r="EA422" s="4" t="str">
        <f t="shared" si="1015"/>
        <v xml:space="preserve"> November </v>
      </c>
      <c r="EB422" s="4" t="str">
        <f t="shared" si="1015"/>
        <v xml:space="preserve"> November </v>
      </c>
      <c r="EC422" s="4" t="str">
        <f t="shared" ref="EC422:FH422" si="1016">LEFT(AR422,10)</f>
        <v xml:space="preserve"> November </v>
      </c>
      <c r="ED422" s="4" t="str">
        <f t="shared" si="1016"/>
        <v xml:space="preserve"> November </v>
      </c>
      <c r="EE422" s="4" t="str">
        <f t="shared" si="1016"/>
        <v xml:space="preserve"> November </v>
      </c>
      <c r="EF422" s="4" t="str">
        <f t="shared" si="1016"/>
        <v xml:space="preserve"> November </v>
      </c>
      <c r="EG422" s="4" t="str">
        <f t="shared" si="1016"/>
        <v xml:space="preserve"> November </v>
      </c>
      <c r="EH422" s="4" t="str">
        <f t="shared" si="1016"/>
        <v xml:space="preserve"> November </v>
      </c>
      <c r="EI422" s="4" t="str">
        <f t="shared" si="1016"/>
        <v xml:space="preserve"> November </v>
      </c>
      <c r="EJ422" s="4" t="str">
        <f t="shared" si="1016"/>
        <v xml:space="preserve"> November </v>
      </c>
      <c r="EK422" s="4" t="str">
        <f t="shared" si="1016"/>
        <v xml:space="preserve"> November </v>
      </c>
      <c r="EL422" s="4" t="str">
        <f t="shared" si="1016"/>
        <v xml:space="preserve"> November </v>
      </c>
      <c r="EM422" s="4" t="str">
        <f t="shared" si="1016"/>
        <v xml:space="preserve"> November </v>
      </c>
      <c r="EN422" s="4" t="str">
        <f t="shared" si="1016"/>
        <v xml:space="preserve"> November </v>
      </c>
      <c r="EO422" s="4" t="str">
        <f t="shared" si="1016"/>
        <v xml:space="preserve"> November </v>
      </c>
      <c r="EP422" s="4" t="str">
        <f t="shared" si="1016"/>
        <v xml:space="preserve"> November </v>
      </c>
      <c r="EQ422" s="4" t="str">
        <f t="shared" si="1016"/>
        <v xml:space="preserve"> November </v>
      </c>
      <c r="ER422" s="4" t="str">
        <f t="shared" si="1016"/>
        <v xml:space="preserve"> November </v>
      </c>
      <c r="ES422" s="4" t="str">
        <f t="shared" si="1016"/>
        <v xml:space="preserve"> November </v>
      </c>
      <c r="ET422" s="4" t="str">
        <f t="shared" si="1016"/>
        <v xml:space="preserve"> November </v>
      </c>
      <c r="EU422" s="4" t="str">
        <f t="shared" si="1016"/>
        <v xml:space="preserve"> November </v>
      </c>
      <c r="EV422" s="4" t="str">
        <f t="shared" si="1016"/>
        <v xml:space="preserve"> November </v>
      </c>
      <c r="EW422" s="4" t="str">
        <f t="shared" si="1016"/>
        <v xml:space="preserve"> November </v>
      </c>
      <c r="EX422" s="4" t="str">
        <f t="shared" si="1016"/>
        <v xml:space="preserve"> November </v>
      </c>
      <c r="EY422" s="4" t="str">
        <f t="shared" si="1016"/>
        <v xml:space="preserve"> November </v>
      </c>
      <c r="EZ422" s="4" t="str">
        <f t="shared" si="1016"/>
        <v xml:space="preserve"> November </v>
      </c>
      <c r="FA422" s="4" t="str">
        <f t="shared" si="1016"/>
        <v xml:space="preserve"> November </v>
      </c>
      <c r="FB422" s="4" t="str">
        <f t="shared" si="1016"/>
        <v xml:space="preserve"> November </v>
      </c>
      <c r="FC422" s="4" t="str">
        <f t="shared" si="1016"/>
        <v xml:space="preserve"> November </v>
      </c>
      <c r="FD422" s="4" t="str">
        <f t="shared" si="1016"/>
        <v xml:space="preserve"> November </v>
      </c>
      <c r="FE422" s="4" t="str">
        <f t="shared" si="1016"/>
        <v xml:space="preserve"> November </v>
      </c>
      <c r="FF422" s="4" t="str">
        <f t="shared" si="1016"/>
        <v xml:space="preserve"> November </v>
      </c>
      <c r="FG422" s="4" t="str">
        <f t="shared" si="1016"/>
        <v xml:space="preserve"> November </v>
      </c>
      <c r="FH422" s="4" t="str">
        <f t="shared" si="1016"/>
        <v xml:space="preserve"> November </v>
      </c>
      <c r="FI422" s="4" t="str">
        <f t="shared" ref="FI422:GH422" si="1017">LEFT(BX422,10)</f>
        <v xml:space="preserve"> November </v>
      </c>
      <c r="FJ422" s="4" t="str">
        <f t="shared" si="1017"/>
        <v xml:space="preserve"> November </v>
      </c>
      <c r="FK422" s="4" t="str">
        <f t="shared" si="1017"/>
        <v xml:space="preserve"> November </v>
      </c>
      <c r="FL422" s="4" t="str">
        <f t="shared" si="1017"/>
        <v xml:space="preserve"> November </v>
      </c>
      <c r="FM422" s="4" t="str">
        <f t="shared" si="1017"/>
        <v xml:space="preserve"> November </v>
      </c>
      <c r="FN422" s="4" t="str">
        <f t="shared" si="1017"/>
        <v xml:space="preserve"> November </v>
      </c>
      <c r="FO422" s="4" t="str">
        <f t="shared" si="1017"/>
        <v xml:space="preserve"> November </v>
      </c>
      <c r="FP422" s="4" t="str">
        <f t="shared" si="1017"/>
        <v xml:space="preserve"> November </v>
      </c>
      <c r="FQ422" s="4" t="str">
        <f t="shared" si="1017"/>
        <v xml:space="preserve"> November </v>
      </c>
      <c r="FR422" s="4" t="str">
        <f t="shared" si="1017"/>
        <v xml:space="preserve"> November </v>
      </c>
      <c r="FS422" s="4" t="str">
        <f t="shared" si="1017"/>
        <v xml:space="preserve"> November </v>
      </c>
      <c r="FT422" s="4" t="str">
        <f t="shared" si="1017"/>
        <v xml:space="preserve"> November </v>
      </c>
      <c r="FU422" s="4" t="str">
        <f t="shared" si="1017"/>
        <v xml:space="preserve"> November </v>
      </c>
      <c r="FV422" s="4" t="str">
        <f t="shared" si="1017"/>
        <v xml:space="preserve"> November </v>
      </c>
      <c r="FW422" s="4" t="str">
        <f t="shared" si="1017"/>
        <v xml:space="preserve"> November </v>
      </c>
      <c r="FX422" s="4" t="str">
        <f t="shared" si="1017"/>
        <v xml:space="preserve"> November </v>
      </c>
      <c r="FY422" s="4" t="str">
        <f t="shared" si="1017"/>
        <v xml:space="preserve"> November </v>
      </c>
      <c r="FZ422" s="4" t="str">
        <f t="shared" si="1017"/>
        <v xml:space="preserve"> November </v>
      </c>
      <c r="GA422" s="4" t="str">
        <f t="shared" si="1017"/>
        <v/>
      </c>
      <c r="GB422" s="4" t="str">
        <f t="shared" si="1017"/>
        <v/>
      </c>
      <c r="GC422" s="4" t="str">
        <f t="shared" si="1017"/>
        <v/>
      </c>
      <c r="GD422" s="4" t="str">
        <f t="shared" si="1017"/>
        <v/>
      </c>
      <c r="GE422" s="4" t="str">
        <f t="shared" si="1017"/>
        <v/>
      </c>
      <c r="GF422" s="4" t="str">
        <f t="shared" si="1017"/>
        <v/>
      </c>
      <c r="GG422" s="4" t="str">
        <f t="shared" si="1017"/>
        <v/>
      </c>
      <c r="GH422" s="4" t="str">
        <f t="shared" si="1017"/>
        <v xml:space="preserve"> November </v>
      </c>
    </row>
    <row r="423" spans="4:190" ht="11.25" customHeight="1">
      <c r="U423" s="2" t="s">
        <v>1574</v>
      </c>
      <c r="V423" s="2" t="s">
        <v>629</v>
      </c>
      <c r="CV423" s="3"/>
      <c r="CW423" s="4" t="str">
        <f t="shared" ref="CW423:EB423" si="1018">MID(L422,13,4)</f>
        <v xml:space="preserve"> 201</v>
      </c>
      <c r="CX423" s="4" t="str">
        <f t="shared" si="1018"/>
        <v xml:space="preserve"> 200</v>
      </c>
      <c r="CY423" s="4" t="str">
        <f t="shared" si="1018"/>
        <v xml:space="preserve"> 200</v>
      </c>
      <c r="CZ423" s="4" t="str">
        <f t="shared" si="1018"/>
        <v xml:space="preserve"> 200</v>
      </c>
      <c r="DA423" s="4" t="str">
        <f t="shared" si="1018"/>
        <v xml:space="preserve">06  </v>
      </c>
      <c r="DB423" s="4" t="str">
        <f t="shared" si="1018"/>
        <v xml:space="preserve">  20</v>
      </c>
      <c r="DC423" s="4" t="str">
        <f t="shared" si="1018"/>
        <v xml:space="preserve"> 200</v>
      </c>
      <c r="DD423" s="4" t="str">
        <f t="shared" si="1018"/>
        <v xml:space="preserve"> 200</v>
      </c>
      <c r="DE423" s="4" t="str">
        <f t="shared" si="1018"/>
        <v xml:space="preserve"> 200</v>
      </c>
      <c r="DF423" s="4" t="str">
        <f t="shared" si="1018"/>
        <v xml:space="preserve">001 </v>
      </c>
      <c r="DG423" s="4" t="str">
        <f t="shared" si="1018"/>
        <v xml:space="preserve">000 </v>
      </c>
      <c r="DH423" s="4" t="str">
        <f t="shared" si="1018"/>
        <v xml:space="preserve">  19</v>
      </c>
      <c r="DI423" s="4" t="str">
        <f t="shared" si="1018"/>
        <v xml:space="preserve">998 </v>
      </c>
      <c r="DJ423" s="4" t="str">
        <f t="shared" si="1018"/>
        <v xml:space="preserve">997 </v>
      </c>
      <c r="DK423" s="4" t="str">
        <f t="shared" si="1018"/>
        <v xml:space="preserve">996 </v>
      </c>
      <c r="DL423" s="4" t="str">
        <f t="shared" si="1018"/>
        <v xml:space="preserve">995 </v>
      </c>
      <c r="DM423" s="4" t="str">
        <f t="shared" si="1018"/>
        <v xml:space="preserve">994 </v>
      </c>
      <c r="DN423" s="4" t="str">
        <f t="shared" si="1018"/>
        <v xml:space="preserve">993 </v>
      </c>
      <c r="DO423" s="4" t="str">
        <f t="shared" si="1018"/>
        <v xml:space="preserve">992 </v>
      </c>
      <c r="DP423" s="4" t="str">
        <f t="shared" si="1018"/>
        <v xml:space="preserve">991 </v>
      </c>
      <c r="DQ423" s="4" t="str">
        <f t="shared" si="1018"/>
        <v xml:space="preserve">990 </v>
      </c>
      <c r="DR423" s="4" t="str">
        <f t="shared" si="1018"/>
        <v xml:space="preserve">989 </v>
      </c>
      <c r="DS423" s="4" t="str">
        <f t="shared" si="1018"/>
        <v xml:space="preserve">988 </v>
      </c>
      <c r="DT423" s="4" t="str">
        <f t="shared" si="1018"/>
        <v xml:space="preserve">987 </v>
      </c>
      <c r="DU423" s="4" t="str">
        <f t="shared" si="1018"/>
        <v xml:space="preserve">986 </v>
      </c>
      <c r="DV423" s="4" t="str">
        <f t="shared" si="1018"/>
        <v xml:space="preserve">985 </v>
      </c>
      <c r="DW423" s="4" t="str">
        <f t="shared" si="1018"/>
        <v xml:space="preserve">984 </v>
      </c>
      <c r="DX423" s="4" t="str">
        <f t="shared" si="1018"/>
        <v xml:space="preserve">983 </v>
      </c>
      <c r="DY423" s="4" t="str">
        <f t="shared" si="1018"/>
        <v xml:space="preserve">982 </v>
      </c>
      <c r="DZ423" s="4" t="str">
        <f t="shared" si="1018"/>
        <v xml:space="preserve">981 </v>
      </c>
      <c r="EA423" s="4" t="str">
        <f t="shared" si="1018"/>
        <v xml:space="preserve">980 </v>
      </c>
      <c r="EB423" s="4" t="str">
        <f t="shared" si="1018"/>
        <v xml:space="preserve">979 </v>
      </c>
      <c r="EC423" s="4" t="str">
        <f t="shared" ref="EC423:FH423" si="1019">MID(AR422,13,4)</f>
        <v xml:space="preserve">978 </v>
      </c>
      <c r="ED423" s="4" t="str">
        <f t="shared" si="1019"/>
        <v xml:space="preserve">977 </v>
      </c>
      <c r="EE423" s="4" t="str">
        <f t="shared" si="1019"/>
        <v xml:space="preserve">976 </v>
      </c>
      <c r="EF423" s="4" t="str">
        <f t="shared" si="1019"/>
        <v xml:space="preserve">975 </v>
      </c>
      <c r="EG423" s="4" t="str">
        <f t="shared" si="1019"/>
        <v xml:space="preserve">974 </v>
      </c>
      <c r="EH423" s="4" t="str">
        <f t="shared" si="1019"/>
        <v xml:space="preserve">973 </v>
      </c>
      <c r="EI423" s="4" t="str">
        <f t="shared" si="1019"/>
        <v xml:space="preserve">972 </v>
      </c>
      <c r="EJ423" s="4" t="str">
        <f t="shared" si="1019"/>
        <v xml:space="preserve">971 </v>
      </c>
      <c r="EK423" s="4" t="str">
        <f t="shared" si="1019"/>
        <v xml:space="preserve">970 </v>
      </c>
      <c r="EL423" s="4" t="str">
        <f t="shared" si="1019"/>
        <v xml:space="preserve">969 </v>
      </c>
      <c r="EM423" s="4" t="str">
        <f t="shared" si="1019"/>
        <v xml:space="preserve">968 </v>
      </c>
      <c r="EN423" s="4" t="str">
        <f t="shared" si="1019"/>
        <v xml:space="preserve">967 </v>
      </c>
      <c r="EO423" s="4" t="str">
        <f t="shared" si="1019"/>
        <v xml:space="preserve">966 </v>
      </c>
      <c r="EP423" s="4" t="str">
        <f t="shared" si="1019"/>
        <v xml:space="preserve">965 </v>
      </c>
      <c r="EQ423" s="4" t="str">
        <f t="shared" si="1019"/>
        <v xml:space="preserve">964 </v>
      </c>
      <c r="ER423" s="4" t="str">
        <f t="shared" si="1019"/>
        <v xml:space="preserve">963 </v>
      </c>
      <c r="ES423" s="4" t="str">
        <f t="shared" si="1019"/>
        <v xml:space="preserve">962 </v>
      </c>
      <c r="ET423" s="4" t="str">
        <f t="shared" si="1019"/>
        <v xml:space="preserve">961 </v>
      </c>
      <c r="EU423" s="4" t="str">
        <f t="shared" si="1019"/>
        <v xml:space="preserve">960 </v>
      </c>
      <c r="EV423" s="4" t="str">
        <f t="shared" si="1019"/>
        <v xml:space="preserve">959 </v>
      </c>
      <c r="EW423" s="4" t="str">
        <f t="shared" si="1019"/>
        <v xml:space="preserve">958 </v>
      </c>
      <c r="EX423" s="4" t="str">
        <f t="shared" si="1019"/>
        <v xml:space="preserve">957 </v>
      </c>
      <c r="EY423" s="4" t="str">
        <f t="shared" si="1019"/>
        <v xml:space="preserve">956 </v>
      </c>
      <c r="EZ423" s="4" t="str">
        <f t="shared" si="1019"/>
        <v xml:space="preserve">955 </v>
      </c>
      <c r="FA423" s="4" t="str">
        <f t="shared" si="1019"/>
        <v xml:space="preserve">954 </v>
      </c>
      <c r="FB423" s="4" t="str">
        <f t="shared" si="1019"/>
        <v xml:space="preserve">953 </v>
      </c>
      <c r="FC423" s="4" t="str">
        <f t="shared" si="1019"/>
        <v xml:space="preserve">952 </v>
      </c>
      <c r="FD423" s="4" t="str">
        <f t="shared" si="1019"/>
        <v xml:space="preserve">951 </v>
      </c>
      <c r="FE423" s="4" t="str">
        <f t="shared" si="1019"/>
        <v xml:space="preserve">950 </v>
      </c>
      <c r="FF423" s="4" t="str">
        <f t="shared" si="1019"/>
        <v xml:space="preserve">949 </v>
      </c>
      <c r="FG423" s="4" t="str">
        <f t="shared" si="1019"/>
        <v xml:space="preserve">948 </v>
      </c>
      <c r="FH423" s="4" t="str">
        <f t="shared" si="1019"/>
        <v xml:space="preserve">947 </v>
      </c>
      <c r="FI423" s="4" t="str">
        <f t="shared" ref="FI423:GH423" si="1020">MID(BX422,13,4)</f>
        <v xml:space="preserve">946 </v>
      </c>
      <c r="FJ423" s="4" t="str">
        <f t="shared" si="1020"/>
        <v xml:space="preserve">945 </v>
      </c>
      <c r="FK423" s="4" t="str">
        <f t="shared" si="1020"/>
        <v xml:space="preserve">944 </v>
      </c>
      <c r="FL423" s="4" t="str">
        <f t="shared" si="1020"/>
        <v xml:space="preserve">943 </v>
      </c>
      <c r="FM423" s="4" t="str">
        <f t="shared" si="1020"/>
        <v xml:space="preserve">942 </v>
      </c>
      <c r="FN423" s="4" t="str">
        <f t="shared" si="1020"/>
        <v xml:space="preserve">941 </v>
      </c>
      <c r="FO423" s="4" t="str">
        <f t="shared" si="1020"/>
        <v xml:space="preserve">940 </v>
      </c>
      <c r="FP423" s="4" t="str">
        <f t="shared" si="1020"/>
        <v xml:space="preserve">939 </v>
      </c>
      <c r="FQ423" s="4" t="str">
        <f t="shared" si="1020"/>
        <v xml:space="preserve">938 </v>
      </c>
      <c r="FR423" s="4" t="str">
        <f t="shared" si="1020"/>
        <v xml:space="preserve">937 </v>
      </c>
      <c r="FS423" s="4" t="str">
        <f t="shared" si="1020"/>
        <v xml:space="preserve">936 </v>
      </c>
      <c r="FT423" s="4" t="str">
        <f t="shared" si="1020"/>
        <v xml:space="preserve">935 </v>
      </c>
      <c r="FU423" s="4" t="str">
        <f t="shared" si="1020"/>
        <v xml:space="preserve">934 </v>
      </c>
      <c r="FV423" s="4" t="str">
        <f t="shared" si="1020"/>
        <v xml:space="preserve">933 </v>
      </c>
      <c r="FW423" s="4" t="str">
        <f t="shared" si="1020"/>
        <v xml:space="preserve">932 </v>
      </c>
      <c r="FX423" s="4" t="str">
        <f t="shared" si="1020"/>
        <v xml:space="preserve">931 </v>
      </c>
      <c r="FY423" s="4" t="str">
        <f t="shared" si="1020"/>
        <v xml:space="preserve">930 </v>
      </c>
      <c r="FZ423" s="4" t="str">
        <f t="shared" si="1020"/>
        <v xml:space="preserve">929 </v>
      </c>
      <c r="GA423" s="4" t="str">
        <f t="shared" si="1020"/>
        <v/>
      </c>
      <c r="GB423" s="4" t="str">
        <f t="shared" si="1020"/>
        <v/>
      </c>
      <c r="GC423" s="4" t="str">
        <f t="shared" si="1020"/>
        <v/>
      </c>
      <c r="GD423" s="4" t="str">
        <f t="shared" si="1020"/>
        <v/>
      </c>
      <c r="GE423" s="4" t="str">
        <f t="shared" si="1020"/>
        <v/>
      </c>
      <c r="GF423" s="4" t="str">
        <f t="shared" si="1020"/>
        <v/>
      </c>
      <c r="GG423" s="4" t="str">
        <f t="shared" si="1020"/>
        <v/>
      </c>
      <c r="GH423" s="4" t="str">
        <f t="shared" si="1020"/>
        <v/>
      </c>
    </row>
    <row r="424" spans="4:190" ht="11.25" customHeight="1">
      <c r="D424" s="2" t="s">
        <v>595</v>
      </c>
      <c r="E424" s="2" t="s">
        <v>595</v>
      </c>
      <c r="F424" s="2" t="s">
        <v>595</v>
      </c>
      <c r="G424" s="2" t="s">
        <v>595</v>
      </c>
      <c r="H424" s="2" t="s">
        <v>595</v>
      </c>
      <c r="I424" s="2" t="s">
        <v>595</v>
      </c>
      <c r="J424" s="2" t="s">
        <v>595</v>
      </c>
      <c r="K424" s="2" t="s">
        <v>595</v>
      </c>
      <c r="L424" s="2" t="s">
        <v>595</v>
      </c>
      <c r="M424" s="2" t="s">
        <v>595</v>
      </c>
      <c r="N424" s="2" t="s">
        <v>595</v>
      </c>
      <c r="O424" s="2" t="s">
        <v>595</v>
      </c>
      <c r="P424" s="2" t="s">
        <v>595</v>
      </c>
      <c r="Q424" s="2" t="s">
        <v>595</v>
      </c>
      <c r="R424" s="2" t="s">
        <v>595</v>
      </c>
      <c r="S424" s="2" t="s">
        <v>595</v>
      </c>
      <c r="T424" s="2" t="s">
        <v>595</v>
      </c>
      <c r="U424" s="2" t="s">
        <v>2740</v>
      </c>
      <c r="V424" s="2" t="s">
        <v>2740</v>
      </c>
      <c r="W424" s="2" t="s">
        <v>3108</v>
      </c>
      <c r="X424" s="2" t="s">
        <v>3108</v>
      </c>
      <c r="Y424" s="2" t="s">
        <v>3108</v>
      </c>
      <c r="Z424" s="2" t="s">
        <v>3108</v>
      </c>
      <c r="AA424" s="2" t="s">
        <v>3108</v>
      </c>
      <c r="AB424" s="2" t="s">
        <v>3108</v>
      </c>
      <c r="AC424" s="2" t="s">
        <v>3108</v>
      </c>
      <c r="AD424" s="2" t="s">
        <v>3108</v>
      </c>
      <c r="AE424" s="2" t="s">
        <v>3108</v>
      </c>
      <c r="AF424" s="2" t="s">
        <v>3108</v>
      </c>
      <c r="AG424" s="2" t="s">
        <v>3108</v>
      </c>
      <c r="AH424" s="2" t="s">
        <v>3108</v>
      </c>
      <c r="AI424" s="2" t="s">
        <v>3108</v>
      </c>
      <c r="AJ424" s="2" t="s">
        <v>3108</v>
      </c>
      <c r="AK424" s="2" t="s">
        <v>3108</v>
      </c>
      <c r="AL424" s="2" t="s">
        <v>3108</v>
      </c>
      <c r="AM424" s="2" t="s">
        <v>3108</v>
      </c>
      <c r="AN424" s="2" t="s">
        <v>3108</v>
      </c>
      <c r="AO424" s="2" t="s">
        <v>3108</v>
      </c>
      <c r="AP424" s="2" t="s">
        <v>3108</v>
      </c>
      <c r="AQ424" s="2" t="s">
        <v>3108</v>
      </c>
      <c r="AR424" s="2" t="s">
        <v>3108</v>
      </c>
      <c r="AS424" s="2" t="s">
        <v>3108</v>
      </c>
      <c r="AT424" s="2" t="s">
        <v>3108</v>
      </c>
      <c r="AU424" s="2" t="s">
        <v>3108</v>
      </c>
      <c r="AV424" s="2" t="s">
        <v>3108</v>
      </c>
      <c r="AW424" s="2" t="s">
        <v>3108</v>
      </c>
      <c r="AX424" s="2" t="s">
        <v>3108</v>
      </c>
      <c r="AY424" s="2" t="s">
        <v>3108</v>
      </c>
      <c r="AZ424" s="2" t="s">
        <v>3108</v>
      </c>
      <c r="BA424" s="2" t="s">
        <v>3108</v>
      </c>
      <c r="BB424" s="2" t="s">
        <v>3108</v>
      </c>
      <c r="BC424" s="2" t="s">
        <v>3108</v>
      </c>
      <c r="BD424" s="2" t="s">
        <v>3108</v>
      </c>
      <c r="BE424" s="2" t="s">
        <v>3108</v>
      </c>
      <c r="BF424" s="2" t="s">
        <v>3108</v>
      </c>
      <c r="BG424" s="2" t="s">
        <v>3108</v>
      </c>
      <c r="BH424" s="2" t="s">
        <v>3108</v>
      </c>
      <c r="BI424" s="2" t="s">
        <v>3108</v>
      </c>
      <c r="BJ424" s="2" t="s">
        <v>3108</v>
      </c>
      <c r="BK424" s="2" t="s">
        <v>3108</v>
      </c>
      <c r="BL424" s="2" t="s">
        <v>3108</v>
      </c>
      <c r="BM424" s="2" t="s">
        <v>3108</v>
      </c>
      <c r="BN424" s="2" t="s">
        <v>3108</v>
      </c>
      <c r="BO424" s="2" t="s">
        <v>3108</v>
      </c>
      <c r="BP424" s="2" t="s">
        <v>3108</v>
      </c>
      <c r="BQ424" s="2" t="s">
        <v>3108</v>
      </c>
      <c r="BR424" s="2" t="s">
        <v>3108</v>
      </c>
      <c r="BS424" s="2" t="s">
        <v>3108</v>
      </c>
      <c r="BT424" s="2" t="s">
        <v>3108</v>
      </c>
      <c r="BU424" s="2" t="s">
        <v>3108</v>
      </c>
      <c r="BV424" s="2" t="s">
        <v>3108</v>
      </c>
      <c r="BW424" s="2" t="s">
        <v>3108</v>
      </c>
      <c r="BX424" s="2" t="s">
        <v>3108</v>
      </c>
      <c r="BY424" s="2" t="s">
        <v>3108</v>
      </c>
      <c r="BZ424" s="2" t="s">
        <v>3108</v>
      </c>
      <c r="CA424" s="2" t="s">
        <v>3108</v>
      </c>
      <c r="CB424" s="2" t="s">
        <v>3108</v>
      </c>
      <c r="CC424" s="2" t="s">
        <v>3108</v>
      </c>
      <c r="CD424" s="2" t="s">
        <v>3108</v>
      </c>
      <c r="CE424" s="2" t="s">
        <v>3108</v>
      </c>
      <c r="CF424" s="2" t="s">
        <v>3108</v>
      </c>
      <c r="CG424" s="2" t="s">
        <v>3108</v>
      </c>
      <c r="CH424" s="2" t="s">
        <v>3108</v>
      </c>
      <c r="CI424" s="2" t="s">
        <v>3108</v>
      </c>
      <c r="CJ424" s="2" t="s">
        <v>3108</v>
      </c>
      <c r="CK424" s="2" t="s">
        <v>3108</v>
      </c>
      <c r="CL424" s="2" t="s">
        <v>3108</v>
      </c>
      <c r="CM424" s="2" t="s">
        <v>3108</v>
      </c>
      <c r="CN424" s="2" t="s">
        <v>3108</v>
      </c>
      <c r="CO424" s="2" t="s">
        <v>3108</v>
      </c>
      <c r="CV424" s="3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</row>
    <row r="425" spans="4:190" ht="11.25" customHeight="1">
      <c r="D425" s="2" t="s">
        <v>596</v>
      </c>
      <c r="E425" s="2" t="s">
        <v>596</v>
      </c>
      <c r="F425" s="2" t="s">
        <v>596</v>
      </c>
      <c r="G425" s="2" t="s">
        <v>596</v>
      </c>
      <c r="H425" s="2" t="s">
        <v>596</v>
      </c>
      <c r="I425" s="2" t="s">
        <v>596</v>
      </c>
      <c r="J425" s="2" t="s">
        <v>596</v>
      </c>
      <c r="K425" s="2" t="s">
        <v>596</v>
      </c>
      <c r="L425" s="2" t="s">
        <v>596</v>
      </c>
      <c r="M425" s="2" t="s">
        <v>596</v>
      </c>
      <c r="N425" s="2" t="s">
        <v>596</v>
      </c>
      <c r="O425" s="2" t="s">
        <v>596</v>
      </c>
      <c r="P425" s="2" t="s">
        <v>596</v>
      </c>
      <c r="Q425" s="2" t="s">
        <v>596</v>
      </c>
      <c r="R425" s="2" t="s">
        <v>596</v>
      </c>
      <c r="S425" s="2" t="s">
        <v>596</v>
      </c>
      <c r="T425" s="2" t="s">
        <v>596</v>
      </c>
      <c r="U425" s="2" t="s">
        <v>596</v>
      </c>
      <c r="V425" s="2" t="s">
        <v>1894</v>
      </c>
      <c r="W425" s="2" t="s">
        <v>3109</v>
      </c>
      <c r="X425" s="2" t="s">
        <v>3109</v>
      </c>
      <c r="Y425" s="2" t="s">
        <v>3109</v>
      </c>
      <c r="Z425" s="2" t="s">
        <v>3109</v>
      </c>
      <c r="AA425" s="2" t="s">
        <v>3109</v>
      </c>
      <c r="AB425" s="2" t="s">
        <v>3109</v>
      </c>
      <c r="AC425" s="2" t="s">
        <v>3109</v>
      </c>
      <c r="AD425" s="2" t="s">
        <v>3109</v>
      </c>
      <c r="AE425" s="2" t="s">
        <v>3109</v>
      </c>
      <c r="AF425" s="2" t="s">
        <v>3109</v>
      </c>
      <c r="AG425" s="2" t="s">
        <v>3109</v>
      </c>
      <c r="AH425" s="2" t="s">
        <v>3109</v>
      </c>
      <c r="AI425" s="2" t="s">
        <v>3109</v>
      </c>
      <c r="AJ425" s="2" t="s">
        <v>3109</v>
      </c>
      <c r="AK425" s="2" t="s">
        <v>3109</v>
      </c>
      <c r="AL425" s="2" t="s">
        <v>3109</v>
      </c>
      <c r="AM425" s="2" t="s">
        <v>3109</v>
      </c>
      <c r="AN425" s="2" t="s">
        <v>3109</v>
      </c>
      <c r="AO425" s="2" t="s">
        <v>3109</v>
      </c>
      <c r="AP425" s="2" t="s">
        <v>3109</v>
      </c>
      <c r="AQ425" s="2" t="s">
        <v>3109</v>
      </c>
      <c r="AR425" s="2" t="s">
        <v>3109</v>
      </c>
      <c r="AS425" s="2" t="s">
        <v>3109</v>
      </c>
      <c r="AT425" s="2" t="s">
        <v>3109</v>
      </c>
      <c r="AU425" s="2" t="s">
        <v>3109</v>
      </c>
      <c r="AV425" s="2" t="s">
        <v>3109</v>
      </c>
      <c r="AW425" s="2" t="s">
        <v>3109</v>
      </c>
      <c r="AX425" s="2" t="s">
        <v>3109</v>
      </c>
      <c r="AY425" s="2" t="s">
        <v>3109</v>
      </c>
      <c r="AZ425" s="2" t="s">
        <v>3109</v>
      </c>
      <c r="BA425" s="2" t="s">
        <v>3109</v>
      </c>
      <c r="BB425" s="2" t="s">
        <v>3109</v>
      </c>
      <c r="BC425" s="2" t="s">
        <v>3109</v>
      </c>
      <c r="BD425" s="2" t="s">
        <v>3109</v>
      </c>
      <c r="BE425" s="2" t="s">
        <v>3109</v>
      </c>
      <c r="BF425" s="2" t="s">
        <v>3109</v>
      </c>
      <c r="BG425" s="2" t="s">
        <v>3109</v>
      </c>
      <c r="BH425" s="2" t="s">
        <v>3109</v>
      </c>
      <c r="BI425" s="2" t="s">
        <v>3109</v>
      </c>
      <c r="BJ425" s="2" t="s">
        <v>3109</v>
      </c>
      <c r="BK425" s="2" t="s">
        <v>3109</v>
      </c>
      <c r="BL425" s="2" t="s">
        <v>3109</v>
      </c>
      <c r="BM425" s="2" t="s">
        <v>3109</v>
      </c>
      <c r="BN425" s="2" t="s">
        <v>3109</v>
      </c>
      <c r="BO425" s="2" t="s">
        <v>3109</v>
      </c>
      <c r="BP425" s="2" t="s">
        <v>3109</v>
      </c>
      <c r="BQ425" s="2" t="s">
        <v>3109</v>
      </c>
      <c r="BR425" s="2" t="s">
        <v>3109</v>
      </c>
      <c r="BS425" s="2" t="s">
        <v>3109</v>
      </c>
      <c r="BT425" s="2" t="s">
        <v>3109</v>
      </c>
      <c r="BU425" s="2" t="s">
        <v>3109</v>
      </c>
      <c r="BV425" s="2" t="s">
        <v>3109</v>
      </c>
      <c r="BW425" s="2" t="s">
        <v>3109</v>
      </c>
      <c r="BX425" s="2" t="s">
        <v>3109</v>
      </c>
      <c r="BY425" s="2" t="s">
        <v>3109</v>
      </c>
      <c r="BZ425" s="2" t="s">
        <v>3109</v>
      </c>
      <c r="CA425" s="2" t="s">
        <v>3109</v>
      </c>
      <c r="CB425" s="2" t="s">
        <v>3109</v>
      </c>
      <c r="CC425" s="2" t="s">
        <v>3109</v>
      </c>
      <c r="CD425" s="2" t="s">
        <v>3109</v>
      </c>
      <c r="CE425" s="2" t="s">
        <v>3109</v>
      </c>
      <c r="CF425" s="2" t="s">
        <v>3109</v>
      </c>
      <c r="CG425" s="2" t="s">
        <v>3109</v>
      </c>
      <c r="CH425" s="2" t="s">
        <v>3109</v>
      </c>
      <c r="CI425" s="2" t="s">
        <v>3109</v>
      </c>
      <c r="CJ425" s="2" t="s">
        <v>3109</v>
      </c>
      <c r="CK425" s="2" t="s">
        <v>3109</v>
      </c>
      <c r="CL425" s="2" t="s">
        <v>3109</v>
      </c>
      <c r="CM425" s="2" t="s">
        <v>3109</v>
      </c>
      <c r="CN425" s="2" t="s">
        <v>3109</v>
      </c>
      <c r="CO425" s="2" t="s">
        <v>3109</v>
      </c>
      <c r="CV425" s="3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</row>
    <row r="426" spans="4:190" ht="11.25" customHeight="1">
      <c r="D426" s="2" t="s">
        <v>23925</v>
      </c>
      <c r="E426" s="2" t="s">
        <v>23656</v>
      </c>
      <c r="F426" s="2" t="s">
        <v>23381</v>
      </c>
      <c r="G426" s="2" t="s">
        <v>23128</v>
      </c>
      <c r="H426" s="2" t="s">
        <v>631</v>
      </c>
      <c r="I426" s="2" t="s">
        <v>22575</v>
      </c>
      <c r="J426" s="2" t="s">
        <v>22286</v>
      </c>
      <c r="K426" s="2" t="s">
        <v>22002</v>
      </c>
      <c r="L426" s="2" t="s">
        <v>631</v>
      </c>
      <c r="M426" s="2" t="s">
        <v>1040</v>
      </c>
      <c r="N426" s="2" t="s">
        <v>1336</v>
      </c>
      <c r="O426" s="2" t="s">
        <v>412</v>
      </c>
      <c r="P426" s="2" t="s">
        <v>631</v>
      </c>
      <c r="Q426" s="2" t="s">
        <v>855</v>
      </c>
      <c r="R426" s="2" t="s">
        <v>631</v>
      </c>
      <c r="S426" s="2" t="s">
        <v>631</v>
      </c>
      <c r="T426" s="2" t="s">
        <v>631</v>
      </c>
      <c r="U426" s="2" t="s">
        <v>2898</v>
      </c>
      <c r="V426" s="2" t="s">
        <v>2050</v>
      </c>
      <c r="W426" s="2" t="s">
        <v>631</v>
      </c>
      <c r="X426" s="2" t="s">
        <v>631</v>
      </c>
      <c r="Y426" s="2" t="s">
        <v>3825</v>
      </c>
      <c r="Z426" s="2" t="s">
        <v>631</v>
      </c>
      <c r="AA426" s="2" t="s">
        <v>3497</v>
      </c>
      <c r="AB426" s="2" t="s">
        <v>4698</v>
      </c>
      <c r="AC426" s="2" t="s">
        <v>4071</v>
      </c>
      <c r="AD426" s="2" t="s">
        <v>5253</v>
      </c>
      <c r="AE426" s="2" t="s">
        <v>631</v>
      </c>
      <c r="AF426" s="2" t="s">
        <v>5815</v>
      </c>
      <c r="AG426" s="2" t="s">
        <v>5213</v>
      </c>
      <c r="AH426" s="2" t="s">
        <v>5499</v>
      </c>
      <c r="AI426" s="2" t="s">
        <v>631</v>
      </c>
      <c r="AJ426" s="2" t="s">
        <v>631</v>
      </c>
      <c r="AK426" s="2" t="s">
        <v>631</v>
      </c>
      <c r="AL426" s="2" t="s">
        <v>7476</v>
      </c>
      <c r="AM426" s="2" t="s">
        <v>6867</v>
      </c>
      <c r="AN426" s="2" t="s">
        <v>8070</v>
      </c>
      <c r="AO426" s="2" t="s">
        <v>7470</v>
      </c>
      <c r="AP426" s="2" t="s">
        <v>7745</v>
      </c>
      <c r="AQ426" s="2" t="s">
        <v>8937</v>
      </c>
      <c r="AR426" s="2" t="s">
        <v>8344</v>
      </c>
      <c r="AS426" s="2" t="s">
        <v>8641</v>
      </c>
      <c r="AT426" s="2" t="s">
        <v>8901</v>
      </c>
      <c r="AU426" s="2" t="s">
        <v>6315</v>
      </c>
      <c r="AV426" s="2" t="s">
        <v>9449</v>
      </c>
      <c r="AW426" s="2" t="s">
        <v>631</v>
      </c>
      <c r="AX426" s="2" t="s">
        <v>10930</v>
      </c>
      <c r="AY426" s="2" t="s">
        <v>11220</v>
      </c>
      <c r="AZ426" s="2" t="s">
        <v>631</v>
      </c>
      <c r="BA426" s="2" t="s">
        <v>10867</v>
      </c>
      <c r="BB426" s="2" t="s">
        <v>11161</v>
      </c>
      <c r="BC426" s="2" t="s">
        <v>11457</v>
      </c>
      <c r="BD426" s="2" t="s">
        <v>11755</v>
      </c>
      <c r="BE426" s="2" t="s">
        <v>12041</v>
      </c>
      <c r="BF426" s="2" t="s">
        <v>12268</v>
      </c>
      <c r="BG426" s="2" t="s">
        <v>13446</v>
      </c>
      <c r="BH426" s="2" t="s">
        <v>12835</v>
      </c>
      <c r="BI426" s="2" t="s">
        <v>4370</v>
      </c>
      <c r="BJ426" s="2" t="s">
        <v>14309</v>
      </c>
      <c r="BK426" s="2" t="s">
        <v>631</v>
      </c>
      <c r="BL426" s="2" t="s">
        <v>631</v>
      </c>
      <c r="BM426" s="2" t="s">
        <v>15134</v>
      </c>
      <c r="BN426" s="2" t="s">
        <v>15424</v>
      </c>
      <c r="BO426" s="2" t="s">
        <v>14814</v>
      </c>
      <c r="BP426" s="2" t="s">
        <v>8901</v>
      </c>
      <c r="BQ426" s="2" t="s">
        <v>15256</v>
      </c>
      <c r="BR426" s="2" t="s">
        <v>16431</v>
      </c>
      <c r="BS426" s="2" t="s">
        <v>15842</v>
      </c>
      <c r="BT426" s="2" t="s">
        <v>16161</v>
      </c>
      <c r="BU426" s="2" t="s">
        <v>17356</v>
      </c>
      <c r="BV426" s="2" t="s">
        <v>17639</v>
      </c>
      <c r="BW426" s="2" t="s">
        <v>17932</v>
      </c>
      <c r="BX426" s="2" t="s">
        <v>18219</v>
      </c>
      <c r="BY426" s="2" t="s">
        <v>17588</v>
      </c>
      <c r="BZ426" s="2" t="s">
        <v>17836</v>
      </c>
      <c r="CA426" s="2" t="s">
        <v>18977</v>
      </c>
      <c r="CB426" s="2" t="s">
        <v>631</v>
      </c>
      <c r="CC426" s="2" t="s">
        <v>18626</v>
      </c>
      <c r="CD426" s="2" t="s">
        <v>18942</v>
      </c>
      <c r="CE426" s="2" t="s">
        <v>20129</v>
      </c>
      <c r="CF426" s="2" t="s">
        <v>18707</v>
      </c>
      <c r="CG426" s="2" t="s">
        <v>18707</v>
      </c>
      <c r="CH426" s="2" t="s">
        <v>18707</v>
      </c>
      <c r="CI426" s="2" t="s">
        <v>20201</v>
      </c>
      <c r="CJ426" s="2" t="s">
        <v>18707</v>
      </c>
      <c r="CK426" s="2" t="s">
        <v>20255</v>
      </c>
      <c r="CL426" s="2" t="s">
        <v>20575</v>
      </c>
      <c r="CM426" s="2" t="s">
        <v>20758</v>
      </c>
      <c r="CN426" s="2" t="s">
        <v>20992</v>
      </c>
      <c r="CO426" s="2" t="s">
        <v>21669</v>
      </c>
      <c r="CV426" s="5">
        <v>1</v>
      </c>
      <c r="CW426" s="4" t="str">
        <f t="shared" ref="CW426:CX457" si="1021">RIGHT(L426,5)</f>
        <v xml:space="preserve">    -</v>
      </c>
      <c r="CX426" s="4" t="str">
        <f t="shared" si="1021"/>
        <v xml:space="preserve">    0</v>
      </c>
      <c r="CY426" s="4" t="str">
        <f t="shared" ref="CY426:CY457" si="1022">RIGHT(N426,5)</f>
        <v xml:space="preserve">   13</v>
      </c>
      <c r="CZ426" s="4" t="str">
        <f t="shared" ref="CZ426:CZ457" si="1023">RIGHT(O426,5)</f>
        <v xml:space="preserve">    0</v>
      </c>
      <c r="DA426" s="4" t="str">
        <f t="shared" ref="DA426:DA457" si="1024">RIGHT(P426,5)</f>
        <v xml:space="preserve">    -</v>
      </c>
      <c r="DB426" s="4" t="str">
        <f t="shared" ref="DB426:DB457" si="1025">RIGHT(Q426,5)</f>
        <v xml:space="preserve">   29</v>
      </c>
      <c r="DC426" s="4" t="str">
        <f t="shared" ref="DC426:DC457" si="1026">RIGHT(R426,5)</f>
        <v xml:space="preserve">    -</v>
      </c>
      <c r="DD426" s="4" t="str">
        <f t="shared" ref="DD426:DD457" si="1027">RIGHT(S426,5)</f>
        <v xml:space="preserve">    -</v>
      </c>
      <c r="DE426" s="4" t="str">
        <f t="shared" ref="DE426:DE457" si="1028">RIGHT(T426,5)</f>
        <v xml:space="preserve">    -</v>
      </c>
      <c r="DF426" s="4" t="str">
        <f t="shared" ref="DF426:DF457" si="1029">RIGHT(U426,5)</f>
        <v xml:space="preserve">   80</v>
      </c>
      <c r="DG426" s="4" t="str">
        <f t="shared" ref="DG426:DG457" si="1030">RIGHT(V426,5)</f>
        <v xml:space="preserve">    -</v>
      </c>
      <c r="DH426" s="4" t="str">
        <f t="shared" ref="DH426:DH457" si="1031">RIGHT(W426,5)</f>
        <v xml:space="preserve">    -</v>
      </c>
      <c r="DI426" s="4" t="str">
        <f t="shared" ref="DI426:DI457" si="1032">RIGHT(X426,5)</f>
        <v xml:space="preserve">    -</v>
      </c>
      <c r="DJ426" s="4" t="str">
        <f t="shared" ref="DJ426:DJ457" si="1033">RIGHT(Y426,5)</f>
        <v xml:space="preserve"> 29.4</v>
      </c>
      <c r="DK426" s="4" t="str">
        <f t="shared" ref="DK426:DK457" si="1034">RIGHT(Z426,5)</f>
        <v xml:space="preserve">    -</v>
      </c>
      <c r="DL426" s="4" t="str">
        <f>RIGHT(AA426,5)</f>
        <v xml:space="preserve">  0.0</v>
      </c>
      <c r="DM426" s="4" t="str">
        <f t="shared" ref="DM426:DM457" si="1035">RIGHT(AB426,5)</f>
        <v xml:space="preserve"> 58.2</v>
      </c>
      <c r="DN426" s="4" t="str">
        <f t="shared" ref="DN426:DN457" si="1036">RIGHT(AC426,5)</f>
        <v xml:space="preserve"> 16.8</v>
      </c>
      <c r="DO426" s="4" t="str">
        <f t="shared" ref="DO426:DO457" si="1037">RIGHT(AD426,5)</f>
        <v xml:space="preserve"> 79.2</v>
      </c>
      <c r="DP426" s="4" t="str">
        <f t="shared" ref="DP426:DP457" si="1038">RIGHT(AE426,5)</f>
        <v xml:space="preserve">    -</v>
      </c>
      <c r="DQ426" s="4" t="str">
        <f t="shared" ref="DQ426:DQ457" si="1039">RIGHT(AF426,5)</f>
        <v>109.8</v>
      </c>
      <c r="DR426" s="4" t="str">
        <f t="shared" ref="DR426:DR457" si="1040">RIGHT(AG426,5)</f>
        <v>147.0</v>
      </c>
      <c r="DS426" s="4" t="str">
        <f t="shared" ref="DS426:DS457" si="1041">RIGHT(AH426,5)</f>
        <v>110.4</v>
      </c>
      <c r="DT426" s="4" t="str">
        <f t="shared" ref="DT426:DT457" si="1042">RIGHT(AI426,5)</f>
        <v xml:space="preserve">    -</v>
      </c>
      <c r="DU426" s="4" t="str">
        <f t="shared" ref="DU426:DU457" si="1043">RIGHT(AJ426,5)</f>
        <v xml:space="preserve">    -</v>
      </c>
      <c r="DV426" s="4" t="str">
        <f t="shared" ref="DV426:DV457" si="1044">RIGHT(AK426,5)</f>
        <v xml:space="preserve">    -</v>
      </c>
      <c r="DW426" s="4" t="str">
        <f t="shared" ref="DW426:DW457" si="1045">RIGHT(AL426,5)</f>
        <v xml:space="preserve">  9.4</v>
      </c>
      <c r="DX426" s="4" t="str">
        <f t="shared" ref="DX426:DX457" si="1046">RIGHT(AM426,5)</f>
        <v xml:space="preserve"> 34.6</v>
      </c>
      <c r="DY426" s="4" t="str">
        <f t="shared" ref="DY426:DY457" si="1047">RIGHT(AN426,5)</f>
        <v xml:space="preserve"> 79.9</v>
      </c>
      <c r="DZ426" s="4" t="str">
        <f t="shared" ref="DZ426:DZ457" si="1048">RIGHT(AO426,5)</f>
        <v>166.3</v>
      </c>
      <c r="EA426" s="4" t="str">
        <f>RIGHT(AP426,5)</f>
        <v>203.8</v>
      </c>
      <c r="EB426" s="4" t="str">
        <f t="shared" ref="EB426:EB457" si="1049">RIGHT(AQ426,5)</f>
        <v>253.4</v>
      </c>
      <c r="EC426" s="4" t="str">
        <f t="shared" ref="EC426:EC457" si="1050">RIGHT(AR426,5)</f>
        <v>130.3</v>
      </c>
      <c r="ED426" s="4" t="str">
        <f t="shared" ref="ED426:ED457" si="1051">RIGHT(AS426,5)</f>
        <v xml:space="preserve"> 51.8</v>
      </c>
      <c r="EE426" s="4" t="str">
        <f t="shared" ref="EE426:EE457" si="1052">RIGHT(AT426,5)</f>
        <v xml:space="preserve">  0.0</v>
      </c>
      <c r="EF426" s="4" t="str">
        <f t="shared" ref="EF426:EF457" si="1053">RIGHT(AU426,5)</f>
        <v xml:space="preserve">  0.0</v>
      </c>
      <c r="EG426" s="4" t="str">
        <f t="shared" ref="EG426:EG457" si="1054">RIGHT(AV426,5)</f>
        <v xml:space="preserve"> 35.3</v>
      </c>
      <c r="EH426" s="4" t="str">
        <f t="shared" ref="EH426:EH457" si="1055">RIGHT(AW426,5)</f>
        <v xml:space="preserve">    -</v>
      </c>
      <c r="EI426" s="4" t="str">
        <f t="shared" ref="EI426:EI457" si="1056">RIGHT(AX426,5)</f>
        <v>103.7</v>
      </c>
      <c r="EJ426" s="4" t="str">
        <f t="shared" ref="EJ426:EJ457" si="1057">RIGHT(AY426,5)</f>
        <v xml:space="preserve"> 85.0</v>
      </c>
      <c r="EK426" s="4" t="str">
        <f t="shared" ref="EK426:EK457" si="1058">RIGHT(AZ426,5)</f>
        <v xml:space="preserve">    -</v>
      </c>
      <c r="EL426" s="4" t="str">
        <f t="shared" ref="EL426:EL457" si="1059">RIGHT(BA426,5)</f>
        <v xml:space="preserve"> 95.0</v>
      </c>
      <c r="EM426" s="4" t="str">
        <f t="shared" ref="EM426:EM457" si="1060">RIGHT(BB426,5)</f>
        <v>111.6</v>
      </c>
      <c r="EN426" s="4" t="str">
        <f t="shared" ref="EN426:EN457" si="1061">RIGHT(BC426,5)</f>
        <v>103.7</v>
      </c>
      <c r="EO426" s="4" t="str">
        <f t="shared" ref="EO426:EO457" si="1062">RIGHT(BD426,5)</f>
        <v xml:space="preserve"> 46.1</v>
      </c>
      <c r="EP426" s="4" t="str">
        <f>RIGHT(BE426,5)</f>
        <v xml:space="preserve"> 30.2</v>
      </c>
      <c r="EQ426" s="4" t="str">
        <f t="shared" ref="EQ426:EQ457" si="1063">RIGHT(BF426,5)</f>
        <v xml:space="preserve"> 12.2</v>
      </c>
      <c r="ER426" s="4" t="str">
        <f t="shared" ref="ER426:ER457" si="1064">RIGHT(BG426,5)</f>
        <v xml:space="preserve"> 45.4</v>
      </c>
      <c r="ES426" s="4" t="str">
        <f t="shared" ref="ES426:ES457" si="1065">RIGHT(BH426,5)</f>
        <v xml:space="preserve"> 33.8</v>
      </c>
      <c r="ET426" s="4" t="str">
        <f t="shared" ref="ET426:ET457" si="1066">RIGHT(BI426,5)</f>
        <v xml:space="preserve">  0.0</v>
      </c>
      <c r="EU426" s="4" t="str">
        <f t="shared" ref="EU426:EU457" si="1067">RIGHT(BJ426,5)</f>
        <v xml:space="preserve"> 54.0</v>
      </c>
      <c r="EV426" s="4" t="str">
        <f t="shared" ref="EV426:EV457" si="1068">RIGHT(BK426,5)</f>
        <v xml:space="preserve">    -</v>
      </c>
      <c r="EW426" s="4" t="str">
        <f t="shared" ref="EW426:EW457" si="1069">RIGHT(BL426,5)</f>
        <v xml:space="preserve">    -</v>
      </c>
      <c r="EX426" s="4" t="str">
        <f t="shared" ref="EX426:EX457" si="1070">RIGHT(BM426,5)</f>
        <v>324.3</v>
      </c>
      <c r="EY426" s="4" t="str">
        <f t="shared" ref="EY426:EY457" si="1071">RIGHT(BN426,5)</f>
        <v>153.4</v>
      </c>
      <c r="EZ426" s="4" t="str">
        <f t="shared" ref="EZ426:EZ457" si="1072">RIGHT(BO426,5)</f>
        <v>115.7</v>
      </c>
      <c r="FA426" s="4" t="str">
        <f t="shared" ref="FA426:FA457" si="1073">RIGHT(BP426,5)</f>
        <v xml:space="preserve">  0.0</v>
      </c>
      <c r="FB426" s="4" t="str">
        <f t="shared" ref="FB426:FB457" si="1074">RIGHT(BQ426,5)</f>
        <v xml:space="preserve"> 11.0</v>
      </c>
      <c r="FC426" s="4" t="str">
        <f t="shared" ref="FC426:FC457" si="1075">RIGHT(BR426,5)</f>
        <v xml:space="preserve"> 16.2</v>
      </c>
      <c r="FD426" s="4" t="str">
        <f t="shared" ref="FD426:FD457" si="1076">RIGHT(BS426,5)</f>
        <v xml:space="preserve"> 58.5</v>
      </c>
      <c r="FE426" s="4" t="str">
        <f>RIGHT(BT426,5)</f>
        <v xml:space="preserve"> 58.8</v>
      </c>
      <c r="FF426" s="4" t="str">
        <f t="shared" ref="FF426:FF457" si="1077">RIGHT(BU426,5)</f>
        <v>123.2</v>
      </c>
      <c r="FG426" s="4" t="str">
        <f t="shared" ref="FG426:FG457" si="1078">RIGHT(BV426,5)</f>
        <v xml:space="preserve"> 83.3</v>
      </c>
      <c r="FH426" s="4" t="str">
        <f t="shared" ref="FH426:FH457" si="1079">RIGHT(BW426,5)</f>
        <v>110.6</v>
      </c>
      <c r="FI426" s="4" t="str">
        <f t="shared" ref="FI426:FI457" si="1080">RIGHT(BX426,5)</f>
        <v xml:space="preserve"> 99.4</v>
      </c>
      <c r="FJ426" s="4" t="str">
        <f t="shared" ref="FJ426:FJ457" si="1081">RIGHT(BY426,5)</f>
        <v xml:space="preserve"> 71.4</v>
      </c>
      <c r="FK426" s="4" t="str">
        <f t="shared" ref="FK426:FK457" si="1082">RIGHT(BZ426,5)</f>
        <v xml:space="preserve"> 16.2</v>
      </c>
      <c r="FL426" s="4" t="str">
        <f t="shared" ref="FL426:FL457" si="1083">RIGHT(CA426,5)</f>
        <v xml:space="preserve">  7.2</v>
      </c>
      <c r="FM426" s="4" t="str">
        <f t="shared" ref="FM426:FM457" si="1084">RIGHT(CB426,5)</f>
        <v xml:space="preserve">    -</v>
      </c>
      <c r="FN426" s="4" t="str">
        <f t="shared" ref="FN426:FN457" si="1085">RIGHT(CC426,5)</f>
        <v xml:space="preserve"> 55.2</v>
      </c>
      <c r="FO426" s="4" t="str">
        <f t="shared" ref="FO426:FO457" si="1086">RIGHT(CD426,5)</f>
        <v xml:space="preserve"> 60.6</v>
      </c>
      <c r="FP426" s="4" t="str">
        <f t="shared" ref="FP426:FP457" si="1087">RIGHT(CE426,5)</f>
        <v xml:space="preserve"> 98.4</v>
      </c>
      <c r="FQ426" s="4" t="str">
        <f t="shared" ref="FQ426:FQ457" si="1088">RIGHT(CF426,5)</f>
        <v xml:space="preserve">    -</v>
      </c>
      <c r="FR426" s="4" t="str">
        <f t="shared" ref="FR426:FR457" si="1089">RIGHT(CG426,5)</f>
        <v xml:space="preserve">    -</v>
      </c>
      <c r="FS426" s="4" t="str">
        <f t="shared" ref="FS426:FS457" si="1090">RIGHT(CH426,5)</f>
        <v xml:space="preserve">    -</v>
      </c>
      <c r="FT426" s="4" t="str">
        <f>RIGHT(CI426,5)</f>
        <v xml:space="preserve"> 26.6</v>
      </c>
      <c r="FU426" s="4" t="str">
        <f t="shared" ref="FU426:FU457" si="1091">RIGHT(CJ426,5)</f>
        <v xml:space="preserve">    -</v>
      </c>
      <c r="FV426" s="4" t="str">
        <f t="shared" ref="FV426:FV457" si="1092">RIGHT(CK426,5)</f>
        <v xml:space="preserve"> 10.4</v>
      </c>
      <c r="FW426" s="4" t="str">
        <f t="shared" ref="FW426:FW457" si="1093">RIGHT(CL426,5)</f>
        <v xml:space="preserve">  8.4</v>
      </c>
      <c r="FX426" s="4" t="str">
        <f t="shared" ref="FX426:FX457" si="1094">RIGHT(CM426,5)</f>
        <v xml:space="preserve"> 16.9</v>
      </c>
      <c r="FY426" s="4" t="str">
        <f t="shared" ref="FY426:FY457" si="1095">RIGHT(CN426,5)</f>
        <v xml:space="preserve"> 72.8</v>
      </c>
      <c r="FZ426" s="4" t="str">
        <f t="shared" ref="FZ426:FZ457" si="1096">RIGHT(CO426,5)</f>
        <v xml:space="preserve"> 90.1</v>
      </c>
      <c r="GA426" s="4" t="str">
        <f t="shared" ref="GA426:GA457" si="1097">RIGHT(CP426,5)</f>
        <v/>
      </c>
      <c r="GB426" s="4" t="str">
        <f t="shared" ref="GB426:GB457" si="1098">RIGHT(CQ426,5)</f>
        <v/>
      </c>
      <c r="GC426" s="4" t="str">
        <f t="shared" ref="GC426:GC457" si="1099">RIGHT(CR426,5)</f>
        <v/>
      </c>
      <c r="GD426" s="4" t="str">
        <f t="shared" ref="GD426:GD457" si="1100">RIGHT(CS426,5)</f>
        <v/>
      </c>
      <c r="GE426" s="4" t="str">
        <f t="shared" ref="GE426:GE457" si="1101">RIGHT(CT426,5)</f>
        <v/>
      </c>
      <c r="GF426" s="4" t="str">
        <f t="shared" ref="GF426:GF457" si="1102">RIGHT(CU426,5)</f>
        <v/>
      </c>
      <c r="GG426" s="4" t="str">
        <f t="shared" ref="GG426:GG457" si="1103">RIGHT(CV426,5)</f>
        <v>1</v>
      </c>
      <c r="GH426" s="4" t="str">
        <f t="shared" ref="GH426:GH457" si="1104">RIGHT(CW426,5)</f>
        <v xml:space="preserve">    -</v>
      </c>
    </row>
    <row r="427" spans="4:190" ht="11.25" customHeight="1">
      <c r="D427" s="2" t="s">
        <v>23926</v>
      </c>
      <c r="E427" s="2" t="s">
        <v>23657</v>
      </c>
      <c r="F427" s="2" t="s">
        <v>632</v>
      </c>
      <c r="G427" s="2" t="s">
        <v>632</v>
      </c>
      <c r="H427" s="2" t="s">
        <v>632</v>
      </c>
      <c r="I427" s="2" t="s">
        <v>632</v>
      </c>
      <c r="J427" s="2" t="s">
        <v>22287</v>
      </c>
      <c r="K427" s="2" t="s">
        <v>22003</v>
      </c>
      <c r="L427" s="2" t="s">
        <v>632</v>
      </c>
      <c r="M427" s="2" t="s">
        <v>632</v>
      </c>
      <c r="N427" s="2" t="s">
        <v>1337</v>
      </c>
      <c r="O427" s="2" t="s">
        <v>413</v>
      </c>
      <c r="P427" s="2" t="s">
        <v>632</v>
      </c>
      <c r="Q427" s="2" t="s">
        <v>856</v>
      </c>
      <c r="R427" s="2" t="s">
        <v>1123</v>
      </c>
      <c r="S427" s="2" t="s">
        <v>2467</v>
      </c>
      <c r="T427" s="2" t="s">
        <v>632</v>
      </c>
      <c r="U427" s="2" t="s">
        <v>2899</v>
      </c>
      <c r="V427" s="2" t="s">
        <v>2051</v>
      </c>
      <c r="W427" s="2" t="s">
        <v>632</v>
      </c>
      <c r="X427" s="2" t="s">
        <v>632</v>
      </c>
      <c r="Y427" s="2" t="s">
        <v>3826</v>
      </c>
      <c r="Z427" s="2" t="s">
        <v>632</v>
      </c>
      <c r="AA427" s="2" t="s">
        <v>3498</v>
      </c>
      <c r="AB427" s="2" t="s">
        <v>4699</v>
      </c>
      <c r="AC427" s="2" t="s">
        <v>4072</v>
      </c>
      <c r="AD427" s="2" t="s">
        <v>5254</v>
      </c>
      <c r="AE427" s="2" t="s">
        <v>4627</v>
      </c>
      <c r="AF427" s="2" t="s">
        <v>5816</v>
      </c>
      <c r="AG427" s="2" t="s">
        <v>5214</v>
      </c>
      <c r="AH427" s="2" t="s">
        <v>5500</v>
      </c>
      <c r="AI427" s="2" t="s">
        <v>632</v>
      </c>
      <c r="AJ427" s="2" t="s">
        <v>6950</v>
      </c>
      <c r="AK427" s="2" t="s">
        <v>3197</v>
      </c>
      <c r="AL427" s="2" t="s">
        <v>7477</v>
      </c>
      <c r="AM427" s="2" t="s">
        <v>6868</v>
      </c>
      <c r="AN427" s="2" t="s">
        <v>8071</v>
      </c>
      <c r="AO427" s="2" t="s">
        <v>632</v>
      </c>
      <c r="AP427" s="2" t="s">
        <v>7746</v>
      </c>
      <c r="AQ427" s="2" t="s">
        <v>8938</v>
      </c>
      <c r="AR427" s="2" t="s">
        <v>8345</v>
      </c>
      <c r="AS427" s="2" t="s">
        <v>632</v>
      </c>
      <c r="AT427" s="2" t="s">
        <v>8902</v>
      </c>
      <c r="AU427" s="2" t="s">
        <v>10063</v>
      </c>
      <c r="AV427" s="2" t="s">
        <v>9450</v>
      </c>
      <c r="AW427" s="2" t="s">
        <v>10639</v>
      </c>
      <c r="AX427" s="2" t="s">
        <v>10931</v>
      </c>
      <c r="AY427" s="2" t="s">
        <v>11221</v>
      </c>
      <c r="AZ427" s="2" t="s">
        <v>10591</v>
      </c>
      <c r="BA427" s="2" t="s">
        <v>10868</v>
      </c>
      <c r="BB427" s="2" t="s">
        <v>11162</v>
      </c>
      <c r="BC427" s="2" t="s">
        <v>11458</v>
      </c>
      <c r="BD427" s="2" t="s">
        <v>11756</v>
      </c>
      <c r="BE427" s="2" t="s">
        <v>632</v>
      </c>
      <c r="BF427" s="2" t="s">
        <v>13159</v>
      </c>
      <c r="BG427" s="2" t="s">
        <v>13447</v>
      </c>
      <c r="BH427" s="2" t="s">
        <v>12836</v>
      </c>
      <c r="BI427" s="2" t="s">
        <v>3388</v>
      </c>
      <c r="BJ427" s="2" t="s">
        <v>14310</v>
      </c>
      <c r="BK427" s="2" t="s">
        <v>632</v>
      </c>
      <c r="BL427" s="2" t="s">
        <v>632</v>
      </c>
      <c r="BM427" s="2" t="s">
        <v>632</v>
      </c>
      <c r="BN427" s="2" t="s">
        <v>632</v>
      </c>
      <c r="BO427" s="2" t="s">
        <v>14815</v>
      </c>
      <c r="BP427" s="2" t="s">
        <v>8796</v>
      </c>
      <c r="BQ427" s="2" t="s">
        <v>632</v>
      </c>
      <c r="BR427" s="2" t="s">
        <v>16432</v>
      </c>
      <c r="BS427" s="2" t="s">
        <v>632</v>
      </c>
      <c r="BT427" s="2" t="s">
        <v>16162</v>
      </c>
      <c r="BU427" s="2" t="s">
        <v>17357</v>
      </c>
      <c r="BV427" s="2" t="s">
        <v>17640</v>
      </c>
      <c r="BW427" s="2" t="s">
        <v>17933</v>
      </c>
      <c r="BX427" s="2" t="s">
        <v>18220</v>
      </c>
      <c r="BY427" s="2" t="s">
        <v>632</v>
      </c>
      <c r="BZ427" s="2" t="s">
        <v>17837</v>
      </c>
      <c r="CA427" s="2" t="s">
        <v>18978</v>
      </c>
      <c r="CB427" s="2" t="s">
        <v>19258</v>
      </c>
      <c r="CC427" s="2" t="s">
        <v>18627</v>
      </c>
      <c r="CD427" s="2" t="s">
        <v>18943</v>
      </c>
      <c r="CE427" s="2" t="s">
        <v>632</v>
      </c>
      <c r="CF427" s="2" t="s">
        <v>20391</v>
      </c>
      <c r="CG427" s="2" t="s">
        <v>17726</v>
      </c>
      <c r="CH427" s="2" t="s">
        <v>19982</v>
      </c>
      <c r="CI427" s="2" t="s">
        <v>20202</v>
      </c>
      <c r="CJ427" s="2" t="s">
        <v>17726</v>
      </c>
      <c r="CK427" s="2" t="s">
        <v>20454</v>
      </c>
      <c r="CL427" s="2" t="s">
        <v>17726</v>
      </c>
      <c r="CM427" s="2" t="s">
        <v>20454</v>
      </c>
      <c r="CN427" s="2" t="s">
        <v>17726</v>
      </c>
      <c r="CO427" s="2" t="s">
        <v>17726</v>
      </c>
      <c r="CV427" s="5">
        <v>2</v>
      </c>
      <c r="CW427" s="4" t="str">
        <f t="shared" si="1021"/>
        <v xml:space="preserve">    -</v>
      </c>
      <c r="CX427" s="4" t="str">
        <f t="shared" si="1021"/>
        <v xml:space="preserve">    -</v>
      </c>
      <c r="CY427" s="4" t="str">
        <f t="shared" si="1022"/>
        <v xml:space="preserve">   13</v>
      </c>
      <c r="CZ427" s="4" t="str">
        <f t="shared" si="1023"/>
        <v xml:space="preserve">   - </v>
      </c>
      <c r="DA427" s="4" t="str">
        <f t="shared" si="1024"/>
        <v xml:space="preserve">    -</v>
      </c>
      <c r="DB427" s="4" t="str">
        <f t="shared" si="1025"/>
        <v xml:space="preserve">   32</v>
      </c>
      <c r="DC427" s="4" t="str">
        <f t="shared" si="1026"/>
        <v xml:space="preserve">   73</v>
      </c>
      <c r="DD427" s="4" t="str">
        <f t="shared" si="1027"/>
        <v xml:space="preserve">  103</v>
      </c>
      <c r="DE427" s="4" t="str">
        <f t="shared" si="1028"/>
        <v xml:space="preserve">    -</v>
      </c>
      <c r="DF427" s="4" t="str">
        <f t="shared" si="1029"/>
        <v xml:space="preserve">   94</v>
      </c>
      <c r="DG427" s="4" t="str">
        <f t="shared" si="1030"/>
        <v xml:space="preserve">    -</v>
      </c>
      <c r="DH427" s="4" t="str">
        <f t="shared" si="1031"/>
        <v xml:space="preserve">    -</v>
      </c>
      <c r="DI427" s="4" t="str">
        <f t="shared" si="1032"/>
        <v xml:space="preserve">    -</v>
      </c>
      <c r="DJ427" s="4" t="str">
        <f t="shared" si="1033"/>
        <v xml:space="preserve"> 28.8</v>
      </c>
      <c r="DK427" s="4" t="str">
        <f t="shared" si="1034"/>
        <v xml:space="preserve">    -</v>
      </c>
      <c r="DL427" s="4" t="str">
        <f t="shared" ref="DL427:DL456" si="1105">RIGHT(AA427,5)</f>
        <v xml:space="preserve">  0.0</v>
      </c>
      <c r="DM427" s="4" t="str">
        <f t="shared" si="1035"/>
        <v xml:space="preserve"> 54.6</v>
      </c>
      <c r="DN427" s="4" t="str">
        <f t="shared" si="1036"/>
        <v xml:space="preserve"> 16.2</v>
      </c>
      <c r="DO427" s="4" t="str">
        <f t="shared" si="1037"/>
        <v>103.2</v>
      </c>
      <c r="DP427" s="4" t="str">
        <f t="shared" si="1038"/>
        <v>222.6</v>
      </c>
      <c r="DQ427" s="4" t="str">
        <f t="shared" si="1039"/>
        <v>112.8</v>
      </c>
      <c r="DR427" s="4" t="str">
        <f t="shared" si="1040"/>
        <v>142.8</v>
      </c>
      <c r="DS427" s="4" t="str">
        <f t="shared" si="1041"/>
        <v xml:space="preserve"> 97.8</v>
      </c>
      <c r="DT427" s="4" t="str">
        <f t="shared" si="1042"/>
        <v xml:space="preserve">    -</v>
      </c>
      <c r="DU427" s="4" t="str">
        <f t="shared" si="1043"/>
        <v xml:space="preserve"> 25.8</v>
      </c>
      <c r="DV427" s="4" t="str">
        <f t="shared" si="1044"/>
        <v xml:space="preserve">  0.0</v>
      </c>
      <c r="DW427" s="4" t="str">
        <f t="shared" si="1045"/>
        <v xml:space="preserve"> 10.1</v>
      </c>
      <c r="DX427" s="4" t="str">
        <f t="shared" si="1046"/>
        <v xml:space="preserve"> 36.0</v>
      </c>
      <c r="DY427" s="4" t="str">
        <f t="shared" si="1047"/>
        <v xml:space="preserve"> 95.0</v>
      </c>
      <c r="DZ427" s="4" t="str">
        <f t="shared" si="1048"/>
        <v xml:space="preserve">    -</v>
      </c>
      <c r="EA427" s="4" t="str">
        <f t="shared" ref="EA427:EA456" si="1106">RIGHT(AP427,5)</f>
        <v>232.6</v>
      </c>
      <c r="EB427" s="4" t="str">
        <f t="shared" si="1049"/>
        <v>198.7</v>
      </c>
      <c r="EC427" s="4" t="str">
        <f t="shared" si="1050"/>
        <v>140.4</v>
      </c>
      <c r="ED427" s="4" t="str">
        <f t="shared" si="1051"/>
        <v xml:space="preserve">    -</v>
      </c>
      <c r="EE427" s="4" t="str">
        <f t="shared" si="1052"/>
        <v xml:space="preserve">  0.0</v>
      </c>
      <c r="EF427" s="4" t="str">
        <f t="shared" si="1053"/>
        <v xml:space="preserve">  0.0</v>
      </c>
      <c r="EG427" s="4" t="str">
        <f t="shared" si="1054"/>
        <v xml:space="preserve"> 25.9</v>
      </c>
      <c r="EH427" s="4" t="str">
        <f t="shared" si="1055"/>
        <v xml:space="preserve"> 30.2</v>
      </c>
      <c r="EI427" s="4" t="str">
        <f t="shared" si="1056"/>
        <v>105.1</v>
      </c>
      <c r="EJ427" s="4" t="str">
        <f t="shared" si="1057"/>
        <v xml:space="preserve"> 75.6</v>
      </c>
      <c r="EK427" s="4" t="str">
        <f t="shared" si="1058"/>
        <v>139.7</v>
      </c>
      <c r="EL427" s="4" t="str">
        <f t="shared" si="1059"/>
        <v xml:space="preserve"> 88.6</v>
      </c>
      <c r="EM427" s="4" t="str">
        <f t="shared" si="1060"/>
        <v xml:space="preserve"> 82.8</v>
      </c>
      <c r="EN427" s="4" t="str">
        <f t="shared" si="1061"/>
        <v>144.0</v>
      </c>
      <c r="EO427" s="4" t="str">
        <f t="shared" si="1062"/>
        <v xml:space="preserve"> 38.9</v>
      </c>
      <c r="EP427" s="4" t="str">
        <f t="shared" ref="EP427:EP456" si="1107">RIGHT(BE427,5)</f>
        <v xml:space="preserve">    -</v>
      </c>
      <c r="EQ427" s="4" t="str">
        <f t="shared" si="1063"/>
        <v xml:space="preserve">  7.9</v>
      </c>
      <c r="ER427" s="4" t="str">
        <f t="shared" si="1064"/>
        <v xml:space="preserve"> 42.5</v>
      </c>
      <c r="ES427" s="4" t="str">
        <f t="shared" si="1065"/>
        <v xml:space="preserve"> 23.0</v>
      </c>
      <c r="ET427" s="4" t="str">
        <f t="shared" si="1066"/>
        <v xml:space="preserve">  0.0</v>
      </c>
      <c r="EU427" s="4" t="str">
        <f t="shared" si="1067"/>
        <v xml:space="preserve"> 77.0</v>
      </c>
      <c r="EV427" s="4" t="str">
        <f t="shared" si="1068"/>
        <v xml:space="preserve">    -</v>
      </c>
      <c r="EW427" s="4" t="str">
        <f t="shared" si="1069"/>
        <v xml:space="preserve">    -</v>
      </c>
      <c r="EX427" s="4" t="str">
        <f t="shared" si="1070"/>
        <v xml:space="preserve">    -</v>
      </c>
      <c r="EY427" s="4" t="str">
        <f t="shared" si="1071"/>
        <v xml:space="preserve">    -</v>
      </c>
      <c r="EZ427" s="4" t="str">
        <f t="shared" si="1072"/>
        <v xml:space="preserve"> 96.2</v>
      </c>
      <c r="FA427" s="4" t="str">
        <f t="shared" si="1073"/>
        <v xml:space="preserve">  0.0</v>
      </c>
      <c r="FB427" s="4" t="str">
        <f t="shared" si="1074"/>
        <v xml:space="preserve">    -</v>
      </c>
      <c r="FC427" s="4" t="str">
        <f t="shared" si="1075"/>
        <v xml:space="preserve"> 13.6</v>
      </c>
      <c r="FD427" s="4" t="str">
        <f t="shared" si="1076"/>
        <v xml:space="preserve">    -</v>
      </c>
      <c r="FE427" s="4" t="str">
        <f t="shared" ref="FE427:FE456" si="1108">RIGHT(BT427,5)</f>
        <v xml:space="preserve"> 61.6</v>
      </c>
      <c r="FF427" s="4" t="str">
        <f t="shared" si="1077"/>
        <v xml:space="preserve"> 95.2</v>
      </c>
      <c r="FG427" s="4" t="str">
        <f t="shared" si="1078"/>
        <v xml:space="preserve"> 84.7</v>
      </c>
      <c r="FH427" s="4" t="str">
        <f t="shared" si="1079"/>
        <v xml:space="preserve"> 98.0</v>
      </c>
      <c r="FI427" s="4" t="str">
        <f t="shared" si="1080"/>
        <v>128.1</v>
      </c>
      <c r="FJ427" s="4" t="str">
        <f t="shared" si="1081"/>
        <v xml:space="preserve">    -</v>
      </c>
      <c r="FK427" s="4" t="str">
        <f t="shared" si="1082"/>
        <v xml:space="preserve"> 11.4</v>
      </c>
      <c r="FL427" s="4" t="str">
        <f t="shared" si="1083"/>
        <v xml:space="preserve">  7.2</v>
      </c>
      <c r="FM427" s="4" t="str">
        <f t="shared" si="1084"/>
        <v xml:space="preserve"> 71.4</v>
      </c>
      <c r="FN427" s="4" t="str">
        <f t="shared" si="1085"/>
        <v xml:space="preserve"> 68.4</v>
      </c>
      <c r="FO427" s="4" t="str">
        <f t="shared" si="1086"/>
        <v xml:space="preserve"> 48.0</v>
      </c>
      <c r="FP427" s="4" t="str">
        <f t="shared" si="1087"/>
        <v xml:space="preserve">    -</v>
      </c>
      <c r="FQ427" s="4" t="str">
        <f t="shared" si="1088"/>
        <v>150.0</v>
      </c>
      <c r="FR427" s="4" t="str">
        <f t="shared" si="1089"/>
        <v xml:space="preserve">    -</v>
      </c>
      <c r="FS427" s="4" t="str">
        <f t="shared" si="1090"/>
        <v>128.2</v>
      </c>
      <c r="FT427" s="4" t="str">
        <f t="shared" ref="FT427:FT456" si="1109">RIGHT(CI427,5)</f>
        <v xml:space="preserve"> 36.4</v>
      </c>
      <c r="FU427" s="4" t="str">
        <f t="shared" si="1091"/>
        <v xml:space="preserve">    -</v>
      </c>
      <c r="FV427" s="4" t="str">
        <f t="shared" si="1092"/>
        <v xml:space="preserve">  7.8</v>
      </c>
      <c r="FW427" s="4" t="str">
        <f t="shared" si="1093"/>
        <v xml:space="preserve">    -</v>
      </c>
      <c r="FX427" s="4" t="str">
        <f t="shared" si="1094"/>
        <v xml:space="preserve">  7.8</v>
      </c>
      <c r="FY427" s="4" t="str">
        <f t="shared" si="1095"/>
        <v xml:space="preserve">    -</v>
      </c>
      <c r="FZ427" s="4" t="str">
        <f t="shared" si="1096"/>
        <v xml:space="preserve">    -</v>
      </c>
      <c r="GA427" s="4" t="str">
        <f t="shared" si="1097"/>
        <v/>
      </c>
      <c r="GB427" s="4" t="str">
        <f t="shared" si="1098"/>
        <v/>
      </c>
      <c r="GC427" s="4" t="str">
        <f t="shared" si="1099"/>
        <v/>
      </c>
      <c r="GD427" s="4" t="str">
        <f t="shared" si="1100"/>
        <v/>
      </c>
      <c r="GE427" s="4" t="str">
        <f t="shared" si="1101"/>
        <v/>
      </c>
      <c r="GF427" s="4" t="str">
        <f t="shared" si="1102"/>
        <v/>
      </c>
      <c r="GG427" s="4" t="str">
        <f t="shared" si="1103"/>
        <v>2</v>
      </c>
      <c r="GH427" s="4" t="str">
        <f t="shared" si="1104"/>
        <v xml:space="preserve">    -</v>
      </c>
    </row>
    <row r="428" spans="4:190" ht="11.25" customHeight="1">
      <c r="D428" s="2" t="s">
        <v>23927</v>
      </c>
      <c r="E428" s="2" t="s">
        <v>23658</v>
      </c>
      <c r="F428" s="2" t="s">
        <v>23382</v>
      </c>
      <c r="G428" s="2" t="s">
        <v>23129</v>
      </c>
      <c r="H428" s="2" t="s">
        <v>22861</v>
      </c>
      <c r="I428" s="2" t="s">
        <v>750</v>
      </c>
      <c r="J428" s="2" t="s">
        <v>22288</v>
      </c>
      <c r="K428" s="2" t="s">
        <v>750</v>
      </c>
      <c r="L428" s="2" t="s">
        <v>23968</v>
      </c>
      <c r="M428" s="2" t="s">
        <v>1041</v>
      </c>
      <c r="N428" s="2" t="s">
        <v>750</v>
      </c>
      <c r="O428" s="2" t="s">
        <v>414</v>
      </c>
      <c r="P428" s="2" t="s">
        <v>750</v>
      </c>
      <c r="Q428" s="2" t="s">
        <v>750</v>
      </c>
      <c r="R428" s="2" t="s">
        <v>1124</v>
      </c>
      <c r="S428" s="2" t="s">
        <v>750</v>
      </c>
      <c r="T428" s="2" t="s">
        <v>1602</v>
      </c>
      <c r="U428" s="2" t="s">
        <v>750</v>
      </c>
      <c r="V428" s="2" t="s">
        <v>1994</v>
      </c>
      <c r="W428" s="2" t="s">
        <v>750</v>
      </c>
      <c r="X428" s="2" t="s">
        <v>2560</v>
      </c>
      <c r="Y428" s="2" t="s">
        <v>3827</v>
      </c>
      <c r="Z428" s="2" t="s">
        <v>4115</v>
      </c>
      <c r="AA428" s="2" t="s">
        <v>3499</v>
      </c>
      <c r="AB428" s="2" t="s">
        <v>750</v>
      </c>
      <c r="AC428" s="2" t="s">
        <v>4073</v>
      </c>
      <c r="AD428" s="2" t="s">
        <v>5255</v>
      </c>
      <c r="AE428" s="2" t="s">
        <v>4628</v>
      </c>
      <c r="AF428" s="2" t="s">
        <v>5817</v>
      </c>
      <c r="AG428" s="2" t="s">
        <v>5215</v>
      </c>
      <c r="AH428" s="2" t="s">
        <v>5501</v>
      </c>
      <c r="AI428" s="2" t="s">
        <v>750</v>
      </c>
      <c r="AJ428" s="2" t="s">
        <v>6951</v>
      </c>
      <c r="AK428" s="2" t="s">
        <v>7187</v>
      </c>
      <c r="AL428" s="2" t="s">
        <v>750</v>
      </c>
      <c r="AM428" s="2" t="s">
        <v>6869</v>
      </c>
      <c r="AN428" s="2" t="s">
        <v>8072</v>
      </c>
      <c r="AO428" s="2" t="s">
        <v>750</v>
      </c>
      <c r="AP428" s="2" t="s">
        <v>7747</v>
      </c>
      <c r="AQ428" s="2" t="s">
        <v>8939</v>
      </c>
      <c r="AR428" s="2" t="s">
        <v>8346</v>
      </c>
      <c r="AS428" s="2" t="s">
        <v>8642</v>
      </c>
      <c r="AT428" s="2" t="s">
        <v>3637</v>
      </c>
      <c r="AU428" s="2" t="s">
        <v>10064</v>
      </c>
      <c r="AV428" s="2" t="s">
        <v>750</v>
      </c>
      <c r="AW428" s="2" t="s">
        <v>10640</v>
      </c>
      <c r="AX428" s="2" t="s">
        <v>750</v>
      </c>
      <c r="AY428" s="2" t="s">
        <v>11222</v>
      </c>
      <c r="AZ428" s="2" t="s">
        <v>10592</v>
      </c>
      <c r="BA428" s="2" t="s">
        <v>750</v>
      </c>
      <c r="BB428" s="2" t="s">
        <v>11163</v>
      </c>
      <c r="BC428" s="2" t="s">
        <v>11459</v>
      </c>
      <c r="BD428" s="2" t="s">
        <v>11757</v>
      </c>
      <c r="BE428" s="2" t="s">
        <v>12042</v>
      </c>
      <c r="BF428" s="2" t="s">
        <v>13160</v>
      </c>
      <c r="BG428" s="2" t="s">
        <v>13448</v>
      </c>
      <c r="BH428" s="2" t="s">
        <v>750</v>
      </c>
      <c r="BI428" s="2" t="s">
        <v>6478</v>
      </c>
      <c r="BJ428" s="2" t="s">
        <v>750</v>
      </c>
      <c r="BK428" s="2" t="s">
        <v>13686</v>
      </c>
      <c r="BL428" s="2" t="s">
        <v>750</v>
      </c>
      <c r="BM428" s="2" t="s">
        <v>15135</v>
      </c>
      <c r="BN428" s="2" t="s">
        <v>750</v>
      </c>
      <c r="BO428" s="2" t="s">
        <v>14816</v>
      </c>
      <c r="BP428" s="2" t="s">
        <v>7187</v>
      </c>
      <c r="BQ428" s="2" t="s">
        <v>15257</v>
      </c>
      <c r="BR428" s="2" t="s">
        <v>15378</v>
      </c>
      <c r="BS428" s="2" t="s">
        <v>15843</v>
      </c>
      <c r="BT428" s="2" t="s">
        <v>750</v>
      </c>
      <c r="BU428" s="2" t="s">
        <v>17358</v>
      </c>
      <c r="BV428" s="2" t="s">
        <v>750</v>
      </c>
      <c r="BW428" s="2" t="s">
        <v>17934</v>
      </c>
      <c r="BX428" s="2" t="s">
        <v>18221</v>
      </c>
      <c r="BY428" s="2" t="s">
        <v>17589</v>
      </c>
      <c r="BZ428" s="2" t="s">
        <v>17838</v>
      </c>
      <c r="CA428" s="2" t="s">
        <v>18979</v>
      </c>
      <c r="CB428" s="2" t="s">
        <v>19259</v>
      </c>
      <c r="CC428" s="2" t="s">
        <v>18628</v>
      </c>
      <c r="CD428" s="2" t="s">
        <v>18944</v>
      </c>
      <c r="CE428" s="2" t="s">
        <v>20130</v>
      </c>
      <c r="CF428" s="2" t="s">
        <v>17838</v>
      </c>
      <c r="CG428" s="2" t="s">
        <v>17838</v>
      </c>
      <c r="CH428" s="2" t="s">
        <v>19983</v>
      </c>
      <c r="CI428" s="2" t="s">
        <v>20203</v>
      </c>
      <c r="CJ428" s="2" t="s">
        <v>21255</v>
      </c>
      <c r="CK428" s="2" t="s">
        <v>17759</v>
      </c>
      <c r="CL428" s="2" t="s">
        <v>20576</v>
      </c>
      <c r="CM428" s="2" t="s">
        <v>20759</v>
      </c>
      <c r="CN428" s="2" t="s">
        <v>20993</v>
      </c>
      <c r="CO428" s="2" t="s">
        <v>21670</v>
      </c>
      <c r="CV428" s="5">
        <v>3</v>
      </c>
      <c r="CW428" s="4" t="str">
        <f t="shared" si="1021"/>
        <v xml:space="preserve">   24</v>
      </c>
      <c r="CX428" s="4" t="str">
        <f t="shared" si="1021"/>
        <v xml:space="preserve">    0</v>
      </c>
      <c r="CY428" s="4" t="str">
        <f t="shared" si="1022"/>
        <v xml:space="preserve">    -</v>
      </c>
      <c r="CZ428" s="4" t="str">
        <f t="shared" si="1023"/>
        <v xml:space="preserve">    0</v>
      </c>
      <c r="DA428" s="4" t="str">
        <f t="shared" si="1024"/>
        <v xml:space="preserve">    -</v>
      </c>
      <c r="DB428" s="4" t="str">
        <f t="shared" si="1025"/>
        <v xml:space="preserve">    -</v>
      </c>
      <c r="DC428" s="4" t="str">
        <f t="shared" si="1026"/>
        <v xml:space="preserve">   62</v>
      </c>
      <c r="DD428" s="4" t="str">
        <f t="shared" si="1027"/>
        <v xml:space="preserve">    -</v>
      </c>
      <c r="DE428" s="4" t="str">
        <f t="shared" si="1028"/>
        <v xml:space="preserve">  131</v>
      </c>
      <c r="DF428" s="4" t="str">
        <f t="shared" si="1029"/>
        <v xml:space="preserve">    -</v>
      </c>
      <c r="DG428" s="4" t="str">
        <f t="shared" si="1030"/>
        <v xml:space="preserve">    -</v>
      </c>
      <c r="DH428" s="4" t="str">
        <f t="shared" si="1031"/>
        <v xml:space="preserve">    -</v>
      </c>
      <c r="DI428" s="4" t="str">
        <f t="shared" si="1032"/>
        <v xml:space="preserve"> 38.0</v>
      </c>
      <c r="DJ428" s="4" t="str">
        <f t="shared" si="1033"/>
        <v xml:space="preserve"> 69.6</v>
      </c>
      <c r="DK428" s="4" t="str">
        <f t="shared" si="1034"/>
        <v xml:space="preserve">  0.0</v>
      </c>
      <c r="DL428" s="4" t="str">
        <f t="shared" si="1105"/>
        <v xml:space="preserve">  7.2</v>
      </c>
      <c r="DM428" s="4" t="str">
        <f t="shared" si="1035"/>
        <v xml:space="preserve">    -</v>
      </c>
      <c r="DN428" s="4" t="str">
        <f t="shared" si="1036"/>
        <v xml:space="preserve"> 19.2</v>
      </c>
      <c r="DO428" s="4" t="str">
        <f t="shared" si="1037"/>
        <v xml:space="preserve"> 69.0</v>
      </c>
      <c r="DP428" s="4" t="str">
        <f t="shared" si="1038"/>
        <v>167.4</v>
      </c>
      <c r="DQ428" s="4" t="str">
        <f t="shared" si="1039"/>
        <v xml:space="preserve"> 81.6</v>
      </c>
      <c r="DR428" s="4" t="str">
        <f t="shared" si="1040"/>
        <v>165.0</v>
      </c>
      <c r="DS428" s="4" t="str">
        <f t="shared" si="1041"/>
        <v>100.8</v>
      </c>
      <c r="DT428" s="4" t="str">
        <f t="shared" si="1042"/>
        <v xml:space="preserve">    -</v>
      </c>
      <c r="DU428" s="4" t="str">
        <f t="shared" si="1043"/>
        <v xml:space="preserve"> 31.2</v>
      </c>
      <c r="DV428" s="4" t="str">
        <f t="shared" si="1044"/>
        <v xml:space="preserve">  0.0</v>
      </c>
      <c r="DW428" s="4" t="str">
        <f t="shared" si="1045"/>
        <v xml:space="preserve">    -</v>
      </c>
      <c r="DX428" s="4" t="str">
        <f t="shared" si="1046"/>
        <v xml:space="preserve"> 38.2</v>
      </c>
      <c r="DY428" s="4" t="str">
        <f t="shared" si="1047"/>
        <v xml:space="preserve"> 90.7</v>
      </c>
      <c r="DZ428" s="4" t="str">
        <f t="shared" si="1048"/>
        <v xml:space="preserve">    -</v>
      </c>
      <c r="EA428" s="4" t="str">
        <f t="shared" si="1106"/>
        <v>193.7</v>
      </c>
      <c r="EB428" s="4" t="str">
        <f t="shared" si="1049"/>
        <v>206.6</v>
      </c>
      <c r="EC428" s="4" t="str">
        <f t="shared" si="1050"/>
        <v>174.2</v>
      </c>
      <c r="ED428" s="4" t="str">
        <f t="shared" si="1051"/>
        <v xml:space="preserve"> 36.7</v>
      </c>
      <c r="EE428" s="4" t="str">
        <f t="shared" si="1052"/>
        <v xml:space="preserve">  0.0</v>
      </c>
      <c r="EF428" s="4" t="str">
        <f t="shared" si="1053"/>
        <v xml:space="preserve">  7.9</v>
      </c>
      <c r="EG428" s="4" t="str">
        <f t="shared" si="1054"/>
        <v xml:space="preserve">    -</v>
      </c>
      <c r="EH428" s="4" t="str">
        <f t="shared" si="1055"/>
        <v xml:space="preserve"> 24.5</v>
      </c>
      <c r="EI428" s="4" t="str">
        <f t="shared" si="1056"/>
        <v xml:space="preserve">    -</v>
      </c>
      <c r="EJ428" s="4" t="str">
        <f t="shared" si="1057"/>
        <v xml:space="preserve"> 57.6</v>
      </c>
      <c r="EK428" s="4" t="str">
        <f t="shared" si="1058"/>
        <v>104.4</v>
      </c>
      <c r="EL428" s="4" t="str">
        <f t="shared" si="1059"/>
        <v xml:space="preserve">    -</v>
      </c>
      <c r="EM428" s="4" t="str">
        <f t="shared" si="1060"/>
        <v xml:space="preserve"> 60.5</v>
      </c>
      <c r="EN428" s="4" t="str">
        <f t="shared" si="1061"/>
        <v>100.8</v>
      </c>
      <c r="EO428" s="4" t="str">
        <f t="shared" si="1062"/>
        <v xml:space="preserve"> 49.0</v>
      </c>
      <c r="EP428" s="4" t="str">
        <f t="shared" si="1107"/>
        <v xml:space="preserve"> 31.0</v>
      </c>
      <c r="EQ428" s="4" t="str">
        <f t="shared" si="1063"/>
        <v xml:space="preserve">  7.9</v>
      </c>
      <c r="ER428" s="4" t="str">
        <f t="shared" si="1064"/>
        <v xml:space="preserve"> 38.2</v>
      </c>
      <c r="ES428" s="4" t="str">
        <f t="shared" si="1065"/>
        <v xml:space="preserve">    -</v>
      </c>
      <c r="ET428" s="4" t="str">
        <f t="shared" si="1066"/>
        <v xml:space="preserve">  0.0</v>
      </c>
      <c r="EU428" s="4" t="str">
        <f t="shared" si="1067"/>
        <v xml:space="preserve">    -</v>
      </c>
      <c r="EV428" s="4" t="str">
        <f t="shared" si="1068"/>
        <v xml:space="preserve"> 84.5</v>
      </c>
      <c r="EW428" s="4" t="str">
        <f t="shared" si="1069"/>
        <v xml:space="preserve">    -</v>
      </c>
      <c r="EX428" s="4" t="str">
        <f t="shared" si="1070"/>
        <v>261.3</v>
      </c>
      <c r="EY428" s="4" t="str">
        <f t="shared" si="1071"/>
        <v xml:space="preserve">    -</v>
      </c>
      <c r="EZ428" s="4" t="str">
        <f t="shared" si="1072"/>
        <v xml:space="preserve"> 65.0</v>
      </c>
      <c r="FA428" s="4" t="str">
        <f t="shared" si="1073"/>
        <v xml:space="preserve">  0.0</v>
      </c>
      <c r="FB428" s="4" t="str">
        <f t="shared" si="1074"/>
        <v xml:space="preserve"> 16.9</v>
      </c>
      <c r="FC428" s="4" t="str">
        <f t="shared" si="1075"/>
        <v xml:space="preserve">  7.8</v>
      </c>
      <c r="FD428" s="4" t="str">
        <f t="shared" si="1076"/>
        <v xml:space="preserve"> 37.7</v>
      </c>
      <c r="FE428" s="4" t="str">
        <f t="shared" si="1108"/>
        <v xml:space="preserve">    -</v>
      </c>
      <c r="FF428" s="4" t="str">
        <f t="shared" si="1077"/>
        <v>149.1</v>
      </c>
      <c r="FG428" s="4" t="str">
        <f t="shared" si="1078"/>
        <v xml:space="preserve">    -</v>
      </c>
      <c r="FH428" s="4" t="str">
        <f t="shared" si="1079"/>
        <v xml:space="preserve"> 96.6</v>
      </c>
      <c r="FI428" s="4" t="str">
        <f t="shared" si="1080"/>
        <v xml:space="preserve"> 84.7</v>
      </c>
      <c r="FJ428" s="4" t="str">
        <f t="shared" si="1081"/>
        <v xml:space="preserve"> 34.3</v>
      </c>
      <c r="FK428" s="4" t="str">
        <f t="shared" si="1082"/>
        <v xml:space="preserve">    -</v>
      </c>
      <c r="FL428" s="4" t="str">
        <f t="shared" si="1083"/>
        <v xml:space="preserve">  7.2</v>
      </c>
      <c r="FM428" s="4" t="str">
        <f t="shared" si="1084"/>
        <v xml:space="preserve"> 66.0</v>
      </c>
      <c r="FN428" s="4" t="str">
        <f t="shared" si="1085"/>
        <v xml:space="preserve"> 70.8</v>
      </c>
      <c r="FO428" s="4" t="str">
        <f t="shared" si="1086"/>
        <v xml:space="preserve"> 65.4</v>
      </c>
      <c r="FP428" s="4" t="str">
        <f t="shared" si="1087"/>
        <v>106.8</v>
      </c>
      <c r="FQ428" s="4" t="str">
        <f t="shared" si="1088"/>
        <v xml:space="preserve">    -</v>
      </c>
      <c r="FR428" s="4" t="str">
        <f t="shared" si="1089"/>
        <v xml:space="preserve">    -</v>
      </c>
      <c r="FS428" s="4" t="str">
        <f t="shared" si="1090"/>
        <v>123.2</v>
      </c>
      <c r="FT428" s="4" t="str">
        <f t="shared" si="1109"/>
        <v xml:space="preserve"> 51.8</v>
      </c>
      <c r="FU428" s="4" t="str">
        <f t="shared" si="1091"/>
        <v xml:space="preserve"> 14.3</v>
      </c>
      <c r="FV428" s="4" t="str">
        <f t="shared" si="1092"/>
        <v xml:space="preserve">  0.0</v>
      </c>
      <c r="FW428" s="4" t="str">
        <f t="shared" si="1093"/>
        <v xml:space="preserve"> 12.3</v>
      </c>
      <c r="FX428" s="4" t="str">
        <f t="shared" si="1094"/>
        <v xml:space="preserve"> 17.5</v>
      </c>
      <c r="FY428" s="4" t="str">
        <f t="shared" si="1095"/>
        <v xml:space="preserve"> 45.8</v>
      </c>
      <c r="FZ428" s="4" t="str">
        <f t="shared" si="1096"/>
        <v xml:space="preserve"> 77.3</v>
      </c>
      <c r="GA428" s="4" t="str">
        <f t="shared" si="1097"/>
        <v/>
      </c>
      <c r="GB428" s="4" t="str">
        <f t="shared" si="1098"/>
        <v/>
      </c>
      <c r="GC428" s="4" t="str">
        <f t="shared" si="1099"/>
        <v/>
      </c>
      <c r="GD428" s="4" t="str">
        <f t="shared" si="1100"/>
        <v/>
      </c>
      <c r="GE428" s="4" t="str">
        <f t="shared" si="1101"/>
        <v/>
      </c>
      <c r="GF428" s="4" t="str">
        <f t="shared" si="1102"/>
        <v/>
      </c>
      <c r="GG428" s="4" t="str">
        <f t="shared" si="1103"/>
        <v>3</v>
      </c>
      <c r="GH428" s="4" t="str">
        <f t="shared" si="1104"/>
        <v xml:space="preserve">   24</v>
      </c>
    </row>
    <row r="429" spans="4:190" ht="11.25" customHeight="1">
      <c r="D429" s="2" t="s">
        <v>634</v>
      </c>
      <c r="E429" s="2" t="s">
        <v>23659</v>
      </c>
      <c r="F429" s="2" t="s">
        <v>23383</v>
      </c>
      <c r="G429" s="2" t="s">
        <v>23130</v>
      </c>
      <c r="H429" s="2" t="s">
        <v>22862</v>
      </c>
      <c r="I429" s="2" t="s">
        <v>22576</v>
      </c>
      <c r="J429" s="2" t="s">
        <v>22289</v>
      </c>
      <c r="K429" s="2" t="s">
        <v>22004</v>
      </c>
      <c r="L429" s="2" t="s">
        <v>23969</v>
      </c>
      <c r="M429" s="2" t="s">
        <v>1042</v>
      </c>
      <c r="N429" s="2" t="s">
        <v>1338</v>
      </c>
      <c r="O429" s="2" t="s">
        <v>415</v>
      </c>
      <c r="P429" s="2" t="s">
        <v>634</v>
      </c>
      <c r="Q429" s="2" t="s">
        <v>857</v>
      </c>
      <c r="R429" s="2" t="s">
        <v>1125</v>
      </c>
      <c r="S429" s="2" t="s">
        <v>634</v>
      </c>
      <c r="T429" s="2" t="s">
        <v>1603</v>
      </c>
      <c r="U429" s="2" t="s">
        <v>2900</v>
      </c>
      <c r="V429" s="2" t="s">
        <v>2018</v>
      </c>
      <c r="W429" s="2" t="s">
        <v>2303</v>
      </c>
      <c r="X429" s="2" t="s">
        <v>2561</v>
      </c>
      <c r="Y429" s="2" t="s">
        <v>3828</v>
      </c>
      <c r="Z429" s="2" t="s">
        <v>4116</v>
      </c>
      <c r="AA429" s="2" t="s">
        <v>3500</v>
      </c>
      <c r="AB429" s="2" t="s">
        <v>4700</v>
      </c>
      <c r="AC429" s="2" t="s">
        <v>4074</v>
      </c>
      <c r="AD429" s="2" t="s">
        <v>5256</v>
      </c>
      <c r="AE429" s="2" t="s">
        <v>4629</v>
      </c>
      <c r="AF429" s="2" t="s">
        <v>634</v>
      </c>
      <c r="AG429" s="2" t="s">
        <v>5216</v>
      </c>
      <c r="AH429" s="2" t="s">
        <v>5502</v>
      </c>
      <c r="AI429" s="2" t="s">
        <v>634</v>
      </c>
      <c r="AJ429" s="2" t="s">
        <v>6952</v>
      </c>
      <c r="AK429" s="2" t="s">
        <v>3638</v>
      </c>
      <c r="AL429" s="2" t="s">
        <v>7478</v>
      </c>
      <c r="AM429" s="2" t="s">
        <v>634</v>
      </c>
      <c r="AN429" s="2" t="s">
        <v>634</v>
      </c>
      <c r="AO429" s="2" t="s">
        <v>7471</v>
      </c>
      <c r="AP429" s="2" t="s">
        <v>7748</v>
      </c>
      <c r="AQ429" s="2" t="s">
        <v>634</v>
      </c>
      <c r="AR429" s="2" t="s">
        <v>8347</v>
      </c>
      <c r="AS429" s="2" t="s">
        <v>634</v>
      </c>
      <c r="AT429" s="2" t="s">
        <v>8903</v>
      </c>
      <c r="AU429" s="2" t="s">
        <v>10065</v>
      </c>
      <c r="AV429" s="2" t="s">
        <v>9451</v>
      </c>
      <c r="AW429" s="2" t="s">
        <v>10641</v>
      </c>
      <c r="AX429" s="2" t="s">
        <v>10932</v>
      </c>
      <c r="AY429" s="2" t="s">
        <v>634</v>
      </c>
      <c r="AZ429" s="2" t="s">
        <v>10593</v>
      </c>
      <c r="BA429" s="2" t="s">
        <v>634</v>
      </c>
      <c r="BB429" s="2" t="s">
        <v>11164</v>
      </c>
      <c r="BC429" s="2" t="s">
        <v>11460</v>
      </c>
      <c r="BD429" s="2" t="s">
        <v>11758</v>
      </c>
      <c r="BE429" s="2" t="s">
        <v>12043</v>
      </c>
      <c r="BF429" s="2" t="s">
        <v>634</v>
      </c>
      <c r="BG429" s="2" t="s">
        <v>13449</v>
      </c>
      <c r="BH429" s="2" t="s">
        <v>12837</v>
      </c>
      <c r="BI429" s="2" t="s">
        <v>634</v>
      </c>
      <c r="BJ429" s="2" t="s">
        <v>634</v>
      </c>
      <c r="BK429" s="2" t="s">
        <v>634</v>
      </c>
      <c r="BL429" s="2" t="s">
        <v>14858</v>
      </c>
      <c r="BM429" s="2" t="s">
        <v>15136</v>
      </c>
      <c r="BN429" s="2" t="s">
        <v>15425</v>
      </c>
      <c r="BO429" s="2" t="s">
        <v>14817</v>
      </c>
      <c r="BP429" s="2" t="s">
        <v>4586</v>
      </c>
      <c r="BQ429" s="2" t="s">
        <v>15258</v>
      </c>
      <c r="BR429" s="2" t="s">
        <v>4024</v>
      </c>
      <c r="BS429" s="2" t="s">
        <v>15844</v>
      </c>
      <c r="BT429" s="2" t="s">
        <v>16163</v>
      </c>
      <c r="BU429" s="2" t="s">
        <v>17359</v>
      </c>
      <c r="BV429" s="2" t="s">
        <v>17641</v>
      </c>
      <c r="BW429" s="2" t="s">
        <v>17935</v>
      </c>
      <c r="BX429" s="2" t="s">
        <v>634</v>
      </c>
      <c r="BY429" s="2" t="s">
        <v>17590</v>
      </c>
      <c r="BZ429" s="2" t="s">
        <v>17839</v>
      </c>
      <c r="CA429" s="2" t="s">
        <v>634</v>
      </c>
      <c r="CB429" s="2" t="s">
        <v>19260</v>
      </c>
      <c r="CC429" s="2" t="s">
        <v>634</v>
      </c>
      <c r="CD429" s="2" t="s">
        <v>18945</v>
      </c>
      <c r="CE429" s="2" t="s">
        <v>634</v>
      </c>
      <c r="CF429" s="2" t="s">
        <v>20392</v>
      </c>
      <c r="CG429" s="2" t="s">
        <v>17728</v>
      </c>
      <c r="CH429" s="2" t="s">
        <v>17728</v>
      </c>
      <c r="CI429" s="2" t="s">
        <v>17728</v>
      </c>
      <c r="CJ429" s="2" t="s">
        <v>21256</v>
      </c>
      <c r="CK429" s="2" t="s">
        <v>17760</v>
      </c>
      <c r="CL429" s="2" t="s">
        <v>21507</v>
      </c>
      <c r="CM429" s="2" t="s">
        <v>21359</v>
      </c>
      <c r="CN429" s="2" t="s">
        <v>20994</v>
      </c>
      <c r="CO429" s="2" t="s">
        <v>21671</v>
      </c>
      <c r="CV429" s="5">
        <v>4</v>
      </c>
      <c r="CW429" s="4" t="str">
        <f t="shared" si="1021"/>
        <v xml:space="preserve">   13</v>
      </c>
      <c r="CX429" s="4" t="str">
        <f t="shared" si="1021"/>
        <v xml:space="preserve">    0</v>
      </c>
      <c r="CY429" s="4" t="str">
        <f t="shared" si="1022"/>
        <v xml:space="preserve">   13</v>
      </c>
      <c r="CZ429" s="4" t="str">
        <f t="shared" si="1023"/>
        <v xml:space="preserve">    0</v>
      </c>
      <c r="DA429" s="4" t="str">
        <f t="shared" si="1024"/>
        <v xml:space="preserve">    -</v>
      </c>
      <c r="DB429" s="4" t="str">
        <f t="shared" si="1025"/>
        <v xml:space="preserve">   11</v>
      </c>
      <c r="DC429" s="4" t="str">
        <f t="shared" si="1026"/>
        <v xml:space="preserve">   61</v>
      </c>
      <c r="DD429" s="4" t="str">
        <f t="shared" si="1027"/>
        <v xml:space="preserve">    -</v>
      </c>
      <c r="DE429" s="4" t="str">
        <f t="shared" si="1028"/>
        <v xml:space="preserve">  119</v>
      </c>
      <c r="DF429" s="4" t="str">
        <f t="shared" si="1029"/>
        <v xml:space="preserve">   88</v>
      </c>
      <c r="DG429" s="4" t="str">
        <f t="shared" si="1030"/>
        <v xml:space="preserve">    -</v>
      </c>
      <c r="DH429" s="4" t="str">
        <f t="shared" si="1031"/>
        <v>121.0</v>
      </c>
      <c r="DI429" s="4" t="str">
        <f t="shared" si="1032"/>
        <v xml:space="preserve"> 47.0</v>
      </c>
      <c r="DJ429" s="4" t="str">
        <f t="shared" si="1033"/>
        <v xml:space="preserve"> 51.0</v>
      </c>
      <c r="DK429" s="4" t="str">
        <f t="shared" si="1034"/>
        <v xml:space="preserve">  0.0</v>
      </c>
      <c r="DL429" s="4" t="str">
        <f t="shared" si="1105"/>
        <v xml:space="preserve">  0.0</v>
      </c>
      <c r="DM429" s="4" t="str">
        <f t="shared" si="1035"/>
        <v xml:space="preserve"> 31.2</v>
      </c>
      <c r="DN429" s="4" t="str">
        <f t="shared" si="1036"/>
        <v xml:space="preserve"> 12.6</v>
      </c>
      <c r="DO429" s="4" t="str">
        <f t="shared" si="1037"/>
        <v>100.2</v>
      </c>
      <c r="DP429" s="4" t="str">
        <f t="shared" si="1038"/>
        <v>119.4</v>
      </c>
      <c r="DQ429" s="4" t="str">
        <f t="shared" si="1039"/>
        <v xml:space="preserve">    -</v>
      </c>
      <c r="DR429" s="4" t="str">
        <f t="shared" si="1040"/>
        <v>268.2</v>
      </c>
      <c r="DS429" s="4" t="str">
        <f t="shared" si="1041"/>
        <v xml:space="preserve"> 87.0</v>
      </c>
      <c r="DT429" s="4" t="str">
        <f t="shared" si="1042"/>
        <v xml:space="preserve">    -</v>
      </c>
      <c r="DU429" s="4" t="str">
        <f t="shared" si="1043"/>
        <v xml:space="preserve"> 30.6</v>
      </c>
      <c r="DV429" s="4" t="str">
        <f t="shared" si="1044"/>
        <v xml:space="preserve">  0.0</v>
      </c>
      <c r="DW429" s="4" t="str">
        <f t="shared" si="1045"/>
        <v xml:space="preserve"> 11.5</v>
      </c>
      <c r="DX429" s="4" t="str">
        <f t="shared" si="1046"/>
        <v xml:space="preserve">    -</v>
      </c>
      <c r="DY429" s="4" t="str">
        <f t="shared" si="1047"/>
        <v xml:space="preserve">    -</v>
      </c>
      <c r="DZ429" s="4" t="str">
        <f t="shared" si="1048"/>
        <v>220.3</v>
      </c>
      <c r="EA429" s="4" t="str">
        <f t="shared" si="1106"/>
        <v>223.2</v>
      </c>
      <c r="EB429" s="4" t="str">
        <f t="shared" si="1049"/>
        <v xml:space="preserve">    -</v>
      </c>
      <c r="EC429" s="4" t="str">
        <f t="shared" si="1050"/>
        <v>173.5</v>
      </c>
      <c r="ED429" s="4" t="str">
        <f t="shared" si="1051"/>
        <v xml:space="preserve">    -</v>
      </c>
      <c r="EE429" s="4" t="str">
        <f t="shared" si="1052"/>
        <v xml:space="preserve">  0.0</v>
      </c>
      <c r="EF429" s="4" t="str">
        <f t="shared" si="1053"/>
        <v xml:space="preserve"> 12.2</v>
      </c>
      <c r="EG429" s="4" t="str">
        <f t="shared" si="1054"/>
        <v xml:space="preserve"> 38.9</v>
      </c>
      <c r="EH429" s="4" t="str">
        <f t="shared" si="1055"/>
        <v xml:space="preserve"> 16.6</v>
      </c>
      <c r="EI429" s="4" t="str">
        <f t="shared" si="1056"/>
        <v xml:space="preserve"> 47.5</v>
      </c>
      <c r="EJ429" s="4" t="str">
        <f t="shared" si="1057"/>
        <v xml:space="preserve">    -</v>
      </c>
      <c r="EK429" s="4" t="str">
        <f t="shared" si="1058"/>
        <v>154.1</v>
      </c>
      <c r="EL429" s="4" t="str">
        <f t="shared" si="1059"/>
        <v xml:space="preserve">    -</v>
      </c>
      <c r="EM429" s="4" t="str">
        <f t="shared" si="1060"/>
        <v xml:space="preserve"> 73.4</v>
      </c>
      <c r="EN429" s="4" t="str">
        <f t="shared" si="1061"/>
        <v>133.2</v>
      </c>
      <c r="EO429" s="4" t="str">
        <f t="shared" si="1062"/>
        <v xml:space="preserve"> 24.5</v>
      </c>
      <c r="EP429" s="4" t="str">
        <f t="shared" si="1107"/>
        <v xml:space="preserve"> 14.4</v>
      </c>
      <c r="EQ429" s="4" t="str">
        <f t="shared" si="1063"/>
        <v xml:space="preserve">    -</v>
      </c>
      <c r="ER429" s="4" t="str">
        <f t="shared" si="1064"/>
        <v xml:space="preserve"> 33.1</v>
      </c>
      <c r="ES429" s="4" t="str">
        <f t="shared" si="1065"/>
        <v xml:space="preserve"> 11.5</v>
      </c>
      <c r="ET429" s="4" t="str">
        <f t="shared" si="1066"/>
        <v xml:space="preserve">    -</v>
      </c>
      <c r="EU429" s="4" t="str">
        <f t="shared" si="1067"/>
        <v xml:space="preserve">    -</v>
      </c>
      <c r="EV429" s="4" t="str">
        <f t="shared" si="1068"/>
        <v xml:space="preserve">    -</v>
      </c>
      <c r="EW429" s="4" t="str">
        <f t="shared" si="1069"/>
        <v>176.8</v>
      </c>
      <c r="EX429" s="4" t="str">
        <f t="shared" si="1070"/>
        <v>233.3</v>
      </c>
      <c r="EY429" s="4" t="str">
        <f t="shared" si="1071"/>
        <v>178.8</v>
      </c>
      <c r="EZ429" s="4" t="str">
        <f t="shared" si="1072"/>
        <v xml:space="preserve"> 57.2</v>
      </c>
      <c r="FA429" s="4" t="str">
        <f t="shared" si="1073"/>
        <v xml:space="preserve">  0.0</v>
      </c>
      <c r="FB429" s="4" t="str">
        <f t="shared" si="1074"/>
        <v xml:space="preserve"> 10.4</v>
      </c>
      <c r="FC429" s="4" t="str">
        <f t="shared" si="1075"/>
        <v xml:space="preserve">  0.0</v>
      </c>
      <c r="FD429" s="4" t="str">
        <f t="shared" si="1076"/>
        <v xml:space="preserve"> 33.8</v>
      </c>
      <c r="FE429" s="4" t="str">
        <f t="shared" si="1108"/>
        <v xml:space="preserve"> 71.4</v>
      </c>
      <c r="FF429" s="4" t="str">
        <f t="shared" si="1077"/>
        <v>151.2</v>
      </c>
      <c r="FG429" s="4" t="str">
        <f t="shared" si="1078"/>
        <v>133.0</v>
      </c>
      <c r="FH429" s="4" t="str">
        <f t="shared" si="1079"/>
        <v xml:space="preserve"> 84.7</v>
      </c>
      <c r="FI429" s="4" t="str">
        <f t="shared" si="1080"/>
        <v xml:space="preserve">    -</v>
      </c>
      <c r="FJ429" s="4" t="str">
        <f t="shared" si="1081"/>
        <v xml:space="preserve"> 37.1</v>
      </c>
      <c r="FK429" s="4" t="str">
        <f t="shared" si="1082"/>
        <v xml:space="preserve"> 11.4</v>
      </c>
      <c r="FL429" s="4" t="str">
        <f t="shared" si="1083"/>
        <v xml:space="preserve">    -</v>
      </c>
      <c r="FM429" s="4" t="str">
        <f t="shared" si="1084"/>
        <v xml:space="preserve"> 58.2</v>
      </c>
      <c r="FN429" s="4" t="str">
        <f t="shared" si="1085"/>
        <v xml:space="preserve">    -</v>
      </c>
      <c r="FO429" s="4" t="str">
        <f t="shared" si="1086"/>
        <v xml:space="preserve"> 88.8</v>
      </c>
      <c r="FP429" s="4" t="str">
        <f t="shared" si="1087"/>
        <v xml:space="preserve">    -</v>
      </c>
      <c r="FQ429" s="4" t="str">
        <f t="shared" si="1088"/>
        <v>132.0</v>
      </c>
      <c r="FR429" s="4" t="str">
        <f t="shared" si="1089"/>
        <v xml:space="preserve">    -</v>
      </c>
      <c r="FS429" s="4" t="str">
        <f t="shared" si="1090"/>
        <v xml:space="preserve">    -</v>
      </c>
      <c r="FT429" s="4" t="str">
        <f t="shared" si="1109"/>
        <v xml:space="preserve">    -</v>
      </c>
      <c r="FU429" s="4" t="str">
        <f t="shared" si="1091"/>
        <v xml:space="preserve"> 13.6</v>
      </c>
      <c r="FV429" s="4" t="str">
        <f t="shared" si="1092"/>
        <v xml:space="preserve">  0.0</v>
      </c>
      <c r="FW429" s="4" t="str">
        <f t="shared" si="1093"/>
        <v xml:space="preserve"> 11.7</v>
      </c>
      <c r="FX429" s="4" t="str">
        <f t="shared" si="1094"/>
        <v xml:space="preserve"> 27.3</v>
      </c>
      <c r="FY429" s="4" t="str">
        <f t="shared" si="1095"/>
        <v xml:space="preserve"> 32.2</v>
      </c>
      <c r="FZ429" s="4" t="str">
        <f t="shared" si="1096"/>
        <v xml:space="preserve"> 87.6</v>
      </c>
      <c r="GA429" s="4" t="str">
        <f t="shared" si="1097"/>
        <v/>
      </c>
      <c r="GB429" s="4" t="str">
        <f t="shared" si="1098"/>
        <v/>
      </c>
      <c r="GC429" s="4" t="str">
        <f t="shared" si="1099"/>
        <v/>
      </c>
      <c r="GD429" s="4" t="str">
        <f t="shared" si="1100"/>
        <v/>
      </c>
      <c r="GE429" s="4" t="str">
        <f t="shared" si="1101"/>
        <v/>
      </c>
      <c r="GF429" s="4" t="str">
        <f t="shared" si="1102"/>
        <v/>
      </c>
      <c r="GG429" s="4" t="str">
        <f t="shared" si="1103"/>
        <v>4</v>
      </c>
      <c r="GH429" s="4" t="str">
        <f t="shared" si="1104"/>
        <v xml:space="preserve">   13</v>
      </c>
    </row>
    <row r="430" spans="4:190" ht="11.25" customHeight="1">
      <c r="D430" s="2" t="s">
        <v>23928</v>
      </c>
      <c r="E430" s="2" t="s">
        <v>23660</v>
      </c>
      <c r="F430" s="2" t="s">
        <v>23384</v>
      </c>
      <c r="G430" s="2" t="s">
        <v>23131</v>
      </c>
      <c r="H430" s="2" t="s">
        <v>13</v>
      </c>
      <c r="I430" s="2" t="s">
        <v>22577</v>
      </c>
      <c r="J430" s="2" t="s">
        <v>13</v>
      </c>
      <c r="K430" s="2" t="s">
        <v>13</v>
      </c>
      <c r="L430" s="2" t="s">
        <v>23970</v>
      </c>
      <c r="M430" s="2" t="s">
        <v>13</v>
      </c>
      <c r="N430" s="2" t="s">
        <v>1339</v>
      </c>
      <c r="O430" s="2" t="s">
        <v>416</v>
      </c>
      <c r="P430" s="2" t="s">
        <v>13</v>
      </c>
      <c r="Q430" s="2" t="s">
        <v>858</v>
      </c>
      <c r="R430" s="2" t="s">
        <v>1126</v>
      </c>
      <c r="S430" s="2" t="s">
        <v>13</v>
      </c>
      <c r="T430" s="2" t="s">
        <v>1604</v>
      </c>
      <c r="U430" s="2" t="s">
        <v>2901</v>
      </c>
      <c r="V430" s="2" t="s">
        <v>2019</v>
      </c>
      <c r="W430" s="2" t="s">
        <v>2304</v>
      </c>
      <c r="X430" s="2" t="s">
        <v>13</v>
      </c>
      <c r="Y430" s="2" t="s">
        <v>3829</v>
      </c>
      <c r="Z430" s="2" t="s">
        <v>13</v>
      </c>
      <c r="AA430" s="2" t="s">
        <v>3501</v>
      </c>
      <c r="AB430" s="2" t="s">
        <v>13</v>
      </c>
      <c r="AC430" s="2" t="s">
        <v>4075</v>
      </c>
      <c r="AD430" s="2" t="s">
        <v>5257</v>
      </c>
      <c r="AE430" s="2" t="s">
        <v>4630</v>
      </c>
      <c r="AF430" s="2" t="s">
        <v>5818</v>
      </c>
      <c r="AG430" s="2" t="s">
        <v>5217</v>
      </c>
      <c r="AH430" s="2" t="s">
        <v>5503</v>
      </c>
      <c r="AI430" s="2" t="s">
        <v>6697</v>
      </c>
      <c r="AJ430" s="2" t="s">
        <v>6953</v>
      </c>
      <c r="AK430" s="2" t="s">
        <v>7188</v>
      </c>
      <c r="AL430" s="2" t="s">
        <v>7479</v>
      </c>
      <c r="AM430" s="2" t="s">
        <v>13</v>
      </c>
      <c r="AN430" s="2" t="s">
        <v>13</v>
      </c>
      <c r="AO430" s="2" t="s">
        <v>13</v>
      </c>
      <c r="AP430" s="2" t="s">
        <v>7749</v>
      </c>
      <c r="AQ430" s="2" t="s">
        <v>13</v>
      </c>
      <c r="AR430" s="2" t="s">
        <v>8348</v>
      </c>
      <c r="AS430" s="2" t="s">
        <v>8643</v>
      </c>
      <c r="AT430" s="2" t="s">
        <v>634</v>
      </c>
      <c r="AU430" s="2" t="s">
        <v>13</v>
      </c>
      <c r="AV430" s="2" t="s">
        <v>13</v>
      </c>
      <c r="AW430" s="2" t="s">
        <v>10642</v>
      </c>
      <c r="AX430" s="2" t="s">
        <v>10933</v>
      </c>
      <c r="AY430" s="2" t="s">
        <v>11223</v>
      </c>
      <c r="AZ430" s="2" t="s">
        <v>10594</v>
      </c>
      <c r="BA430" s="2" t="s">
        <v>10869</v>
      </c>
      <c r="BB430" s="2" t="s">
        <v>11165</v>
      </c>
      <c r="BC430" s="2" t="s">
        <v>11461</v>
      </c>
      <c r="BD430" s="2" t="s">
        <v>11759</v>
      </c>
      <c r="BE430" s="2" t="s">
        <v>12044</v>
      </c>
      <c r="BF430" s="2" t="s">
        <v>13161</v>
      </c>
      <c r="BG430" s="2" t="s">
        <v>13</v>
      </c>
      <c r="BH430" s="2" t="s">
        <v>12838</v>
      </c>
      <c r="BI430" s="2" t="s">
        <v>13127</v>
      </c>
      <c r="BJ430" s="2" t="s">
        <v>13</v>
      </c>
      <c r="BK430" s="2" t="s">
        <v>13687</v>
      </c>
      <c r="BL430" s="2" t="s">
        <v>14859</v>
      </c>
      <c r="BM430" s="2" t="s">
        <v>14241</v>
      </c>
      <c r="BN430" s="2" t="s">
        <v>15426</v>
      </c>
      <c r="BO430" s="2" t="s">
        <v>14818</v>
      </c>
      <c r="BP430" s="2" t="s">
        <v>5961</v>
      </c>
      <c r="BQ430" s="2" t="s">
        <v>3905</v>
      </c>
      <c r="BR430" s="2" t="s">
        <v>13</v>
      </c>
      <c r="BS430" s="2" t="s">
        <v>16742</v>
      </c>
      <c r="BT430" s="2" t="s">
        <v>16164</v>
      </c>
      <c r="BU430" s="2" t="s">
        <v>17360</v>
      </c>
      <c r="BV430" s="2" t="s">
        <v>17642</v>
      </c>
      <c r="BW430" s="2" t="s">
        <v>17044</v>
      </c>
      <c r="BX430" s="2" t="s">
        <v>13</v>
      </c>
      <c r="BY430" s="2" t="s">
        <v>17591</v>
      </c>
      <c r="BZ430" s="2" t="s">
        <v>17840</v>
      </c>
      <c r="CA430" s="2" t="s">
        <v>18980</v>
      </c>
      <c r="CB430" s="2" t="s">
        <v>19261</v>
      </c>
      <c r="CC430" s="2" t="s">
        <v>18629</v>
      </c>
      <c r="CD430" s="2" t="s">
        <v>18946</v>
      </c>
      <c r="CE430" s="2" t="s">
        <v>20131</v>
      </c>
      <c r="CF430" s="2" t="s">
        <v>20393</v>
      </c>
      <c r="CG430" s="2" t="s">
        <v>17729</v>
      </c>
      <c r="CH430" s="2" t="s">
        <v>17729</v>
      </c>
      <c r="CI430" s="2" t="s">
        <v>17729</v>
      </c>
      <c r="CJ430" s="2" t="s">
        <v>21257</v>
      </c>
      <c r="CK430" s="2" t="s">
        <v>17761</v>
      </c>
      <c r="CL430" s="2" t="s">
        <v>21381</v>
      </c>
      <c r="CM430" s="2" t="s">
        <v>17729</v>
      </c>
      <c r="CN430" s="2" t="s">
        <v>20995</v>
      </c>
      <c r="CO430" s="2" t="s">
        <v>21672</v>
      </c>
      <c r="CV430" s="5">
        <v>5</v>
      </c>
      <c r="CW430" s="4" t="str">
        <f t="shared" si="1021"/>
        <v xml:space="preserve">   22</v>
      </c>
      <c r="CX430" s="4" t="str">
        <f t="shared" si="1021"/>
        <v xml:space="preserve">    -</v>
      </c>
      <c r="CY430" s="4" t="str">
        <f t="shared" si="1022"/>
        <v xml:space="preserve">   11</v>
      </c>
      <c r="CZ430" s="4" t="str">
        <f t="shared" si="1023"/>
        <v xml:space="preserve">    0</v>
      </c>
      <c r="DA430" s="4" t="str">
        <f t="shared" si="1024"/>
        <v xml:space="preserve">    -</v>
      </c>
      <c r="DB430" s="4" t="str">
        <f t="shared" si="1025"/>
        <v xml:space="preserve">   13</v>
      </c>
      <c r="DC430" s="4" t="str">
        <f t="shared" si="1026"/>
        <v xml:space="preserve">   55</v>
      </c>
      <c r="DD430" s="4" t="str">
        <f t="shared" si="1027"/>
        <v xml:space="preserve">    -</v>
      </c>
      <c r="DE430" s="4" t="str">
        <f t="shared" si="1028"/>
        <v xml:space="preserve">  123</v>
      </c>
      <c r="DF430" s="4" t="str">
        <f t="shared" si="1029"/>
        <v xml:space="preserve">  121</v>
      </c>
      <c r="DG430" s="4" t="str">
        <f t="shared" si="1030"/>
        <v xml:space="preserve">    -</v>
      </c>
      <c r="DH430" s="4" t="str">
        <f t="shared" si="1031"/>
        <v>125.0</v>
      </c>
      <c r="DI430" s="4" t="str">
        <f t="shared" si="1032"/>
        <v xml:space="preserve">    -</v>
      </c>
      <c r="DJ430" s="4" t="str">
        <f t="shared" si="1033"/>
        <v xml:space="preserve"> 55.2</v>
      </c>
      <c r="DK430" s="4" t="str">
        <f t="shared" si="1034"/>
        <v xml:space="preserve">    -</v>
      </c>
      <c r="DL430" s="4" t="str">
        <f t="shared" si="1105"/>
        <v xml:space="preserve">  6.6</v>
      </c>
      <c r="DM430" s="4" t="str">
        <f t="shared" si="1035"/>
        <v xml:space="preserve">    -</v>
      </c>
      <c r="DN430" s="4" t="str">
        <f t="shared" si="1036"/>
        <v xml:space="preserve"> 22.2</v>
      </c>
      <c r="DO430" s="4" t="str">
        <f t="shared" si="1037"/>
        <v>120.6</v>
      </c>
      <c r="DP430" s="4" t="str">
        <f t="shared" si="1038"/>
        <v>122.4</v>
      </c>
      <c r="DQ430" s="4" t="str">
        <f t="shared" si="1039"/>
        <v>202.2</v>
      </c>
      <c r="DR430" s="4" t="str">
        <f t="shared" si="1040"/>
        <v>295.2</v>
      </c>
      <c r="DS430" s="4" t="str">
        <f t="shared" si="1041"/>
        <v xml:space="preserve"> 94.8</v>
      </c>
      <c r="DT430" s="4" t="str">
        <f t="shared" si="1042"/>
        <v xml:space="preserve"> 56.4</v>
      </c>
      <c r="DU430" s="4" t="str">
        <f t="shared" si="1043"/>
        <v xml:space="preserve"> 24.0</v>
      </c>
      <c r="DV430" s="4" t="str">
        <f t="shared" si="1044"/>
        <v xml:space="preserve">  0.0</v>
      </c>
      <c r="DW430" s="4" t="str">
        <f t="shared" si="1045"/>
        <v xml:space="preserve">  9.4</v>
      </c>
      <c r="DX430" s="4" t="str">
        <f t="shared" si="1046"/>
        <v xml:space="preserve">    -</v>
      </c>
      <c r="DY430" s="4" t="str">
        <f t="shared" si="1047"/>
        <v xml:space="preserve">    -</v>
      </c>
      <c r="DZ430" s="4" t="str">
        <f t="shared" si="1048"/>
        <v xml:space="preserve">    -</v>
      </c>
      <c r="EA430" s="4" t="str">
        <f t="shared" si="1106"/>
        <v>193.7</v>
      </c>
      <c r="EB430" s="4" t="str">
        <f t="shared" si="1049"/>
        <v xml:space="preserve">    -</v>
      </c>
      <c r="EC430" s="4" t="str">
        <f t="shared" si="1050"/>
        <v>139.7</v>
      </c>
      <c r="ED430" s="4" t="str">
        <f t="shared" si="1051"/>
        <v xml:space="preserve"> 33.8</v>
      </c>
      <c r="EE430" s="4" t="str">
        <f t="shared" si="1052"/>
        <v xml:space="preserve">    -</v>
      </c>
      <c r="EF430" s="4" t="str">
        <f t="shared" si="1053"/>
        <v xml:space="preserve">    -</v>
      </c>
      <c r="EG430" s="4" t="str">
        <f t="shared" si="1054"/>
        <v xml:space="preserve">    -</v>
      </c>
      <c r="EH430" s="4" t="str">
        <f t="shared" si="1055"/>
        <v xml:space="preserve"> 15.8</v>
      </c>
      <c r="EI430" s="4" t="str">
        <f t="shared" si="1056"/>
        <v xml:space="preserve"> 52.6</v>
      </c>
      <c r="EJ430" s="4" t="str">
        <f t="shared" si="1057"/>
        <v xml:space="preserve"> 79.2</v>
      </c>
      <c r="EK430" s="4" t="str">
        <f t="shared" si="1058"/>
        <v>130.3</v>
      </c>
      <c r="EL430" s="4" t="str">
        <f t="shared" si="1059"/>
        <v xml:space="preserve"> 97.2</v>
      </c>
      <c r="EM430" s="4" t="str">
        <f t="shared" si="1060"/>
        <v xml:space="preserve"> 74.2</v>
      </c>
      <c r="EN430" s="4" t="str">
        <f t="shared" si="1061"/>
        <v xml:space="preserve"> 79.9</v>
      </c>
      <c r="EO430" s="4" t="str">
        <f t="shared" si="1062"/>
        <v xml:space="preserve"> 28.8</v>
      </c>
      <c r="EP430" s="4" t="str">
        <f t="shared" si="1107"/>
        <v xml:space="preserve"> 10.1</v>
      </c>
      <c r="EQ430" s="4" t="str">
        <f t="shared" si="1063"/>
        <v xml:space="preserve">  0.0</v>
      </c>
      <c r="ER430" s="4" t="str">
        <f t="shared" si="1064"/>
        <v xml:space="preserve">    -</v>
      </c>
      <c r="ES430" s="4" t="str">
        <f t="shared" si="1065"/>
        <v xml:space="preserve">  8.6</v>
      </c>
      <c r="ET430" s="4" t="str">
        <f t="shared" si="1066"/>
        <v xml:space="preserve"> 13.0</v>
      </c>
      <c r="EU430" s="4" t="str">
        <f t="shared" si="1067"/>
        <v xml:space="preserve">    -</v>
      </c>
      <c r="EV430" s="4" t="str">
        <f t="shared" si="1068"/>
        <v xml:space="preserve"> 77.3</v>
      </c>
      <c r="EW430" s="4" t="str">
        <f t="shared" si="1069"/>
        <v>134.5</v>
      </c>
      <c r="EX430" s="4" t="str">
        <f t="shared" si="1070"/>
        <v>191.8</v>
      </c>
      <c r="EY430" s="4" t="str">
        <f t="shared" si="1071"/>
        <v>191.1</v>
      </c>
      <c r="EZ430" s="4" t="str">
        <f t="shared" si="1072"/>
        <v xml:space="preserve"> 50.7</v>
      </c>
      <c r="FA430" s="4" t="str">
        <f t="shared" si="1073"/>
        <v xml:space="preserve">  0.0</v>
      </c>
      <c r="FB430" s="4" t="str">
        <f t="shared" si="1074"/>
        <v xml:space="preserve">  0.0</v>
      </c>
      <c r="FC430" s="4" t="str">
        <f t="shared" si="1075"/>
        <v xml:space="preserve">    -</v>
      </c>
      <c r="FD430" s="4" t="str">
        <f t="shared" si="1076"/>
        <v xml:space="preserve"> 42.2</v>
      </c>
      <c r="FE430" s="4" t="str">
        <f t="shared" si="1108"/>
        <v xml:space="preserve"> 85.4</v>
      </c>
      <c r="FF430" s="4" t="str">
        <f t="shared" si="1077"/>
        <v>132.3</v>
      </c>
      <c r="FG430" s="4" t="str">
        <f t="shared" si="1078"/>
        <v>113.4</v>
      </c>
      <c r="FH430" s="4" t="str">
        <f t="shared" si="1079"/>
        <v xml:space="preserve"> 63.0</v>
      </c>
      <c r="FI430" s="4" t="str">
        <f t="shared" si="1080"/>
        <v xml:space="preserve">    -</v>
      </c>
      <c r="FJ430" s="4" t="str">
        <f t="shared" si="1081"/>
        <v xml:space="preserve"> 28.0</v>
      </c>
      <c r="FK430" s="4" t="str">
        <f t="shared" si="1082"/>
        <v xml:space="preserve">  7.8</v>
      </c>
      <c r="FL430" s="4" t="str">
        <f t="shared" si="1083"/>
        <v xml:space="preserve">  7.2</v>
      </c>
      <c r="FM430" s="4" t="str">
        <f t="shared" si="1084"/>
        <v xml:space="preserve"> 42.6</v>
      </c>
      <c r="FN430" s="4" t="str">
        <f t="shared" si="1085"/>
        <v xml:space="preserve"> 43.2</v>
      </c>
      <c r="FO430" s="4" t="str">
        <f t="shared" si="1086"/>
        <v xml:space="preserve"> 71.4</v>
      </c>
      <c r="FP430" s="4" t="str">
        <f t="shared" si="1087"/>
        <v>103.2</v>
      </c>
      <c r="FQ430" s="4" t="str">
        <f t="shared" si="1088"/>
        <v>175.8</v>
      </c>
      <c r="FR430" s="4" t="str">
        <f t="shared" si="1089"/>
        <v xml:space="preserve">    -</v>
      </c>
      <c r="FS430" s="4" t="str">
        <f t="shared" si="1090"/>
        <v xml:space="preserve">    -</v>
      </c>
      <c r="FT430" s="4" t="str">
        <f t="shared" si="1109"/>
        <v xml:space="preserve">    -</v>
      </c>
      <c r="FU430" s="4" t="str">
        <f t="shared" si="1091"/>
        <v xml:space="preserve"> 13.0</v>
      </c>
      <c r="FV430" s="4" t="str">
        <f t="shared" si="1092"/>
        <v xml:space="preserve">  0.0</v>
      </c>
      <c r="FW430" s="4" t="str">
        <f t="shared" si="1093"/>
        <v xml:space="preserve">  8.4</v>
      </c>
      <c r="FX430" s="4" t="str">
        <f t="shared" si="1094"/>
        <v xml:space="preserve">    -</v>
      </c>
      <c r="FY430" s="4" t="str">
        <f t="shared" si="1095"/>
        <v xml:space="preserve"> 18.8</v>
      </c>
      <c r="FZ430" s="4" t="str">
        <f t="shared" si="1096"/>
        <v xml:space="preserve"> 85.9</v>
      </c>
      <c r="GA430" s="4" t="str">
        <f t="shared" si="1097"/>
        <v/>
      </c>
      <c r="GB430" s="4" t="str">
        <f t="shared" si="1098"/>
        <v/>
      </c>
      <c r="GC430" s="4" t="str">
        <f t="shared" si="1099"/>
        <v/>
      </c>
      <c r="GD430" s="4" t="str">
        <f t="shared" si="1100"/>
        <v/>
      </c>
      <c r="GE430" s="4" t="str">
        <f t="shared" si="1101"/>
        <v/>
      </c>
      <c r="GF430" s="4" t="str">
        <f t="shared" si="1102"/>
        <v/>
      </c>
      <c r="GG430" s="4" t="str">
        <f t="shared" si="1103"/>
        <v>5</v>
      </c>
      <c r="GH430" s="4" t="str">
        <f t="shared" si="1104"/>
        <v xml:space="preserve">   22</v>
      </c>
    </row>
    <row r="431" spans="4:190" ht="11.25" customHeight="1">
      <c r="D431" s="2" t="s">
        <v>661</v>
      </c>
      <c r="E431" s="2" t="s">
        <v>23661</v>
      </c>
      <c r="F431" s="2" t="s">
        <v>23385</v>
      </c>
      <c r="G431" s="2" t="s">
        <v>23132</v>
      </c>
      <c r="H431" s="2" t="s">
        <v>661</v>
      </c>
      <c r="I431" s="2" t="s">
        <v>22578</v>
      </c>
      <c r="J431" s="2" t="s">
        <v>661</v>
      </c>
      <c r="K431" s="2" t="s">
        <v>661</v>
      </c>
      <c r="L431" s="2" t="s">
        <v>23971</v>
      </c>
      <c r="M431" s="2" t="s">
        <v>1043</v>
      </c>
      <c r="N431" s="2" t="s">
        <v>1340</v>
      </c>
      <c r="O431" s="2" t="s">
        <v>417</v>
      </c>
      <c r="P431" s="2" t="s">
        <v>661</v>
      </c>
      <c r="Q431" s="2" t="s">
        <v>661</v>
      </c>
      <c r="R431" s="2" t="s">
        <v>1127</v>
      </c>
      <c r="S431" s="2" t="s">
        <v>2468</v>
      </c>
      <c r="T431" s="2" t="s">
        <v>1605</v>
      </c>
      <c r="U431" s="2" t="s">
        <v>661</v>
      </c>
      <c r="V431" s="2" t="s">
        <v>1900</v>
      </c>
      <c r="W431" s="2" t="s">
        <v>2305</v>
      </c>
      <c r="X431" s="2" t="s">
        <v>661</v>
      </c>
      <c r="Y431" s="2" t="s">
        <v>3830</v>
      </c>
      <c r="Z431" s="2" t="s">
        <v>4117</v>
      </c>
      <c r="AA431" s="2" t="s">
        <v>3502</v>
      </c>
      <c r="AB431" s="2" t="s">
        <v>661</v>
      </c>
      <c r="AC431" s="2" t="s">
        <v>4076</v>
      </c>
      <c r="AD431" s="2" t="s">
        <v>661</v>
      </c>
      <c r="AE431" s="2" t="s">
        <v>4631</v>
      </c>
      <c r="AF431" s="2" t="s">
        <v>5819</v>
      </c>
      <c r="AG431" s="2" t="s">
        <v>5218</v>
      </c>
      <c r="AH431" s="2" t="s">
        <v>5504</v>
      </c>
      <c r="AI431" s="2" t="s">
        <v>6698</v>
      </c>
      <c r="AJ431" s="2" t="s">
        <v>661</v>
      </c>
      <c r="AK431" s="2" t="s">
        <v>661</v>
      </c>
      <c r="AL431" s="2" t="s">
        <v>4117</v>
      </c>
      <c r="AM431" s="2" t="s">
        <v>661</v>
      </c>
      <c r="AN431" s="2" t="s">
        <v>8073</v>
      </c>
      <c r="AO431" s="2" t="s">
        <v>661</v>
      </c>
      <c r="AP431" s="2" t="s">
        <v>7750</v>
      </c>
      <c r="AQ431" s="2" t="s">
        <v>8940</v>
      </c>
      <c r="AR431" s="2" t="s">
        <v>8349</v>
      </c>
      <c r="AS431" s="2" t="s">
        <v>8644</v>
      </c>
      <c r="AT431" s="2" t="s">
        <v>661</v>
      </c>
      <c r="AU431" s="2" t="s">
        <v>661</v>
      </c>
      <c r="AV431" s="2" t="s">
        <v>9452</v>
      </c>
      <c r="AW431" s="2" t="s">
        <v>661</v>
      </c>
      <c r="AX431" s="2" t="s">
        <v>10934</v>
      </c>
      <c r="AY431" s="2" t="s">
        <v>661</v>
      </c>
      <c r="AZ431" s="2" t="s">
        <v>10595</v>
      </c>
      <c r="BA431" s="2" t="s">
        <v>10870</v>
      </c>
      <c r="BB431" s="2" t="s">
        <v>661</v>
      </c>
      <c r="BC431" s="2" t="s">
        <v>661</v>
      </c>
      <c r="BD431" s="2" t="s">
        <v>11760</v>
      </c>
      <c r="BE431" s="2" t="s">
        <v>12045</v>
      </c>
      <c r="BF431" s="2" t="s">
        <v>13162</v>
      </c>
      <c r="BG431" s="2" t="s">
        <v>13450</v>
      </c>
      <c r="BH431" s="2" t="s">
        <v>12839</v>
      </c>
      <c r="BI431" s="2" t="s">
        <v>661</v>
      </c>
      <c r="BJ431" s="2" t="s">
        <v>14311</v>
      </c>
      <c r="BK431" s="2" t="s">
        <v>13688</v>
      </c>
      <c r="BL431" s="2" t="s">
        <v>14860</v>
      </c>
      <c r="BM431" s="2" t="s">
        <v>14242</v>
      </c>
      <c r="BN431" s="2" t="s">
        <v>661</v>
      </c>
      <c r="BO431" s="2" t="s">
        <v>14819</v>
      </c>
      <c r="BP431" s="2" t="s">
        <v>15917</v>
      </c>
      <c r="BQ431" s="2" t="s">
        <v>2687</v>
      </c>
      <c r="BR431" s="2" t="s">
        <v>16433</v>
      </c>
      <c r="BS431" s="2" t="s">
        <v>661</v>
      </c>
      <c r="BT431" s="2" t="s">
        <v>661</v>
      </c>
      <c r="BU431" s="2" t="s">
        <v>17361</v>
      </c>
      <c r="BV431" s="2" t="s">
        <v>661</v>
      </c>
      <c r="BW431" s="2" t="s">
        <v>17045</v>
      </c>
      <c r="BX431" s="2" t="s">
        <v>661</v>
      </c>
      <c r="BY431" s="2" t="s">
        <v>17592</v>
      </c>
      <c r="BZ431" s="2" t="s">
        <v>17730</v>
      </c>
      <c r="CA431" s="2" t="s">
        <v>18981</v>
      </c>
      <c r="CB431" s="2" t="s">
        <v>661</v>
      </c>
      <c r="CC431" s="2" t="s">
        <v>18630</v>
      </c>
      <c r="CD431" s="2" t="s">
        <v>18947</v>
      </c>
      <c r="CE431" s="2" t="s">
        <v>661</v>
      </c>
      <c r="CF431" s="2" t="s">
        <v>20394</v>
      </c>
      <c r="CG431" s="2" t="s">
        <v>18709</v>
      </c>
      <c r="CH431" s="2" t="s">
        <v>19984</v>
      </c>
      <c r="CI431" s="2" t="s">
        <v>18709</v>
      </c>
      <c r="CJ431" s="2" t="s">
        <v>18709</v>
      </c>
      <c r="CK431" s="2" t="s">
        <v>18709</v>
      </c>
      <c r="CL431" s="2" t="s">
        <v>18709</v>
      </c>
      <c r="CM431" s="2" t="s">
        <v>18709</v>
      </c>
      <c r="CN431" s="2" t="s">
        <v>20996</v>
      </c>
      <c r="CO431" s="2" t="s">
        <v>21673</v>
      </c>
      <c r="CV431" s="5">
        <v>6</v>
      </c>
      <c r="CW431" s="4" t="str">
        <f t="shared" si="1021"/>
        <v xml:space="preserve">   35</v>
      </c>
      <c r="CX431" s="4" t="str">
        <f t="shared" si="1021"/>
        <v xml:space="preserve">   12</v>
      </c>
      <c r="CY431" s="4" t="str">
        <f t="shared" si="1022"/>
        <v xml:space="preserve">   11</v>
      </c>
      <c r="CZ431" s="4" t="str">
        <f t="shared" si="1023"/>
        <v xml:space="preserve">   - </v>
      </c>
      <c r="DA431" s="4" t="str">
        <f t="shared" si="1024"/>
        <v xml:space="preserve">    -</v>
      </c>
      <c r="DB431" s="4" t="str">
        <f t="shared" si="1025"/>
        <v xml:space="preserve">    -</v>
      </c>
      <c r="DC431" s="4" t="str">
        <f t="shared" si="1026"/>
        <v xml:space="preserve">   48</v>
      </c>
      <c r="DD431" s="4" t="str">
        <f t="shared" si="1027"/>
        <v xml:space="preserve">   11</v>
      </c>
      <c r="DE431" s="4" t="str">
        <f t="shared" si="1028"/>
        <v xml:space="preserve">  125</v>
      </c>
      <c r="DF431" s="4" t="str">
        <f t="shared" si="1029"/>
        <v xml:space="preserve">    -</v>
      </c>
      <c r="DG431" s="4" t="str">
        <f t="shared" si="1030"/>
        <v xml:space="preserve">    -</v>
      </c>
      <c r="DH431" s="4" t="str">
        <f t="shared" si="1031"/>
        <v>116.0</v>
      </c>
      <c r="DI431" s="4" t="str">
        <f t="shared" si="1032"/>
        <v xml:space="preserve">    -</v>
      </c>
      <c r="DJ431" s="4" t="str">
        <f t="shared" si="1033"/>
        <v xml:space="preserve"> 38.4</v>
      </c>
      <c r="DK431" s="4" t="str">
        <f t="shared" si="1034"/>
        <v xml:space="preserve">  0.0</v>
      </c>
      <c r="DL431" s="4" t="str">
        <f t="shared" si="1105"/>
        <v xml:space="preserve">  7.2</v>
      </c>
      <c r="DM431" s="4" t="str">
        <f t="shared" si="1035"/>
        <v xml:space="preserve">    -</v>
      </c>
      <c r="DN431" s="4" t="str">
        <f t="shared" si="1036"/>
        <v xml:space="preserve"> 34.8</v>
      </c>
      <c r="DO431" s="4" t="str">
        <f t="shared" si="1037"/>
        <v xml:space="preserve">    -</v>
      </c>
      <c r="DP431" s="4" t="str">
        <f t="shared" si="1038"/>
        <v>145.8</v>
      </c>
      <c r="DQ431" s="4" t="str">
        <f t="shared" si="1039"/>
        <v>259.8</v>
      </c>
      <c r="DR431" s="4" t="str">
        <f t="shared" si="1040"/>
        <v>277.2</v>
      </c>
      <c r="DS431" s="4" t="str">
        <f t="shared" si="1041"/>
        <v>103.2</v>
      </c>
      <c r="DT431" s="4" t="str">
        <f t="shared" si="1042"/>
        <v xml:space="preserve"> 40.2</v>
      </c>
      <c r="DU431" s="4" t="str">
        <f t="shared" si="1043"/>
        <v xml:space="preserve">    -</v>
      </c>
      <c r="DV431" s="4" t="str">
        <f t="shared" si="1044"/>
        <v xml:space="preserve">    -</v>
      </c>
      <c r="DW431" s="4" t="str">
        <f t="shared" si="1045"/>
        <v xml:space="preserve">  0.0</v>
      </c>
      <c r="DX431" s="4" t="str">
        <f t="shared" si="1046"/>
        <v xml:space="preserve">    -</v>
      </c>
      <c r="DY431" s="4" t="str">
        <f t="shared" si="1047"/>
        <v>114.5</v>
      </c>
      <c r="DZ431" s="4" t="str">
        <f t="shared" si="1048"/>
        <v xml:space="preserve">    -</v>
      </c>
      <c r="EA431" s="4" t="str">
        <f t="shared" si="1106"/>
        <v>247.0</v>
      </c>
      <c r="EB431" s="4" t="str">
        <f t="shared" si="1049"/>
        <v>177.1</v>
      </c>
      <c r="EC431" s="4" t="str">
        <f t="shared" si="1050"/>
        <v>162.0</v>
      </c>
      <c r="ED431" s="4" t="str">
        <f t="shared" si="1051"/>
        <v xml:space="preserve"> 28.8</v>
      </c>
      <c r="EE431" s="4" t="str">
        <f t="shared" si="1052"/>
        <v xml:space="preserve">    -</v>
      </c>
      <c r="EF431" s="4" t="str">
        <f t="shared" si="1053"/>
        <v xml:space="preserve">    -</v>
      </c>
      <c r="EG431" s="4" t="str">
        <f t="shared" si="1054"/>
        <v xml:space="preserve"> 33.1</v>
      </c>
      <c r="EH431" s="4" t="str">
        <f t="shared" si="1055"/>
        <v xml:space="preserve">    -</v>
      </c>
      <c r="EI431" s="4" t="str">
        <f t="shared" si="1056"/>
        <v xml:space="preserve"> 20.9</v>
      </c>
      <c r="EJ431" s="4" t="str">
        <f t="shared" si="1057"/>
        <v xml:space="preserve">    -</v>
      </c>
      <c r="EK431" s="4" t="str">
        <f t="shared" si="1058"/>
        <v>112.3</v>
      </c>
      <c r="EL431" s="4" t="str">
        <f t="shared" si="1059"/>
        <v>114.5</v>
      </c>
      <c r="EM431" s="4" t="str">
        <f t="shared" si="1060"/>
        <v xml:space="preserve">    -</v>
      </c>
      <c r="EN431" s="4" t="str">
        <f t="shared" si="1061"/>
        <v xml:space="preserve">    -</v>
      </c>
      <c r="EO431" s="4" t="str">
        <f t="shared" si="1062"/>
        <v xml:space="preserve"> 36.7</v>
      </c>
      <c r="EP431" s="4" t="str">
        <f t="shared" si="1107"/>
        <v xml:space="preserve"> 28.1</v>
      </c>
      <c r="EQ431" s="4" t="str">
        <f t="shared" si="1063"/>
        <v xml:space="preserve">  0.0</v>
      </c>
      <c r="ER431" s="4" t="str">
        <f t="shared" si="1064"/>
        <v xml:space="preserve">  9.4</v>
      </c>
      <c r="ES431" s="4" t="str">
        <f t="shared" si="1065"/>
        <v xml:space="preserve">  8.6</v>
      </c>
      <c r="ET431" s="4" t="str">
        <f t="shared" si="1066"/>
        <v xml:space="preserve">    -</v>
      </c>
      <c r="EU431" s="4" t="str">
        <f t="shared" si="1067"/>
        <v xml:space="preserve"> 79.9</v>
      </c>
      <c r="EV431" s="4" t="str">
        <f t="shared" si="1068"/>
        <v xml:space="preserve"> 63.0</v>
      </c>
      <c r="EW431" s="4" t="str">
        <f t="shared" si="1069"/>
        <v>132.6</v>
      </c>
      <c r="EX431" s="4" t="str">
        <f t="shared" si="1070"/>
        <v>194.3</v>
      </c>
      <c r="EY431" s="4" t="str">
        <f t="shared" si="1071"/>
        <v xml:space="preserve">    -</v>
      </c>
      <c r="EZ431" s="4" t="str">
        <f t="shared" si="1072"/>
        <v xml:space="preserve"> 25.3</v>
      </c>
      <c r="FA431" s="4" t="str">
        <f t="shared" si="1073"/>
        <v xml:space="preserve">  8.4</v>
      </c>
      <c r="FB431" s="4" t="str">
        <f t="shared" si="1074"/>
        <v xml:space="preserve">  0.0</v>
      </c>
      <c r="FC431" s="4" t="str">
        <f t="shared" si="1075"/>
        <v xml:space="preserve"> 13.0</v>
      </c>
      <c r="FD431" s="4" t="str">
        <f t="shared" si="1076"/>
        <v xml:space="preserve">    -</v>
      </c>
      <c r="FE431" s="4" t="str">
        <f t="shared" si="1108"/>
        <v xml:space="preserve">    -</v>
      </c>
      <c r="FF431" s="4" t="str">
        <f t="shared" si="1077"/>
        <v>154.7</v>
      </c>
      <c r="FG431" s="4" t="str">
        <f t="shared" si="1078"/>
        <v xml:space="preserve">    -</v>
      </c>
      <c r="FH431" s="4" t="str">
        <f t="shared" si="1079"/>
        <v xml:space="preserve"> 83.3</v>
      </c>
      <c r="FI431" s="4" t="str">
        <f t="shared" si="1080"/>
        <v xml:space="preserve">    -</v>
      </c>
      <c r="FJ431" s="4" t="str">
        <f t="shared" si="1081"/>
        <v xml:space="preserve"> 37.1</v>
      </c>
      <c r="FK431" s="4" t="str">
        <f t="shared" si="1082"/>
        <v xml:space="preserve">  6.6</v>
      </c>
      <c r="FL431" s="4" t="str">
        <f t="shared" si="1083"/>
        <v xml:space="preserve">  0.0</v>
      </c>
      <c r="FM431" s="4" t="str">
        <f t="shared" si="1084"/>
        <v xml:space="preserve">    -</v>
      </c>
      <c r="FN431" s="4" t="str">
        <f t="shared" si="1085"/>
        <v xml:space="preserve"> 24.6</v>
      </c>
      <c r="FO431" s="4" t="str">
        <f t="shared" si="1086"/>
        <v xml:space="preserve"> 54.0</v>
      </c>
      <c r="FP431" s="4" t="str">
        <f t="shared" si="1087"/>
        <v xml:space="preserve">    -</v>
      </c>
      <c r="FQ431" s="4" t="str">
        <f t="shared" si="1088"/>
        <v>158.4</v>
      </c>
      <c r="FR431" s="4" t="str">
        <f t="shared" si="1089"/>
        <v xml:space="preserve">    -</v>
      </c>
      <c r="FS431" s="4" t="str">
        <f t="shared" si="1090"/>
        <v>127.1</v>
      </c>
      <c r="FT431" s="4" t="str">
        <f t="shared" si="1109"/>
        <v xml:space="preserve">    -</v>
      </c>
      <c r="FU431" s="4" t="str">
        <f t="shared" si="1091"/>
        <v xml:space="preserve">    -</v>
      </c>
      <c r="FV431" s="4" t="str">
        <f t="shared" si="1092"/>
        <v xml:space="preserve">    -</v>
      </c>
      <c r="FW431" s="4" t="str">
        <f t="shared" si="1093"/>
        <v xml:space="preserve">    -</v>
      </c>
      <c r="FX431" s="4" t="str">
        <f t="shared" si="1094"/>
        <v xml:space="preserve">    -</v>
      </c>
      <c r="FY431" s="4" t="str">
        <f t="shared" si="1095"/>
        <v xml:space="preserve">  9.0</v>
      </c>
      <c r="FZ431" s="4" t="str">
        <f t="shared" si="1096"/>
        <v xml:space="preserve"> 83.3</v>
      </c>
      <c r="GA431" s="4" t="str">
        <f t="shared" si="1097"/>
        <v/>
      </c>
      <c r="GB431" s="4" t="str">
        <f t="shared" si="1098"/>
        <v/>
      </c>
      <c r="GC431" s="4" t="str">
        <f t="shared" si="1099"/>
        <v/>
      </c>
      <c r="GD431" s="4" t="str">
        <f t="shared" si="1100"/>
        <v/>
      </c>
      <c r="GE431" s="4" t="str">
        <f t="shared" si="1101"/>
        <v/>
      </c>
      <c r="GF431" s="4" t="str">
        <f t="shared" si="1102"/>
        <v/>
      </c>
      <c r="GG431" s="4" t="str">
        <f t="shared" si="1103"/>
        <v>6</v>
      </c>
      <c r="GH431" s="4" t="str">
        <f t="shared" si="1104"/>
        <v xml:space="preserve">   35</v>
      </c>
    </row>
    <row r="432" spans="4:190" ht="11.25" customHeight="1">
      <c r="D432" s="2" t="s">
        <v>23929</v>
      </c>
      <c r="E432" s="2" t="s">
        <v>23662</v>
      </c>
      <c r="F432" s="2" t="s">
        <v>23386</v>
      </c>
      <c r="G432" s="2" t="s">
        <v>662</v>
      </c>
      <c r="H432" s="2" t="s">
        <v>22863</v>
      </c>
      <c r="I432" s="2" t="s">
        <v>662</v>
      </c>
      <c r="J432" s="2" t="s">
        <v>22290</v>
      </c>
      <c r="K432" s="2" t="s">
        <v>22005</v>
      </c>
      <c r="L432" s="2" t="s">
        <v>23972</v>
      </c>
      <c r="M432" s="2" t="s">
        <v>662</v>
      </c>
      <c r="N432" s="2" t="s">
        <v>1341</v>
      </c>
      <c r="O432" s="2" t="s">
        <v>418</v>
      </c>
      <c r="P432" s="2" t="s">
        <v>662</v>
      </c>
      <c r="Q432" s="2" t="s">
        <v>859</v>
      </c>
      <c r="R432" s="2" t="s">
        <v>1128</v>
      </c>
      <c r="S432" s="2" t="s">
        <v>2469</v>
      </c>
      <c r="T432" s="2" t="s">
        <v>662</v>
      </c>
      <c r="U432" s="2" t="s">
        <v>2902</v>
      </c>
      <c r="V432" s="2" t="s">
        <v>3030</v>
      </c>
      <c r="W432" s="2" t="s">
        <v>662</v>
      </c>
      <c r="X432" s="2" t="s">
        <v>662</v>
      </c>
      <c r="Y432" s="2" t="s">
        <v>3831</v>
      </c>
      <c r="Z432" s="2" t="s">
        <v>4118</v>
      </c>
      <c r="AA432" s="2" t="s">
        <v>3503</v>
      </c>
      <c r="AB432" s="2" t="s">
        <v>662</v>
      </c>
      <c r="AC432" s="2" t="s">
        <v>4077</v>
      </c>
      <c r="AD432" s="2" t="s">
        <v>662</v>
      </c>
      <c r="AE432" s="2" t="s">
        <v>4632</v>
      </c>
      <c r="AF432" s="2" t="s">
        <v>5820</v>
      </c>
      <c r="AG432" s="2" t="s">
        <v>662</v>
      </c>
      <c r="AH432" s="2" t="s">
        <v>5505</v>
      </c>
      <c r="AI432" s="2" t="s">
        <v>662</v>
      </c>
      <c r="AJ432" s="2" t="s">
        <v>6954</v>
      </c>
      <c r="AK432" s="2" t="s">
        <v>662</v>
      </c>
      <c r="AL432" s="2" t="s">
        <v>6815</v>
      </c>
      <c r="AM432" s="2" t="s">
        <v>6870</v>
      </c>
      <c r="AN432" s="2" t="s">
        <v>662</v>
      </c>
      <c r="AO432" s="2" t="s">
        <v>662</v>
      </c>
      <c r="AP432" s="2" t="s">
        <v>662</v>
      </c>
      <c r="AQ432" s="2" t="s">
        <v>8941</v>
      </c>
      <c r="AR432" s="2" t="s">
        <v>8350</v>
      </c>
      <c r="AS432" s="2" t="s">
        <v>662</v>
      </c>
      <c r="AT432" s="2" t="s">
        <v>662</v>
      </c>
      <c r="AU432" s="2" t="s">
        <v>10066</v>
      </c>
      <c r="AV432" s="2" t="s">
        <v>9453</v>
      </c>
      <c r="AW432" s="2" t="s">
        <v>7164</v>
      </c>
      <c r="AX432" s="2" t="s">
        <v>10935</v>
      </c>
      <c r="AY432" s="2" t="s">
        <v>662</v>
      </c>
      <c r="AZ432" s="2" t="s">
        <v>10596</v>
      </c>
      <c r="BA432" s="2" t="s">
        <v>10871</v>
      </c>
      <c r="BB432" s="2" t="s">
        <v>11166</v>
      </c>
      <c r="BC432" s="2" t="s">
        <v>11462</v>
      </c>
      <c r="BD432" s="2" t="s">
        <v>11761</v>
      </c>
      <c r="BE432" s="2" t="s">
        <v>12046</v>
      </c>
      <c r="BF432" s="2" t="s">
        <v>13163</v>
      </c>
      <c r="BG432" s="2" t="s">
        <v>662</v>
      </c>
      <c r="BH432" s="2" t="s">
        <v>12840</v>
      </c>
      <c r="BI432" s="2" t="s">
        <v>13128</v>
      </c>
      <c r="BJ432" s="2" t="s">
        <v>14312</v>
      </c>
      <c r="BK432" s="2" t="s">
        <v>662</v>
      </c>
      <c r="BL432" s="2" t="s">
        <v>14861</v>
      </c>
      <c r="BM432" s="2" t="s">
        <v>14243</v>
      </c>
      <c r="BN432" s="2" t="s">
        <v>15427</v>
      </c>
      <c r="BO432" s="2" t="s">
        <v>14820</v>
      </c>
      <c r="BP432" s="2" t="s">
        <v>15918</v>
      </c>
      <c r="BQ432" s="2" t="s">
        <v>15259</v>
      </c>
      <c r="BR432" s="2" t="s">
        <v>662</v>
      </c>
      <c r="BS432" s="2" t="s">
        <v>16743</v>
      </c>
      <c r="BT432" s="2" t="s">
        <v>662</v>
      </c>
      <c r="BU432" s="2" t="s">
        <v>17362</v>
      </c>
      <c r="BV432" s="2" t="s">
        <v>17643</v>
      </c>
      <c r="BW432" s="2" t="s">
        <v>17046</v>
      </c>
      <c r="BX432" s="2" t="s">
        <v>662</v>
      </c>
      <c r="BY432" s="2" t="s">
        <v>17593</v>
      </c>
      <c r="BZ432" s="2" t="s">
        <v>17731</v>
      </c>
      <c r="CA432" s="2" t="s">
        <v>662</v>
      </c>
      <c r="CB432" s="2" t="s">
        <v>19262</v>
      </c>
      <c r="CC432" s="2" t="s">
        <v>662</v>
      </c>
      <c r="CD432" s="2" t="s">
        <v>662</v>
      </c>
      <c r="CE432" s="2" t="s">
        <v>20132</v>
      </c>
      <c r="CF432" s="2" t="s">
        <v>20395</v>
      </c>
      <c r="CG432" s="2" t="s">
        <v>17763</v>
      </c>
      <c r="CH432" s="2" t="s">
        <v>17763</v>
      </c>
      <c r="CI432" s="2" t="s">
        <v>20204</v>
      </c>
      <c r="CJ432" s="2" t="s">
        <v>17763</v>
      </c>
      <c r="CK432" s="2" t="s">
        <v>17763</v>
      </c>
      <c r="CL432" s="2" t="s">
        <v>17763</v>
      </c>
      <c r="CM432" s="2" t="s">
        <v>20760</v>
      </c>
      <c r="CN432" s="2" t="s">
        <v>20997</v>
      </c>
      <c r="CO432" s="2" t="s">
        <v>17763</v>
      </c>
      <c r="CV432" s="5">
        <v>7</v>
      </c>
      <c r="CW432" s="4" t="str">
        <f t="shared" si="1021"/>
        <v xml:space="preserve">   37</v>
      </c>
      <c r="CX432" s="4" t="str">
        <f t="shared" si="1021"/>
        <v xml:space="preserve">    -</v>
      </c>
      <c r="CY432" s="4" t="str">
        <f t="shared" si="1022"/>
        <v xml:space="preserve">    0</v>
      </c>
      <c r="CZ432" s="4" t="str">
        <f t="shared" si="1023"/>
        <v xml:space="preserve">    0</v>
      </c>
      <c r="DA432" s="4" t="str">
        <f t="shared" si="1024"/>
        <v xml:space="preserve">    -</v>
      </c>
      <c r="DB432" s="4" t="str">
        <f t="shared" si="1025"/>
        <v xml:space="preserve">   38</v>
      </c>
      <c r="DC432" s="4" t="str">
        <f t="shared" si="1026"/>
        <v xml:space="preserve">   85</v>
      </c>
      <c r="DD432" s="4" t="str">
        <f t="shared" si="1027"/>
        <v xml:space="preserve">    0</v>
      </c>
      <c r="DE432" s="4" t="str">
        <f t="shared" si="1028"/>
        <v xml:space="preserve">    -</v>
      </c>
      <c r="DF432" s="4" t="str">
        <f t="shared" si="1029"/>
        <v xml:space="preserve">  142</v>
      </c>
      <c r="DG432" s="4" t="str">
        <f t="shared" si="1030"/>
        <v xml:space="preserve">    -</v>
      </c>
      <c r="DH432" s="4" t="str">
        <f t="shared" si="1031"/>
        <v xml:space="preserve">    -</v>
      </c>
      <c r="DI432" s="4" t="str">
        <f t="shared" si="1032"/>
        <v xml:space="preserve">    -</v>
      </c>
      <c r="DJ432" s="4" t="str">
        <f t="shared" si="1033"/>
        <v xml:space="preserve"> 36.6</v>
      </c>
      <c r="DK432" s="4" t="str">
        <f t="shared" si="1034"/>
        <v xml:space="preserve">  0.0</v>
      </c>
      <c r="DL432" s="4" t="str">
        <f t="shared" si="1105"/>
        <v xml:space="preserve">  7.2</v>
      </c>
      <c r="DM432" s="4" t="str">
        <f t="shared" si="1035"/>
        <v xml:space="preserve">    -</v>
      </c>
      <c r="DN432" s="4" t="str">
        <f t="shared" si="1036"/>
        <v xml:space="preserve"> 16.2</v>
      </c>
      <c r="DO432" s="4" t="str">
        <f t="shared" si="1037"/>
        <v xml:space="preserve">    -</v>
      </c>
      <c r="DP432" s="4" t="str">
        <f t="shared" si="1038"/>
        <v>155.4</v>
      </c>
      <c r="DQ432" s="4" t="str">
        <f t="shared" si="1039"/>
        <v>316.8</v>
      </c>
      <c r="DR432" s="4" t="str">
        <f t="shared" si="1040"/>
        <v xml:space="preserve">    -</v>
      </c>
      <c r="DS432" s="4" t="str">
        <f t="shared" si="1041"/>
        <v>104.4</v>
      </c>
      <c r="DT432" s="4" t="str">
        <f t="shared" si="1042"/>
        <v xml:space="preserve">    -</v>
      </c>
      <c r="DU432" s="4" t="str">
        <f t="shared" si="1043"/>
        <v xml:space="preserve"> 19.2</v>
      </c>
      <c r="DV432" s="4" t="str">
        <f t="shared" si="1044"/>
        <v xml:space="preserve">    -</v>
      </c>
      <c r="DW432" s="4" t="str">
        <f t="shared" si="1045"/>
        <v xml:space="preserve">  0.0</v>
      </c>
      <c r="DX432" s="4" t="str">
        <f t="shared" si="1046"/>
        <v xml:space="preserve"> 83.5</v>
      </c>
      <c r="DY432" s="4" t="str">
        <f t="shared" si="1047"/>
        <v xml:space="preserve">    -</v>
      </c>
      <c r="DZ432" s="4" t="str">
        <f t="shared" si="1048"/>
        <v xml:space="preserve">    -</v>
      </c>
      <c r="EA432" s="4" t="str">
        <f t="shared" si="1106"/>
        <v xml:space="preserve">    -</v>
      </c>
      <c r="EB432" s="4" t="str">
        <f t="shared" si="1049"/>
        <v>234.0</v>
      </c>
      <c r="EC432" s="4" t="str">
        <f t="shared" si="1050"/>
        <v>132.5</v>
      </c>
      <c r="ED432" s="4" t="str">
        <f t="shared" si="1051"/>
        <v xml:space="preserve">    -</v>
      </c>
      <c r="EE432" s="4" t="str">
        <f t="shared" si="1052"/>
        <v xml:space="preserve">    -</v>
      </c>
      <c r="EF432" s="4" t="str">
        <f t="shared" si="1053"/>
        <v xml:space="preserve"> 38.2</v>
      </c>
      <c r="EG432" s="4" t="str">
        <f t="shared" si="1054"/>
        <v xml:space="preserve"> 22.3</v>
      </c>
      <c r="EH432" s="4" t="str">
        <f t="shared" si="1055"/>
        <v xml:space="preserve">  0.0</v>
      </c>
      <c r="EI432" s="4" t="str">
        <f t="shared" si="1056"/>
        <v xml:space="preserve"> 17.3</v>
      </c>
      <c r="EJ432" s="4" t="str">
        <f t="shared" si="1057"/>
        <v xml:space="preserve">    -</v>
      </c>
      <c r="EK432" s="4" t="str">
        <f t="shared" si="1058"/>
        <v>157.7</v>
      </c>
      <c r="EL432" s="4" t="str">
        <f t="shared" si="1059"/>
        <v xml:space="preserve"> 75.6</v>
      </c>
      <c r="EM432" s="4" t="str">
        <f t="shared" si="1060"/>
        <v>107.3</v>
      </c>
      <c r="EN432" s="4" t="str">
        <f t="shared" si="1061"/>
        <v xml:space="preserve"> 47.5</v>
      </c>
      <c r="EO432" s="4" t="str">
        <f t="shared" si="1062"/>
        <v xml:space="preserve"> 42.5</v>
      </c>
      <c r="EP432" s="4" t="str">
        <f t="shared" si="1107"/>
        <v xml:space="preserve"> 36.7</v>
      </c>
      <c r="EQ432" s="4" t="str">
        <f t="shared" si="1063"/>
        <v xml:space="preserve">  0.0</v>
      </c>
      <c r="ER432" s="4" t="str">
        <f t="shared" si="1064"/>
        <v xml:space="preserve">    -</v>
      </c>
      <c r="ES432" s="4" t="str">
        <f t="shared" si="1065"/>
        <v xml:space="preserve"> 16.6</v>
      </c>
      <c r="ET432" s="4" t="str">
        <f t="shared" si="1066"/>
        <v xml:space="preserve"> 42.5</v>
      </c>
      <c r="EU432" s="4" t="str">
        <f t="shared" si="1067"/>
        <v xml:space="preserve"> 92.2</v>
      </c>
      <c r="EV432" s="4" t="str">
        <f t="shared" si="1068"/>
        <v xml:space="preserve">    -</v>
      </c>
      <c r="EW432" s="4" t="str">
        <f t="shared" si="1069"/>
        <v xml:space="preserve"> 80.6</v>
      </c>
      <c r="EX432" s="4" t="str">
        <f t="shared" si="1070"/>
        <v>187.2</v>
      </c>
      <c r="EY432" s="4" t="str">
        <f t="shared" si="1071"/>
        <v>239.8</v>
      </c>
      <c r="EZ432" s="4" t="str">
        <f t="shared" si="1072"/>
        <v xml:space="preserve"> 50.7</v>
      </c>
      <c r="FA432" s="4" t="str">
        <f t="shared" si="1073"/>
        <v xml:space="preserve">  9.8</v>
      </c>
      <c r="FB432" s="4" t="str">
        <f t="shared" si="1074"/>
        <v xml:space="preserve">  0.0</v>
      </c>
      <c r="FC432" s="4" t="str">
        <f t="shared" si="1075"/>
        <v xml:space="preserve">    -</v>
      </c>
      <c r="FD432" s="4" t="str">
        <f t="shared" si="1076"/>
        <v xml:space="preserve"> 48.1</v>
      </c>
      <c r="FE432" s="4" t="str">
        <f t="shared" si="1108"/>
        <v xml:space="preserve">    -</v>
      </c>
      <c r="FF432" s="4" t="str">
        <f t="shared" si="1077"/>
        <v>175.0</v>
      </c>
      <c r="FG432" s="4" t="str">
        <f t="shared" si="1078"/>
        <v>104.3</v>
      </c>
      <c r="FH432" s="4" t="str">
        <f t="shared" si="1079"/>
        <v xml:space="preserve"> 72.1</v>
      </c>
      <c r="FI432" s="4" t="str">
        <f t="shared" si="1080"/>
        <v xml:space="preserve">    -</v>
      </c>
      <c r="FJ432" s="4" t="str">
        <f t="shared" si="1081"/>
        <v xml:space="preserve"> 38.5</v>
      </c>
      <c r="FK432" s="4" t="str">
        <f t="shared" si="1082"/>
        <v xml:space="preserve">  0.0</v>
      </c>
      <c r="FL432" s="4" t="str">
        <f t="shared" si="1083"/>
        <v xml:space="preserve">    -</v>
      </c>
      <c r="FM432" s="4" t="str">
        <f t="shared" si="1084"/>
        <v xml:space="preserve"> 30.0</v>
      </c>
      <c r="FN432" s="4" t="str">
        <f t="shared" si="1085"/>
        <v xml:space="preserve">    -</v>
      </c>
      <c r="FO432" s="4" t="str">
        <f t="shared" si="1086"/>
        <v xml:space="preserve">    -</v>
      </c>
      <c r="FP432" s="4" t="str">
        <f t="shared" si="1087"/>
        <v xml:space="preserve"> 87.6</v>
      </c>
      <c r="FQ432" s="4" t="str">
        <f t="shared" si="1088"/>
        <v>199.8</v>
      </c>
      <c r="FR432" s="4" t="str">
        <f t="shared" si="1089"/>
        <v xml:space="preserve">    -</v>
      </c>
      <c r="FS432" s="4" t="str">
        <f t="shared" si="1090"/>
        <v xml:space="preserve">    -</v>
      </c>
      <c r="FT432" s="4" t="str">
        <f t="shared" si="1109"/>
        <v xml:space="preserve"> 96.6</v>
      </c>
      <c r="FU432" s="4" t="str">
        <f t="shared" si="1091"/>
        <v xml:space="preserve">    -</v>
      </c>
      <c r="FV432" s="4" t="str">
        <f t="shared" si="1092"/>
        <v xml:space="preserve">    -</v>
      </c>
      <c r="FW432" s="4" t="str">
        <f t="shared" si="1093"/>
        <v xml:space="preserve">    -</v>
      </c>
      <c r="FX432" s="4" t="str">
        <f t="shared" si="1094"/>
        <v xml:space="preserve"> 14.9</v>
      </c>
      <c r="FY432" s="4" t="str">
        <f t="shared" si="1095"/>
        <v xml:space="preserve">  9.0</v>
      </c>
      <c r="FZ432" s="4" t="str">
        <f t="shared" si="1096"/>
        <v xml:space="preserve">    -</v>
      </c>
      <c r="GA432" s="4" t="str">
        <f t="shared" si="1097"/>
        <v/>
      </c>
      <c r="GB432" s="4" t="str">
        <f t="shared" si="1098"/>
        <v/>
      </c>
      <c r="GC432" s="4" t="str">
        <f t="shared" si="1099"/>
        <v/>
      </c>
      <c r="GD432" s="4" t="str">
        <f t="shared" si="1100"/>
        <v/>
      </c>
      <c r="GE432" s="4" t="str">
        <f t="shared" si="1101"/>
        <v/>
      </c>
      <c r="GF432" s="4" t="str">
        <f t="shared" si="1102"/>
        <v/>
      </c>
      <c r="GG432" s="4" t="str">
        <f t="shared" si="1103"/>
        <v>7</v>
      </c>
      <c r="GH432" s="4" t="str">
        <f t="shared" si="1104"/>
        <v xml:space="preserve">   37</v>
      </c>
    </row>
    <row r="433" spans="4:190" ht="11.25" customHeight="1">
      <c r="D433" s="2" t="s">
        <v>23488</v>
      </c>
      <c r="E433" s="2" t="s">
        <v>663</v>
      </c>
      <c r="F433" s="2" t="s">
        <v>663</v>
      </c>
      <c r="G433" s="2" t="s">
        <v>663</v>
      </c>
      <c r="H433" s="2" t="s">
        <v>663</v>
      </c>
      <c r="I433" s="2" t="s">
        <v>22579</v>
      </c>
      <c r="J433" s="2" t="s">
        <v>22291</v>
      </c>
      <c r="K433" s="2" t="s">
        <v>22006</v>
      </c>
      <c r="L433" s="2" t="s">
        <v>23973</v>
      </c>
      <c r="M433" s="2" t="s">
        <v>1044</v>
      </c>
      <c r="N433" s="2" t="s">
        <v>663</v>
      </c>
      <c r="O433" s="2" t="s">
        <v>419</v>
      </c>
      <c r="P433" s="2" t="s">
        <v>663</v>
      </c>
      <c r="Q433" s="2" t="s">
        <v>860</v>
      </c>
      <c r="R433" s="2" t="s">
        <v>663</v>
      </c>
      <c r="S433" s="2" t="s">
        <v>663</v>
      </c>
      <c r="T433" s="2" t="s">
        <v>1606</v>
      </c>
      <c r="U433" s="2" t="s">
        <v>2903</v>
      </c>
      <c r="V433" s="2" t="s">
        <v>1999</v>
      </c>
      <c r="W433" s="2" t="s">
        <v>663</v>
      </c>
      <c r="X433" s="2" t="s">
        <v>2562</v>
      </c>
      <c r="Y433" s="2" t="s">
        <v>3832</v>
      </c>
      <c r="Z433" s="2" t="s">
        <v>663</v>
      </c>
      <c r="AA433" s="2" t="s">
        <v>3504</v>
      </c>
      <c r="AB433" s="2" t="s">
        <v>4701</v>
      </c>
      <c r="AC433" s="2" t="s">
        <v>663</v>
      </c>
      <c r="AD433" s="2" t="s">
        <v>5258</v>
      </c>
      <c r="AE433" s="2" t="s">
        <v>663</v>
      </c>
      <c r="AF433" s="2" t="s">
        <v>5821</v>
      </c>
      <c r="AG433" s="2" t="s">
        <v>5219</v>
      </c>
      <c r="AH433" s="2" t="s">
        <v>5506</v>
      </c>
      <c r="AI433" s="2" t="s">
        <v>6699</v>
      </c>
      <c r="AJ433" s="2" t="s">
        <v>6955</v>
      </c>
      <c r="AK433" s="2" t="s">
        <v>7189</v>
      </c>
      <c r="AL433" s="2" t="s">
        <v>7480</v>
      </c>
      <c r="AM433" s="2" t="s">
        <v>6871</v>
      </c>
      <c r="AN433" s="2" t="s">
        <v>8074</v>
      </c>
      <c r="AO433" s="2" t="s">
        <v>7472</v>
      </c>
      <c r="AP433" s="2" t="s">
        <v>7751</v>
      </c>
      <c r="AQ433" s="2" t="s">
        <v>8942</v>
      </c>
      <c r="AR433" s="2" t="s">
        <v>8351</v>
      </c>
      <c r="AS433" s="2" t="s">
        <v>8645</v>
      </c>
      <c r="AT433" s="2" t="s">
        <v>3642</v>
      </c>
      <c r="AU433" s="2" t="s">
        <v>10067</v>
      </c>
      <c r="AV433" s="2" t="s">
        <v>9454</v>
      </c>
      <c r="AW433" s="2" t="s">
        <v>3642</v>
      </c>
      <c r="AX433" s="2" t="s">
        <v>10936</v>
      </c>
      <c r="AY433" s="2" t="s">
        <v>10330</v>
      </c>
      <c r="AZ433" s="2" t="s">
        <v>10597</v>
      </c>
      <c r="BA433" s="2" t="s">
        <v>663</v>
      </c>
      <c r="BB433" s="2" t="s">
        <v>11167</v>
      </c>
      <c r="BC433" s="2" t="s">
        <v>11463</v>
      </c>
      <c r="BD433" s="2" t="s">
        <v>11762</v>
      </c>
      <c r="BE433" s="2" t="s">
        <v>12047</v>
      </c>
      <c r="BF433" s="2" t="s">
        <v>13164</v>
      </c>
      <c r="BG433" s="2" t="s">
        <v>13451</v>
      </c>
      <c r="BH433" s="2" t="s">
        <v>12841</v>
      </c>
      <c r="BI433" s="2" t="s">
        <v>13129</v>
      </c>
      <c r="BJ433" s="2" t="s">
        <v>14313</v>
      </c>
      <c r="BK433" s="2" t="s">
        <v>13689</v>
      </c>
      <c r="BL433" s="2" t="s">
        <v>14862</v>
      </c>
      <c r="BM433" s="2" t="s">
        <v>14244</v>
      </c>
      <c r="BN433" s="2" t="s">
        <v>15428</v>
      </c>
      <c r="BO433" s="2" t="s">
        <v>14821</v>
      </c>
      <c r="BP433" s="2" t="s">
        <v>15919</v>
      </c>
      <c r="BQ433" s="2" t="s">
        <v>15260</v>
      </c>
      <c r="BR433" s="2" t="s">
        <v>16434</v>
      </c>
      <c r="BS433" s="2" t="s">
        <v>16744</v>
      </c>
      <c r="BT433" s="2" t="s">
        <v>16165</v>
      </c>
      <c r="BU433" s="2" t="s">
        <v>17363</v>
      </c>
      <c r="BV433" s="2" t="s">
        <v>17644</v>
      </c>
      <c r="BW433" s="2" t="s">
        <v>17047</v>
      </c>
      <c r="BX433" s="2" t="s">
        <v>18222</v>
      </c>
      <c r="BY433" s="2" t="s">
        <v>17594</v>
      </c>
      <c r="BZ433" s="2" t="s">
        <v>18684</v>
      </c>
      <c r="CA433" s="2" t="s">
        <v>18982</v>
      </c>
      <c r="CB433" s="2" t="s">
        <v>19263</v>
      </c>
      <c r="CC433" s="2" t="s">
        <v>663</v>
      </c>
      <c r="CD433" s="2" t="s">
        <v>18948</v>
      </c>
      <c r="CE433" s="2" t="s">
        <v>20133</v>
      </c>
      <c r="CF433" s="2" t="s">
        <v>20396</v>
      </c>
      <c r="CG433" s="2" t="s">
        <v>18684</v>
      </c>
      <c r="CH433" s="2" t="s">
        <v>18684</v>
      </c>
      <c r="CI433" s="2" t="s">
        <v>20205</v>
      </c>
      <c r="CJ433" s="2" t="s">
        <v>21258</v>
      </c>
      <c r="CK433" s="2" t="s">
        <v>17732</v>
      </c>
      <c r="CL433" s="2" t="s">
        <v>17732</v>
      </c>
      <c r="CM433" s="2" t="s">
        <v>20761</v>
      </c>
      <c r="CN433" s="2" t="s">
        <v>21328</v>
      </c>
      <c r="CO433" s="2" t="s">
        <v>18684</v>
      </c>
      <c r="CV433" s="5">
        <v>8</v>
      </c>
      <c r="CW433" s="4" t="str">
        <f t="shared" si="1021"/>
        <v xml:space="preserve">   42</v>
      </c>
      <c r="CX433" s="4" t="str">
        <f t="shared" si="1021"/>
        <v xml:space="preserve">    0</v>
      </c>
      <c r="CY433" s="4" t="str">
        <f t="shared" si="1022"/>
        <v xml:space="preserve">    -</v>
      </c>
      <c r="CZ433" s="4" t="str">
        <f t="shared" si="1023"/>
        <v xml:space="preserve">    0</v>
      </c>
      <c r="DA433" s="4" t="str">
        <f t="shared" si="1024"/>
        <v xml:space="preserve">    -</v>
      </c>
      <c r="DB433" s="4" t="str">
        <f t="shared" si="1025"/>
        <v xml:space="preserve">   23</v>
      </c>
      <c r="DC433" s="4" t="str">
        <f t="shared" si="1026"/>
        <v xml:space="preserve">    -</v>
      </c>
      <c r="DD433" s="4" t="str">
        <f t="shared" si="1027"/>
        <v xml:space="preserve">    -</v>
      </c>
      <c r="DE433" s="4" t="str">
        <f t="shared" si="1028"/>
        <v xml:space="preserve">  113</v>
      </c>
      <c r="DF433" s="4" t="str">
        <f t="shared" si="1029"/>
        <v xml:space="preserve">  149</v>
      </c>
      <c r="DG433" s="4" t="str">
        <f t="shared" si="1030"/>
        <v xml:space="preserve">    -</v>
      </c>
      <c r="DH433" s="4" t="str">
        <f t="shared" si="1031"/>
        <v xml:space="preserve">    -</v>
      </c>
      <c r="DI433" s="4" t="str">
        <f t="shared" si="1032"/>
        <v xml:space="preserve"> 91.0</v>
      </c>
      <c r="DJ433" s="4" t="str">
        <f t="shared" si="1033"/>
        <v xml:space="preserve"> 30.6</v>
      </c>
      <c r="DK433" s="4" t="str">
        <f t="shared" si="1034"/>
        <v xml:space="preserve">    -</v>
      </c>
      <c r="DL433" s="4" t="str">
        <f t="shared" si="1105"/>
        <v xml:space="preserve">  7.2</v>
      </c>
      <c r="DM433" s="4" t="str">
        <f t="shared" si="1035"/>
        <v xml:space="preserve"> 14.4</v>
      </c>
      <c r="DN433" s="4" t="str">
        <f t="shared" si="1036"/>
        <v xml:space="preserve">    -</v>
      </c>
      <c r="DO433" s="4" t="str">
        <f t="shared" si="1037"/>
        <v xml:space="preserve"> 63.0</v>
      </c>
      <c r="DP433" s="4" t="str">
        <f t="shared" si="1038"/>
        <v xml:space="preserve">    -</v>
      </c>
      <c r="DQ433" s="4" t="str">
        <f t="shared" si="1039"/>
        <v>270.0</v>
      </c>
      <c r="DR433" s="4" t="str">
        <f t="shared" si="1040"/>
        <v>252.0</v>
      </c>
      <c r="DS433" s="4" t="str">
        <f t="shared" si="1041"/>
        <v xml:space="preserve"> 91.8</v>
      </c>
      <c r="DT433" s="4" t="str">
        <f t="shared" si="1042"/>
        <v xml:space="preserve"> 41.4</v>
      </c>
      <c r="DU433" s="4" t="str">
        <f t="shared" si="1043"/>
        <v xml:space="preserve"> 16.8</v>
      </c>
      <c r="DV433" s="4" t="str">
        <f t="shared" si="1044"/>
        <v xml:space="preserve"> 17.3</v>
      </c>
      <c r="DW433" s="4" t="str">
        <f t="shared" si="1045"/>
        <v xml:space="preserve">  8.6</v>
      </c>
      <c r="DX433" s="4" t="str">
        <f t="shared" si="1046"/>
        <v>108.0</v>
      </c>
      <c r="DY433" s="4" t="str">
        <f t="shared" si="1047"/>
        <v>149.8</v>
      </c>
      <c r="DZ433" s="4" t="str">
        <f t="shared" si="1048"/>
        <v>203.0</v>
      </c>
      <c r="EA433" s="4" t="str">
        <f t="shared" si="1106"/>
        <v>205.2</v>
      </c>
      <c r="EB433" s="4" t="str">
        <f t="shared" si="1049"/>
        <v>297.4</v>
      </c>
      <c r="EC433" s="4" t="str">
        <f t="shared" si="1050"/>
        <v xml:space="preserve"> 82.8</v>
      </c>
      <c r="ED433" s="4" t="str">
        <f t="shared" si="1051"/>
        <v xml:space="preserve"> 38.2</v>
      </c>
      <c r="EE433" s="4" t="str">
        <f t="shared" si="1052"/>
        <v xml:space="preserve">  0.0</v>
      </c>
      <c r="EF433" s="4" t="str">
        <f t="shared" si="1053"/>
        <v xml:space="preserve"> 46.1</v>
      </c>
      <c r="EG433" s="4" t="str">
        <f t="shared" si="1054"/>
        <v xml:space="preserve"> 27.4</v>
      </c>
      <c r="EH433" s="4" t="str">
        <f t="shared" si="1055"/>
        <v xml:space="preserve">  0.0</v>
      </c>
      <c r="EI433" s="4" t="str">
        <f t="shared" si="1056"/>
        <v xml:space="preserve">  7.9</v>
      </c>
      <c r="EJ433" s="4" t="str">
        <f t="shared" si="1057"/>
        <v xml:space="preserve"> 81.4</v>
      </c>
      <c r="EK433" s="4" t="str">
        <f t="shared" si="1058"/>
        <v>146.2</v>
      </c>
      <c r="EL433" s="4" t="str">
        <f t="shared" si="1059"/>
        <v xml:space="preserve">    -</v>
      </c>
      <c r="EM433" s="4" t="str">
        <f t="shared" si="1060"/>
        <v xml:space="preserve"> 77.8</v>
      </c>
      <c r="EN433" s="4" t="str">
        <f t="shared" si="1061"/>
        <v xml:space="preserve"> 28.8</v>
      </c>
      <c r="EO433" s="4" t="str">
        <f t="shared" si="1062"/>
        <v xml:space="preserve"> 53.3</v>
      </c>
      <c r="EP433" s="4" t="str">
        <f t="shared" si="1107"/>
        <v xml:space="preserve"> 35.3</v>
      </c>
      <c r="EQ433" s="4" t="str">
        <f t="shared" si="1063"/>
        <v xml:space="preserve">  0.0</v>
      </c>
      <c r="ER433" s="4" t="str">
        <f t="shared" si="1064"/>
        <v xml:space="preserve"> 10.8</v>
      </c>
      <c r="ES433" s="4" t="str">
        <f t="shared" si="1065"/>
        <v xml:space="preserve"> 19.4</v>
      </c>
      <c r="ET433" s="4" t="str">
        <f t="shared" si="1066"/>
        <v xml:space="preserve"> 51.1</v>
      </c>
      <c r="EU433" s="4" t="str">
        <f t="shared" si="1067"/>
        <v>146.2</v>
      </c>
      <c r="EV433" s="4" t="str">
        <f t="shared" si="1068"/>
        <v>120.9</v>
      </c>
      <c r="EW433" s="4" t="str">
        <f t="shared" si="1069"/>
        <v>106.6</v>
      </c>
      <c r="EX433" s="4" t="str">
        <f t="shared" si="1070"/>
        <v>140.4</v>
      </c>
      <c r="EY433" s="4" t="str">
        <f t="shared" si="1071"/>
        <v>284.7</v>
      </c>
      <c r="EZ433" s="4" t="str">
        <f t="shared" si="1072"/>
        <v xml:space="preserve"> 78.6</v>
      </c>
      <c r="FA433" s="4" t="str">
        <f t="shared" si="1073"/>
        <v xml:space="preserve">  9.8</v>
      </c>
      <c r="FB433" s="4" t="str">
        <f t="shared" si="1074"/>
        <v xml:space="preserve">  0.0</v>
      </c>
      <c r="FC433" s="4" t="str">
        <f t="shared" si="1075"/>
        <v xml:space="preserve"> 31.8</v>
      </c>
      <c r="FD433" s="4" t="str">
        <f t="shared" si="1076"/>
        <v xml:space="preserve"> 32.5</v>
      </c>
      <c r="FE433" s="4" t="str">
        <f t="shared" si="1108"/>
        <v xml:space="preserve"> 71.4</v>
      </c>
      <c r="FF433" s="4" t="str">
        <f t="shared" si="1077"/>
        <v>166.6</v>
      </c>
      <c r="FG433" s="4" t="str">
        <f t="shared" si="1078"/>
        <v xml:space="preserve"> 97.3</v>
      </c>
      <c r="FH433" s="4" t="str">
        <f t="shared" si="1079"/>
        <v xml:space="preserve"> 85.4</v>
      </c>
      <c r="FI433" s="4" t="str">
        <f t="shared" si="1080"/>
        <v>140.0</v>
      </c>
      <c r="FJ433" s="4" t="str">
        <f t="shared" si="1081"/>
        <v xml:space="preserve"> 18.9</v>
      </c>
      <c r="FK433" s="4" t="str">
        <f t="shared" si="1082"/>
        <v xml:space="preserve">    -</v>
      </c>
      <c r="FL433" s="4" t="str">
        <f t="shared" si="1083"/>
        <v xml:space="preserve">  0.0</v>
      </c>
      <c r="FM433" s="4" t="str">
        <f t="shared" si="1084"/>
        <v xml:space="preserve"> 20.4</v>
      </c>
      <c r="FN433" s="4" t="str">
        <f t="shared" si="1085"/>
        <v xml:space="preserve">    -</v>
      </c>
      <c r="FO433" s="4" t="str">
        <f t="shared" si="1086"/>
        <v xml:space="preserve"> 70.2</v>
      </c>
      <c r="FP433" s="4" t="str">
        <f t="shared" si="1087"/>
        <v xml:space="preserve"> 81.0</v>
      </c>
      <c r="FQ433" s="4" t="str">
        <f t="shared" si="1088"/>
        <v>186.6</v>
      </c>
      <c r="FR433" s="4" t="str">
        <f t="shared" si="1089"/>
        <v xml:space="preserve">    -</v>
      </c>
      <c r="FS433" s="4" t="str">
        <f t="shared" si="1090"/>
        <v xml:space="preserve">    -</v>
      </c>
      <c r="FT433" s="4" t="str">
        <f t="shared" si="1109"/>
        <v>105.0</v>
      </c>
      <c r="FU433" s="4" t="str">
        <f t="shared" si="1091"/>
        <v xml:space="preserve"> 10.4</v>
      </c>
      <c r="FV433" s="4" t="str">
        <f t="shared" si="1092"/>
        <v xml:space="preserve">  0.0</v>
      </c>
      <c r="FW433" s="4" t="str">
        <f t="shared" si="1093"/>
        <v xml:space="preserve">  0.0</v>
      </c>
      <c r="FX433" s="4" t="str">
        <f t="shared" si="1094"/>
        <v xml:space="preserve"> 13.0</v>
      </c>
      <c r="FY433" s="4" t="str">
        <f t="shared" si="1095"/>
        <v xml:space="preserve"> 11.2</v>
      </c>
      <c r="FZ433" s="4" t="str">
        <f t="shared" si="1096"/>
        <v xml:space="preserve">    -</v>
      </c>
      <c r="GA433" s="4" t="str">
        <f t="shared" si="1097"/>
        <v/>
      </c>
      <c r="GB433" s="4" t="str">
        <f t="shared" si="1098"/>
        <v/>
      </c>
      <c r="GC433" s="4" t="str">
        <f t="shared" si="1099"/>
        <v/>
      </c>
      <c r="GD433" s="4" t="str">
        <f t="shared" si="1100"/>
        <v/>
      </c>
      <c r="GE433" s="4" t="str">
        <f t="shared" si="1101"/>
        <v/>
      </c>
      <c r="GF433" s="4" t="str">
        <f t="shared" si="1102"/>
        <v/>
      </c>
      <c r="GG433" s="4" t="str">
        <f t="shared" si="1103"/>
        <v>8</v>
      </c>
      <c r="GH433" s="4" t="str">
        <f t="shared" si="1104"/>
        <v xml:space="preserve">   42</v>
      </c>
    </row>
    <row r="434" spans="4:190" ht="11.25" customHeight="1">
      <c r="D434" s="2" t="s">
        <v>664</v>
      </c>
      <c r="E434" s="2" t="s">
        <v>23663</v>
      </c>
      <c r="F434" s="2" t="s">
        <v>23387</v>
      </c>
      <c r="G434" s="2" t="s">
        <v>664</v>
      </c>
      <c r="H434" s="2" t="s">
        <v>664</v>
      </c>
      <c r="I434" s="2" t="s">
        <v>664</v>
      </c>
      <c r="J434" s="2" t="s">
        <v>22292</v>
      </c>
      <c r="K434" s="2" t="s">
        <v>664</v>
      </c>
      <c r="L434" s="2" t="s">
        <v>23974</v>
      </c>
      <c r="M434" s="2" t="s">
        <v>1045</v>
      </c>
      <c r="N434" s="2" t="s">
        <v>664</v>
      </c>
      <c r="O434" s="2" t="s">
        <v>420</v>
      </c>
      <c r="P434" s="2" t="s">
        <v>1787</v>
      </c>
      <c r="Q434" s="2" t="s">
        <v>861</v>
      </c>
      <c r="R434" s="2" t="s">
        <v>1129</v>
      </c>
      <c r="S434" s="2" t="s">
        <v>664</v>
      </c>
      <c r="T434" s="2" t="s">
        <v>1607</v>
      </c>
      <c r="U434" s="2" t="s">
        <v>664</v>
      </c>
      <c r="V434" s="2" t="s">
        <v>2000</v>
      </c>
      <c r="W434" s="2" t="s">
        <v>2306</v>
      </c>
      <c r="X434" s="2" t="s">
        <v>2563</v>
      </c>
      <c r="Y434" s="2" t="s">
        <v>3833</v>
      </c>
      <c r="Z434" s="2" t="s">
        <v>664</v>
      </c>
      <c r="AA434" s="2" t="s">
        <v>3505</v>
      </c>
      <c r="AB434" s="2" t="s">
        <v>4702</v>
      </c>
      <c r="AC434" s="2" t="s">
        <v>4078</v>
      </c>
      <c r="AD434" s="2" t="s">
        <v>664</v>
      </c>
      <c r="AE434" s="2" t="s">
        <v>4633</v>
      </c>
      <c r="AF434" s="2" t="s">
        <v>664</v>
      </c>
      <c r="AG434" s="2" t="s">
        <v>664</v>
      </c>
      <c r="AH434" s="2" t="s">
        <v>5507</v>
      </c>
      <c r="AI434" s="2" t="s">
        <v>664</v>
      </c>
      <c r="AJ434" s="2" t="s">
        <v>664</v>
      </c>
      <c r="AK434" s="2" t="s">
        <v>7190</v>
      </c>
      <c r="AL434" s="2" t="s">
        <v>7481</v>
      </c>
      <c r="AM434" s="2" t="s">
        <v>6872</v>
      </c>
      <c r="AN434" s="2" t="s">
        <v>664</v>
      </c>
      <c r="AO434" s="2" t="s">
        <v>664</v>
      </c>
      <c r="AP434" s="2" t="s">
        <v>7752</v>
      </c>
      <c r="AQ434" s="2" t="s">
        <v>664</v>
      </c>
      <c r="AR434" s="2" t="s">
        <v>8352</v>
      </c>
      <c r="AS434" s="2" t="s">
        <v>664</v>
      </c>
      <c r="AT434" s="2" t="s">
        <v>8904</v>
      </c>
      <c r="AU434" s="2" t="s">
        <v>664</v>
      </c>
      <c r="AV434" s="2" t="s">
        <v>3278</v>
      </c>
      <c r="AW434" s="2" t="s">
        <v>10643</v>
      </c>
      <c r="AX434" s="2" t="s">
        <v>10937</v>
      </c>
      <c r="AY434" s="2" t="s">
        <v>10331</v>
      </c>
      <c r="AZ434" s="2" t="s">
        <v>10598</v>
      </c>
      <c r="BA434" s="2" t="s">
        <v>664</v>
      </c>
      <c r="BB434" s="2" t="s">
        <v>664</v>
      </c>
      <c r="BC434" s="2" t="s">
        <v>11464</v>
      </c>
      <c r="BD434" s="2" t="s">
        <v>11763</v>
      </c>
      <c r="BE434" s="2" t="s">
        <v>12048</v>
      </c>
      <c r="BF434" s="2" t="s">
        <v>13165</v>
      </c>
      <c r="BG434" s="2" t="s">
        <v>13452</v>
      </c>
      <c r="BH434" s="2" t="s">
        <v>12842</v>
      </c>
      <c r="BI434" s="2" t="s">
        <v>13130</v>
      </c>
      <c r="BJ434" s="2" t="s">
        <v>14314</v>
      </c>
      <c r="BK434" s="2" t="s">
        <v>13690</v>
      </c>
      <c r="BL434" s="2" t="s">
        <v>664</v>
      </c>
      <c r="BM434" s="2" t="s">
        <v>14245</v>
      </c>
      <c r="BN434" s="2" t="s">
        <v>15429</v>
      </c>
      <c r="BO434" s="2" t="s">
        <v>14822</v>
      </c>
      <c r="BP434" s="2" t="s">
        <v>15920</v>
      </c>
      <c r="BQ434" s="2" t="s">
        <v>664</v>
      </c>
      <c r="BR434" s="2" t="s">
        <v>16435</v>
      </c>
      <c r="BS434" s="2" t="s">
        <v>16745</v>
      </c>
      <c r="BT434" s="2" t="s">
        <v>16166</v>
      </c>
      <c r="BU434" s="2" t="s">
        <v>17364</v>
      </c>
      <c r="BV434" s="2" t="s">
        <v>17645</v>
      </c>
      <c r="BW434" s="2" t="s">
        <v>664</v>
      </c>
      <c r="BX434" s="2" t="s">
        <v>664</v>
      </c>
      <c r="BY434" s="2" t="s">
        <v>17595</v>
      </c>
      <c r="BZ434" s="2" t="s">
        <v>17733</v>
      </c>
      <c r="CA434" s="2" t="s">
        <v>664</v>
      </c>
      <c r="CB434" s="2" t="s">
        <v>19264</v>
      </c>
      <c r="CC434" s="2" t="s">
        <v>664</v>
      </c>
      <c r="CD434" s="2" t="s">
        <v>664</v>
      </c>
      <c r="CE434" s="2" t="s">
        <v>20134</v>
      </c>
      <c r="CF434" s="2" t="s">
        <v>20397</v>
      </c>
      <c r="CG434" s="2" t="s">
        <v>20230</v>
      </c>
      <c r="CH434" s="2" t="s">
        <v>19985</v>
      </c>
      <c r="CI434" s="2" t="s">
        <v>20206</v>
      </c>
      <c r="CJ434" s="2" t="s">
        <v>21259</v>
      </c>
      <c r="CK434" s="2" t="s">
        <v>20230</v>
      </c>
      <c r="CL434" s="2" t="s">
        <v>17733</v>
      </c>
      <c r="CM434" s="2" t="s">
        <v>20230</v>
      </c>
      <c r="CN434" s="2" t="s">
        <v>20230</v>
      </c>
      <c r="CO434" s="2" t="s">
        <v>21674</v>
      </c>
      <c r="CV434" s="5">
        <v>9</v>
      </c>
      <c r="CW434" s="4" t="str">
        <f t="shared" si="1021"/>
        <v xml:space="preserve">   34</v>
      </c>
      <c r="CX434" s="4" t="str">
        <f t="shared" si="1021"/>
        <v xml:space="preserve">    0</v>
      </c>
      <c r="CY434" s="4" t="str">
        <f t="shared" si="1022"/>
        <v xml:space="preserve">    -</v>
      </c>
      <c r="CZ434" s="4" t="str">
        <f t="shared" si="1023"/>
        <v xml:space="preserve">    0</v>
      </c>
      <c r="DA434" s="4" t="str">
        <f t="shared" si="1024"/>
        <v xml:space="preserve">   26</v>
      </c>
      <c r="DB434" s="4" t="str">
        <f t="shared" si="1025"/>
        <v xml:space="preserve">    0</v>
      </c>
      <c r="DC434" s="4" t="str">
        <f t="shared" si="1026"/>
        <v xml:space="preserve">   55</v>
      </c>
      <c r="DD434" s="4" t="str">
        <f t="shared" si="1027"/>
        <v xml:space="preserve">    -</v>
      </c>
      <c r="DE434" s="4" t="str">
        <f t="shared" si="1028"/>
        <v xml:space="preserve">  117</v>
      </c>
      <c r="DF434" s="4" t="str">
        <f t="shared" si="1029"/>
        <v xml:space="preserve">    -</v>
      </c>
      <c r="DG434" s="4" t="str">
        <f t="shared" si="1030"/>
        <v xml:space="preserve">    -</v>
      </c>
      <c r="DH434" s="4" t="str">
        <f t="shared" si="1031"/>
        <v>161.0</v>
      </c>
      <c r="DI434" s="4" t="str">
        <f t="shared" si="1032"/>
        <v xml:space="preserve"> 52.0</v>
      </c>
      <c r="DJ434" s="4" t="str">
        <f t="shared" si="1033"/>
        <v xml:space="preserve"> 15.6</v>
      </c>
      <c r="DK434" s="4" t="str">
        <f t="shared" si="1034"/>
        <v xml:space="preserve">    -</v>
      </c>
      <c r="DL434" s="4" t="str">
        <f t="shared" si="1105"/>
        <v xml:space="preserve">  7.8</v>
      </c>
      <c r="DM434" s="4" t="str">
        <f t="shared" si="1035"/>
        <v xml:space="preserve"> 21.6</v>
      </c>
      <c r="DN434" s="4" t="str">
        <f t="shared" si="1036"/>
        <v xml:space="preserve"> 18.6</v>
      </c>
      <c r="DO434" s="4" t="str">
        <f t="shared" si="1037"/>
        <v xml:space="preserve">    -</v>
      </c>
      <c r="DP434" s="4" t="str">
        <f t="shared" si="1038"/>
        <v>164.4</v>
      </c>
      <c r="DQ434" s="4" t="str">
        <f t="shared" si="1039"/>
        <v xml:space="preserve">    -</v>
      </c>
      <c r="DR434" s="4" t="str">
        <f t="shared" si="1040"/>
        <v xml:space="preserve">    -</v>
      </c>
      <c r="DS434" s="4" t="str">
        <f t="shared" si="1041"/>
        <v xml:space="preserve"> 88.2</v>
      </c>
      <c r="DT434" s="4" t="str">
        <f t="shared" si="1042"/>
        <v xml:space="preserve">    -</v>
      </c>
      <c r="DU434" s="4" t="str">
        <f t="shared" si="1043"/>
        <v xml:space="preserve">    -</v>
      </c>
      <c r="DV434" s="4" t="str">
        <f t="shared" si="1044"/>
        <v xml:space="preserve"> 23.0</v>
      </c>
      <c r="DW434" s="4" t="str">
        <f t="shared" si="1045"/>
        <v xml:space="preserve"> 10.8</v>
      </c>
      <c r="DX434" s="4" t="str">
        <f t="shared" si="1046"/>
        <v>100.1</v>
      </c>
      <c r="DY434" s="4" t="str">
        <f t="shared" si="1047"/>
        <v xml:space="preserve">    -</v>
      </c>
      <c r="DZ434" s="4" t="str">
        <f t="shared" si="1048"/>
        <v xml:space="preserve">    -</v>
      </c>
      <c r="EA434" s="4" t="str">
        <f t="shared" si="1106"/>
        <v>182.2</v>
      </c>
      <c r="EB434" s="4" t="str">
        <f t="shared" si="1049"/>
        <v xml:space="preserve">    -</v>
      </c>
      <c r="EC434" s="4" t="str">
        <f t="shared" si="1050"/>
        <v>136.8</v>
      </c>
      <c r="ED434" s="4" t="str">
        <f t="shared" si="1051"/>
        <v xml:space="preserve">    -</v>
      </c>
      <c r="EE434" s="4" t="str">
        <f t="shared" si="1052"/>
        <v xml:space="preserve">  0.0</v>
      </c>
      <c r="EF434" s="4" t="str">
        <f t="shared" si="1053"/>
        <v xml:space="preserve">    -</v>
      </c>
      <c r="EG434" s="4" t="str">
        <f t="shared" si="1054"/>
        <v xml:space="preserve">  0.0</v>
      </c>
      <c r="EH434" s="4" t="str">
        <f t="shared" si="1055"/>
        <v xml:space="preserve">  0.0</v>
      </c>
      <c r="EI434" s="4" t="str">
        <f t="shared" si="1056"/>
        <v xml:space="preserve">  7.9</v>
      </c>
      <c r="EJ434" s="4" t="str">
        <f t="shared" si="1057"/>
        <v xml:space="preserve"> 71.3</v>
      </c>
      <c r="EK434" s="4" t="str">
        <f t="shared" si="1058"/>
        <v xml:space="preserve"> 90.0</v>
      </c>
      <c r="EL434" s="4" t="str">
        <f t="shared" si="1059"/>
        <v xml:space="preserve">    -</v>
      </c>
      <c r="EM434" s="4" t="str">
        <f t="shared" si="1060"/>
        <v xml:space="preserve">    -</v>
      </c>
      <c r="EN434" s="4" t="str">
        <f t="shared" si="1061"/>
        <v xml:space="preserve"> 18.7</v>
      </c>
      <c r="EO434" s="4" t="str">
        <f t="shared" si="1062"/>
        <v xml:space="preserve"> 55.4</v>
      </c>
      <c r="EP434" s="4" t="str">
        <f t="shared" si="1107"/>
        <v xml:space="preserve"> 30.2</v>
      </c>
      <c r="EQ434" s="4" t="str">
        <f t="shared" si="1063"/>
        <v xml:space="preserve">  0.0</v>
      </c>
      <c r="ER434" s="4" t="str">
        <f t="shared" si="1064"/>
        <v xml:space="preserve">  8.6</v>
      </c>
      <c r="ES434" s="4" t="str">
        <f t="shared" si="1065"/>
        <v xml:space="preserve">  8.6</v>
      </c>
      <c r="ET434" s="4" t="str">
        <f t="shared" si="1066"/>
        <v xml:space="preserve"> 76.3</v>
      </c>
      <c r="EU434" s="4" t="str">
        <f t="shared" si="1067"/>
        <v>133.9</v>
      </c>
      <c r="EV434" s="4" t="str">
        <f t="shared" si="1068"/>
        <v>126.1</v>
      </c>
      <c r="EW434" s="4" t="str">
        <f t="shared" si="1069"/>
        <v xml:space="preserve">    -</v>
      </c>
      <c r="EX434" s="4" t="str">
        <f t="shared" si="1070"/>
        <v>169.0</v>
      </c>
      <c r="EY434" s="4" t="str">
        <f t="shared" si="1071"/>
        <v>228.8</v>
      </c>
      <c r="EZ434" s="4" t="str">
        <f t="shared" si="1072"/>
        <v xml:space="preserve"> 76.7</v>
      </c>
      <c r="FA434" s="4" t="str">
        <f t="shared" si="1073"/>
        <v xml:space="preserve">  7.1</v>
      </c>
      <c r="FB434" s="4" t="str">
        <f t="shared" si="1074"/>
        <v xml:space="preserve">    -</v>
      </c>
      <c r="FC434" s="4" t="str">
        <f t="shared" si="1075"/>
        <v xml:space="preserve"> 29.9</v>
      </c>
      <c r="FD434" s="4" t="str">
        <f t="shared" si="1076"/>
        <v xml:space="preserve"> 62.4</v>
      </c>
      <c r="FE434" s="4" t="str">
        <f t="shared" si="1108"/>
        <v xml:space="preserve"> 96.6</v>
      </c>
      <c r="FF434" s="4" t="str">
        <f t="shared" si="1077"/>
        <v>207.2</v>
      </c>
      <c r="FG434" s="4" t="str">
        <f t="shared" si="1078"/>
        <v xml:space="preserve"> 95.2</v>
      </c>
      <c r="FH434" s="4" t="str">
        <f t="shared" si="1079"/>
        <v xml:space="preserve">    -</v>
      </c>
      <c r="FI434" s="4" t="str">
        <f t="shared" si="1080"/>
        <v xml:space="preserve">    -</v>
      </c>
      <c r="FJ434" s="4" t="str">
        <f t="shared" si="1081"/>
        <v xml:space="preserve"> 35.7</v>
      </c>
      <c r="FK434" s="4" t="str">
        <f t="shared" si="1082"/>
        <v xml:space="preserve">  0.0</v>
      </c>
      <c r="FL434" s="4" t="str">
        <f t="shared" si="1083"/>
        <v xml:space="preserve">    -</v>
      </c>
      <c r="FM434" s="4" t="str">
        <f t="shared" si="1084"/>
        <v xml:space="preserve"> 16.8</v>
      </c>
      <c r="FN434" s="4" t="str">
        <f t="shared" si="1085"/>
        <v xml:space="preserve">    -</v>
      </c>
      <c r="FO434" s="4" t="str">
        <f t="shared" si="1086"/>
        <v xml:space="preserve">    -</v>
      </c>
      <c r="FP434" s="4" t="str">
        <f t="shared" si="1087"/>
        <v xml:space="preserve"> 53.4</v>
      </c>
      <c r="FQ434" s="4" t="str">
        <f t="shared" si="1088"/>
        <v>189.6</v>
      </c>
      <c r="FR434" s="4" t="str">
        <f t="shared" si="1089"/>
        <v xml:space="preserve">    -</v>
      </c>
      <c r="FS434" s="4" t="str">
        <f t="shared" si="1090"/>
        <v>112.8</v>
      </c>
      <c r="FT434" s="4" t="str">
        <f t="shared" si="1109"/>
        <v>109.2</v>
      </c>
      <c r="FU434" s="4" t="str">
        <f t="shared" si="1091"/>
        <v xml:space="preserve">  9.1</v>
      </c>
      <c r="FV434" s="4" t="str">
        <f t="shared" si="1092"/>
        <v xml:space="preserve">    -</v>
      </c>
      <c r="FW434" s="4" t="str">
        <f t="shared" si="1093"/>
        <v xml:space="preserve">  0.0</v>
      </c>
      <c r="FX434" s="4" t="str">
        <f t="shared" si="1094"/>
        <v xml:space="preserve">    -</v>
      </c>
      <c r="FY434" s="4" t="str">
        <f t="shared" si="1095"/>
        <v xml:space="preserve">    -</v>
      </c>
      <c r="FZ434" s="4" t="str">
        <f t="shared" si="1096"/>
        <v xml:space="preserve"> 93.5</v>
      </c>
      <c r="GA434" s="4" t="str">
        <f t="shared" si="1097"/>
        <v/>
      </c>
      <c r="GB434" s="4" t="str">
        <f t="shared" si="1098"/>
        <v/>
      </c>
      <c r="GC434" s="4" t="str">
        <f t="shared" si="1099"/>
        <v/>
      </c>
      <c r="GD434" s="4" t="str">
        <f t="shared" si="1100"/>
        <v/>
      </c>
      <c r="GE434" s="4" t="str">
        <f t="shared" si="1101"/>
        <v/>
      </c>
      <c r="GF434" s="4" t="str">
        <f t="shared" si="1102"/>
        <v/>
      </c>
      <c r="GG434" s="4" t="str">
        <f t="shared" si="1103"/>
        <v>9</v>
      </c>
      <c r="GH434" s="4" t="str">
        <f t="shared" si="1104"/>
        <v xml:space="preserve">   34</v>
      </c>
    </row>
    <row r="435" spans="4:190" ht="11.25" customHeight="1">
      <c r="D435" s="2" t="s">
        <v>23930</v>
      </c>
      <c r="E435" s="2" t="s">
        <v>23664</v>
      </c>
      <c r="F435" s="2" t="s">
        <v>640</v>
      </c>
      <c r="G435" s="2" t="s">
        <v>640</v>
      </c>
      <c r="H435" s="2" t="s">
        <v>22864</v>
      </c>
      <c r="I435" s="2" t="s">
        <v>640</v>
      </c>
      <c r="J435" s="2" t="s">
        <v>640</v>
      </c>
      <c r="K435" s="2" t="s">
        <v>640</v>
      </c>
      <c r="L435" s="2" t="s">
        <v>23975</v>
      </c>
      <c r="M435" s="2" t="s">
        <v>1046</v>
      </c>
      <c r="N435" s="2" t="s">
        <v>640</v>
      </c>
      <c r="O435" s="2" t="s">
        <v>421</v>
      </c>
      <c r="P435" s="2" t="s">
        <v>1788</v>
      </c>
      <c r="Q435" s="2" t="s">
        <v>862</v>
      </c>
      <c r="R435" s="2" t="s">
        <v>1130</v>
      </c>
      <c r="S435" s="2" t="s">
        <v>640</v>
      </c>
      <c r="T435" s="2" t="s">
        <v>1608</v>
      </c>
      <c r="U435" s="2" t="s">
        <v>640</v>
      </c>
      <c r="V435" s="2" t="s">
        <v>2001</v>
      </c>
      <c r="W435" s="2" t="s">
        <v>2307</v>
      </c>
      <c r="X435" s="2" t="s">
        <v>640</v>
      </c>
      <c r="Y435" s="2" t="s">
        <v>2919</v>
      </c>
      <c r="Z435" s="2" t="s">
        <v>640</v>
      </c>
      <c r="AA435" s="2" t="s">
        <v>3506</v>
      </c>
      <c r="AB435" s="2" t="s">
        <v>4703</v>
      </c>
      <c r="AC435" s="2" t="s">
        <v>4079</v>
      </c>
      <c r="AD435" s="2" t="s">
        <v>5259</v>
      </c>
      <c r="AE435" s="2" t="s">
        <v>4634</v>
      </c>
      <c r="AF435" s="2" t="s">
        <v>5822</v>
      </c>
      <c r="AG435" s="2" t="s">
        <v>640</v>
      </c>
      <c r="AH435" s="2" t="s">
        <v>5508</v>
      </c>
      <c r="AI435" s="2" t="s">
        <v>6700</v>
      </c>
      <c r="AJ435" s="2" t="s">
        <v>6956</v>
      </c>
      <c r="AK435" s="2" t="s">
        <v>7191</v>
      </c>
      <c r="AL435" s="2" t="s">
        <v>7482</v>
      </c>
      <c r="AM435" s="2" t="s">
        <v>640</v>
      </c>
      <c r="AN435" s="2" t="s">
        <v>640</v>
      </c>
      <c r="AO435" s="2" t="s">
        <v>7473</v>
      </c>
      <c r="AP435" s="2" t="s">
        <v>640</v>
      </c>
      <c r="AQ435" s="2" t="s">
        <v>640</v>
      </c>
      <c r="AR435" s="2" t="s">
        <v>8353</v>
      </c>
      <c r="AS435" s="2" t="s">
        <v>8646</v>
      </c>
      <c r="AT435" s="2" t="s">
        <v>8905</v>
      </c>
      <c r="AU435" s="2" t="s">
        <v>10068</v>
      </c>
      <c r="AV435" s="2" t="s">
        <v>9455</v>
      </c>
      <c r="AW435" s="2" t="s">
        <v>640</v>
      </c>
      <c r="AX435" s="2" t="s">
        <v>640</v>
      </c>
      <c r="AY435" s="2" t="s">
        <v>10332</v>
      </c>
      <c r="AZ435" s="2" t="s">
        <v>10599</v>
      </c>
      <c r="BA435" s="2" t="s">
        <v>10872</v>
      </c>
      <c r="BB435" s="2" t="s">
        <v>12065</v>
      </c>
      <c r="BC435" s="2" t="s">
        <v>11465</v>
      </c>
      <c r="BD435" s="2" t="s">
        <v>11764</v>
      </c>
      <c r="BE435" s="2" t="s">
        <v>12049</v>
      </c>
      <c r="BF435" s="2" t="s">
        <v>13166</v>
      </c>
      <c r="BG435" s="2" t="s">
        <v>4356</v>
      </c>
      <c r="BH435" s="2" t="s">
        <v>640</v>
      </c>
      <c r="BI435" s="2" t="s">
        <v>13131</v>
      </c>
      <c r="BJ435" s="2" t="s">
        <v>14315</v>
      </c>
      <c r="BK435" s="2" t="s">
        <v>640</v>
      </c>
      <c r="BL435" s="2" t="s">
        <v>640</v>
      </c>
      <c r="BM435" s="2" t="s">
        <v>14246</v>
      </c>
      <c r="BN435" s="2" t="s">
        <v>15430</v>
      </c>
      <c r="BO435" s="2" t="s">
        <v>14823</v>
      </c>
      <c r="BP435" s="2" t="s">
        <v>15921</v>
      </c>
      <c r="BQ435" s="2" t="s">
        <v>640</v>
      </c>
      <c r="BR435" s="2" t="s">
        <v>16436</v>
      </c>
      <c r="BS435" s="2" t="s">
        <v>16746</v>
      </c>
      <c r="BT435" s="2" t="s">
        <v>640</v>
      </c>
      <c r="BU435" s="2" t="s">
        <v>17365</v>
      </c>
      <c r="BV435" s="2" t="s">
        <v>640</v>
      </c>
      <c r="BW435" s="2" t="s">
        <v>17048</v>
      </c>
      <c r="BX435" s="2" t="s">
        <v>18223</v>
      </c>
      <c r="BY435" s="2" t="s">
        <v>17596</v>
      </c>
      <c r="BZ435" s="2" t="s">
        <v>17734</v>
      </c>
      <c r="CA435" s="2" t="s">
        <v>18983</v>
      </c>
      <c r="CB435" s="2" t="s">
        <v>19265</v>
      </c>
      <c r="CC435" s="2" t="s">
        <v>640</v>
      </c>
      <c r="CD435" s="2" t="s">
        <v>18949</v>
      </c>
      <c r="CE435" s="2" t="s">
        <v>640</v>
      </c>
      <c r="CF435" s="2" t="s">
        <v>20398</v>
      </c>
      <c r="CG435" s="2" t="s">
        <v>19742</v>
      </c>
      <c r="CH435" s="2" t="s">
        <v>19896</v>
      </c>
      <c r="CI435" s="2" t="s">
        <v>20207</v>
      </c>
      <c r="CJ435" s="2" t="s">
        <v>21260</v>
      </c>
      <c r="CK435" s="2" t="s">
        <v>17734</v>
      </c>
      <c r="CL435" s="2" t="s">
        <v>17734</v>
      </c>
      <c r="CM435" s="2" t="s">
        <v>17734</v>
      </c>
      <c r="CN435" s="2" t="s">
        <v>20998</v>
      </c>
      <c r="CO435" s="2" t="s">
        <v>19896</v>
      </c>
      <c r="CV435" s="5">
        <v>10</v>
      </c>
      <c r="CW435" s="4" t="str">
        <f t="shared" si="1021"/>
        <v xml:space="preserve">   58</v>
      </c>
      <c r="CX435" s="4" t="str">
        <f t="shared" si="1021"/>
        <v xml:space="preserve">   12</v>
      </c>
      <c r="CY435" s="4" t="str">
        <f t="shared" si="1022"/>
        <v xml:space="preserve">    -</v>
      </c>
      <c r="CZ435" s="4" t="str">
        <f t="shared" si="1023"/>
        <v xml:space="preserve">   - </v>
      </c>
      <c r="DA435" s="4" t="str">
        <f t="shared" si="1024"/>
        <v xml:space="preserve">   12</v>
      </c>
      <c r="DB435" s="4" t="str">
        <f t="shared" si="1025"/>
        <v xml:space="preserve">    0</v>
      </c>
      <c r="DC435" s="4" t="str">
        <f t="shared" si="1026"/>
        <v xml:space="preserve">   42</v>
      </c>
      <c r="DD435" s="4" t="str">
        <f t="shared" si="1027"/>
        <v xml:space="preserve">    -</v>
      </c>
      <c r="DE435" s="4" t="str">
        <f t="shared" si="1028"/>
        <v xml:space="preserve">  125</v>
      </c>
      <c r="DF435" s="4" t="str">
        <f t="shared" si="1029"/>
        <v xml:space="preserve">    -</v>
      </c>
      <c r="DG435" s="4" t="str">
        <f t="shared" si="1030"/>
        <v xml:space="preserve">    -</v>
      </c>
      <c r="DH435" s="4" t="str">
        <f t="shared" si="1031"/>
        <v>195.0</v>
      </c>
      <c r="DI435" s="4" t="str">
        <f t="shared" si="1032"/>
        <v xml:space="preserve">    -</v>
      </c>
      <c r="DJ435" s="4" t="str">
        <f t="shared" si="1033"/>
        <v xml:space="preserve"> 21.0</v>
      </c>
      <c r="DK435" s="4" t="str">
        <f t="shared" si="1034"/>
        <v xml:space="preserve">    -</v>
      </c>
      <c r="DL435" s="4" t="str">
        <f t="shared" si="1105"/>
        <v xml:space="preserve"> 10.8</v>
      </c>
      <c r="DM435" s="4" t="str">
        <f t="shared" si="1035"/>
        <v xml:space="preserve"> 23.4</v>
      </c>
      <c r="DN435" s="4" t="str">
        <f t="shared" si="1036"/>
        <v xml:space="preserve"> 16.8</v>
      </c>
      <c r="DO435" s="4" t="str">
        <f t="shared" si="1037"/>
        <v xml:space="preserve"> 63.6</v>
      </c>
      <c r="DP435" s="4" t="str">
        <f t="shared" si="1038"/>
        <v>157.2</v>
      </c>
      <c r="DQ435" s="4" t="str">
        <f t="shared" si="1039"/>
        <v>189.6</v>
      </c>
      <c r="DR435" s="4" t="str">
        <f t="shared" si="1040"/>
        <v xml:space="preserve">    -</v>
      </c>
      <c r="DS435" s="4" t="str">
        <f t="shared" si="1041"/>
        <v>106.2</v>
      </c>
      <c r="DT435" s="4" t="str">
        <f t="shared" si="1042"/>
        <v xml:space="preserve"> 31.8</v>
      </c>
      <c r="DU435" s="4" t="str">
        <f t="shared" si="1043"/>
        <v xml:space="preserve">  6.6</v>
      </c>
      <c r="DV435" s="4" t="str">
        <f t="shared" si="1044"/>
        <v xml:space="preserve"> 13.7</v>
      </c>
      <c r="DW435" s="4" t="str">
        <f t="shared" si="1045"/>
        <v xml:space="preserve"> 20.9</v>
      </c>
      <c r="DX435" s="4" t="str">
        <f t="shared" si="1046"/>
        <v xml:space="preserve">    -</v>
      </c>
      <c r="DY435" s="4" t="str">
        <f t="shared" si="1047"/>
        <v xml:space="preserve">    -</v>
      </c>
      <c r="DZ435" s="4" t="str">
        <f t="shared" si="1048"/>
        <v>172.8</v>
      </c>
      <c r="EA435" s="4" t="str">
        <f t="shared" si="1106"/>
        <v xml:space="preserve">    -</v>
      </c>
      <c r="EB435" s="4" t="str">
        <f t="shared" si="1049"/>
        <v xml:space="preserve">    -</v>
      </c>
      <c r="EC435" s="4" t="str">
        <f t="shared" si="1050"/>
        <v>140.4</v>
      </c>
      <c r="ED435" s="4" t="str">
        <f t="shared" si="1051"/>
        <v xml:space="preserve"> 25.9</v>
      </c>
      <c r="EE435" s="4" t="str">
        <f t="shared" si="1052"/>
        <v xml:space="preserve">  0.0</v>
      </c>
      <c r="EF435" s="4" t="str">
        <f t="shared" si="1053"/>
        <v xml:space="preserve"> 26.6</v>
      </c>
      <c r="EG435" s="4" t="str">
        <f t="shared" si="1054"/>
        <v xml:space="preserve"> 36.7</v>
      </c>
      <c r="EH435" s="4" t="str">
        <f t="shared" si="1055"/>
        <v xml:space="preserve">    -</v>
      </c>
      <c r="EI435" s="4" t="str">
        <f t="shared" si="1056"/>
        <v xml:space="preserve">    -</v>
      </c>
      <c r="EJ435" s="4" t="str">
        <f t="shared" si="1057"/>
        <v xml:space="preserve"> 36.7</v>
      </c>
      <c r="EK435" s="4" t="str">
        <f t="shared" si="1058"/>
        <v>117.4</v>
      </c>
      <c r="EL435" s="4" t="str">
        <f t="shared" si="1059"/>
        <v xml:space="preserve"> 64.8</v>
      </c>
      <c r="EM435" s="4" t="str">
        <f t="shared" si="1060"/>
        <v xml:space="preserve"> 92.2</v>
      </c>
      <c r="EN435" s="4" t="str">
        <f t="shared" si="1061"/>
        <v xml:space="preserve"> 36.7</v>
      </c>
      <c r="EO435" s="4" t="str">
        <f t="shared" si="1062"/>
        <v xml:space="preserve"> 56.9</v>
      </c>
      <c r="EP435" s="4" t="str">
        <f t="shared" si="1107"/>
        <v xml:space="preserve"> 32.4</v>
      </c>
      <c r="EQ435" s="4" t="str">
        <f t="shared" si="1063"/>
        <v xml:space="preserve">  0.0</v>
      </c>
      <c r="ER435" s="4" t="str">
        <f t="shared" si="1064"/>
        <v xml:space="preserve">  0.0</v>
      </c>
      <c r="ES435" s="4" t="str">
        <f t="shared" si="1065"/>
        <v xml:space="preserve">    -</v>
      </c>
      <c r="ET435" s="4" t="str">
        <f t="shared" si="1066"/>
        <v xml:space="preserve"> 67.7</v>
      </c>
      <c r="EU435" s="4" t="str">
        <f t="shared" si="1067"/>
        <v>148.3</v>
      </c>
      <c r="EV435" s="4" t="str">
        <f t="shared" si="1068"/>
        <v xml:space="preserve">    -</v>
      </c>
      <c r="EW435" s="4" t="str">
        <f t="shared" si="1069"/>
        <v xml:space="preserve">    -</v>
      </c>
      <c r="EX435" s="4" t="str">
        <f t="shared" si="1070"/>
        <v>233.3</v>
      </c>
      <c r="EY435" s="4" t="str">
        <f t="shared" si="1071"/>
        <v>230.1</v>
      </c>
      <c r="EZ435" s="4" t="str">
        <f t="shared" si="1072"/>
        <v>118.9</v>
      </c>
      <c r="FA435" s="4" t="str">
        <f t="shared" si="1073"/>
        <v xml:space="preserve"> 38.3</v>
      </c>
      <c r="FB435" s="4" t="str">
        <f t="shared" si="1074"/>
        <v xml:space="preserve">    -</v>
      </c>
      <c r="FC435" s="4" t="str">
        <f t="shared" si="1075"/>
        <v xml:space="preserve"> 28.6</v>
      </c>
      <c r="FD435" s="4" t="str">
        <f t="shared" si="1076"/>
        <v xml:space="preserve"> 62.4</v>
      </c>
      <c r="FE435" s="4" t="str">
        <f t="shared" si="1108"/>
        <v xml:space="preserve">    -</v>
      </c>
      <c r="FF435" s="4" t="str">
        <f t="shared" si="1077"/>
        <v>186.2</v>
      </c>
      <c r="FG435" s="4" t="str">
        <f t="shared" si="1078"/>
        <v xml:space="preserve">    -</v>
      </c>
      <c r="FH435" s="4" t="str">
        <f t="shared" si="1079"/>
        <v xml:space="preserve"> 49.7</v>
      </c>
      <c r="FI435" s="4" t="str">
        <f t="shared" si="1080"/>
        <v>138.6</v>
      </c>
      <c r="FJ435" s="4" t="str">
        <f t="shared" si="1081"/>
        <v xml:space="preserve"> 17.5</v>
      </c>
      <c r="FK435" s="4" t="str">
        <f t="shared" si="1082"/>
        <v xml:space="preserve">  0.0</v>
      </c>
      <c r="FL435" s="4" t="str">
        <f t="shared" si="1083"/>
        <v xml:space="preserve">  0.0</v>
      </c>
      <c r="FM435" s="4" t="str">
        <f t="shared" si="1084"/>
        <v xml:space="preserve"> 21.0</v>
      </c>
      <c r="FN435" s="4" t="str">
        <f t="shared" si="1085"/>
        <v xml:space="preserve">    -</v>
      </c>
      <c r="FO435" s="4" t="str">
        <f t="shared" si="1086"/>
        <v xml:space="preserve"> 74.4</v>
      </c>
      <c r="FP435" s="4" t="str">
        <f t="shared" si="1087"/>
        <v xml:space="preserve">    -</v>
      </c>
      <c r="FQ435" s="4" t="str">
        <f t="shared" si="1088"/>
        <v>155.4</v>
      </c>
      <c r="FR435" s="4" t="str">
        <f t="shared" si="1089"/>
        <v xml:space="preserve"> 73.8</v>
      </c>
      <c r="FS435" s="4" t="str">
        <f t="shared" si="1090"/>
        <v xml:space="preserve">    -</v>
      </c>
      <c r="FT435" s="4" t="str">
        <f t="shared" si="1109"/>
        <v>120.4</v>
      </c>
      <c r="FU435" s="4" t="str">
        <f t="shared" si="1091"/>
        <v xml:space="preserve">  8.4</v>
      </c>
      <c r="FV435" s="4" t="str">
        <f t="shared" si="1092"/>
        <v xml:space="preserve">  0.0</v>
      </c>
      <c r="FW435" s="4" t="str">
        <f t="shared" si="1093"/>
        <v xml:space="preserve">  0.0</v>
      </c>
      <c r="FX435" s="4" t="str">
        <f t="shared" si="1094"/>
        <v xml:space="preserve">  0.0</v>
      </c>
      <c r="FY435" s="4" t="str">
        <f t="shared" si="1095"/>
        <v xml:space="preserve">  9.0</v>
      </c>
      <c r="FZ435" s="4" t="str">
        <f t="shared" si="1096"/>
        <v xml:space="preserve">    -</v>
      </c>
      <c r="GA435" s="4" t="str">
        <f t="shared" si="1097"/>
        <v/>
      </c>
      <c r="GB435" s="4" t="str">
        <f t="shared" si="1098"/>
        <v/>
      </c>
      <c r="GC435" s="4" t="str">
        <f t="shared" si="1099"/>
        <v/>
      </c>
      <c r="GD435" s="4" t="str">
        <f t="shared" si="1100"/>
        <v/>
      </c>
      <c r="GE435" s="4" t="str">
        <f t="shared" si="1101"/>
        <v/>
      </c>
      <c r="GF435" s="4" t="str">
        <f t="shared" si="1102"/>
        <v/>
      </c>
      <c r="GG435" s="4" t="str">
        <f t="shared" si="1103"/>
        <v>10</v>
      </c>
      <c r="GH435" s="4" t="str">
        <f t="shared" si="1104"/>
        <v xml:space="preserve">   58</v>
      </c>
    </row>
    <row r="436" spans="4:190" ht="11.25" customHeight="1">
      <c r="D436" s="2" t="s">
        <v>23931</v>
      </c>
      <c r="E436" s="2" t="s">
        <v>23665</v>
      </c>
      <c r="F436" s="2" t="s">
        <v>606</v>
      </c>
      <c r="G436" s="2" t="s">
        <v>23133</v>
      </c>
      <c r="H436" s="2" t="s">
        <v>606</v>
      </c>
      <c r="I436" s="2" t="s">
        <v>22580</v>
      </c>
      <c r="J436" s="2" t="s">
        <v>606</v>
      </c>
      <c r="K436" s="2" t="s">
        <v>606</v>
      </c>
      <c r="L436" s="2" t="s">
        <v>23976</v>
      </c>
      <c r="M436" s="2" t="s">
        <v>606</v>
      </c>
      <c r="N436" s="2" t="s">
        <v>606</v>
      </c>
      <c r="O436" s="2" t="s">
        <v>422</v>
      </c>
      <c r="P436" s="2" t="s">
        <v>606</v>
      </c>
      <c r="Q436" s="2" t="s">
        <v>606</v>
      </c>
      <c r="R436" s="2" t="s">
        <v>606</v>
      </c>
      <c r="S436" s="2" t="s">
        <v>606</v>
      </c>
      <c r="T436" s="2" t="s">
        <v>1609</v>
      </c>
      <c r="U436" s="2" t="s">
        <v>2904</v>
      </c>
      <c r="V436" s="2" t="s">
        <v>3034</v>
      </c>
      <c r="W436" s="2" t="s">
        <v>2308</v>
      </c>
      <c r="X436" s="2" t="s">
        <v>2564</v>
      </c>
      <c r="Y436" s="2" t="s">
        <v>2920</v>
      </c>
      <c r="Z436" s="2" t="s">
        <v>606</v>
      </c>
      <c r="AA436" s="2" t="s">
        <v>3507</v>
      </c>
      <c r="AB436" s="2" t="s">
        <v>4704</v>
      </c>
      <c r="AC436" s="2" t="s">
        <v>606</v>
      </c>
      <c r="AD436" s="2" t="s">
        <v>5260</v>
      </c>
      <c r="AE436" s="2" t="s">
        <v>4635</v>
      </c>
      <c r="AF436" s="2" t="s">
        <v>5823</v>
      </c>
      <c r="AG436" s="2" t="s">
        <v>5220</v>
      </c>
      <c r="AH436" s="2" t="s">
        <v>5509</v>
      </c>
      <c r="AI436" s="2" t="s">
        <v>6701</v>
      </c>
      <c r="AJ436" s="2" t="s">
        <v>6957</v>
      </c>
      <c r="AK436" s="2" t="s">
        <v>7192</v>
      </c>
      <c r="AL436" s="2" t="s">
        <v>606</v>
      </c>
      <c r="AM436" s="2" t="s">
        <v>6873</v>
      </c>
      <c r="AN436" s="2" t="s">
        <v>8075</v>
      </c>
      <c r="AO436" s="2" t="s">
        <v>8368</v>
      </c>
      <c r="AP436" s="2" t="s">
        <v>7753</v>
      </c>
      <c r="AQ436" s="2" t="s">
        <v>8943</v>
      </c>
      <c r="AR436" s="2" t="s">
        <v>8354</v>
      </c>
      <c r="AS436" s="2" t="s">
        <v>8647</v>
      </c>
      <c r="AT436" s="2" t="s">
        <v>8906</v>
      </c>
      <c r="AU436" s="2" t="s">
        <v>10069</v>
      </c>
      <c r="AV436" s="2" t="s">
        <v>9456</v>
      </c>
      <c r="AW436" s="2" t="s">
        <v>10644</v>
      </c>
      <c r="AX436" s="2" t="s">
        <v>10938</v>
      </c>
      <c r="AY436" s="2" t="s">
        <v>10333</v>
      </c>
      <c r="AZ436" s="2" t="s">
        <v>10600</v>
      </c>
      <c r="BA436" s="2" t="s">
        <v>10873</v>
      </c>
      <c r="BB436" s="2" t="s">
        <v>12066</v>
      </c>
      <c r="BC436" s="2" t="s">
        <v>11466</v>
      </c>
      <c r="BD436" s="2" t="s">
        <v>11765</v>
      </c>
      <c r="BE436" s="2" t="s">
        <v>12050</v>
      </c>
      <c r="BF436" s="2" t="s">
        <v>2665</v>
      </c>
      <c r="BG436" s="2" t="s">
        <v>13453</v>
      </c>
      <c r="BH436" s="2" t="s">
        <v>12843</v>
      </c>
      <c r="BI436" s="2" t="s">
        <v>13132</v>
      </c>
      <c r="BJ436" s="2" t="s">
        <v>14316</v>
      </c>
      <c r="BK436" s="2" t="s">
        <v>13691</v>
      </c>
      <c r="BL436" s="2" t="s">
        <v>14863</v>
      </c>
      <c r="BM436" s="2" t="s">
        <v>606</v>
      </c>
      <c r="BN436" s="2" t="s">
        <v>606</v>
      </c>
      <c r="BO436" s="2" t="s">
        <v>14824</v>
      </c>
      <c r="BP436" s="2" t="s">
        <v>15922</v>
      </c>
      <c r="BQ436" s="2" t="s">
        <v>15261</v>
      </c>
      <c r="BR436" s="2" t="s">
        <v>16437</v>
      </c>
      <c r="BS436" s="2" t="s">
        <v>16747</v>
      </c>
      <c r="BT436" s="2" t="s">
        <v>606</v>
      </c>
      <c r="BU436" s="2" t="s">
        <v>17366</v>
      </c>
      <c r="BV436" s="2" t="s">
        <v>17646</v>
      </c>
      <c r="BW436" s="2" t="s">
        <v>17049</v>
      </c>
      <c r="BX436" s="2" t="s">
        <v>606</v>
      </c>
      <c r="BY436" s="2" t="s">
        <v>17597</v>
      </c>
      <c r="BZ436" s="2" t="s">
        <v>17841</v>
      </c>
      <c r="CA436" s="2" t="s">
        <v>18984</v>
      </c>
      <c r="CB436" s="2" t="s">
        <v>19266</v>
      </c>
      <c r="CC436" s="2" t="s">
        <v>640</v>
      </c>
      <c r="CD436" s="2" t="s">
        <v>18950</v>
      </c>
      <c r="CE436" s="2" t="s">
        <v>20135</v>
      </c>
      <c r="CF436" s="2" t="s">
        <v>17841</v>
      </c>
      <c r="CG436" s="2" t="s">
        <v>17841</v>
      </c>
      <c r="CH436" s="2" t="s">
        <v>17841</v>
      </c>
      <c r="CI436" s="2" t="s">
        <v>20208</v>
      </c>
      <c r="CJ436" s="2" t="s">
        <v>21261</v>
      </c>
      <c r="CK436" s="2" t="s">
        <v>17841</v>
      </c>
      <c r="CL436" s="2" t="s">
        <v>17841</v>
      </c>
      <c r="CM436" s="2" t="s">
        <v>17735</v>
      </c>
      <c r="CN436" s="2" t="s">
        <v>20999</v>
      </c>
      <c r="CO436" s="2" t="s">
        <v>17841</v>
      </c>
      <c r="CV436" s="5">
        <v>11</v>
      </c>
      <c r="CW436" s="4" t="str">
        <f t="shared" si="1021"/>
        <v xml:space="preserve">   40</v>
      </c>
      <c r="CX436" s="4" t="str">
        <f t="shared" si="1021"/>
        <v xml:space="preserve">    -</v>
      </c>
      <c r="CY436" s="4" t="str">
        <f t="shared" si="1022"/>
        <v xml:space="preserve">    -</v>
      </c>
      <c r="CZ436" s="4" t="str">
        <f t="shared" si="1023"/>
        <v xml:space="preserve">   - </v>
      </c>
      <c r="DA436" s="4" t="str">
        <f t="shared" si="1024"/>
        <v xml:space="preserve">    -</v>
      </c>
      <c r="DB436" s="4" t="str">
        <f t="shared" si="1025"/>
        <v xml:space="preserve">    -</v>
      </c>
      <c r="DC436" s="4" t="str">
        <f t="shared" si="1026"/>
        <v xml:space="preserve">    -</v>
      </c>
      <c r="DD436" s="4" t="str">
        <f t="shared" si="1027"/>
        <v xml:space="preserve">    -</v>
      </c>
      <c r="DE436" s="4" t="str">
        <f t="shared" si="1028"/>
        <v xml:space="preserve">  131</v>
      </c>
      <c r="DF436" s="4" t="str">
        <f t="shared" si="1029"/>
        <v xml:space="preserve">  165</v>
      </c>
      <c r="DG436" s="4" t="str">
        <f t="shared" si="1030"/>
        <v xml:space="preserve">    -</v>
      </c>
      <c r="DH436" s="4" t="str">
        <f t="shared" si="1031"/>
        <v>174.0</v>
      </c>
      <c r="DI436" s="4" t="str">
        <f t="shared" si="1032"/>
        <v xml:space="preserve"> 73.0</v>
      </c>
      <c r="DJ436" s="4" t="str">
        <f t="shared" si="1033"/>
        <v xml:space="preserve"> 23.4</v>
      </c>
      <c r="DK436" s="4" t="str">
        <f t="shared" si="1034"/>
        <v xml:space="preserve">    -</v>
      </c>
      <c r="DL436" s="4" t="str">
        <f t="shared" si="1105"/>
        <v xml:space="preserve"> 26.4</v>
      </c>
      <c r="DM436" s="4" t="str">
        <f t="shared" si="1035"/>
        <v xml:space="preserve"> 28.8</v>
      </c>
      <c r="DN436" s="4" t="str">
        <f t="shared" si="1036"/>
        <v xml:space="preserve">    -</v>
      </c>
      <c r="DO436" s="4" t="str">
        <f t="shared" si="1037"/>
        <v xml:space="preserve"> 85.2</v>
      </c>
      <c r="DP436" s="4" t="str">
        <f t="shared" si="1038"/>
        <v>141.0</v>
      </c>
      <c r="DQ436" s="4" t="str">
        <f t="shared" si="1039"/>
        <v>240.6</v>
      </c>
      <c r="DR436" s="4" t="str">
        <f t="shared" si="1040"/>
        <v>207.0</v>
      </c>
      <c r="DS436" s="4" t="str">
        <f t="shared" si="1041"/>
        <v>120.6</v>
      </c>
      <c r="DT436" s="4" t="str">
        <f t="shared" si="1042"/>
        <v xml:space="preserve"> 21.6</v>
      </c>
      <c r="DU436" s="4" t="str">
        <f t="shared" si="1043"/>
        <v xml:space="preserve">  7.2</v>
      </c>
      <c r="DV436" s="4" t="str">
        <f t="shared" si="1044"/>
        <v xml:space="preserve"> 13.0</v>
      </c>
      <c r="DW436" s="4" t="str">
        <f t="shared" si="1045"/>
        <v xml:space="preserve">    -</v>
      </c>
      <c r="DX436" s="4" t="str">
        <f t="shared" si="1046"/>
        <v xml:space="preserve"> 73.4</v>
      </c>
      <c r="DY436" s="4" t="str">
        <f t="shared" si="1047"/>
        <v>124.6</v>
      </c>
      <c r="DZ436" s="4" t="str">
        <f t="shared" si="1048"/>
        <v>190.1</v>
      </c>
      <c r="EA436" s="4" t="str">
        <f t="shared" si="1106"/>
        <v>200.9</v>
      </c>
      <c r="EB436" s="4" t="str">
        <f t="shared" si="1049"/>
        <v>286.6</v>
      </c>
      <c r="EC436" s="4" t="str">
        <f t="shared" si="1050"/>
        <v>106.6</v>
      </c>
      <c r="ED436" s="4" t="str">
        <f t="shared" si="1051"/>
        <v xml:space="preserve"> 31.0</v>
      </c>
      <c r="EE436" s="4" t="str">
        <f t="shared" si="1052"/>
        <v xml:space="preserve">  0.0</v>
      </c>
      <c r="EF436" s="4" t="str">
        <f t="shared" si="1053"/>
        <v xml:space="preserve"> 18.7</v>
      </c>
      <c r="EG436" s="4" t="str">
        <f t="shared" si="1054"/>
        <v xml:space="preserve"> 18.7</v>
      </c>
      <c r="EH436" s="4" t="str">
        <f t="shared" si="1055"/>
        <v xml:space="preserve">  9.4</v>
      </c>
      <c r="EI436" s="4" t="str">
        <f t="shared" si="1056"/>
        <v xml:space="preserve"> 25.2</v>
      </c>
      <c r="EJ436" s="4" t="str">
        <f t="shared" si="1057"/>
        <v xml:space="preserve"> 34.6</v>
      </c>
      <c r="EK436" s="4" t="str">
        <f t="shared" si="1058"/>
        <v>128.9</v>
      </c>
      <c r="EL436" s="4" t="str">
        <f t="shared" si="1059"/>
        <v xml:space="preserve"> 93.6</v>
      </c>
      <c r="EM436" s="4" t="str">
        <f t="shared" si="1060"/>
        <v>100.1</v>
      </c>
      <c r="EN436" s="4" t="str">
        <f t="shared" si="1061"/>
        <v xml:space="preserve"> 28.8</v>
      </c>
      <c r="EO436" s="4" t="str">
        <f t="shared" si="1062"/>
        <v xml:space="preserve"> 70.6</v>
      </c>
      <c r="EP436" s="4" t="str">
        <f t="shared" si="1107"/>
        <v xml:space="preserve"> 33.1</v>
      </c>
      <c r="EQ436" s="4" t="str">
        <f t="shared" si="1063"/>
        <v xml:space="preserve">  0.0</v>
      </c>
      <c r="ER436" s="4" t="str">
        <f t="shared" si="1064"/>
        <v xml:space="preserve">  0.0</v>
      </c>
      <c r="ES436" s="4" t="str">
        <f t="shared" si="1065"/>
        <v xml:space="preserve">  8.6</v>
      </c>
      <c r="ET436" s="4" t="str">
        <f t="shared" si="1066"/>
        <v xml:space="preserve"> 53.3</v>
      </c>
      <c r="EU436" s="4" t="str">
        <f t="shared" si="1067"/>
        <v>137.5</v>
      </c>
      <c r="EV436" s="4" t="str">
        <f t="shared" si="1068"/>
        <v>120.2</v>
      </c>
      <c r="EW436" s="4" t="str">
        <f t="shared" si="1069"/>
        <v xml:space="preserve"> 71.5</v>
      </c>
      <c r="EX436" s="4" t="str">
        <f t="shared" si="1070"/>
        <v xml:space="preserve">    -</v>
      </c>
      <c r="EY436" s="4" t="str">
        <f t="shared" si="1071"/>
        <v xml:space="preserve">    -</v>
      </c>
      <c r="EZ436" s="4" t="str">
        <f t="shared" si="1072"/>
        <v>121.5</v>
      </c>
      <c r="FA436" s="4" t="str">
        <f t="shared" si="1073"/>
        <v xml:space="preserve"> 29.2</v>
      </c>
      <c r="FB436" s="4" t="str">
        <f t="shared" si="1074"/>
        <v xml:space="preserve">  0.0</v>
      </c>
      <c r="FC436" s="4" t="str">
        <f t="shared" si="1075"/>
        <v xml:space="preserve"> 27.9</v>
      </c>
      <c r="FD436" s="4" t="str">
        <f t="shared" si="1076"/>
        <v xml:space="preserve"> 59.1</v>
      </c>
      <c r="FE436" s="4" t="str">
        <f t="shared" si="1108"/>
        <v xml:space="preserve">    -</v>
      </c>
      <c r="FF436" s="4" t="str">
        <f t="shared" si="1077"/>
        <v>165.2</v>
      </c>
      <c r="FG436" s="4" t="str">
        <f t="shared" si="1078"/>
        <v>115.5</v>
      </c>
      <c r="FH436" s="4" t="str">
        <f t="shared" si="1079"/>
        <v xml:space="preserve"> 74.2</v>
      </c>
      <c r="FI436" s="4" t="str">
        <f t="shared" si="1080"/>
        <v xml:space="preserve">    -</v>
      </c>
      <c r="FJ436" s="4" t="str">
        <f t="shared" si="1081"/>
        <v xml:space="preserve"> 18.2</v>
      </c>
      <c r="FK436" s="4" t="str">
        <f t="shared" si="1082"/>
        <v xml:space="preserve">    -</v>
      </c>
      <c r="FL436" s="4" t="str">
        <f t="shared" si="1083"/>
        <v xml:space="preserve">  0.0</v>
      </c>
      <c r="FM436" s="4" t="str">
        <f t="shared" si="1084"/>
        <v xml:space="preserve"> 22.8</v>
      </c>
      <c r="FN436" s="4" t="str">
        <f t="shared" si="1085"/>
        <v xml:space="preserve">    -</v>
      </c>
      <c r="FO436" s="4" t="str">
        <f t="shared" si="1086"/>
        <v xml:space="preserve"> 57.6</v>
      </c>
      <c r="FP436" s="4" t="str">
        <f t="shared" si="1087"/>
        <v xml:space="preserve"> 78.6</v>
      </c>
      <c r="FQ436" s="4" t="str">
        <f t="shared" si="1088"/>
        <v xml:space="preserve">    -</v>
      </c>
      <c r="FR436" s="4" t="str">
        <f t="shared" si="1089"/>
        <v xml:space="preserve">    -</v>
      </c>
      <c r="FS436" s="4" t="str">
        <f t="shared" si="1090"/>
        <v xml:space="preserve">    -</v>
      </c>
      <c r="FT436" s="4" t="str">
        <f t="shared" si="1109"/>
        <v>118.3</v>
      </c>
      <c r="FU436" s="4" t="str">
        <f t="shared" si="1091"/>
        <v xml:space="preserve">  7.8</v>
      </c>
      <c r="FV436" s="4" t="str">
        <f t="shared" si="1092"/>
        <v xml:space="preserve">    -</v>
      </c>
      <c r="FW436" s="4" t="str">
        <f t="shared" si="1093"/>
        <v xml:space="preserve">    -</v>
      </c>
      <c r="FX436" s="4" t="str">
        <f t="shared" si="1094"/>
        <v xml:space="preserve">  0.0</v>
      </c>
      <c r="FY436" s="4" t="str">
        <f t="shared" si="1095"/>
        <v xml:space="preserve">  9.0</v>
      </c>
      <c r="FZ436" s="4" t="str">
        <f t="shared" si="1096"/>
        <v xml:space="preserve">    -</v>
      </c>
      <c r="GA436" s="4" t="str">
        <f t="shared" si="1097"/>
        <v/>
      </c>
      <c r="GB436" s="4" t="str">
        <f t="shared" si="1098"/>
        <v/>
      </c>
      <c r="GC436" s="4" t="str">
        <f t="shared" si="1099"/>
        <v/>
      </c>
      <c r="GD436" s="4" t="str">
        <f t="shared" si="1100"/>
        <v/>
      </c>
      <c r="GE436" s="4" t="str">
        <f t="shared" si="1101"/>
        <v/>
      </c>
      <c r="GF436" s="4" t="str">
        <f t="shared" si="1102"/>
        <v/>
      </c>
      <c r="GG436" s="4" t="str">
        <f t="shared" si="1103"/>
        <v>11</v>
      </c>
      <c r="GH436" s="4" t="str">
        <f t="shared" si="1104"/>
        <v xml:space="preserve">   40</v>
      </c>
    </row>
    <row r="437" spans="4:190" ht="11.25" customHeight="1">
      <c r="D437" s="2" t="s">
        <v>607</v>
      </c>
      <c r="E437" s="2" t="s">
        <v>23666</v>
      </c>
      <c r="F437" s="2" t="s">
        <v>23388</v>
      </c>
      <c r="G437" s="2" t="s">
        <v>23134</v>
      </c>
      <c r="H437" s="2" t="s">
        <v>607</v>
      </c>
      <c r="I437" s="2" t="s">
        <v>22581</v>
      </c>
      <c r="J437" s="2" t="s">
        <v>22293</v>
      </c>
      <c r="K437" s="2" t="s">
        <v>22007</v>
      </c>
      <c r="L437" s="2" t="s">
        <v>23977</v>
      </c>
      <c r="M437" s="2" t="s">
        <v>607</v>
      </c>
      <c r="N437" s="2" t="s">
        <v>607</v>
      </c>
      <c r="O437" s="2" t="s">
        <v>423</v>
      </c>
      <c r="P437" s="2" t="s">
        <v>1789</v>
      </c>
      <c r="Q437" s="2" t="s">
        <v>863</v>
      </c>
      <c r="R437" s="2" t="s">
        <v>607</v>
      </c>
      <c r="S437" s="2" t="s">
        <v>2470</v>
      </c>
      <c r="T437" s="2" t="s">
        <v>607</v>
      </c>
      <c r="U437" s="2" t="s">
        <v>2905</v>
      </c>
      <c r="V437" s="2" t="s">
        <v>3035</v>
      </c>
      <c r="W437" s="2" t="s">
        <v>607</v>
      </c>
      <c r="X437" s="2" t="s">
        <v>2565</v>
      </c>
      <c r="Y437" s="2" t="s">
        <v>2921</v>
      </c>
      <c r="Z437" s="2" t="s">
        <v>607</v>
      </c>
      <c r="AA437" s="2" t="s">
        <v>3508</v>
      </c>
      <c r="AB437" s="2" t="s">
        <v>4705</v>
      </c>
      <c r="AC437" s="2" t="s">
        <v>4080</v>
      </c>
      <c r="AD437" s="2" t="s">
        <v>5261</v>
      </c>
      <c r="AE437" s="2" t="s">
        <v>4636</v>
      </c>
      <c r="AF437" s="2" t="s">
        <v>5824</v>
      </c>
      <c r="AG437" s="2" t="s">
        <v>5221</v>
      </c>
      <c r="AH437" s="2" t="s">
        <v>5510</v>
      </c>
      <c r="AI437" s="2" t="s">
        <v>6702</v>
      </c>
      <c r="AJ437" s="2" t="s">
        <v>6958</v>
      </c>
      <c r="AK437" s="2" t="s">
        <v>6297</v>
      </c>
      <c r="AL437" s="2" t="s">
        <v>7483</v>
      </c>
      <c r="AM437" s="2" t="s">
        <v>6874</v>
      </c>
      <c r="AN437" s="2" t="s">
        <v>8076</v>
      </c>
      <c r="AO437" s="2" t="s">
        <v>8369</v>
      </c>
      <c r="AP437" s="2" t="s">
        <v>7754</v>
      </c>
      <c r="AQ437" s="2" t="s">
        <v>8944</v>
      </c>
      <c r="AR437" s="2" t="s">
        <v>607</v>
      </c>
      <c r="AS437" s="2" t="s">
        <v>8648</v>
      </c>
      <c r="AT437" s="2" t="s">
        <v>8907</v>
      </c>
      <c r="AU437" s="2" t="s">
        <v>10070</v>
      </c>
      <c r="AV437" s="2" t="s">
        <v>9457</v>
      </c>
      <c r="AW437" s="2" t="s">
        <v>4358</v>
      </c>
      <c r="AX437" s="2" t="s">
        <v>10939</v>
      </c>
      <c r="AY437" s="2" t="s">
        <v>10334</v>
      </c>
      <c r="AZ437" s="2" t="s">
        <v>10601</v>
      </c>
      <c r="BA437" s="2" t="s">
        <v>10874</v>
      </c>
      <c r="BB437" s="2" t="s">
        <v>12067</v>
      </c>
      <c r="BC437" s="2" t="s">
        <v>11467</v>
      </c>
      <c r="BD437" s="2" t="s">
        <v>11766</v>
      </c>
      <c r="BE437" s="2" t="s">
        <v>12051</v>
      </c>
      <c r="BF437" s="2" t="s">
        <v>13167</v>
      </c>
      <c r="BG437" s="2" t="s">
        <v>13454</v>
      </c>
      <c r="BH437" s="2" t="s">
        <v>12844</v>
      </c>
      <c r="BI437" s="2" t="s">
        <v>13133</v>
      </c>
      <c r="BJ437" s="2" t="s">
        <v>14317</v>
      </c>
      <c r="BK437" s="2" t="s">
        <v>607</v>
      </c>
      <c r="BL437" s="2" t="s">
        <v>607</v>
      </c>
      <c r="BM437" s="2" t="s">
        <v>607</v>
      </c>
      <c r="BN437" s="2" t="s">
        <v>15431</v>
      </c>
      <c r="BO437" s="2" t="s">
        <v>14825</v>
      </c>
      <c r="BP437" s="2" t="s">
        <v>15923</v>
      </c>
      <c r="BQ437" s="2" t="s">
        <v>10090</v>
      </c>
      <c r="BR437" s="2" t="s">
        <v>16438</v>
      </c>
      <c r="BS437" s="2" t="s">
        <v>607</v>
      </c>
      <c r="BT437" s="2" t="s">
        <v>607</v>
      </c>
      <c r="BU437" s="2" t="s">
        <v>607</v>
      </c>
      <c r="BV437" s="2" t="s">
        <v>17647</v>
      </c>
      <c r="BW437" s="2" t="s">
        <v>17050</v>
      </c>
      <c r="BX437" s="2" t="s">
        <v>18224</v>
      </c>
      <c r="BY437" s="2" t="s">
        <v>17598</v>
      </c>
      <c r="BZ437" s="2" t="s">
        <v>18714</v>
      </c>
      <c r="CA437" s="2" t="s">
        <v>18985</v>
      </c>
      <c r="CB437" s="2" t="s">
        <v>19267</v>
      </c>
      <c r="CC437" s="2" t="s">
        <v>18631</v>
      </c>
      <c r="CD437" s="2" t="s">
        <v>18951</v>
      </c>
      <c r="CE437" s="2" t="s">
        <v>20136</v>
      </c>
      <c r="CF437" s="2" t="s">
        <v>18714</v>
      </c>
      <c r="CG437" s="2" t="s">
        <v>19743</v>
      </c>
      <c r="CH437" s="2" t="s">
        <v>19986</v>
      </c>
      <c r="CI437" s="2" t="s">
        <v>20209</v>
      </c>
      <c r="CJ437" s="2" t="s">
        <v>21147</v>
      </c>
      <c r="CK437" s="2" t="s">
        <v>17736</v>
      </c>
      <c r="CL437" s="2" t="s">
        <v>17736</v>
      </c>
      <c r="CM437" s="2" t="s">
        <v>18714</v>
      </c>
      <c r="CN437" s="2" t="s">
        <v>21000</v>
      </c>
      <c r="CO437" s="2" t="s">
        <v>18714</v>
      </c>
      <c r="CV437" s="5">
        <v>12</v>
      </c>
      <c r="CW437" s="4" t="str">
        <f t="shared" si="1021"/>
        <v xml:space="preserve">   42</v>
      </c>
      <c r="CX437" s="4" t="str">
        <f t="shared" si="1021"/>
        <v xml:space="preserve">    -</v>
      </c>
      <c r="CY437" s="4" t="str">
        <f t="shared" si="1022"/>
        <v xml:space="preserve">    -</v>
      </c>
      <c r="CZ437" s="4" t="str">
        <f t="shared" si="1023"/>
        <v xml:space="preserve">    0</v>
      </c>
      <c r="DA437" s="4" t="str">
        <f t="shared" si="1024"/>
        <v xml:space="preserve">   17</v>
      </c>
      <c r="DB437" s="4" t="str">
        <f t="shared" si="1025"/>
        <v xml:space="preserve">    0</v>
      </c>
      <c r="DC437" s="4" t="str">
        <f t="shared" si="1026"/>
        <v xml:space="preserve">    -</v>
      </c>
      <c r="DD437" s="4" t="str">
        <f t="shared" si="1027"/>
        <v xml:space="preserve">   23</v>
      </c>
      <c r="DE437" s="4" t="str">
        <f t="shared" si="1028"/>
        <v xml:space="preserve">    -</v>
      </c>
      <c r="DF437" s="4" t="str">
        <f t="shared" si="1029"/>
        <v xml:space="preserve">  101</v>
      </c>
      <c r="DG437" s="4" t="str">
        <f t="shared" si="1030"/>
        <v xml:space="preserve">    -</v>
      </c>
      <c r="DH437" s="4" t="str">
        <f t="shared" si="1031"/>
        <v xml:space="preserve">    -</v>
      </c>
      <c r="DI437" s="4" t="str">
        <f t="shared" si="1032"/>
        <v xml:space="preserve"> 71.0</v>
      </c>
      <c r="DJ437" s="4" t="str">
        <f t="shared" si="1033"/>
        <v xml:space="preserve"> 21.0</v>
      </c>
      <c r="DK437" s="4" t="str">
        <f t="shared" si="1034"/>
        <v xml:space="preserve">    -</v>
      </c>
      <c r="DL437" s="4" t="str">
        <f t="shared" si="1105"/>
        <v xml:space="preserve">  8.4</v>
      </c>
      <c r="DM437" s="4" t="str">
        <f t="shared" si="1035"/>
        <v xml:space="preserve"> 21.0</v>
      </c>
      <c r="DN437" s="4" t="str">
        <f t="shared" si="1036"/>
        <v xml:space="preserve">  0.0</v>
      </c>
      <c r="DO437" s="4" t="str">
        <f t="shared" si="1037"/>
        <v xml:space="preserve"> 88.8</v>
      </c>
      <c r="DP437" s="4" t="str">
        <f t="shared" si="1038"/>
        <v>145.8</v>
      </c>
      <c r="DQ437" s="4" t="str">
        <f t="shared" si="1039"/>
        <v>255.6</v>
      </c>
      <c r="DR437" s="4" t="str">
        <f t="shared" si="1040"/>
        <v>181.8</v>
      </c>
      <c r="DS437" s="4" t="str">
        <f t="shared" si="1041"/>
        <v>156.6</v>
      </c>
      <c r="DT437" s="4" t="str">
        <f t="shared" si="1042"/>
        <v xml:space="preserve"> 29.4</v>
      </c>
      <c r="DU437" s="4" t="str">
        <f t="shared" si="1043"/>
        <v xml:space="preserve">  0.0</v>
      </c>
      <c r="DV437" s="4" t="str">
        <f t="shared" si="1044"/>
        <v xml:space="preserve"> 15.1</v>
      </c>
      <c r="DW437" s="4" t="str">
        <f t="shared" si="1045"/>
        <v xml:space="preserve"> 16.6</v>
      </c>
      <c r="DX437" s="4" t="str">
        <f t="shared" si="1046"/>
        <v xml:space="preserve"> 49.7</v>
      </c>
      <c r="DY437" s="4" t="str">
        <f t="shared" si="1047"/>
        <v>108.7</v>
      </c>
      <c r="DZ437" s="4" t="str">
        <f t="shared" si="1048"/>
        <v>226.8</v>
      </c>
      <c r="EA437" s="4" t="str">
        <f t="shared" si="1106"/>
        <v>132.5</v>
      </c>
      <c r="EB437" s="4" t="str">
        <f t="shared" si="1049"/>
        <v>299.5</v>
      </c>
      <c r="EC437" s="4" t="str">
        <f t="shared" si="1050"/>
        <v xml:space="preserve">    -</v>
      </c>
      <c r="ED437" s="4" t="str">
        <f t="shared" si="1051"/>
        <v xml:space="preserve"> 31.7</v>
      </c>
      <c r="EE437" s="4" t="str">
        <f t="shared" si="1052"/>
        <v xml:space="preserve">  7.9</v>
      </c>
      <c r="EF437" s="4" t="str">
        <f t="shared" si="1053"/>
        <v xml:space="preserve"> 13.7</v>
      </c>
      <c r="EG437" s="4" t="str">
        <f t="shared" si="1054"/>
        <v xml:space="preserve"> 23.8</v>
      </c>
      <c r="EH437" s="4" t="str">
        <f t="shared" si="1055"/>
        <v xml:space="preserve">  0.0</v>
      </c>
      <c r="EI437" s="4" t="str">
        <f t="shared" si="1056"/>
        <v xml:space="preserve"> 36.0</v>
      </c>
      <c r="EJ437" s="4" t="str">
        <f t="shared" si="1057"/>
        <v xml:space="preserve"> 60.5</v>
      </c>
      <c r="EK437" s="4" t="str">
        <f t="shared" si="1058"/>
        <v>106.6</v>
      </c>
      <c r="EL437" s="4" t="str">
        <f t="shared" si="1059"/>
        <v xml:space="preserve"> 67.0</v>
      </c>
      <c r="EM437" s="4" t="str">
        <f t="shared" si="1060"/>
        <v xml:space="preserve"> 97.9</v>
      </c>
      <c r="EN437" s="4" t="str">
        <f t="shared" si="1061"/>
        <v xml:space="preserve"> 32.4</v>
      </c>
      <c r="EO437" s="4" t="str">
        <f t="shared" si="1062"/>
        <v xml:space="preserve"> 89.3</v>
      </c>
      <c r="EP437" s="4" t="str">
        <f t="shared" si="1107"/>
        <v xml:space="preserve"> 23.0</v>
      </c>
      <c r="EQ437" s="4" t="str">
        <f t="shared" si="1063"/>
        <v xml:space="preserve">  0.0</v>
      </c>
      <c r="ER437" s="4" t="str">
        <f t="shared" si="1064"/>
        <v xml:space="preserve">  0.0</v>
      </c>
      <c r="ES437" s="4" t="str">
        <f t="shared" si="1065"/>
        <v xml:space="preserve"> 27.4</v>
      </c>
      <c r="ET437" s="4" t="str">
        <f t="shared" si="1066"/>
        <v xml:space="preserve"> 54.0</v>
      </c>
      <c r="EU437" s="4" t="str">
        <f t="shared" si="1067"/>
        <v>136.1</v>
      </c>
      <c r="EV437" s="4" t="str">
        <f t="shared" si="1068"/>
        <v xml:space="preserve">    -</v>
      </c>
      <c r="EW437" s="4" t="str">
        <f t="shared" si="1069"/>
        <v xml:space="preserve">    -</v>
      </c>
      <c r="EX437" s="4" t="str">
        <f t="shared" si="1070"/>
        <v xml:space="preserve">    -</v>
      </c>
      <c r="EY437" s="4" t="str">
        <f t="shared" si="1071"/>
        <v>249.6</v>
      </c>
      <c r="EZ437" s="4" t="str">
        <f t="shared" si="1072"/>
        <v>116.3</v>
      </c>
      <c r="FA437" s="4" t="str">
        <f t="shared" si="1073"/>
        <v xml:space="preserve"> 52.0</v>
      </c>
      <c r="FB437" s="4" t="str">
        <f t="shared" si="1074"/>
        <v xml:space="preserve">  0.0</v>
      </c>
      <c r="FC437" s="4" t="str">
        <f t="shared" si="1075"/>
        <v xml:space="preserve"> 15.6</v>
      </c>
      <c r="FD437" s="4" t="str">
        <f t="shared" si="1076"/>
        <v xml:space="preserve">    -</v>
      </c>
      <c r="FE437" s="4" t="str">
        <f t="shared" si="1108"/>
        <v xml:space="preserve">    -</v>
      </c>
      <c r="FF437" s="4" t="str">
        <f t="shared" si="1077"/>
        <v xml:space="preserve">    -</v>
      </c>
      <c r="FG437" s="4" t="str">
        <f t="shared" si="1078"/>
        <v>116.2</v>
      </c>
      <c r="FH437" s="4" t="str">
        <f t="shared" si="1079"/>
        <v xml:space="preserve"> 60.9</v>
      </c>
      <c r="FI437" s="4" t="str">
        <f t="shared" si="1080"/>
        <v>181.3</v>
      </c>
      <c r="FJ437" s="4" t="str">
        <f t="shared" si="1081"/>
        <v xml:space="preserve"> 44.1</v>
      </c>
      <c r="FK437" s="4" t="str">
        <f t="shared" si="1082"/>
        <v xml:space="preserve">    -</v>
      </c>
      <c r="FL437" s="4" t="str">
        <f t="shared" si="1083"/>
        <v xml:space="preserve">  0.0</v>
      </c>
      <c r="FM437" s="4" t="str">
        <f t="shared" si="1084"/>
        <v xml:space="preserve"> 13.8</v>
      </c>
      <c r="FN437" s="4" t="str">
        <f t="shared" si="1085"/>
        <v xml:space="preserve"> 14.4</v>
      </c>
      <c r="FO437" s="4" t="str">
        <f t="shared" si="1086"/>
        <v xml:space="preserve"> 61.2</v>
      </c>
      <c r="FP437" s="4" t="str">
        <f t="shared" si="1087"/>
        <v xml:space="preserve"> 86.4</v>
      </c>
      <c r="FQ437" s="4" t="str">
        <f t="shared" si="1088"/>
        <v xml:space="preserve">    -</v>
      </c>
      <c r="FR437" s="4" t="str">
        <f t="shared" si="1089"/>
        <v>109.8</v>
      </c>
      <c r="FS437" s="4" t="str">
        <f t="shared" si="1090"/>
        <v>107.2</v>
      </c>
      <c r="FT437" s="4" t="str">
        <f t="shared" si="1109"/>
        <v>123.9</v>
      </c>
      <c r="FU437" s="4" t="str">
        <f t="shared" si="1091"/>
        <v xml:space="preserve">  7.8</v>
      </c>
      <c r="FV437" s="4" t="str">
        <f t="shared" si="1092"/>
        <v xml:space="preserve">  0.0</v>
      </c>
      <c r="FW437" s="4" t="str">
        <f t="shared" si="1093"/>
        <v xml:space="preserve">  0.0</v>
      </c>
      <c r="FX437" s="4" t="str">
        <f t="shared" si="1094"/>
        <v xml:space="preserve">    -</v>
      </c>
      <c r="FY437" s="4" t="str">
        <f t="shared" si="1095"/>
        <v xml:space="preserve">  9.8</v>
      </c>
      <c r="FZ437" s="4" t="str">
        <f t="shared" si="1096"/>
        <v xml:space="preserve">    -</v>
      </c>
      <c r="GA437" s="4" t="str">
        <f t="shared" si="1097"/>
        <v/>
      </c>
      <c r="GB437" s="4" t="str">
        <f t="shared" si="1098"/>
        <v/>
      </c>
      <c r="GC437" s="4" t="str">
        <f t="shared" si="1099"/>
        <v/>
      </c>
      <c r="GD437" s="4" t="str">
        <f t="shared" si="1100"/>
        <v/>
      </c>
      <c r="GE437" s="4" t="str">
        <f t="shared" si="1101"/>
        <v/>
      </c>
      <c r="GF437" s="4" t="str">
        <f t="shared" si="1102"/>
        <v/>
      </c>
      <c r="GG437" s="4" t="str">
        <f t="shared" si="1103"/>
        <v>12</v>
      </c>
      <c r="GH437" s="4" t="str">
        <f t="shared" si="1104"/>
        <v xml:space="preserve">   42</v>
      </c>
    </row>
    <row r="438" spans="4:190" ht="11.25" customHeight="1">
      <c r="D438" s="2" t="s">
        <v>641</v>
      </c>
      <c r="E438" s="2" t="s">
        <v>23667</v>
      </c>
      <c r="F438" s="2" t="s">
        <v>23389</v>
      </c>
      <c r="G438" s="2" t="s">
        <v>641</v>
      </c>
      <c r="H438" s="2" t="s">
        <v>22865</v>
      </c>
      <c r="I438" s="2" t="s">
        <v>22582</v>
      </c>
      <c r="J438" s="2" t="s">
        <v>22294</v>
      </c>
      <c r="K438" s="2" t="s">
        <v>22008</v>
      </c>
      <c r="L438" s="2" t="s">
        <v>641</v>
      </c>
      <c r="M438" s="2" t="s">
        <v>641</v>
      </c>
      <c r="N438" s="2" t="s">
        <v>1342</v>
      </c>
      <c r="O438" s="2" t="s">
        <v>424</v>
      </c>
      <c r="P438" s="2" t="s">
        <v>1790</v>
      </c>
      <c r="Q438" s="2" t="s">
        <v>864</v>
      </c>
      <c r="R438" s="2" t="s">
        <v>1131</v>
      </c>
      <c r="S438" s="2" t="s">
        <v>641</v>
      </c>
      <c r="T438" s="2" t="s">
        <v>1610</v>
      </c>
      <c r="U438" s="2" t="s">
        <v>2906</v>
      </c>
      <c r="V438" s="2" t="s">
        <v>3036</v>
      </c>
      <c r="W438" s="2" t="s">
        <v>2309</v>
      </c>
      <c r="X438" s="2" t="s">
        <v>2566</v>
      </c>
      <c r="Y438" s="2" t="s">
        <v>641</v>
      </c>
      <c r="Z438" s="2" t="s">
        <v>4119</v>
      </c>
      <c r="AA438" s="2" t="s">
        <v>3509</v>
      </c>
      <c r="AB438" s="2" t="s">
        <v>4706</v>
      </c>
      <c r="AC438" s="2" t="s">
        <v>641</v>
      </c>
      <c r="AD438" s="2" t="s">
        <v>5262</v>
      </c>
      <c r="AE438" s="2" t="s">
        <v>4637</v>
      </c>
      <c r="AF438" s="2" t="s">
        <v>5825</v>
      </c>
      <c r="AG438" s="2" t="s">
        <v>641</v>
      </c>
      <c r="AH438" s="2" t="s">
        <v>5511</v>
      </c>
      <c r="AI438" s="2" t="s">
        <v>641</v>
      </c>
      <c r="AJ438" s="2" t="s">
        <v>6959</v>
      </c>
      <c r="AK438" s="2" t="s">
        <v>6298</v>
      </c>
      <c r="AL438" s="2" t="s">
        <v>7484</v>
      </c>
      <c r="AM438" s="2" t="s">
        <v>6875</v>
      </c>
      <c r="AN438" s="2" t="s">
        <v>8077</v>
      </c>
      <c r="AO438" s="2" t="s">
        <v>8370</v>
      </c>
      <c r="AP438" s="2" t="s">
        <v>641</v>
      </c>
      <c r="AQ438" s="2" t="s">
        <v>8945</v>
      </c>
      <c r="AR438" s="2" t="s">
        <v>607</v>
      </c>
      <c r="AS438" s="2" t="s">
        <v>641</v>
      </c>
      <c r="AT438" s="2" t="s">
        <v>8908</v>
      </c>
      <c r="AU438" s="2" t="s">
        <v>10071</v>
      </c>
      <c r="AV438" s="2" t="s">
        <v>9458</v>
      </c>
      <c r="AW438" s="2" t="s">
        <v>10645</v>
      </c>
      <c r="AX438" s="2" t="s">
        <v>10940</v>
      </c>
      <c r="AY438" s="2" t="s">
        <v>10335</v>
      </c>
      <c r="AZ438" s="2" t="s">
        <v>10602</v>
      </c>
      <c r="BA438" s="2" t="s">
        <v>10875</v>
      </c>
      <c r="BB438" s="2" t="s">
        <v>12068</v>
      </c>
      <c r="BC438" s="2" t="s">
        <v>11468</v>
      </c>
      <c r="BD438" s="2" t="s">
        <v>641</v>
      </c>
      <c r="BE438" s="2" t="s">
        <v>12052</v>
      </c>
      <c r="BF438" s="2" t="s">
        <v>13168</v>
      </c>
      <c r="BG438" s="2" t="s">
        <v>13455</v>
      </c>
      <c r="BH438" s="2" t="s">
        <v>12845</v>
      </c>
      <c r="BI438" s="2" t="s">
        <v>13134</v>
      </c>
      <c r="BJ438" s="2" t="s">
        <v>641</v>
      </c>
      <c r="BK438" s="2" t="s">
        <v>641</v>
      </c>
      <c r="BL438" s="2" t="s">
        <v>641</v>
      </c>
      <c r="BM438" s="2" t="s">
        <v>14247</v>
      </c>
      <c r="BN438" s="2" t="s">
        <v>15432</v>
      </c>
      <c r="BO438" s="2" t="s">
        <v>14826</v>
      </c>
      <c r="BP438" s="2" t="s">
        <v>15027</v>
      </c>
      <c r="BQ438" s="2" t="s">
        <v>6551</v>
      </c>
      <c r="BR438" s="2" t="s">
        <v>16439</v>
      </c>
      <c r="BS438" s="2" t="s">
        <v>16748</v>
      </c>
      <c r="BT438" s="2" t="s">
        <v>16167</v>
      </c>
      <c r="BU438" s="2" t="s">
        <v>641</v>
      </c>
      <c r="BV438" s="2" t="s">
        <v>17648</v>
      </c>
      <c r="BW438" s="2" t="s">
        <v>17051</v>
      </c>
      <c r="BX438" s="2" t="s">
        <v>18225</v>
      </c>
      <c r="BY438" s="2" t="s">
        <v>17599</v>
      </c>
      <c r="BZ438" s="2" t="s">
        <v>17842</v>
      </c>
      <c r="CA438" s="2" t="s">
        <v>14944</v>
      </c>
      <c r="CB438" s="2" t="s">
        <v>19268</v>
      </c>
      <c r="CC438" s="2" t="s">
        <v>641</v>
      </c>
      <c r="CD438" s="2" t="s">
        <v>18952</v>
      </c>
      <c r="CE438" s="2" t="s">
        <v>20137</v>
      </c>
      <c r="CF438" s="2" t="s">
        <v>20399</v>
      </c>
      <c r="CG438" s="2" t="s">
        <v>19744</v>
      </c>
      <c r="CH438" s="2" t="s">
        <v>20232</v>
      </c>
      <c r="CI438" s="2" t="s">
        <v>20210</v>
      </c>
      <c r="CJ438" s="2" t="s">
        <v>20232</v>
      </c>
      <c r="CK438" s="2" t="s">
        <v>17737</v>
      </c>
      <c r="CL438" s="2" t="s">
        <v>20232</v>
      </c>
      <c r="CM438" s="2" t="s">
        <v>20232</v>
      </c>
      <c r="CN438" s="2" t="s">
        <v>17737</v>
      </c>
      <c r="CO438" s="2" t="s">
        <v>20232</v>
      </c>
      <c r="CV438" s="5">
        <v>13</v>
      </c>
      <c r="CW438" s="4" t="str">
        <f t="shared" si="1021"/>
        <v xml:space="preserve">    -</v>
      </c>
      <c r="CX438" s="4" t="str">
        <f t="shared" si="1021"/>
        <v xml:space="preserve">    -</v>
      </c>
      <c r="CY438" s="4" t="str">
        <f t="shared" si="1022"/>
        <v xml:space="preserve">   16</v>
      </c>
      <c r="CZ438" s="4" t="str">
        <f t="shared" si="1023"/>
        <v xml:space="preserve">    0</v>
      </c>
      <c r="DA438" s="4" t="str">
        <f t="shared" si="1024"/>
        <v xml:space="preserve">   28</v>
      </c>
      <c r="DB438" s="4" t="str">
        <f t="shared" si="1025"/>
        <v xml:space="preserve">   11</v>
      </c>
      <c r="DC438" s="4" t="str">
        <f t="shared" si="1026"/>
        <v xml:space="preserve">   44</v>
      </c>
      <c r="DD438" s="4" t="str">
        <f t="shared" si="1027"/>
        <v xml:space="preserve">    -</v>
      </c>
      <c r="DE438" s="4" t="str">
        <f t="shared" si="1028"/>
        <v xml:space="preserve">   71</v>
      </c>
      <c r="DF438" s="4" t="str">
        <f t="shared" si="1029"/>
        <v xml:space="preserve">  135</v>
      </c>
      <c r="DG438" s="4" t="str">
        <f t="shared" si="1030"/>
        <v xml:space="preserve">    -</v>
      </c>
      <c r="DH438" s="4" t="str">
        <f t="shared" si="1031"/>
        <v>156.0</v>
      </c>
      <c r="DI438" s="4" t="str">
        <f t="shared" si="1032"/>
        <v xml:space="preserve"> 87.0</v>
      </c>
      <c r="DJ438" s="4" t="str">
        <f t="shared" si="1033"/>
        <v xml:space="preserve">    -</v>
      </c>
      <c r="DK438" s="4" t="str">
        <f t="shared" si="1034"/>
        <v xml:space="preserve">  8.4</v>
      </c>
      <c r="DL438" s="4" t="str">
        <f t="shared" si="1105"/>
        <v xml:space="preserve"> 13.8</v>
      </c>
      <c r="DM438" s="4" t="str">
        <f t="shared" si="1035"/>
        <v xml:space="preserve">  0.0</v>
      </c>
      <c r="DN438" s="4" t="str">
        <f t="shared" si="1036"/>
        <v xml:space="preserve">    -</v>
      </c>
      <c r="DO438" s="4" t="str">
        <f t="shared" si="1037"/>
        <v xml:space="preserve"> 70.8</v>
      </c>
      <c r="DP438" s="4" t="str">
        <f t="shared" si="1038"/>
        <v>152.4</v>
      </c>
      <c r="DQ438" s="4" t="str">
        <f t="shared" si="1039"/>
        <v>181.2</v>
      </c>
      <c r="DR438" s="4" t="str">
        <f t="shared" si="1040"/>
        <v xml:space="preserve">    -</v>
      </c>
      <c r="DS438" s="4" t="str">
        <f t="shared" si="1041"/>
        <v>126.6</v>
      </c>
      <c r="DT438" s="4" t="str">
        <f t="shared" si="1042"/>
        <v xml:space="preserve">    -</v>
      </c>
      <c r="DU438" s="4" t="str">
        <f t="shared" si="1043"/>
        <v xml:space="preserve">  0.0</v>
      </c>
      <c r="DV438" s="4" t="str">
        <f t="shared" si="1044"/>
        <v xml:space="preserve"> 24.5</v>
      </c>
      <c r="DW438" s="4" t="str">
        <f t="shared" si="1045"/>
        <v xml:space="preserve"> 15.8</v>
      </c>
      <c r="DX438" s="4" t="str">
        <f t="shared" si="1046"/>
        <v xml:space="preserve"> 43.2</v>
      </c>
      <c r="DY438" s="4" t="str">
        <f t="shared" si="1047"/>
        <v>118.8</v>
      </c>
      <c r="DZ438" s="4" t="str">
        <f t="shared" si="1048"/>
        <v>181.4</v>
      </c>
      <c r="EA438" s="4" t="str">
        <f t="shared" si="1106"/>
        <v xml:space="preserve">    -</v>
      </c>
      <c r="EB438" s="4" t="str">
        <f t="shared" si="1049"/>
        <v>216.7</v>
      </c>
      <c r="EC438" s="4" t="str">
        <f t="shared" si="1050"/>
        <v xml:space="preserve">    -</v>
      </c>
      <c r="ED438" s="4" t="str">
        <f t="shared" si="1051"/>
        <v xml:space="preserve">    -</v>
      </c>
      <c r="EE438" s="4" t="str">
        <f t="shared" si="1052"/>
        <v xml:space="preserve">  0.0</v>
      </c>
      <c r="EF438" s="4" t="str">
        <f t="shared" si="1053"/>
        <v xml:space="preserve"> 23.0</v>
      </c>
      <c r="EG438" s="4" t="str">
        <f t="shared" si="1054"/>
        <v xml:space="preserve"> 12.2</v>
      </c>
      <c r="EH438" s="4" t="str">
        <f t="shared" si="1055"/>
        <v xml:space="preserve"> 17.3</v>
      </c>
      <c r="EI438" s="4" t="str">
        <f t="shared" si="1056"/>
        <v xml:space="preserve"> 30.2</v>
      </c>
      <c r="EJ438" s="4" t="str">
        <f t="shared" si="1057"/>
        <v xml:space="preserve"> 60.5</v>
      </c>
      <c r="EK438" s="4" t="str">
        <f t="shared" si="1058"/>
        <v>117.4</v>
      </c>
      <c r="EL438" s="4" t="str">
        <f t="shared" si="1059"/>
        <v xml:space="preserve"> 81.4</v>
      </c>
      <c r="EM438" s="4" t="str">
        <f t="shared" si="1060"/>
        <v xml:space="preserve"> 79.9</v>
      </c>
      <c r="EN438" s="4" t="str">
        <f t="shared" si="1061"/>
        <v xml:space="preserve"> 73.4</v>
      </c>
      <c r="EO438" s="4" t="str">
        <f t="shared" si="1062"/>
        <v xml:space="preserve">    -</v>
      </c>
      <c r="EP438" s="4" t="str">
        <f t="shared" si="1107"/>
        <v xml:space="preserve"> 21.6</v>
      </c>
      <c r="EQ438" s="4" t="str">
        <f t="shared" si="1063"/>
        <v xml:space="preserve"> 10.1</v>
      </c>
      <c r="ER438" s="4" t="str">
        <f t="shared" si="1064"/>
        <v xml:space="preserve">  0.0</v>
      </c>
      <c r="ES438" s="4" t="str">
        <f t="shared" si="1065"/>
        <v xml:space="preserve"> 40.3</v>
      </c>
      <c r="ET438" s="4" t="str">
        <f t="shared" si="1066"/>
        <v xml:space="preserve"> 54.0</v>
      </c>
      <c r="EU438" s="4" t="str">
        <f t="shared" si="1067"/>
        <v xml:space="preserve">    -</v>
      </c>
      <c r="EV438" s="4" t="str">
        <f t="shared" si="1068"/>
        <v xml:space="preserve">    -</v>
      </c>
      <c r="EW438" s="4" t="str">
        <f t="shared" si="1069"/>
        <v xml:space="preserve">    -</v>
      </c>
      <c r="EX438" s="4" t="str">
        <f t="shared" si="1070"/>
        <v>209.3</v>
      </c>
      <c r="EY438" s="4" t="str">
        <f t="shared" si="1071"/>
        <v>209.3</v>
      </c>
      <c r="EZ438" s="4" t="str">
        <f t="shared" si="1072"/>
        <v>130.0</v>
      </c>
      <c r="FA438" s="4" t="str">
        <f t="shared" si="1073"/>
        <v xml:space="preserve"> 40.9</v>
      </c>
      <c r="FB438" s="4" t="str">
        <f t="shared" si="1074"/>
        <v xml:space="preserve">  0.0</v>
      </c>
      <c r="FC438" s="4" t="str">
        <f t="shared" si="1075"/>
        <v xml:space="preserve"> 17.5</v>
      </c>
      <c r="FD438" s="4" t="str">
        <f t="shared" si="1076"/>
        <v xml:space="preserve"> 45.5</v>
      </c>
      <c r="FE438" s="4" t="str">
        <f t="shared" si="1108"/>
        <v xml:space="preserve"> 62.3</v>
      </c>
      <c r="FF438" s="4" t="str">
        <f t="shared" si="1077"/>
        <v xml:space="preserve">    -</v>
      </c>
      <c r="FG438" s="4" t="str">
        <f t="shared" si="1078"/>
        <v>128.1</v>
      </c>
      <c r="FH438" s="4" t="str">
        <f t="shared" si="1079"/>
        <v>108.5</v>
      </c>
      <c r="FI438" s="4" t="str">
        <f t="shared" si="1080"/>
        <v>156.8</v>
      </c>
      <c r="FJ438" s="4" t="str">
        <f t="shared" si="1081"/>
        <v xml:space="preserve"> 42.7</v>
      </c>
      <c r="FK438" s="4" t="str">
        <f t="shared" si="1082"/>
        <v xml:space="preserve">  6.6</v>
      </c>
      <c r="FL438" s="4" t="str">
        <f t="shared" si="1083"/>
        <v xml:space="preserve">  0.0</v>
      </c>
      <c r="FM438" s="4" t="str">
        <f t="shared" si="1084"/>
        <v xml:space="preserve"> 23.4</v>
      </c>
      <c r="FN438" s="4" t="str">
        <f t="shared" si="1085"/>
        <v xml:space="preserve">    -</v>
      </c>
      <c r="FO438" s="4" t="str">
        <f t="shared" si="1086"/>
        <v>100.8</v>
      </c>
      <c r="FP438" s="4" t="str">
        <f t="shared" si="1087"/>
        <v xml:space="preserve"> 91.2</v>
      </c>
      <c r="FQ438" s="4" t="str">
        <f t="shared" si="1088"/>
        <v>145.2</v>
      </c>
      <c r="FR438" s="4" t="str">
        <f t="shared" si="1089"/>
        <v>103.2</v>
      </c>
      <c r="FS438" s="4" t="str">
        <f t="shared" si="1090"/>
        <v xml:space="preserve">    -</v>
      </c>
      <c r="FT438" s="4" t="str">
        <f t="shared" si="1109"/>
        <v>141.4</v>
      </c>
      <c r="FU438" s="4" t="str">
        <f t="shared" si="1091"/>
        <v xml:space="preserve">    -</v>
      </c>
      <c r="FV438" s="4" t="str">
        <f t="shared" si="1092"/>
        <v xml:space="preserve">  0.0</v>
      </c>
      <c r="FW438" s="4" t="str">
        <f t="shared" si="1093"/>
        <v xml:space="preserve">    -</v>
      </c>
      <c r="FX438" s="4" t="str">
        <f t="shared" si="1094"/>
        <v xml:space="preserve">    -</v>
      </c>
      <c r="FY438" s="4" t="str">
        <f t="shared" si="1095"/>
        <v xml:space="preserve">  0.0</v>
      </c>
      <c r="FZ438" s="4" t="str">
        <f t="shared" si="1096"/>
        <v xml:space="preserve">    -</v>
      </c>
      <c r="GA438" s="4" t="str">
        <f t="shared" si="1097"/>
        <v/>
      </c>
      <c r="GB438" s="4" t="str">
        <f t="shared" si="1098"/>
        <v/>
      </c>
      <c r="GC438" s="4" t="str">
        <f t="shared" si="1099"/>
        <v/>
      </c>
      <c r="GD438" s="4" t="str">
        <f t="shared" si="1100"/>
        <v/>
      </c>
      <c r="GE438" s="4" t="str">
        <f t="shared" si="1101"/>
        <v/>
      </c>
      <c r="GF438" s="4" t="str">
        <f t="shared" si="1102"/>
        <v/>
      </c>
      <c r="GG438" s="4" t="str">
        <f t="shared" si="1103"/>
        <v>13</v>
      </c>
      <c r="GH438" s="4" t="str">
        <f t="shared" si="1104"/>
        <v xml:space="preserve">    -</v>
      </c>
    </row>
    <row r="439" spans="4:190" ht="11.25" customHeight="1">
      <c r="D439" s="2" t="s">
        <v>23932</v>
      </c>
      <c r="E439" s="2" t="s">
        <v>69</v>
      </c>
      <c r="F439" s="2" t="s">
        <v>69</v>
      </c>
      <c r="G439" s="2" t="s">
        <v>69</v>
      </c>
      <c r="H439" s="2" t="s">
        <v>22866</v>
      </c>
      <c r="I439" s="2" t="s">
        <v>22583</v>
      </c>
      <c r="J439" s="2" t="s">
        <v>22295</v>
      </c>
      <c r="K439" s="2" t="s">
        <v>22009</v>
      </c>
      <c r="L439" s="2" t="s">
        <v>69</v>
      </c>
      <c r="M439" s="2" t="s">
        <v>69</v>
      </c>
      <c r="N439" s="2" t="s">
        <v>1343</v>
      </c>
      <c r="O439" s="2" t="s">
        <v>425</v>
      </c>
      <c r="P439" s="2" t="s">
        <v>69</v>
      </c>
      <c r="Q439" s="2" t="s">
        <v>69</v>
      </c>
      <c r="R439" s="2" t="s">
        <v>69</v>
      </c>
      <c r="S439" s="2" t="s">
        <v>2471</v>
      </c>
      <c r="T439" s="2" t="s">
        <v>1611</v>
      </c>
      <c r="U439" s="2" t="s">
        <v>2907</v>
      </c>
      <c r="V439" s="2" t="s">
        <v>1908</v>
      </c>
      <c r="W439" s="2" t="s">
        <v>2310</v>
      </c>
      <c r="X439" s="2" t="s">
        <v>2567</v>
      </c>
      <c r="Y439" s="2" t="s">
        <v>69</v>
      </c>
      <c r="Z439" s="2" t="s">
        <v>4120</v>
      </c>
      <c r="AA439" s="2" t="s">
        <v>3510</v>
      </c>
      <c r="AB439" s="2" t="s">
        <v>69</v>
      </c>
      <c r="AC439" s="2" t="s">
        <v>4081</v>
      </c>
      <c r="AD439" s="2" t="s">
        <v>5263</v>
      </c>
      <c r="AE439" s="2" t="s">
        <v>69</v>
      </c>
      <c r="AF439" s="2" t="s">
        <v>5826</v>
      </c>
      <c r="AG439" s="2" t="s">
        <v>69</v>
      </c>
      <c r="AH439" s="2" t="s">
        <v>5512</v>
      </c>
      <c r="AI439" s="2" t="s">
        <v>3936</v>
      </c>
      <c r="AJ439" s="2" t="s">
        <v>6960</v>
      </c>
      <c r="AK439" s="2" t="s">
        <v>6299</v>
      </c>
      <c r="AL439" s="2" t="s">
        <v>7485</v>
      </c>
      <c r="AM439" s="2" t="s">
        <v>6876</v>
      </c>
      <c r="AN439" s="2" t="s">
        <v>8078</v>
      </c>
      <c r="AO439" s="2" t="s">
        <v>8371</v>
      </c>
      <c r="AP439" s="2" t="s">
        <v>7755</v>
      </c>
      <c r="AQ439" s="2" t="s">
        <v>8946</v>
      </c>
      <c r="AR439" s="2" t="s">
        <v>8355</v>
      </c>
      <c r="AS439" s="2" t="s">
        <v>69</v>
      </c>
      <c r="AT439" s="2" t="s">
        <v>69</v>
      </c>
      <c r="AU439" s="2" t="s">
        <v>69</v>
      </c>
      <c r="AV439" s="2" t="s">
        <v>9459</v>
      </c>
      <c r="AW439" s="2" t="s">
        <v>10646</v>
      </c>
      <c r="AX439" s="2" t="s">
        <v>10941</v>
      </c>
      <c r="AY439" s="2" t="s">
        <v>10336</v>
      </c>
      <c r="AZ439" s="2" t="s">
        <v>10603</v>
      </c>
      <c r="BA439" s="2" t="s">
        <v>10876</v>
      </c>
      <c r="BB439" s="2" t="s">
        <v>12069</v>
      </c>
      <c r="BC439" s="2" t="s">
        <v>69</v>
      </c>
      <c r="BD439" s="2" t="s">
        <v>11767</v>
      </c>
      <c r="BE439" s="2" t="s">
        <v>12053</v>
      </c>
      <c r="BF439" s="2" t="s">
        <v>13169</v>
      </c>
      <c r="BG439" s="2" t="s">
        <v>13456</v>
      </c>
      <c r="BH439" s="2" t="s">
        <v>69</v>
      </c>
      <c r="BI439" s="2" t="s">
        <v>13135</v>
      </c>
      <c r="BJ439" s="2" t="s">
        <v>14318</v>
      </c>
      <c r="BK439" s="2" t="s">
        <v>13692</v>
      </c>
      <c r="BL439" s="2" t="s">
        <v>14864</v>
      </c>
      <c r="BM439" s="2" t="s">
        <v>14248</v>
      </c>
      <c r="BN439" s="2" t="s">
        <v>15433</v>
      </c>
      <c r="BO439" s="2" t="s">
        <v>14827</v>
      </c>
      <c r="BP439" s="2" t="s">
        <v>69</v>
      </c>
      <c r="BQ439" s="2" t="s">
        <v>3586</v>
      </c>
      <c r="BR439" s="2" t="s">
        <v>16440</v>
      </c>
      <c r="BS439" s="2" t="s">
        <v>16749</v>
      </c>
      <c r="BT439" s="2" t="s">
        <v>16168</v>
      </c>
      <c r="BU439" s="2" t="s">
        <v>17367</v>
      </c>
      <c r="BV439" s="2" t="s">
        <v>17649</v>
      </c>
      <c r="BW439" s="2" t="s">
        <v>17052</v>
      </c>
      <c r="BX439" s="2" t="s">
        <v>18226</v>
      </c>
      <c r="BY439" s="2" t="s">
        <v>69</v>
      </c>
      <c r="BZ439" s="2" t="s">
        <v>17843</v>
      </c>
      <c r="CA439" s="2" t="s">
        <v>5857</v>
      </c>
      <c r="CB439" s="2" t="s">
        <v>69</v>
      </c>
      <c r="CC439" s="2" t="s">
        <v>69</v>
      </c>
      <c r="CD439" s="2" t="s">
        <v>69</v>
      </c>
      <c r="CE439" s="2" t="s">
        <v>69</v>
      </c>
      <c r="CF439" s="2" t="s">
        <v>19504</v>
      </c>
      <c r="CG439" s="2" t="s">
        <v>19745</v>
      </c>
      <c r="CH439" s="2" t="s">
        <v>19987</v>
      </c>
      <c r="CI439" s="2" t="s">
        <v>20211</v>
      </c>
      <c r="CJ439" s="2" t="s">
        <v>17738</v>
      </c>
      <c r="CK439" s="2" t="s">
        <v>17738</v>
      </c>
      <c r="CL439" s="2" t="s">
        <v>18689</v>
      </c>
      <c r="CM439" s="2" t="s">
        <v>18689</v>
      </c>
      <c r="CN439" s="2" t="s">
        <v>21001</v>
      </c>
      <c r="CO439" s="2" t="s">
        <v>18689</v>
      </c>
      <c r="CV439" s="5">
        <v>14</v>
      </c>
      <c r="CW439" s="4" t="str">
        <f t="shared" si="1021"/>
        <v xml:space="preserve">    -</v>
      </c>
      <c r="CX439" s="4" t="str">
        <f t="shared" si="1021"/>
        <v xml:space="preserve">    -</v>
      </c>
      <c r="CY439" s="4" t="str">
        <f t="shared" si="1022"/>
        <v xml:space="preserve">   11</v>
      </c>
      <c r="CZ439" s="4" t="str">
        <f t="shared" si="1023"/>
        <v xml:space="preserve">    0</v>
      </c>
      <c r="DA439" s="4" t="str">
        <f t="shared" si="1024"/>
        <v xml:space="preserve">    -</v>
      </c>
      <c r="DB439" s="4" t="str">
        <f t="shared" si="1025"/>
        <v xml:space="preserve">    -</v>
      </c>
      <c r="DC439" s="4" t="str">
        <f t="shared" si="1026"/>
        <v xml:space="preserve">    -</v>
      </c>
      <c r="DD439" s="4" t="str">
        <f t="shared" si="1027"/>
        <v xml:space="preserve">   12</v>
      </c>
      <c r="DE439" s="4" t="str">
        <f t="shared" si="1028"/>
        <v xml:space="preserve">   61</v>
      </c>
      <c r="DF439" s="4" t="str">
        <f t="shared" si="1029"/>
        <v xml:space="preserve">  127</v>
      </c>
      <c r="DG439" s="4" t="str">
        <f t="shared" si="1030"/>
        <v xml:space="preserve">    -</v>
      </c>
      <c r="DH439" s="4" t="str">
        <f t="shared" si="1031"/>
        <v>127.0</v>
      </c>
      <c r="DI439" s="4" t="str">
        <f t="shared" si="1032"/>
        <v>114.0</v>
      </c>
      <c r="DJ439" s="4" t="str">
        <f t="shared" si="1033"/>
        <v xml:space="preserve">    -</v>
      </c>
      <c r="DK439" s="4" t="str">
        <f t="shared" si="1034"/>
        <v xml:space="preserve">  7.8</v>
      </c>
      <c r="DL439" s="4" t="str">
        <f t="shared" si="1105"/>
        <v xml:space="preserve">  7.8</v>
      </c>
      <c r="DM439" s="4" t="str">
        <f t="shared" si="1035"/>
        <v xml:space="preserve">    -</v>
      </c>
      <c r="DN439" s="4" t="str">
        <f t="shared" si="1036"/>
        <v xml:space="preserve"> 21.0</v>
      </c>
      <c r="DO439" s="4" t="str">
        <f t="shared" si="1037"/>
        <v xml:space="preserve"> 60.0</v>
      </c>
      <c r="DP439" s="4" t="str">
        <f t="shared" si="1038"/>
        <v xml:space="preserve">    -</v>
      </c>
      <c r="DQ439" s="4" t="str">
        <f t="shared" si="1039"/>
        <v>170.4</v>
      </c>
      <c r="DR439" s="4" t="str">
        <f t="shared" si="1040"/>
        <v xml:space="preserve">    -</v>
      </c>
      <c r="DS439" s="4" t="str">
        <f t="shared" si="1041"/>
        <v>136.2</v>
      </c>
      <c r="DT439" s="4" t="str">
        <f t="shared" si="1042"/>
        <v xml:space="preserve"> 12.0</v>
      </c>
      <c r="DU439" s="4" t="str">
        <f t="shared" si="1043"/>
        <v xml:space="preserve">  0.0</v>
      </c>
      <c r="DV439" s="4" t="str">
        <f t="shared" si="1044"/>
        <v xml:space="preserve"> 37.4</v>
      </c>
      <c r="DW439" s="4" t="str">
        <f t="shared" si="1045"/>
        <v xml:space="preserve"> 22.3</v>
      </c>
      <c r="DX439" s="4" t="str">
        <f t="shared" si="1046"/>
        <v xml:space="preserve"> 37.4</v>
      </c>
      <c r="DY439" s="4" t="str">
        <f t="shared" si="1047"/>
        <v>141.8</v>
      </c>
      <c r="DZ439" s="4" t="str">
        <f t="shared" si="1048"/>
        <v>184.3</v>
      </c>
      <c r="EA439" s="4" t="str">
        <f t="shared" si="1106"/>
        <v>125.3</v>
      </c>
      <c r="EB439" s="4" t="str">
        <f t="shared" si="1049"/>
        <v>278.6</v>
      </c>
      <c r="EC439" s="4" t="str">
        <f t="shared" si="1050"/>
        <v xml:space="preserve"> 93.6</v>
      </c>
      <c r="ED439" s="4" t="str">
        <f t="shared" si="1051"/>
        <v xml:space="preserve">    -</v>
      </c>
      <c r="EE439" s="4" t="str">
        <f t="shared" si="1052"/>
        <v xml:space="preserve">    -</v>
      </c>
      <c r="EF439" s="4" t="str">
        <f t="shared" si="1053"/>
        <v xml:space="preserve">    -</v>
      </c>
      <c r="EG439" s="4" t="str">
        <f t="shared" si="1054"/>
        <v xml:space="preserve"> 10.1</v>
      </c>
      <c r="EH439" s="4" t="str">
        <f t="shared" si="1055"/>
        <v xml:space="preserve"> 10.1</v>
      </c>
      <c r="EI439" s="4" t="str">
        <f t="shared" si="1056"/>
        <v xml:space="preserve"> 18.7</v>
      </c>
      <c r="EJ439" s="4" t="str">
        <f t="shared" si="1057"/>
        <v xml:space="preserve"> 27.4</v>
      </c>
      <c r="EK439" s="4" t="str">
        <f t="shared" si="1058"/>
        <v>152.6</v>
      </c>
      <c r="EL439" s="4" t="str">
        <f t="shared" si="1059"/>
        <v xml:space="preserve"> 67.7</v>
      </c>
      <c r="EM439" s="4" t="str">
        <f t="shared" si="1060"/>
        <v xml:space="preserve"> 61.9</v>
      </c>
      <c r="EN439" s="4" t="str">
        <f t="shared" si="1061"/>
        <v xml:space="preserve">    -</v>
      </c>
      <c r="EO439" s="4" t="str">
        <f t="shared" si="1062"/>
        <v xml:space="preserve"> 54.7</v>
      </c>
      <c r="EP439" s="4" t="str">
        <f t="shared" si="1107"/>
        <v xml:space="preserve"> 13.0</v>
      </c>
      <c r="EQ439" s="4" t="str">
        <f t="shared" si="1063"/>
        <v xml:space="preserve">  8.6</v>
      </c>
      <c r="ER439" s="4" t="str">
        <f t="shared" si="1064"/>
        <v xml:space="preserve">  0.0</v>
      </c>
      <c r="ES439" s="4" t="str">
        <f t="shared" si="1065"/>
        <v xml:space="preserve">    -</v>
      </c>
      <c r="ET439" s="4" t="str">
        <f t="shared" si="1066"/>
        <v xml:space="preserve"> 46.8</v>
      </c>
      <c r="EU439" s="4" t="str">
        <f t="shared" si="1067"/>
        <v>107.3</v>
      </c>
      <c r="EV439" s="4" t="str">
        <f t="shared" si="1068"/>
        <v>128.0</v>
      </c>
      <c r="EW439" s="4" t="str">
        <f t="shared" si="1069"/>
        <v xml:space="preserve"> 57.2</v>
      </c>
      <c r="EX439" s="4" t="str">
        <f t="shared" si="1070"/>
        <v>169.0</v>
      </c>
      <c r="EY439" s="4" t="str">
        <f t="shared" si="1071"/>
        <v>185.2</v>
      </c>
      <c r="EZ439" s="4" t="str">
        <f t="shared" si="1072"/>
        <v>120.9</v>
      </c>
      <c r="FA439" s="4" t="str">
        <f t="shared" si="1073"/>
        <v xml:space="preserve">    -</v>
      </c>
      <c r="FB439" s="4" t="str">
        <f t="shared" si="1074"/>
        <v xml:space="preserve">  0.0</v>
      </c>
      <c r="FC439" s="4" t="str">
        <f t="shared" si="1075"/>
        <v xml:space="preserve"> 23.4</v>
      </c>
      <c r="FD439" s="4" t="str">
        <f t="shared" si="1076"/>
        <v xml:space="preserve"> 39.6</v>
      </c>
      <c r="FE439" s="4" t="str">
        <f t="shared" si="1108"/>
        <v xml:space="preserve"> 52.5</v>
      </c>
      <c r="FF439" s="4" t="str">
        <f t="shared" si="1077"/>
        <v>135.8</v>
      </c>
      <c r="FG439" s="4" t="str">
        <f t="shared" si="1078"/>
        <v>153.3</v>
      </c>
      <c r="FH439" s="4" t="str">
        <f t="shared" si="1079"/>
        <v>117.6</v>
      </c>
      <c r="FI439" s="4" t="str">
        <f t="shared" si="1080"/>
        <v>228.2</v>
      </c>
      <c r="FJ439" s="4" t="str">
        <f t="shared" si="1081"/>
        <v xml:space="preserve">    -</v>
      </c>
      <c r="FK439" s="4" t="str">
        <f t="shared" si="1082"/>
        <v xml:space="preserve">  6.6</v>
      </c>
      <c r="FL439" s="4" t="str">
        <f t="shared" si="1083"/>
        <v xml:space="preserve"> 13.8</v>
      </c>
      <c r="FM439" s="4" t="str">
        <f t="shared" si="1084"/>
        <v xml:space="preserve">    -</v>
      </c>
      <c r="FN439" s="4" t="str">
        <f t="shared" si="1085"/>
        <v xml:space="preserve">    -</v>
      </c>
      <c r="FO439" s="4" t="str">
        <f t="shared" si="1086"/>
        <v xml:space="preserve">    -</v>
      </c>
      <c r="FP439" s="4" t="str">
        <f t="shared" si="1087"/>
        <v xml:space="preserve">    -</v>
      </c>
      <c r="FQ439" s="4" t="str">
        <f t="shared" si="1088"/>
        <v>162.0</v>
      </c>
      <c r="FR439" s="4" t="str">
        <f t="shared" si="1089"/>
        <v>100.8</v>
      </c>
      <c r="FS439" s="4" t="str">
        <f t="shared" si="1090"/>
        <v>110.6</v>
      </c>
      <c r="FT439" s="4" t="str">
        <f t="shared" si="1109"/>
        <v>160.3</v>
      </c>
      <c r="FU439" s="4" t="str">
        <f t="shared" si="1091"/>
        <v xml:space="preserve">  0.0</v>
      </c>
      <c r="FV439" s="4" t="str">
        <f t="shared" si="1092"/>
        <v xml:space="preserve">  0.0</v>
      </c>
      <c r="FW439" s="4" t="str">
        <f t="shared" si="1093"/>
        <v xml:space="preserve">    -</v>
      </c>
      <c r="FX439" s="4" t="str">
        <f t="shared" si="1094"/>
        <v xml:space="preserve">    -</v>
      </c>
      <c r="FY439" s="4" t="str">
        <f t="shared" si="1095"/>
        <v xml:space="preserve"> 11.2</v>
      </c>
      <c r="FZ439" s="4" t="str">
        <f t="shared" si="1096"/>
        <v xml:space="preserve">    -</v>
      </c>
      <c r="GA439" s="4" t="str">
        <f t="shared" si="1097"/>
        <v/>
      </c>
      <c r="GB439" s="4" t="str">
        <f t="shared" si="1098"/>
        <v/>
      </c>
      <c r="GC439" s="4" t="str">
        <f t="shared" si="1099"/>
        <v/>
      </c>
      <c r="GD439" s="4" t="str">
        <f t="shared" si="1100"/>
        <v/>
      </c>
      <c r="GE439" s="4" t="str">
        <f t="shared" si="1101"/>
        <v/>
      </c>
      <c r="GF439" s="4" t="str">
        <f t="shared" si="1102"/>
        <v/>
      </c>
      <c r="GG439" s="4" t="str">
        <f t="shared" si="1103"/>
        <v>14</v>
      </c>
      <c r="GH439" s="4" t="str">
        <f t="shared" si="1104"/>
        <v xml:space="preserve">    -</v>
      </c>
    </row>
    <row r="440" spans="4:190" ht="11.25" customHeight="1">
      <c r="D440" s="2" t="s">
        <v>23933</v>
      </c>
      <c r="E440" s="2" t="s">
        <v>643</v>
      </c>
      <c r="F440" s="2" t="s">
        <v>23390</v>
      </c>
      <c r="G440" s="2" t="s">
        <v>23135</v>
      </c>
      <c r="H440" s="2" t="s">
        <v>22867</v>
      </c>
      <c r="I440" s="2" t="s">
        <v>643</v>
      </c>
      <c r="J440" s="2" t="s">
        <v>22296</v>
      </c>
      <c r="K440" s="2" t="s">
        <v>22010</v>
      </c>
      <c r="L440" s="2" t="s">
        <v>23978</v>
      </c>
      <c r="M440" s="2" t="s">
        <v>1047</v>
      </c>
      <c r="N440" s="2" t="s">
        <v>1344</v>
      </c>
      <c r="O440" s="2" t="s">
        <v>426</v>
      </c>
      <c r="P440" s="2" t="s">
        <v>1791</v>
      </c>
      <c r="Q440" s="2" t="s">
        <v>643</v>
      </c>
      <c r="R440" s="2" t="s">
        <v>1132</v>
      </c>
      <c r="S440" s="2" t="s">
        <v>643</v>
      </c>
      <c r="T440" s="2" t="s">
        <v>643</v>
      </c>
      <c r="U440" s="2" t="s">
        <v>643</v>
      </c>
      <c r="V440" s="2" t="s">
        <v>3037</v>
      </c>
      <c r="W440" s="2" t="s">
        <v>643</v>
      </c>
      <c r="X440" s="2" t="s">
        <v>2568</v>
      </c>
      <c r="Y440" s="2" t="s">
        <v>643</v>
      </c>
      <c r="Z440" s="2" t="s">
        <v>4121</v>
      </c>
      <c r="AA440" s="2" t="s">
        <v>3511</v>
      </c>
      <c r="AB440" s="2" t="s">
        <v>4707</v>
      </c>
      <c r="AC440" s="2" t="s">
        <v>4082</v>
      </c>
      <c r="AD440" s="2" t="s">
        <v>5264</v>
      </c>
      <c r="AE440" s="2" t="s">
        <v>4638</v>
      </c>
      <c r="AF440" s="2" t="s">
        <v>5827</v>
      </c>
      <c r="AG440" s="2" t="s">
        <v>5222</v>
      </c>
      <c r="AH440" s="2" t="s">
        <v>5513</v>
      </c>
      <c r="AI440" s="2" t="s">
        <v>643</v>
      </c>
      <c r="AJ440" s="2" t="s">
        <v>643</v>
      </c>
      <c r="AK440" s="2" t="s">
        <v>6300</v>
      </c>
      <c r="AL440" s="2" t="s">
        <v>643</v>
      </c>
      <c r="AM440" s="2" t="s">
        <v>6877</v>
      </c>
      <c r="AN440" s="2" t="s">
        <v>643</v>
      </c>
      <c r="AO440" s="2" t="s">
        <v>8372</v>
      </c>
      <c r="AP440" s="2" t="s">
        <v>7756</v>
      </c>
      <c r="AQ440" s="2" t="s">
        <v>8947</v>
      </c>
      <c r="AR440" s="2" t="s">
        <v>8356</v>
      </c>
      <c r="AS440" s="2" t="s">
        <v>8649</v>
      </c>
      <c r="AT440" s="2" t="s">
        <v>2803</v>
      </c>
      <c r="AU440" s="2" t="s">
        <v>643</v>
      </c>
      <c r="AV440" s="2" t="s">
        <v>9460</v>
      </c>
      <c r="AW440" s="2" t="s">
        <v>10647</v>
      </c>
      <c r="AX440" s="2" t="s">
        <v>643</v>
      </c>
      <c r="AY440" s="2" t="s">
        <v>643</v>
      </c>
      <c r="AZ440" s="2" t="s">
        <v>643</v>
      </c>
      <c r="BA440" s="2" t="s">
        <v>10877</v>
      </c>
      <c r="BB440" s="2" t="s">
        <v>12070</v>
      </c>
      <c r="BC440" s="2" t="s">
        <v>11469</v>
      </c>
      <c r="BD440" s="2" t="s">
        <v>11768</v>
      </c>
      <c r="BE440" s="2" t="s">
        <v>12054</v>
      </c>
      <c r="BF440" s="2" t="s">
        <v>13170</v>
      </c>
      <c r="BG440" s="2" t="s">
        <v>13457</v>
      </c>
      <c r="BH440" s="2" t="s">
        <v>643</v>
      </c>
      <c r="BI440" s="2" t="s">
        <v>13136</v>
      </c>
      <c r="BJ440" s="2" t="s">
        <v>14319</v>
      </c>
      <c r="BK440" s="2" t="s">
        <v>13693</v>
      </c>
      <c r="BL440" s="2" t="s">
        <v>643</v>
      </c>
      <c r="BM440" s="2" t="s">
        <v>14249</v>
      </c>
      <c r="BN440" s="2" t="s">
        <v>15434</v>
      </c>
      <c r="BO440" s="2" t="s">
        <v>14828</v>
      </c>
      <c r="BP440" s="2" t="s">
        <v>15028</v>
      </c>
      <c r="BQ440" s="2" t="s">
        <v>9934</v>
      </c>
      <c r="BR440" s="2" t="s">
        <v>16441</v>
      </c>
      <c r="BS440" s="2" t="s">
        <v>16750</v>
      </c>
      <c r="BT440" s="2" t="s">
        <v>16169</v>
      </c>
      <c r="BU440" s="2" t="s">
        <v>17368</v>
      </c>
      <c r="BV440" s="2" t="s">
        <v>17650</v>
      </c>
      <c r="BW440" s="2" t="s">
        <v>17053</v>
      </c>
      <c r="BX440" s="2" t="s">
        <v>18227</v>
      </c>
      <c r="BY440" s="2" t="s">
        <v>643</v>
      </c>
      <c r="BZ440" s="2" t="s">
        <v>17739</v>
      </c>
      <c r="CA440" s="2" t="s">
        <v>18986</v>
      </c>
      <c r="CB440" s="2" t="s">
        <v>19269</v>
      </c>
      <c r="CC440" s="2" t="s">
        <v>18632</v>
      </c>
      <c r="CD440" s="2" t="s">
        <v>18953</v>
      </c>
      <c r="CE440" s="2" t="s">
        <v>20138</v>
      </c>
      <c r="CF440" s="2" t="s">
        <v>19505</v>
      </c>
      <c r="CG440" s="2" t="s">
        <v>19746</v>
      </c>
      <c r="CH440" s="2" t="s">
        <v>20837</v>
      </c>
      <c r="CI440" s="2" t="s">
        <v>18690</v>
      </c>
      <c r="CJ440" s="2" t="s">
        <v>17739</v>
      </c>
      <c r="CK440" s="2" t="s">
        <v>18690</v>
      </c>
      <c r="CL440" s="2" t="s">
        <v>21508</v>
      </c>
      <c r="CM440" s="2" t="s">
        <v>20266</v>
      </c>
      <c r="CN440" s="2" t="s">
        <v>21002</v>
      </c>
      <c r="CO440" s="2" t="s">
        <v>21675</v>
      </c>
      <c r="CV440" s="5">
        <v>15</v>
      </c>
      <c r="CW440" s="4" t="str">
        <f t="shared" si="1021"/>
        <v xml:space="preserve">   54</v>
      </c>
      <c r="CX440" s="4" t="str">
        <f t="shared" si="1021"/>
        <v xml:space="preserve">   11</v>
      </c>
      <c r="CY440" s="4" t="str">
        <f t="shared" si="1022"/>
        <v xml:space="preserve">   11</v>
      </c>
      <c r="CZ440" s="4" t="str">
        <f t="shared" si="1023"/>
        <v xml:space="preserve">    0</v>
      </c>
      <c r="DA440" s="4" t="str">
        <f t="shared" si="1024"/>
        <v xml:space="preserve">   37</v>
      </c>
      <c r="DB440" s="4" t="str">
        <f t="shared" si="1025"/>
        <v xml:space="preserve">    -</v>
      </c>
      <c r="DC440" s="4" t="str">
        <f t="shared" si="1026"/>
        <v xml:space="preserve">   - </v>
      </c>
      <c r="DD440" s="4" t="str">
        <f t="shared" si="1027"/>
        <v xml:space="preserve">    -</v>
      </c>
      <c r="DE440" s="4" t="str">
        <f t="shared" si="1028"/>
        <v xml:space="preserve">    -</v>
      </c>
      <c r="DF440" s="4" t="str">
        <f t="shared" si="1029"/>
        <v xml:space="preserve">    -</v>
      </c>
      <c r="DG440" s="4" t="str">
        <f t="shared" si="1030"/>
        <v xml:space="preserve">    -</v>
      </c>
      <c r="DH440" s="4" t="str">
        <f t="shared" si="1031"/>
        <v xml:space="preserve">    -</v>
      </c>
      <c r="DI440" s="4" t="str">
        <f t="shared" si="1032"/>
        <v xml:space="preserve"> 99.0</v>
      </c>
      <c r="DJ440" s="4" t="str">
        <f t="shared" si="1033"/>
        <v xml:space="preserve">    -</v>
      </c>
      <c r="DK440" s="4" t="str">
        <f t="shared" si="1034"/>
        <v xml:space="preserve"> 15.6</v>
      </c>
      <c r="DL440" s="4" t="str">
        <f t="shared" si="1105"/>
        <v xml:space="preserve"> 16.2</v>
      </c>
      <c r="DM440" s="4" t="str">
        <f t="shared" si="1035"/>
        <v xml:space="preserve">  0.0</v>
      </c>
      <c r="DN440" s="4" t="str">
        <f t="shared" si="1036"/>
        <v xml:space="preserve"> 32.4</v>
      </c>
      <c r="DO440" s="4" t="str">
        <f t="shared" si="1037"/>
        <v xml:space="preserve"> 63.0</v>
      </c>
      <c r="DP440" s="4" t="str">
        <f t="shared" si="1038"/>
        <v>117.6</v>
      </c>
      <c r="DQ440" s="4" t="str">
        <f t="shared" si="1039"/>
        <v>130.2</v>
      </c>
      <c r="DR440" s="4" t="str">
        <f t="shared" si="1040"/>
        <v>130.2</v>
      </c>
      <c r="DS440" s="4" t="str">
        <f t="shared" si="1041"/>
        <v>140.4</v>
      </c>
      <c r="DT440" s="4" t="str">
        <f t="shared" si="1042"/>
        <v xml:space="preserve">    -</v>
      </c>
      <c r="DU440" s="4" t="str">
        <f t="shared" si="1043"/>
        <v xml:space="preserve">    -</v>
      </c>
      <c r="DV440" s="4" t="str">
        <f t="shared" si="1044"/>
        <v xml:space="preserve"> 43.9</v>
      </c>
      <c r="DW440" s="4" t="str">
        <f t="shared" si="1045"/>
        <v xml:space="preserve">    -</v>
      </c>
      <c r="DX440" s="4" t="str">
        <f t="shared" si="1046"/>
        <v xml:space="preserve"> 24.5</v>
      </c>
      <c r="DY440" s="4" t="str">
        <f t="shared" si="1047"/>
        <v xml:space="preserve">    -</v>
      </c>
      <c r="DZ440" s="4" t="str">
        <f t="shared" si="1048"/>
        <v>182.2</v>
      </c>
      <c r="EA440" s="4" t="str">
        <f t="shared" si="1106"/>
        <v>121.7</v>
      </c>
      <c r="EB440" s="4" t="str">
        <f t="shared" si="1049"/>
        <v>253.4</v>
      </c>
      <c r="EC440" s="4" t="str">
        <f t="shared" si="1050"/>
        <v xml:space="preserve"> 56.9</v>
      </c>
      <c r="ED440" s="4" t="str">
        <f t="shared" si="1051"/>
        <v xml:space="preserve"> 43.9</v>
      </c>
      <c r="EE440" s="4" t="str">
        <f t="shared" si="1052"/>
        <v xml:space="preserve">  0.0</v>
      </c>
      <c r="EF440" s="4" t="str">
        <f t="shared" si="1053"/>
        <v xml:space="preserve">    -</v>
      </c>
      <c r="EG440" s="4" t="str">
        <f t="shared" si="1054"/>
        <v xml:space="preserve"> 17.3</v>
      </c>
      <c r="EH440" s="4" t="str">
        <f t="shared" si="1055"/>
        <v xml:space="preserve"> 13.7</v>
      </c>
      <c r="EI440" s="4" t="str">
        <f t="shared" si="1056"/>
        <v xml:space="preserve">    -</v>
      </c>
      <c r="EJ440" s="4" t="str">
        <f t="shared" si="1057"/>
        <v xml:space="preserve">    -</v>
      </c>
      <c r="EK440" s="4" t="str">
        <f t="shared" si="1058"/>
        <v xml:space="preserve">    -</v>
      </c>
      <c r="EL440" s="4" t="str">
        <f t="shared" si="1059"/>
        <v xml:space="preserve"> 74.9</v>
      </c>
      <c r="EM440" s="4" t="str">
        <f t="shared" si="1060"/>
        <v xml:space="preserve"> 79.9</v>
      </c>
      <c r="EN440" s="4" t="str">
        <f t="shared" si="1061"/>
        <v xml:space="preserve"> 95.8</v>
      </c>
      <c r="EO440" s="4" t="str">
        <f t="shared" si="1062"/>
        <v xml:space="preserve"> 64.1</v>
      </c>
      <c r="EP440" s="4" t="str">
        <f t="shared" si="1107"/>
        <v xml:space="preserve">  9.4</v>
      </c>
      <c r="EQ440" s="4" t="str">
        <f t="shared" si="1063"/>
        <v xml:space="preserve">  7.9</v>
      </c>
      <c r="ER440" s="4" t="str">
        <f t="shared" si="1064"/>
        <v xml:space="preserve">  0.0</v>
      </c>
      <c r="ES440" s="4" t="str">
        <f t="shared" si="1065"/>
        <v xml:space="preserve">    -</v>
      </c>
      <c r="ET440" s="4" t="str">
        <f t="shared" si="1066"/>
        <v xml:space="preserve"> 41.8</v>
      </c>
      <c r="EU440" s="4" t="str">
        <f t="shared" si="1067"/>
        <v>113.8</v>
      </c>
      <c r="EV440" s="4" t="str">
        <f t="shared" si="1068"/>
        <v>124.8</v>
      </c>
      <c r="EW440" s="4" t="str">
        <f t="shared" si="1069"/>
        <v xml:space="preserve">    -</v>
      </c>
      <c r="EX440" s="4" t="str">
        <f t="shared" si="1070"/>
        <v>180.7</v>
      </c>
      <c r="EY440" s="4" t="str">
        <f t="shared" si="1071"/>
        <v>224.9</v>
      </c>
      <c r="EZ440" s="4" t="str">
        <f t="shared" si="1072"/>
        <v>137.1</v>
      </c>
      <c r="FA440" s="4" t="str">
        <f t="shared" si="1073"/>
        <v xml:space="preserve"> 26.0</v>
      </c>
      <c r="FB440" s="4" t="str">
        <f t="shared" si="1074"/>
        <v xml:space="preserve">  0.0</v>
      </c>
      <c r="FC440" s="4" t="str">
        <f t="shared" si="1075"/>
        <v xml:space="preserve"> 16.9</v>
      </c>
      <c r="FD440" s="4" t="str">
        <f t="shared" si="1076"/>
        <v xml:space="preserve"> 50.0</v>
      </c>
      <c r="FE440" s="4" t="str">
        <f t="shared" si="1108"/>
        <v xml:space="preserve"> 64.4</v>
      </c>
      <c r="FF440" s="4" t="str">
        <f t="shared" si="1077"/>
        <v>149.8</v>
      </c>
      <c r="FG440" s="4" t="str">
        <f t="shared" si="1078"/>
        <v>120.4</v>
      </c>
      <c r="FH440" s="4" t="str">
        <f t="shared" si="1079"/>
        <v>168.7</v>
      </c>
      <c r="FI440" s="4" t="str">
        <f t="shared" si="1080"/>
        <v>209.3</v>
      </c>
      <c r="FJ440" s="4" t="str">
        <f t="shared" si="1081"/>
        <v xml:space="preserve">    -</v>
      </c>
      <c r="FK440" s="4" t="str">
        <f t="shared" si="1082"/>
        <v xml:space="preserve">  0.0</v>
      </c>
      <c r="FL440" s="4" t="str">
        <f t="shared" si="1083"/>
        <v xml:space="preserve">  9.0</v>
      </c>
      <c r="FM440" s="4" t="str">
        <f t="shared" si="1084"/>
        <v xml:space="preserve"> 18.0</v>
      </c>
      <c r="FN440" s="4" t="str">
        <f t="shared" si="1085"/>
        <v xml:space="preserve"> 38.4</v>
      </c>
      <c r="FO440" s="4" t="str">
        <f t="shared" si="1086"/>
        <v>115.8</v>
      </c>
      <c r="FP440" s="4" t="str">
        <f t="shared" si="1087"/>
        <v xml:space="preserve"> 76.8</v>
      </c>
      <c r="FQ440" s="4" t="str">
        <f t="shared" si="1088"/>
        <v>153.0</v>
      </c>
      <c r="FR440" s="4" t="str">
        <f t="shared" si="1089"/>
        <v>102.0</v>
      </c>
      <c r="FS440" s="4" t="str">
        <f t="shared" si="1090"/>
        <v xml:space="preserve"> 86.9</v>
      </c>
      <c r="FT440" s="4" t="str">
        <f t="shared" si="1109"/>
        <v xml:space="preserve">    -</v>
      </c>
      <c r="FU440" s="4" t="str">
        <f t="shared" si="1091"/>
        <v xml:space="preserve">  0.0</v>
      </c>
      <c r="FV440" s="4" t="str">
        <f t="shared" si="1092"/>
        <v xml:space="preserve">    -</v>
      </c>
      <c r="FW440" s="4" t="str">
        <f t="shared" si="1093"/>
        <v xml:space="preserve"> 17.5</v>
      </c>
      <c r="FX440" s="4" t="str">
        <f t="shared" si="1094"/>
        <v xml:space="preserve">  9.1</v>
      </c>
      <c r="FY440" s="4" t="str">
        <f t="shared" si="1095"/>
        <v xml:space="preserve"> 15.8</v>
      </c>
      <c r="FZ440" s="4" t="str">
        <f t="shared" si="1096"/>
        <v xml:space="preserve"> 99.5</v>
      </c>
      <c r="GA440" s="4" t="str">
        <f t="shared" si="1097"/>
        <v/>
      </c>
      <c r="GB440" s="4" t="str">
        <f t="shared" si="1098"/>
        <v/>
      </c>
      <c r="GC440" s="4" t="str">
        <f t="shared" si="1099"/>
        <v/>
      </c>
      <c r="GD440" s="4" t="str">
        <f t="shared" si="1100"/>
        <v/>
      </c>
      <c r="GE440" s="4" t="str">
        <f t="shared" si="1101"/>
        <v/>
      </c>
      <c r="GF440" s="4" t="str">
        <f t="shared" si="1102"/>
        <v/>
      </c>
      <c r="GG440" s="4" t="str">
        <f t="shared" si="1103"/>
        <v>15</v>
      </c>
      <c r="GH440" s="4" t="str">
        <f t="shared" si="1104"/>
        <v xml:space="preserve">   54</v>
      </c>
    </row>
    <row r="441" spans="4:190" ht="11.25" customHeight="1">
      <c r="D441" s="2" t="s">
        <v>23934</v>
      </c>
      <c r="E441" s="2" t="s">
        <v>23668</v>
      </c>
      <c r="F441" s="2" t="s">
        <v>644</v>
      </c>
      <c r="G441" s="2" t="s">
        <v>23136</v>
      </c>
      <c r="H441" s="2" t="s">
        <v>22868</v>
      </c>
      <c r="I441" s="2" t="s">
        <v>22584</v>
      </c>
      <c r="J441" s="2" t="s">
        <v>22297</v>
      </c>
      <c r="K441" s="2" t="s">
        <v>22011</v>
      </c>
      <c r="L441" s="2" t="s">
        <v>23979</v>
      </c>
      <c r="M441" s="2" t="s">
        <v>644</v>
      </c>
      <c r="N441" s="2" t="s">
        <v>644</v>
      </c>
      <c r="O441" s="2" t="s">
        <v>427</v>
      </c>
      <c r="P441" s="2" t="s">
        <v>1792</v>
      </c>
      <c r="Q441" s="2" t="s">
        <v>865</v>
      </c>
      <c r="R441" s="2" t="s">
        <v>1133</v>
      </c>
      <c r="S441" s="2" t="s">
        <v>2472</v>
      </c>
      <c r="T441" s="2" t="s">
        <v>644</v>
      </c>
      <c r="U441" s="2" t="s">
        <v>2908</v>
      </c>
      <c r="V441" s="2" t="s">
        <v>2044</v>
      </c>
      <c r="W441" s="2" t="s">
        <v>2311</v>
      </c>
      <c r="X441" s="2" t="s">
        <v>2569</v>
      </c>
      <c r="Y441" s="2" t="s">
        <v>2922</v>
      </c>
      <c r="Z441" s="2" t="s">
        <v>4122</v>
      </c>
      <c r="AA441" s="2" t="s">
        <v>644</v>
      </c>
      <c r="AB441" s="2" t="s">
        <v>4708</v>
      </c>
      <c r="AC441" s="2" t="s">
        <v>4083</v>
      </c>
      <c r="AD441" s="2" t="s">
        <v>5265</v>
      </c>
      <c r="AE441" s="2" t="s">
        <v>4639</v>
      </c>
      <c r="AF441" s="2" t="s">
        <v>5828</v>
      </c>
      <c r="AG441" s="2" t="s">
        <v>644</v>
      </c>
      <c r="AH441" s="2" t="s">
        <v>5514</v>
      </c>
      <c r="AI441" s="2" t="s">
        <v>6703</v>
      </c>
      <c r="AJ441" s="2" t="s">
        <v>6961</v>
      </c>
      <c r="AK441" s="2" t="s">
        <v>6301</v>
      </c>
      <c r="AL441" s="2" t="s">
        <v>644</v>
      </c>
      <c r="AM441" s="2" t="s">
        <v>6878</v>
      </c>
      <c r="AN441" s="2" t="s">
        <v>8079</v>
      </c>
      <c r="AO441" s="2" t="s">
        <v>8373</v>
      </c>
      <c r="AP441" s="2" t="s">
        <v>644</v>
      </c>
      <c r="AQ441" s="2" t="s">
        <v>8948</v>
      </c>
      <c r="AR441" s="2" t="s">
        <v>8357</v>
      </c>
      <c r="AS441" s="2" t="s">
        <v>644</v>
      </c>
      <c r="AT441" s="2" t="s">
        <v>8909</v>
      </c>
      <c r="AU441" s="2" t="s">
        <v>10072</v>
      </c>
      <c r="AV441" s="2" t="s">
        <v>9461</v>
      </c>
      <c r="AW441" s="2" t="s">
        <v>10648</v>
      </c>
      <c r="AX441" s="2" t="s">
        <v>10942</v>
      </c>
      <c r="AY441" s="2" t="s">
        <v>644</v>
      </c>
      <c r="AZ441" s="2" t="s">
        <v>10604</v>
      </c>
      <c r="BA441" s="2" t="s">
        <v>10878</v>
      </c>
      <c r="BB441" s="2" t="s">
        <v>12071</v>
      </c>
      <c r="BC441" s="2" t="s">
        <v>11470</v>
      </c>
      <c r="BD441" s="2" t="s">
        <v>644</v>
      </c>
      <c r="BE441" s="2" t="s">
        <v>12055</v>
      </c>
      <c r="BF441" s="2" t="s">
        <v>13171</v>
      </c>
      <c r="BG441" s="2" t="s">
        <v>13458</v>
      </c>
      <c r="BH441" s="2" t="s">
        <v>644</v>
      </c>
      <c r="BI441" s="2" t="s">
        <v>13137</v>
      </c>
      <c r="BJ441" s="2" t="s">
        <v>14320</v>
      </c>
      <c r="BK441" s="2" t="s">
        <v>13694</v>
      </c>
      <c r="BL441" s="2" t="s">
        <v>14865</v>
      </c>
      <c r="BM441" s="2" t="s">
        <v>644</v>
      </c>
      <c r="BN441" s="2" t="s">
        <v>15435</v>
      </c>
      <c r="BO441" s="2" t="s">
        <v>14829</v>
      </c>
      <c r="BP441" s="2" t="s">
        <v>15029</v>
      </c>
      <c r="BQ441" s="2" t="s">
        <v>644</v>
      </c>
      <c r="BR441" s="2" t="s">
        <v>16442</v>
      </c>
      <c r="BS441" s="2" t="s">
        <v>16751</v>
      </c>
      <c r="BT441" s="2" t="s">
        <v>16170</v>
      </c>
      <c r="BU441" s="2" t="s">
        <v>17369</v>
      </c>
      <c r="BV441" s="2" t="s">
        <v>644</v>
      </c>
      <c r="BW441" s="2" t="s">
        <v>17054</v>
      </c>
      <c r="BX441" s="2" t="s">
        <v>18228</v>
      </c>
      <c r="BY441" s="2" t="s">
        <v>17600</v>
      </c>
      <c r="BZ441" s="2" t="s">
        <v>18691</v>
      </c>
      <c r="CA441" s="2" t="s">
        <v>644</v>
      </c>
      <c r="CB441" s="2" t="s">
        <v>644</v>
      </c>
      <c r="CC441" s="2" t="s">
        <v>18633</v>
      </c>
      <c r="CD441" s="2" t="s">
        <v>18954</v>
      </c>
      <c r="CE441" s="2" t="s">
        <v>20139</v>
      </c>
      <c r="CF441" s="2" t="s">
        <v>18691</v>
      </c>
      <c r="CG441" s="2" t="s">
        <v>19747</v>
      </c>
      <c r="CH441" s="2" t="s">
        <v>18691</v>
      </c>
      <c r="CI441" s="2" t="s">
        <v>20212</v>
      </c>
      <c r="CJ441" s="2" t="s">
        <v>17740</v>
      </c>
      <c r="CK441" s="2" t="s">
        <v>18691</v>
      </c>
      <c r="CL441" s="2" t="s">
        <v>18691</v>
      </c>
      <c r="CM441" s="2" t="s">
        <v>18691</v>
      </c>
      <c r="CN441" s="2" t="s">
        <v>18691</v>
      </c>
      <c r="CO441" s="2" t="s">
        <v>18691</v>
      </c>
      <c r="CV441" s="5">
        <v>16</v>
      </c>
      <c r="CW441" s="4" t="str">
        <f t="shared" si="1021"/>
        <v xml:space="preserve">   54</v>
      </c>
      <c r="CX441" s="4" t="str">
        <f t="shared" si="1021"/>
        <v xml:space="preserve">    -</v>
      </c>
      <c r="CY441" s="4" t="str">
        <f t="shared" si="1022"/>
        <v xml:space="preserve">    -</v>
      </c>
      <c r="CZ441" s="4" t="str">
        <f t="shared" si="1023"/>
        <v xml:space="preserve">   - </v>
      </c>
      <c r="DA441" s="4" t="str">
        <f t="shared" si="1024"/>
        <v xml:space="preserve">   41</v>
      </c>
      <c r="DB441" s="4" t="str">
        <f t="shared" si="1025"/>
        <v xml:space="preserve">   20</v>
      </c>
      <c r="DC441" s="4" t="str">
        <f t="shared" si="1026"/>
        <v xml:space="preserve">   54</v>
      </c>
      <c r="DD441" s="4" t="str">
        <f t="shared" si="1027"/>
        <v xml:space="preserve">   43</v>
      </c>
      <c r="DE441" s="4" t="str">
        <f t="shared" si="1028"/>
        <v xml:space="preserve">    -</v>
      </c>
      <c r="DF441" s="4" t="str">
        <f t="shared" si="1029"/>
        <v xml:space="preserve">  118</v>
      </c>
      <c r="DG441" s="4" t="str">
        <f t="shared" si="1030"/>
        <v xml:space="preserve">    -</v>
      </c>
      <c r="DH441" s="4" t="str">
        <f t="shared" si="1031"/>
        <v>146.0</v>
      </c>
      <c r="DI441" s="4" t="str">
        <f t="shared" si="1032"/>
        <v xml:space="preserve"> 99.0</v>
      </c>
      <c r="DJ441" s="4" t="str">
        <f t="shared" si="1033"/>
        <v xml:space="preserve"> 22.2</v>
      </c>
      <c r="DK441" s="4" t="str">
        <f t="shared" si="1034"/>
        <v xml:space="preserve"> 16.2</v>
      </c>
      <c r="DL441" s="4" t="str">
        <f t="shared" si="1105"/>
        <v xml:space="preserve">    -</v>
      </c>
      <c r="DM441" s="4" t="str">
        <f t="shared" si="1035"/>
        <v xml:space="preserve"> 15.0</v>
      </c>
      <c r="DN441" s="4" t="str">
        <f t="shared" si="1036"/>
        <v xml:space="preserve"> 40.2</v>
      </c>
      <c r="DO441" s="4" t="str">
        <f t="shared" si="1037"/>
        <v xml:space="preserve"> 64.8</v>
      </c>
      <c r="DP441" s="4" t="str">
        <f t="shared" si="1038"/>
        <v>132.0</v>
      </c>
      <c r="DQ441" s="4" t="str">
        <f t="shared" si="1039"/>
        <v>120.6</v>
      </c>
      <c r="DR441" s="4" t="str">
        <f t="shared" si="1040"/>
        <v xml:space="preserve">    -</v>
      </c>
      <c r="DS441" s="4" t="str">
        <f t="shared" si="1041"/>
        <v>144.0</v>
      </c>
      <c r="DT441" s="4" t="str">
        <f t="shared" si="1042"/>
        <v xml:space="preserve"> 21.0</v>
      </c>
      <c r="DU441" s="4" t="str">
        <f t="shared" si="1043"/>
        <v xml:space="preserve">  8.4</v>
      </c>
      <c r="DV441" s="4" t="str">
        <f t="shared" si="1044"/>
        <v xml:space="preserve"> 60.5</v>
      </c>
      <c r="DW441" s="4" t="str">
        <f t="shared" si="1045"/>
        <v xml:space="preserve">    -</v>
      </c>
      <c r="DX441" s="4" t="str">
        <f t="shared" si="1046"/>
        <v xml:space="preserve"> 49.0</v>
      </c>
      <c r="DY441" s="4" t="str">
        <f t="shared" si="1047"/>
        <v>152.6</v>
      </c>
      <c r="DZ441" s="4" t="str">
        <f t="shared" si="1048"/>
        <v>119.5</v>
      </c>
      <c r="EA441" s="4" t="str">
        <f t="shared" si="1106"/>
        <v xml:space="preserve">    -</v>
      </c>
      <c r="EB441" s="4" t="str">
        <f t="shared" si="1049"/>
        <v>232.6</v>
      </c>
      <c r="EC441" s="4" t="str">
        <f t="shared" si="1050"/>
        <v xml:space="preserve"> 89.3</v>
      </c>
      <c r="ED441" s="4" t="str">
        <f t="shared" si="1051"/>
        <v xml:space="preserve">    -</v>
      </c>
      <c r="EE441" s="4" t="str">
        <f t="shared" si="1052"/>
        <v xml:space="preserve">  7.9</v>
      </c>
      <c r="EF441" s="4" t="str">
        <f t="shared" si="1053"/>
        <v xml:space="preserve"> 28.1</v>
      </c>
      <c r="EG441" s="4" t="str">
        <f t="shared" si="1054"/>
        <v xml:space="preserve"> 41.8</v>
      </c>
      <c r="EH441" s="4" t="str">
        <f t="shared" si="1055"/>
        <v xml:space="preserve"> 16.6</v>
      </c>
      <c r="EI441" s="4" t="str">
        <f t="shared" si="1056"/>
        <v xml:space="preserve"> 21.6</v>
      </c>
      <c r="EJ441" s="4" t="str">
        <f t="shared" si="1057"/>
        <v xml:space="preserve">    -</v>
      </c>
      <c r="EK441" s="4" t="str">
        <f t="shared" si="1058"/>
        <v>197.3</v>
      </c>
      <c r="EL441" s="4" t="str">
        <f t="shared" si="1059"/>
        <v>133.2</v>
      </c>
      <c r="EM441" s="4" t="str">
        <f t="shared" si="1060"/>
        <v xml:space="preserve"> 97.9</v>
      </c>
      <c r="EN441" s="4" t="str">
        <f t="shared" si="1061"/>
        <v xml:space="preserve"> 95.8</v>
      </c>
      <c r="EO441" s="4" t="str">
        <f t="shared" si="1062"/>
        <v xml:space="preserve">    -</v>
      </c>
      <c r="EP441" s="4" t="str">
        <f t="shared" si="1107"/>
        <v xml:space="preserve"> 10.1</v>
      </c>
      <c r="EQ441" s="4" t="str">
        <f t="shared" si="1063"/>
        <v xml:space="preserve"> 19.4</v>
      </c>
      <c r="ER441" s="4" t="str">
        <f t="shared" si="1064"/>
        <v xml:space="preserve"> 17.3</v>
      </c>
      <c r="ES441" s="4" t="str">
        <f t="shared" si="1065"/>
        <v xml:space="preserve">    -</v>
      </c>
      <c r="ET441" s="4" t="str">
        <f t="shared" si="1066"/>
        <v xml:space="preserve"> 28.1</v>
      </c>
      <c r="EU441" s="4" t="str">
        <f t="shared" si="1067"/>
        <v>103.7</v>
      </c>
      <c r="EV441" s="4" t="str">
        <f t="shared" si="1068"/>
        <v>105.3</v>
      </c>
      <c r="EW441" s="4" t="str">
        <f t="shared" si="1069"/>
        <v xml:space="preserve"> 87.1</v>
      </c>
      <c r="EX441" s="4" t="str">
        <f t="shared" si="1070"/>
        <v xml:space="preserve">    -</v>
      </c>
      <c r="EY441" s="4" t="str">
        <f t="shared" si="1071"/>
        <v>206.7</v>
      </c>
      <c r="EZ441" s="4" t="str">
        <f t="shared" si="1072"/>
        <v>118.9</v>
      </c>
      <c r="FA441" s="4" t="str">
        <f t="shared" si="1073"/>
        <v xml:space="preserve">  7.1</v>
      </c>
      <c r="FB441" s="4" t="str">
        <f t="shared" si="1074"/>
        <v xml:space="preserve">    -</v>
      </c>
      <c r="FC441" s="4" t="str">
        <f t="shared" si="1075"/>
        <v xml:space="preserve"> 19.5</v>
      </c>
      <c r="FD441" s="4" t="str">
        <f t="shared" si="1076"/>
        <v xml:space="preserve"> 62.4</v>
      </c>
      <c r="FE441" s="4" t="str">
        <f t="shared" si="1108"/>
        <v xml:space="preserve"> 65.8</v>
      </c>
      <c r="FF441" s="4" t="str">
        <f t="shared" si="1077"/>
        <v>118.3</v>
      </c>
      <c r="FG441" s="4" t="str">
        <f t="shared" si="1078"/>
        <v xml:space="preserve">    -</v>
      </c>
      <c r="FH441" s="4" t="str">
        <f t="shared" si="1079"/>
        <v>255.5</v>
      </c>
      <c r="FI441" s="4" t="str">
        <f t="shared" si="1080"/>
        <v>178.5</v>
      </c>
      <c r="FJ441" s="4" t="str">
        <f t="shared" si="1081"/>
        <v xml:space="preserve"> 46.2</v>
      </c>
      <c r="FK441" s="4" t="str">
        <f t="shared" si="1082"/>
        <v xml:space="preserve">    -</v>
      </c>
      <c r="FL441" s="4" t="str">
        <f t="shared" si="1083"/>
        <v xml:space="preserve">    -</v>
      </c>
      <c r="FM441" s="4" t="str">
        <f t="shared" si="1084"/>
        <v xml:space="preserve">    -</v>
      </c>
      <c r="FN441" s="4" t="str">
        <f t="shared" si="1085"/>
        <v xml:space="preserve"> 39.6</v>
      </c>
      <c r="FO441" s="4" t="str">
        <f t="shared" si="1086"/>
        <v>105.0</v>
      </c>
      <c r="FP441" s="4" t="str">
        <f t="shared" si="1087"/>
        <v>114.0</v>
      </c>
      <c r="FQ441" s="4" t="str">
        <f t="shared" si="1088"/>
        <v xml:space="preserve">    -</v>
      </c>
      <c r="FR441" s="4" t="str">
        <f t="shared" si="1089"/>
        <v xml:space="preserve"> 96.0</v>
      </c>
      <c r="FS441" s="4" t="str">
        <f t="shared" si="1090"/>
        <v xml:space="preserve">    -</v>
      </c>
      <c r="FT441" s="4" t="str">
        <f t="shared" si="1109"/>
        <v>184.8</v>
      </c>
      <c r="FU441" s="4" t="str">
        <f t="shared" si="1091"/>
        <v xml:space="preserve">  0.0</v>
      </c>
      <c r="FV441" s="4" t="str">
        <f t="shared" si="1092"/>
        <v xml:space="preserve">    -</v>
      </c>
      <c r="FW441" s="4" t="str">
        <f t="shared" si="1093"/>
        <v xml:space="preserve">    -</v>
      </c>
      <c r="FX441" s="4" t="str">
        <f t="shared" si="1094"/>
        <v xml:space="preserve">    -</v>
      </c>
      <c r="FY441" s="4" t="str">
        <f t="shared" si="1095"/>
        <v xml:space="preserve">    -</v>
      </c>
      <c r="FZ441" s="4" t="str">
        <f t="shared" si="1096"/>
        <v xml:space="preserve">    -</v>
      </c>
      <c r="GA441" s="4" t="str">
        <f t="shared" si="1097"/>
        <v/>
      </c>
      <c r="GB441" s="4" t="str">
        <f t="shared" si="1098"/>
        <v/>
      </c>
      <c r="GC441" s="4" t="str">
        <f t="shared" si="1099"/>
        <v/>
      </c>
      <c r="GD441" s="4" t="str">
        <f t="shared" si="1100"/>
        <v/>
      </c>
      <c r="GE441" s="4" t="str">
        <f t="shared" si="1101"/>
        <v/>
      </c>
      <c r="GF441" s="4" t="str">
        <f t="shared" si="1102"/>
        <v/>
      </c>
      <c r="GG441" s="4" t="str">
        <f t="shared" si="1103"/>
        <v>16</v>
      </c>
      <c r="GH441" s="4" t="str">
        <f t="shared" si="1104"/>
        <v xml:space="preserve">   54</v>
      </c>
    </row>
    <row r="442" spans="4:190" ht="11.25" customHeight="1">
      <c r="D442" s="2" t="s">
        <v>23935</v>
      </c>
      <c r="E442" s="2" t="s">
        <v>23669</v>
      </c>
      <c r="F442" s="2" t="s">
        <v>23391</v>
      </c>
      <c r="G442" s="2" t="s">
        <v>23137</v>
      </c>
      <c r="H442" s="2" t="s">
        <v>22869</v>
      </c>
      <c r="I442" s="2" t="s">
        <v>22585</v>
      </c>
      <c r="J442" s="2" t="s">
        <v>645</v>
      </c>
      <c r="K442" s="2" t="s">
        <v>22012</v>
      </c>
      <c r="L442" s="2" t="s">
        <v>645</v>
      </c>
      <c r="M442" s="2" t="s">
        <v>645</v>
      </c>
      <c r="N442" s="2" t="s">
        <v>191</v>
      </c>
      <c r="O442" s="2" t="s">
        <v>428</v>
      </c>
      <c r="P442" s="2" t="s">
        <v>645</v>
      </c>
      <c r="Q442" s="2" t="s">
        <v>866</v>
      </c>
      <c r="R442" s="2" t="s">
        <v>1134</v>
      </c>
      <c r="S442" s="2" t="s">
        <v>2473</v>
      </c>
      <c r="T442" s="2" t="s">
        <v>645</v>
      </c>
      <c r="U442" s="2" t="s">
        <v>645</v>
      </c>
      <c r="V442" s="2" t="s">
        <v>3039</v>
      </c>
      <c r="W442" s="2" t="s">
        <v>2312</v>
      </c>
      <c r="X442" s="2" t="s">
        <v>2570</v>
      </c>
      <c r="Y442" s="2" t="s">
        <v>645</v>
      </c>
      <c r="Z442" s="2" t="s">
        <v>4123</v>
      </c>
      <c r="AA442" s="2" t="s">
        <v>3512</v>
      </c>
      <c r="AB442" s="2" t="s">
        <v>4709</v>
      </c>
      <c r="AC442" s="2" t="s">
        <v>4084</v>
      </c>
      <c r="AD442" s="2" t="s">
        <v>5266</v>
      </c>
      <c r="AE442" s="2" t="s">
        <v>4640</v>
      </c>
      <c r="AF442" s="2" t="s">
        <v>5829</v>
      </c>
      <c r="AG442" s="2" t="s">
        <v>645</v>
      </c>
      <c r="AH442" s="2" t="s">
        <v>645</v>
      </c>
      <c r="AI442" s="2" t="s">
        <v>6704</v>
      </c>
      <c r="AJ442" s="2" t="s">
        <v>645</v>
      </c>
      <c r="AK442" s="2" t="s">
        <v>6302</v>
      </c>
      <c r="AL442" s="2" t="s">
        <v>7486</v>
      </c>
      <c r="AM442" s="2" t="s">
        <v>6879</v>
      </c>
      <c r="AN442" s="2" t="s">
        <v>645</v>
      </c>
      <c r="AO442" s="2" t="s">
        <v>8374</v>
      </c>
      <c r="AP442" s="2" t="s">
        <v>645</v>
      </c>
      <c r="AQ442" s="2" t="s">
        <v>8949</v>
      </c>
      <c r="AR442" s="2" t="s">
        <v>645</v>
      </c>
      <c r="AS442" s="2" t="s">
        <v>645</v>
      </c>
      <c r="AT442" s="2" t="s">
        <v>645</v>
      </c>
      <c r="AU442" s="2" t="s">
        <v>10073</v>
      </c>
      <c r="AV442" s="2" t="s">
        <v>645</v>
      </c>
      <c r="AW442" s="2" t="s">
        <v>10649</v>
      </c>
      <c r="AX442" s="2" t="s">
        <v>10943</v>
      </c>
      <c r="AY442" s="2" t="s">
        <v>645</v>
      </c>
      <c r="AZ442" s="2" t="s">
        <v>645</v>
      </c>
      <c r="BA442" s="2" t="s">
        <v>645</v>
      </c>
      <c r="BB442" s="2" t="s">
        <v>12072</v>
      </c>
      <c r="BC442" s="2" t="s">
        <v>645</v>
      </c>
      <c r="BD442" s="2" t="s">
        <v>645</v>
      </c>
      <c r="BE442" s="2" t="s">
        <v>12056</v>
      </c>
      <c r="BF442" s="2" t="s">
        <v>13172</v>
      </c>
      <c r="BG442" s="2" t="s">
        <v>13459</v>
      </c>
      <c r="BH442" s="2" t="s">
        <v>13739</v>
      </c>
      <c r="BI442" s="2" t="s">
        <v>645</v>
      </c>
      <c r="BJ442" s="2" t="s">
        <v>14321</v>
      </c>
      <c r="BK442" s="2" t="s">
        <v>13695</v>
      </c>
      <c r="BL442" s="2" t="s">
        <v>14866</v>
      </c>
      <c r="BM442" s="2" t="s">
        <v>645</v>
      </c>
      <c r="BN442" s="2" t="s">
        <v>15436</v>
      </c>
      <c r="BO442" s="2" t="s">
        <v>14830</v>
      </c>
      <c r="BP442" s="2" t="s">
        <v>9718</v>
      </c>
      <c r="BQ442" s="2" t="s">
        <v>15988</v>
      </c>
      <c r="BR442" s="2" t="s">
        <v>16443</v>
      </c>
      <c r="BS442" s="2" t="s">
        <v>16752</v>
      </c>
      <c r="BT442" s="2" t="s">
        <v>16171</v>
      </c>
      <c r="BU442" s="2" t="s">
        <v>645</v>
      </c>
      <c r="BV442" s="2" t="s">
        <v>17651</v>
      </c>
      <c r="BW442" s="2" t="s">
        <v>17055</v>
      </c>
      <c r="BX442" s="2" t="s">
        <v>645</v>
      </c>
      <c r="BY442" s="2" t="s">
        <v>17601</v>
      </c>
      <c r="BZ442" s="2" t="s">
        <v>17844</v>
      </c>
      <c r="CA442" s="2" t="s">
        <v>18987</v>
      </c>
      <c r="CB442" s="2" t="s">
        <v>645</v>
      </c>
      <c r="CC442" s="2" t="s">
        <v>18634</v>
      </c>
      <c r="CD442" s="2" t="s">
        <v>18955</v>
      </c>
      <c r="CE442" s="2" t="s">
        <v>645</v>
      </c>
      <c r="CF442" s="2" t="s">
        <v>19506</v>
      </c>
      <c r="CG442" s="2" t="s">
        <v>19748</v>
      </c>
      <c r="CH442" s="2" t="s">
        <v>19988</v>
      </c>
      <c r="CI442" s="2" t="s">
        <v>18717</v>
      </c>
      <c r="CJ442" s="2" t="s">
        <v>17741</v>
      </c>
      <c r="CK442" s="2" t="s">
        <v>17741</v>
      </c>
      <c r="CL442" s="2" t="s">
        <v>20428</v>
      </c>
      <c r="CM442" s="2" t="s">
        <v>20762</v>
      </c>
      <c r="CN442" s="2" t="s">
        <v>21003</v>
      </c>
      <c r="CO442" s="2" t="s">
        <v>18717</v>
      </c>
      <c r="CV442" s="5">
        <v>17</v>
      </c>
      <c r="CW442" s="4" t="str">
        <f t="shared" si="1021"/>
        <v xml:space="preserve">    -</v>
      </c>
      <c r="CX442" s="4" t="str">
        <f t="shared" si="1021"/>
        <v xml:space="preserve">    -</v>
      </c>
      <c r="CY442" s="4" t="str">
        <f t="shared" si="1022"/>
        <v xml:space="preserve">    0</v>
      </c>
      <c r="CZ442" s="4" t="str">
        <f t="shared" si="1023"/>
        <v xml:space="preserve">   - </v>
      </c>
      <c r="DA442" s="4" t="str">
        <f t="shared" si="1024"/>
        <v xml:space="preserve">    -</v>
      </c>
      <c r="DB442" s="4" t="str">
        <f t="shared" si="1025"/>
        <v xml:space="preserve">   24</v>
      </c>
      <c r="DC442" s="4" t="str">
        <f t="shared" si="1026"/>
        <v xml:space="preserve">   48</v>
      </c>
      <c r="DD442" s="4" t="str">
        <f t="shared" si="1027"/>
        <v xml:space="preserve">   29</v>
      </c>
      <c r="DE442" s="4" t="str">
        <f t="shared" si="1028"/>
        <v xml:space="preserve">    -</v>
      </c>
      <c r="DF442" s="4" t="str">
        <f t="shared" si="1029"/>
        <v xml:space="preserve">    -</v>
      </c>
      <c r="DG442" s="4" t="str">
        <f t="shared" si="1030"/>
        <v xml:space="preserve">    -</v>
      </c>
      <c r="DH442" s="4" t="str">
        <f t="shared" si="1031"/>
        <v>137.0</v>
      </c>
      <c r="DI442" s="4" t="str">
        <f t="shared" si="1032"/>
        <v xml:space="preserve"> 43.0</v>
      </c>
      <c r="DJ442" s="4" t="str">
        <f t="shared" si="1033"/>
        <v xml:space="preserve">    -</v>
      </c>
      <c r="DK442" s="4" t="str">
        <f t="shared" si="1034"/>
        <v xml:space="preserve"> 15.0</v>
      </c>
      <c r="DL442" s="4" t="str">
        <f t="shared" si="1105"/>
        <v xml:space="preserve"> 31.2</v>
      </c>
      <c r="DM442" s="4" t="str">
        <f t="shared" si="1035"/>
        <v xml:space="preserve"> 14.4</v>
      </c>
      <c r="DN442" s="4" t="str">
        <f t="shared" si="1036"/>
        <v xml:space="preserve"> 43.8</v>
      </c>
      <c r="DO442" s="4" t="str">
        <f t="shared" si="1037"/>
        <v>101.4</v>
      </c>
      <c r="DP442" s="4" t="str">
        <f t="shared" si="1038"/>
        <v xml:space="preserve"> 65.4</v>
      </c>
      <c r="DQ442" s="4" t="str">
        <f t="shared" si="1039"/>
        <v xml:space="preserve"> 94.2</v>
      </c>
      <c r="DR442" s="4" t="str">
        <f t="shared" si="1040"/>
        <v xml:space="preserve">    -</v>
      </c>
      <c r="DS442" s="4" t="str">
        <f t="shared" si="1041"/>
        <v xml:space="preserve">    -</v>
      </c>
      <c r="DT442" s="4" t="str">
        <f t="shared" si="1042"/>
        <v xml:space="preserve"> 31.8</v>
      </c>
      <c r="DU442" s="4" t="str">
        <f t="shared" si="1043"/>
        <v xml:space="preserve">    -</v>
      </c>
      <c r="DV442" s="4" t="str">
        <f t="shared" si="1044"/>
        <v xml:space="preserve"> 27.4</v>
      </c>
      <c r="DW442" s="4" t="str">
        <f t="shared" si="1045"/>
        <v xml:space="preserve">  8.6</v>
      </c>
      <c r="DX442" s="4" t="str">
        <f t="shared" si="1046"/>
        <v xml:space="preserve"> 39.6</v>
      </c>
      <c r="DY442" s="4" t="str">
        <f t="shared" si="1047"/>
        <v xml:space="preserve">    -</v>
      </c>
      <c r="DZ442" s="4" t="str">
        <f t="shared" si="1048"/>
        <v>145.4</v>
      </c>
      <c r="EA442" s="4" t="str">
        <f t="shared" si="1106"/>
        <v xml:space="preserve">    -</v>
      </c>
      <c r="EB442" s="4" t="str">
        <f t="shared" si="1049"/>
        <v>236.9</v>
      </c>
      <c r="EC442" s="4" t="str">
        <f t="shared" si="1050"/>
        <v xml:space="preserve">    -</v>
      </c>
      <c r="ED442" s="4" t="str">
        <f t="shared" si="1051"/>
        <v xml:space="preserve">    -</v>
      </c>
      <c r="EE442" s="4" t="str">
        <f t="shared" si="1052"/>
        <v xml:space="preserve">    -</v>
      </c>
      <c r="EF442" s="4" t="str">
        <f t="shared" si="1053"/>
        <v xml:space="preserve"> 34.6</v>
      </c>
      <c r="EG442" s="4" t="str">
        <f t="shared" si="1054"/>
        <v xml:space="preserve">    -</v>
      </c>
      <c r="EH442" s="4" t="str">
        <f t="shared" si="1055"/>
        <v xml:space="preserve"> 15.8</v>
      </c>
      <c r="EI442" s="4" t="str">
        <f t="shared" si="1056"/>
        <v xml:space="preserve"> 33.1</v>
      </c>
      <c r="EJ442" s="4" t="str">
        <f t="shared" si="1057"/>
        <v xml:space="preserve">    -</v>
      </c>
      <c r="EK442" s="4" t="str">
        <f t="shared" si="1058"/>
        <v xml:space="preserve">    -</v>
      </c>
      <c r="EL442" s="4" t="str">
        <f t="shared" si="1059"/>
        <v xml:space="preserve">    -</v>
      </c>
      <c r="EM442" s="4" t="str">
        <f t="shared" si="1060"/>
        <v xml:space="preserve"> 99.4</v>
      </c>
      <c r="EN442" s="4" t="str">
        <f t="shared" si="1061"/>
        <v xml:space="preserve">    -</v>
      </c>
      <c r="EO442" s="4" t="str">
        <f t="shared" si="1062"/>
        <v xml:space="preserve">    -</v>
      </c>
      <c r="EP442" s="4" t="str">
        <f t="shared" si="1107"/>
        <v xml:space="preserve">  7.9</v>
      </c>
      <c r="EQ442" s="4" t="str">
        <f t="shared" si="1063"/>
        <v xml:space="preserve"> 15.8</v>
      </c>
      <c r="ER442" s="4" t="str">
        <f t="shared" si="1064"/>
        <v xml:space="preserve"> 18.0</v>
      </c>
      <c r="ES442" s="4" t="str">
        <f t="shared" si="1065"/>
        <v xml:space="preserve"> 64.1</v>
      </c>
      <c r="ET442" s="4" t="str">
        <f t="shared" si="1066"/>
        <v xml:space="preserve">    -</v>
      </c>
      <c r="EU442" s="4" t="str">
        <f t="shared" si="1067"/>
        <v xml:space="preserve"> 96.5</v>
      </c>
      <c r="EV442" s="4" t="str">
        <f t="shared" si="1068"/>
        <v xml:space="preserve"> 78.0</v>
      </c>
      <c r="EW442" s="4" t="str">
        <f t="shared" si="1069"/>
        <v xml:space="preserve"> 65.0</v>
      </c>
      <c r="EX442" s="4" t="str">
        <f t="shared" si="1070"/>
        <v xml:space="preserve">    -</v>
      </c>
      <c r="EY442" s="4" t="str">
        <f t="shared" si="1071"/>
        <v>185.2</v>
      </c>
      <c r="EZ442" s="4" t="str">
        <f t="shared" si="1072"/>
        <v xml:space="preserve"> 89.7</v>
      </c>
      <c r="FA442" s="4" t="str">
        <f t="shared" si="1073"/>
        <v xml:space="preserve">  0.0</v>
      </c>
      <c r="FB442" s="4" t="str">
        <f t="shared" si="1074"/>
        <v xml:space="preserve">  0.0</v>
      </c>
      <c r="FC442" s="4" t="str">
        <f t="shared" si="1075"/>
        <v xml:space="preserve"> 23.4</v>
      </c>
      <c r="FD442" s="4" t="str">
        <f t="shared" si="1076"/>
        <v xml:space="preserve"> 46.8</v>
      </c>
      <c r="FE442" s="4" t="str">
        <f t="shared" si="1108"/>
        <v xml:space="preserve"> 80.5</v>
      </c>
      <c r="FF442" s="4" t="str">
        <f t="shared" si="1077"/>
        <v xml:space="preserve">    -</v>
      </c>
      <c r="FG442" s="4" t="str">
        <f t="shared" si="1078"/>
        <v>108.5</v>
      </c>
      <c r="FH442" s="4" t="str">
        <f t="shared" si="1079"/>
        <v>197.4</v>
      </c>
      <c r="FI442" s="4" t="str">
        <f t="shared" si="1080"/>
        <v xml:space="preserve">    -</v>
      </c>
      <c r="FJ442" s="4" t="str">
        <f t="shared" si="1081"/>
        <v xml:space="preserve"> 42.7</v>
      </c>
      <c r="FK442" s="4" t="str">
        <f t="shared" si="1082"/>
        <v xml:space="preserve"> 13.8</v>
      </c>
      <c r="FL442" s="4" t="str">
        <f t="shared" si="1083"/>
        <v xml:space="preserve"> 27.6</v>
      </c>
      <c r="FM442" s="4" t="str">
        <f t="shared" si="1084"/>
        <v xml:space="preserve">    -</v>
      </c>
      <c r="FN442" s="4" t="str">
        <f t="shared" si="1085"/>
        <v xml:space="preserve"> 30.6</v>
      </c>
      <c r="FO442" s="4" t="str">
        <f t="shared" si="1086"/>
        <v xml:space="preserve"> 79.8</v>
      </c>
      <c r="FP442" s="4" t="str">
        <f t="shared" si="1087"/>
        <v xml:space="preserve">    -</v>
      </c>
      <c r="FQ442" s="4" t="str">
        <f t="shared" si="1088"/>
        <v>154.2</v>
      </c>
      <c r="FR442" s="4" t="str">
        <f t="shared" si="1089"/>
        <v xml:space="preserve"> 90.0</v>
      </c>
      <c r="FS442" s="4" t="str">
        <f t="shared" si="1090"/>
        <v xml:space="preserve"> 75.9</v>
      </c>
      <c r="FT442" s="4" t="str">
        <f t="shared" si="1109"/>
        <v xml:space="preserve">    -</v>
      </c>
      <c r="FU442" s="4" t="str">
        <f t="shared" si="1091"/>
        <v xml:space="preserve">  0.0</v>
      </c>
      <c r="FV442" s="4" t="str">
        <f t="shared" si="1092"/>
        <v xml:space="preserve">  0.0</v>
      </c>
      <c r="FW442" s="4" t="str">
        <f t="shared" si="1093"/>
        <v xml:space="preserve">  9.8</v>
      </c>
      <c r="FX442" s="4" t="str">
        <f t="shared" si="1094"/>
        <v xml:space="preserve"> 11.0</v>
      </c>
      <c r="FY442" s="4" t="str">
        <f t="shared" si="1095"/>
        <v xml:space="preserve"> 27.0</v>
      </c>
      <c r="FZ442" s="4" t="str">
        <f t="shared" si="1096"/>
        <v xml:space="preserve">    -</v>
      </c>
      <c r="GA442" s="4" t="str">
        <f t="shared" si="1097"/>
        <v/>
      </c>
      <c r="GB442" s="4" t="str">
        <f t="shared" si="1098"/>
        <v/>
      </c>
      <c r="GC442" s="4" t="str">
        <f t="shared" si="1099"/>
        <v/>
      </c>
      <c r="GD442" s="4" t="str">
        <f t="shared" si="1100"/>
        <v/>
      </c>
      <c r="GE442" s="4" t="str">
        <f t="shared" si="1101"/>
        <v/>
      </c>
      <c r="GF442" s="4" t="str">
        <f t="shared" si="1102"/>
        <v/>
      </c>
      <c r="GG442" s="4" t="str">
        <f t="shared" si="1103"/>
        <v>17</v>
      </c>
      <c r="GH442" s="4" t="str">
        <f t="shared" si="1104"/>
        <v xml:space="preserve">    -</v>
      </c>
    </row>
    <row r="443" spans="4:190" ht="11.25" customHeight="1">
      <c r="D443" s="2" t="s">
        <v>73</v>
      </c>
      <c r="E443" s="2" t="s">
        <v>73</v>
      </c>
      <c r="F443" s="2" t="s">
        <v>23392</v>
      </c>
      <c r="G443" s="2" t="s">
        <v>23138</v>
      </c>
      <c r="H443" s="2" t="s">
        <v>22870</v>
      </c>
      <c r="I443" s="2" t="s">
        <v>22586</v>
      </c>
      <c r="J443" s="2" t="s">
        <v>22298</v>
      </c>
      <c r="K443" s="2" t="s">
        <v>73</v>
      </c>
      <c r="L443" s="2" t="s">
        <v>23980</v>
      </c>
      <c r="M443" s="2" t="s">
        <v>1048</v>
      </c>
      <c r="N443" s="2" t="s">
        <v>1345</v>
      </c>
      <c r="O443" s="2" t="s">
        <v>429</v>
      </c>
      <c r="P443" s="2" t="s">
        <v>1793</v>
      </c>
      <c r="Q443" s="2" t="s">
        <v>867</v>
      </c>
      <c r="R443" s="2" t="s">
        <v>73</v>
      </c>
      <c r="S443" s="2" t="s">
        <v>2474</v>
      </c>
      <c r="T443" s="2" t="s">
        <v>1612</v>
      </c>
      <c r="U443" s="2" t="s">
        <v>2909</v>
      </c>
      <c r="V443" s="2" t="s">
        <v>2026</v>
      </c>
      <c r="W443" s="2" t="s">
        <v>2313</v>
      </c>
      <c r="X443" s="2" t="s">
        <v>2571</v>
      </c>
      <c r="Y443" s="2" t="s">
        <v>2923</v>
      </c>
      <c r="Z443" s="2" t="s">
        <v>4124</v>
      </c>
      <c r="AA443" s="2" t="s">
        <v>3513</v>
      </c>
      <c r="AB443" s="2" t="s">
        <v>4710</v>
      </c>
      <c r="AC443" s="2" t="s">
        <v>73</v>
      </c>
      <c r="AD443" s="2" t="s">
        <v>5267</v>
      </c>
      <c r="AE443" s="2" t="s">
        <v>4641</v>
      </c>
      <c r="AF443" s="2" t="s">
        <v>5830</v>
      </c>
      <c r="AG443" s="2" t="s">
        <v>5223</v>
      </c>
      <c r="AH443" s="2" t="s">
        <v>73</v>
      </c>
      <c r="AI443" s="2" t="s">
        <v>6705</v>
      </c>
      <c r="AJ443" s="2" t="s">
        <v>6962</v>
      </c>
      <c r="AK443" s="2" t="s">
        <v>6303</v>
      </c>
      <c r="AL443" s="2" t="s">
        <v>73</v>
      </c>
      <c r="AM443" s="2" t="s">
        <v>6880</v>
      </c>
      <c r="AN443" s="2" t="s">
        <v>73</v>
      </c>
      <c r="AO443" s="2" t="s">
        <v>8375</v>
      </c>
      <c r="AP443" s="2" t="s">
        <v>7757</v>
      </c>
      <c r="AQ443" s="2" t="s">
        <v>73</v>
      </c>
      <c r="AR443" s="2" t="s">
        <v>8358</v>
      </c>
      <c r="AS443" s="2" t="s">
        <v>8650</v>
      </c>
      <c r="AT443" s="2" t="s">
        <v>73</v>
      </c>
      <c r="AU443" s="2" t="s">
        <v>10074</v>
      </c>
      <c r="AV443" s="2" t="s">
        <v>9462</v>
      </c>
      <c r="AW443" s="2" t="s">
        <v>10650</v>
      </c>
      <c r="AX443" s="2" t="s">
        <v>73</v>
      </c>
      <c r="AY443" s="2" t="s">
        <v>73</v>
      </c>
      <c r="AZ443" s="2" t="s">
        <v>10605</v>
      </c>
      <c r="BA443" s="2" t="s">
        <v>10879</v>
      </c>
      <c r="BB443" s="2" t="s">
        <v>12073</v>
      </c>
      <c r="BC443" s="2" t="s">
        <v>73</v>
      </c>
      <c r="BD443" s="2" t="s">
        <v>11769</v>
      </c>
      <c r="BE443" s="2" t="s">
        <v>9021</v>
      </c>
      <c r="BF443" s="2" t="s">
        <v>13173</v>
      </c>
      <c r="BG443" s="2" t="s">
        <v>13460</v>
      </c>
      <c r="BH443" s="2" t="s">
        <v>73</v>
      </c>
      <c r="BI443" s="2" t="s">
        <v>73</v>
      </c>
      <c r="BJ443" s="2" t="s">
        <v>14322</v>
      </c>
      <c r="BK443" s="2" t="s">
        <v>13696</v>
      </c>
      <c r="BL443" s="2" t="s">
        <v>73</v>
      </c>
      <c r="BM443" s="2" t="s">
        <v>73</v>
      </c>
      <c r="BN443" s="2" t="s">
        <v>73</v>
      </c>
      <c r="BO443" s="2" t="s">
        <v>73</v>
      </c>
      <c r="BP443" s="2" t="s">
        <v>6918</v>
      </c>
      <c r="BQ443" s="2" t="s">
        <v>73</v>
      </c>
      <c r="BR443" s="2" t="s">
        <v>16444</v>
      </c>
      <c r="BS443" s="2" t="s">
        <v>16753</v>
      </c>
      <c r="BT443" s="2" t="s">
        <v>73</v>
      </c>
      <c r="BU443" s="2" t="s">
        <v>17370</v>
      </c>
      <c r="BV443" s="2" t="s">
        <v>17652</v>
      </c>
      <c r="BW443" s="2" t="s">
        <v>73</v>
      </c>
      <c r="BX443" s="2" t="s">
        <v>18229</v>
      </c>
      <c r="BY443" s="2" t="s">
        <v>17602</v>
      </c>
      <c r="BZ443" s="2" t="s">
        <v>17845</v>
      </c>
      <c r="CA443" s="2" t="s">
        <v>9021</v>
      </c>
      <c r="CB443" s="2" t="s">
        <v>19270</v>
      </c>
      <c r="CC443" s="2" t="s">
        <v>18635</v>
      </c>
      <c r="CD443" s="2" t="s">
        <v>73</v>
      </c>
      <c r="CE443" s="2" t="s">
        <v>73</v>
      </c>
      <c r="CF443" s="2" t="s">
        <v>19507</v>
      </c>
      <c r="CG443" s="2" t="s">
        <v>17845</v>
      </c>
      <c r="CH443" s="2" t="s">
        <v>19989</v>
      </c>
      <c r="CI443" s="2" t="s">
        <v>20213</v>
      </c>
      <c r="CJ443" s="2" t="s">
        <v>17742</v>
      </c>
      <c r="CK443" s="2" t="s">
        <v>17742</v>
      </c>
      <c r="CL443" s="2" t="s">
        <v>21509</v>
      </c>
      <c r="CM443" s="2" t="s">
        <v>21152</v>
      </c>
      <c r="CN443" s="2" t="s">
        <v>21004</v>
      </c>
      <c r="CO443" s="2" t="s">
        <v>17845</v>
      </c>
      <c r="CV443" s="5">
        <v>18</v>
      </c>
      <c r="CW443" s="4" t="str">
        <f t="shared" si="1021"/>
        <v xml:space="preserve">   43</v>
      </c>
      <c r="CX443" s="4" t="str">
        <f t="shared" si="1021"/>
        <v xml:space="preserve">    0</v>
      </c>
      <c r="CY443" s="4" t="str">
        <f t="shared" si="1022"/>
        <v xml:space="preserve">    0</v>
      </c>
      <c r="CZ443" s="4" t="str">
        <f t="shared" si="1023"/>
        <v xml:space="preserve">   11</v>
      </c>
      <c r="DA443" s="4" t="str">
        <f t="shared" si="1024"/>
        <v xml:space="preserve">   37</v>
      </c>
      <c r="DB443" s="4" t="str">
        <f t="shared" si="1025"/>
        <v xml:space="preserve">   30</v>
      </c>
      <c r="DC443" s="4" t="str">
        <f t="shared" si="1026"/>
        <v xml:space="preserve">    -</v>
      </c>
      <c r="DD443" s="4" t="str">
        <f t="shared" si="1027"/>
        <v xml:space="preserve">   41</v>
      </c>
      <c r="DE443" s="4" t="str">
        <f t="shared" si="1028"/>
        <v xml:space="preserve">   92</v>
      </c>
      <c r="DF443" s="4" t="str">
        <f t="shared" si="1029"/>
        <v xml:space="preserve">  107</v>
      </c>
      <c r="DG443" s="4" t="str">
        <f t="shared" si="1030"/>
        <v xml:space="preserve">    -</v>
      </c>
      <c r="DH443" s="4" t="str">
        <f t="shared" si="1031"/>
        <v>117.0</v>
      </c>
      <c r="DI443" s="4" t="str">
        <f t="shared" si="1032"/>
        <v xml:space="preserve"> 54.0</v>
      </c>
      <c r="DJ443" s="4" t="str">
        <f t="shared" si="1033"/>
        <v xml:space="preserve"> 33.6</v>
      </c>
      <c r="DK443" s="4" t="str">
        <f t="shared" si="1034"/>
        <v xml:space="preserve"> 13.8</v>
      </c>
      <c r="DL443" s="4" t="str">
        <f t="shared" si="1105"/>
        <v xml:space="preserve"> 22.8</v>
      </c>
      <c r="DM443" s="4" t="str">
        <f t="shared" si="1035"/>
        <v xml:space="preserve"> 16.2</v>
      </c>
      <c r="DN443" s="4" t="str">
        <f t="shared" si="1036"/>
        <v xml:space="preserve">    -</v>
      </c>
      <c r="DO443" s="4" t="str">
        <f t="shared" si="1037"/>
        <v>121.8</v>
      </c>
      <c r="DP443" s="4" t="str">
        <f t="shared" si="1038"/>
        <v xml:space="preserve"> 99.6</v>
      </c>
      <c r="DQ443" s="4" t="str">
        <f t="shared" si="1039"/>
        <v>117.6</v>
      </c>
      <c r="DR443" s="4" t="str">
        <f t="shared" si="1040"/>
        <v>160.2</v>
      </c>
      <c r="DS443" s="4" t="str">
        <f t="shared" si="1041"/>
        <v xml:space="preserve">    -</v>
      </c>
      <c r="DT443" s="4" t="str">
        <f t="shared" si="1042"/>
        <v xml:space="preserve"> 55.8</v>
      </c>
      <c r="DU443" s="4" t="str">
        <f t="shared" si="1043"/>
        <v xml:space="preserve">  7.8</v>
      </c>
      <c r="DV443" s="4" t="str">
        <f t="shared" si="1044"/>
        <v xml:space="preserve"> 52.6</v>
      </c>
      <c r="DW443" s="4" t="str">
        <f t="shared" si="1045"/>
        <v xml:space="preserve">    -</v>
      </c>
      <c r="DX443" s="4" t="str">
        <f t="shared" si="1046"/>
        <v xml:space="preserve"> 34.6</v>
      </c>
      <c r="DY443" s="4" t="str">
        <f t="shared" si="1047"/>
        <v xml:space="preserve">    -</v>
      </c>
      <c r="DZ443" s="4" t="str">
        <f t="shared" si="1048"/>
        <v>148.3</v>
      </c>
      <c r="EA443" s="4" t="str">
        <f t="shared" si="1106"/>
        <v>167.8</v>
      </c>
      <c r="EB443" s="4" t="str">
        <f t="shared" si="1049"/>
        <v xml:space="preserve">    -</v>
      </c>
      <c r="EC443" s="4" t="str">
        <f t="shared" si="1050"/>
        <v>138.2</v>
      </c>
      <c r="ED443" s="4" t="str">
        <f t="shared" si="1051"/>
        <v xml:space="preserve"> 84.2</v>
      </c>
      <c r="EE443" s="4" t="str">
        <f t="shared" si="1052"/>
        <v xml:space="preserve">    -</v>
      </c>
      <c r="EF443" s="4" t="str">
        <f t="shared" si="1053"/>
        <v xml:space="preserve"> 42.5</v>
      </c>
      <c r="EG443" s="4" t="str">
        <f t="shared" si="1054"/>
        <v xml:space="preserve"> 14.4</v>
      </c>
      <c r="EH443" s="4" t="str">
        <f t="shared" si="1055"/>
        <v xml:space="preserve"> 14.4</v>
      </c>
      <c r="EI443" s="4" t="str">
        <f t="shared" si="1056"/>
        <v xml:space="preserve">    -</v>
      </c>
      <c r="EJ443" s="4" t="str">
        <f t="shared" si="1057"/>
        <v xml:space="preserve">    -</v>
      </c>
      <c r="EK443" s="4" t="str">
        <f t="shared" si="1058"/>
        <v>256.3</v>
      </c>
      <c r="EL443" s="4" t="str">
        <f t="shared" si="1059"/>
        <v xml:space="preserve"> 53.3</v>
      </c>
      <c r="EM443" s="4" t="str">
        <f t="shared" si="1060"/>
        <v xml:space="preserve"> 77.8</v>
      </c>
      <c r="EN443" s="4" t="str">
        <f t="shared" si="1061"/>
        <v xml:space="preserve">    -</v>
      </c>
      <c r="EO443" s="4" t="str">
        <f t="shared" si="1062"/>
        <v xml:space="preserve"> 55.4</v>
      </c>
      <c r="EP443" s="4" t="str">
        <f t="shared" si="1107"/>
        <v xml:space="preserve">  0.0</v>
      </c>
      <c r="EQ443" s="4" t="str">
        <f t="shared" si="1063"/>
        <v xml:space="preserve"> 21.6</v>
      </c>
      <c r="ER443" s="4" t="str">
        <f t="shared" si="1064"/>
        <v xml:space="preserve"> 18.0</v>
      </c>
      <c r="ES443" s="4" t="str">
        <f t="shared" si="1065"/>
        <v xml:space="preserve">    -</v>
      </c>
      <c r="ET443" s="4" t="str">
        <f t="shared" si="1066"/>
        <v xml:space="preserve">    -</v>
      </c>
      <c r="EU443" s="4" t="str">
        <f t="shared" si="1067"/>
        <v xml:space="preserve"> 92.9</v>
      </c>
      <c r="EV443" s="4" t="str">
        <f t="shared" si="1068"/>
        <v xml:space="preserve"> 80.6</v>
      </c>
      <c r="EW443" s="4" t="str">
        <f t="shared" si="1069"/>
        <v xml:space="preserve">    -</v>
      </c>
      <c r="EX443" s="4" t="str">
        <f t="shared" si="1070"/>
        <v xml:space="preserve">    -</v>
      </c>
      <c r="EY443" s="4" t="str">
        <f t="shared" si="1071"/>
        <v xml:space="preserve">    -</v>
      </c>
      <c r="EZ443" s="4" t="str">
        <f t="shared" si="1072"/>
        <v xml:space="preserve">    -</v>
      </c>
      <c r="FA443" s="4" t="str">
        <f t="shared" si="1073"/>
        <v xml:space="preserve">  0.0</v>
      </c>
      <c r="FB443" s="4" t="str">
        <f t="shared" si="1074"/>
        <v xml:space="preserve">    -</v>
      </c>
      <c r="FC443" s="4" t="str">
        <f t="shared" si="1075"/>
        <v xml:space="preserve"> 26.0</v>
      </c>
      <c r="FD443" s="4" t="str">
        <f t="shared" si="1076"/>
        <v xml:space="preserve"> 70.2</v>
      </c>
      <c r="FE443" s="4" t="str">
        <f t="shared" si="1108"/>
        <v xml:space="preserve">    -</v>
      </c>
      <c r="FF443" s="4" t="str">
        <f t="shared" si="1077"/>
        <v>253.4</v>
      </c>
      <c r="FG443" s="4" t="str">
        <f t="shared" si="1078"/>
        <v>147.0</v>
      </c>
      <c r="FH443" s="4" t="str">
        <f t="shared" si="1079"/>
        <v xml:space="preserve">    -</v>
      </c>
      <c r="FI443" s="4" t="str">
        <f t="shared" si="1080"/>
        <v>164.5</v>
      </c>
      <c r="FJ443" s="4" t="str">
        <f t="shared" si="1081"/>
        <v xml:space="preserve"> 58.1</v>
      </c>
      <c r="FK443" s="4" t="str">
        <f t="shared" si="1082"/>
        <v xml:space="preserve">    -</v>
      </c>
      <c r="FL443" s="4" t="str">
        <f t="shared" si="1083"/>
        <v xml:space="preserve">  0.0</v>
      </c>
      <c r="FM443" s="4" t="str">
        <f t="shared" si="1084"/>
        <v xml:space="preserve">  0.0</v>
      </c>
      <c r="FN443" s="4" t="str">
        <f t="shared" si="1085"/>
        <v xml:space="preserve"> 25.2</v>
      </c>
      <c r="FO443" s="4" t="str">
        <f t="shared" si="1086"/>
        <v xml:space="preserve">    -</v>
      </c>
      <c r="FP443" s="4" t="str">
        <f t="shared" si="1087"/>
        <v xml:space="preserve">    -</v>
      </c>
      <c r="FQ443" s="4" t="str">
        <f t="shared" si="1088"/>
        <v>148.8</v>
      </c>
      <c r="FR443" s="4" t="str">
        <f t="shared" si="1089"/>
        <v xml:space="preserve">    -</v>
      </c>
      <c r="FS443" s="4" t="str">
        <f t="shared" si="1090"/>
        <v xml:space="preserve"> 73.7</v>
      </c>
      <c r="FT443" s="4" t="str">
        <f t="shared" si="1109"/>
        <v>172.9</v>
      </c>
      <c r="FU443" s="4" t="str">
        <f t="shared" si="1091"/>
        <v xml:space="preserve">  0.0</v>
      </c>
      <c r="FV443" s="4" t="str">
        <f t="shared" si="1092"/>
        <v xml:space="preserve">  0.0</v>
      </c>
      <c r="FW443" s="4" t="str">
        <f t="shared" si="1093"/>
        <v xml:space="preserve"> 16.2</v>
      </c>
      <c r="FX443" s="4" t="str">
        <f t="shared" si="1094"/>
        <v xml:space="preserve">  9.8</v>
      </c>
      <c r="FY443" s="4" t="str">
        <f t="shared" si="1095"/>
        <v xml:space="preserve"> 27.8</v>
      </c>
      <c r="FZ443" s="4" t="str">
        <f t="shared" si="1096"/>
        <v xml:space="preserve">    -</v>
      </c>
      <c r="GA443" s="4" t="str">
        <f t="shared" si="1097"/>
        <v/>
      </c>
      <c r="GB443" s="4" t="str">
        <f t="shared" si="1098"/>
        <v/>
      </c>
      <c r="GC443" s="4" t="str">
        <f t="shared" si="1099"/>
        <v/>
      </c>
      <c r="GD443" s="4" t="str">
        <f t="shared" si="1100"/>
        <v/>
      </c>
      <c r="GE443" s="4" t="str">
        <f t="shared" si="1101"/>
        <v/>
      </c>
      <c r="GF443" s="4" t="str">
        <f t="shared" si="1102"/>
        <v/>
      </c>
      <c r="GG443" s="4" t="str">
        <f t="shared" si="1103"/>
        <v>18</v>
      </c>
      <c r="GH443" s="4" t="str">
        <f t="shared" si="1104"/>
        <v xml:space="preserve">   43</v>
      </c>
    </row>
    <row r="444" spans="4:190" ht="11.25" customHeight="1">
      <c r="D444" s="2" t="s">
        <v>647</v>
      </c>
      <c r="E444" s="2" t="s">
        <v>23670</v>
      </c>
      <c r="F444" s="2" t="s">
        <v>647</v>
      </c>
      <c r="G444" s="2" t="s">
        <v>23139</v>
      </c>
      <c r="H444" s="2" t="s">
        <v>22871</v>
      </c>
      <c r="I444" s="2" t="s">
        <v>22587</v>
      </c>
      <c r="J444" s="2" t="s">
        <v>647</v>
      </c>
      <c r="K444" s="2" t="s">
        <v>647</v>
      </c>
      <c r="L444" s="2" t="s">
        <v>23981</v>
      </c>
      <c r="M444" s="2" t="s">
        <v>647</v>
      </c>
      <c r="N444" s="2" t="s">
        <v>1346</v>
      </c>
      <c r="O444" s="2" t="s">
        <v>430</v>
      </c>
      <c r="P444" s="2" t="s">
        <v>647</v>
      </c>
      <c r="Q444" s="2" t="s">
        <v>868</v>
      </c>
      <c r="R444" s="2" t="s">
        <v>647</v>
      </c>
      <c r="S444" s="2" t="s">
        <v>647</v>
      </c>
      <c r="T444" s="2" t="s">
        <v>1613</v>
      </c>
      <c r="U444" s="2" t="s">
        <v>2910</v>
      </c>
      <c r="V444" s="2" t="s">
        <v>1913</v>
      </c>
      <c r="W444" s="2" t="s">
        <v>2314</v>
      </c>
      <c r="X444" s="2" t="s">
        <v>2572</v>
      </c>
      <c r="Y444" s="2" t="s">
        <v>2924</v>
      </c>
      <c r="Z444" s="2" t="s">
        <v>4125</v>
      </c>
      <c r="AA444" s="2" t="s">
        <v>3514</v>
      </c>
      <c r="AB444" s="2" t="s">
        <v>4711</v>
      </c>
      <c r="AC444" s="2" t="s">
        <v>4085</v>
      </c>
      <c r="AD444" s="2" t="s">
        <v>5268</v>
      </c>
      <c r="AE444" s="2" t="s">
        <v>4642</v>
      </c>
      <c r="AF444" s="2" t="s">
        <v>647</v>
      </c>
      <c r="AG444" s="2" t="s">
        <v>5224</v>
      </c>
      <c r="AH444" s="2" t="s">
        <v>5515</v>
      </c>
      <c r="AI444" s="2" t="s">
        <v>6706</v>
      </c>
      <c r="AJ444" s="2" t="s">
        <v>6963</v>
      </c>
      <c r="AK444" s="2" t="s">
        <v>6304</v>
      </c>
      <c r="AL444" s="2" t="s">
        <v>647</v>
      </c>
      <c r="AM444" s="2" t="s">
        <v>6881</v>
      </c>
      <c r="AN444" s="2" t="s">
        <v>8080</v>
      </c>
      <c r="AO444" s="2" t="s">
        <v>8376</v>
      </c>
      <c r="AP444" s="2" t="s">
        <v>7758</v>
      </c>
      <c r="AQ444" s="2" t="s">
        <v>647</v>
      </c>
      <c r="AR444" s="2" t="s">
        <v>8359</v>
      </c>
      <c r="AS444" s="2" t="s">
        <v>8651</v>
      </c>
      <c r="AT444" s="2" t="s">
        <v>8910</v>
      </c>
      <c r="AU444" s="2" t="s">
        <v>647</v>
      </c>
      <c r="AV444" s="2" t="s">
        <v>9463</v>
      </c>
      <c r="AW444" s="2" t="s">
        <v>10651</v>
      </c>
      <c r="AX444" s="2" t="s">
        <v>647</v>
      </c>
      <c r="AY444" s="2" t="s">
        <v>10337</v>
      </c>
      <c r="AZ444" s="2" t="s">
        <v>647</v>
      </c>
      <c r="BA444" s="2" t="s">
        <v>10880</v>
      </c>
      <c r="BB444" s="2" t="s">
        <v>12074</v>
      </c>
      <c r="BC444" s="2" t="s">
        <v>647</v>
      </c>
      <c r="BD444" s="2" t="s">
        <v>11770</v>
      </c>
      <c r="BE444" s="2" t="s">
        <v>647</v>
      </c>
      <c r="BF444" s="2" t="s">
        <v>13174</v>
      </c>
      <c r="BG444" s="2" t="s">
        <v>12570</v>
      </c>
      <c r="BH444" s="2" t="s">
        <v>13740</v>
      </c>
      <c r="BI444" s="2" t="s">
        <v>647</v>
      </c>
      <c r="BJ444" s="2" t="s">
        <v>647</v>
      </c>
      <c r="BK444" s="2" t="s">
        <v>647</v>
      </c>
      <c r="BL444" s="2" t="s">
        <v>14867</v>
      </c>
      <c r="BM444" s="2" t="s">
        <v>647</v>
      </c>
      <c r="BN444" s="2" t="s">
        <v>15437</v>
      </c>
      <c r="BO444" s="2" t="s">
        <v>14831</v>
      </c>
      <c r="BP444" s="2" t="s">
        <v>647</v>
      </c>
      <c r="BQ444" s="2" t="s">
        <v>6088</v>
      </c>
      <c r="BR444" s="2" t="s">
        <v>16445</v>
      </c>
      <c r="BS444" s="2" t="s">
        <v>16754</v>
      </c>
      <c r="BT444" s="2" t="s">
        <v>16172</v>
      </c>
      <c r="BU444" s="2" t="s">
        <v>17371</v>
      </c>
      <c r="BV444" s="2" t="s">
        <v>647</v>
      </c>
      <c r="BW444" s="2" t="s">
        <v>17056</v>
      </c>
      <c r="BX444" s="2" t="s">
        <v>18230</v>
      </c>
      <c r="BY444" s="2" t="s">
        <v>17603</v>
      </c>
      <c r="BZ444" s="2" t="s">
        <v>17846</v>
      </c>
      <c r="CA444" s="2" t="s">
        <v>18988</v>
      </c>
      <c r="CB444" s="2" t="s">
        <v>19271</v>
      </c>
      <c r="CC444" s="2" t="s">
        <v>647</v>
      </c>
      <c r="CD444" s="2" t="s">
        <v>18956</v>
      </c>
      <c r="CE444" s="2" t="s">
        <v>647</v>
      </c>
      <c r="CF444" s="2" t="s">
        <v>19508</v>
      </c>
      <c r="CG444" s="2" t="s">
        <v>19384</v>
      </c>
      <c r="CH444" s="2" t="s">
        <v>19384</v>
      </c>
      <c r="CI444" s="2" t="s">
        <v>19384</v>
      </c>
      <c r="CJ444" s="2" t="s">
        <v>17743</v>
      </c>
      <c r="CK444" s="2" t="s">
        <v>17743</v>
      </c>
      <c r="CL444" s="2" t="s">
        <v>21510</v>
      </c>
      <c r="CM444" s="2" t="s">
        <v>19384</v>
      </c>
      <c r="CN444" s="2" t="s">
        <v>21005</v>
      </c>
      <c r="CO444" s="2" t="s">
        <v>21676</v>
      </c>
      <c r="CV444" s="5">
        <v>19</v>
      </c>
      <c r="CW444" s="4" t="str">
        <f t="shared" si="1021"/>
        <v xml:space="preserve">   39</v>
      </c>
      <c r="CX444" s="4" t="str">
        <f t="shared" si="1021"/>
        <v xml:space="preserve">    -</v>
      </c>
      <c r="CY444" s="4" t="str">
        <f t="shared" si="1022"/>
        <v xml:space="preserve">    0</v>
      </c>
      <c r="CZ444" s="4" t="str">
        <f t="shared" si="1023"/>
        <v xml:space="preserve">    0</v>
      </c>
      <c r="DA444" s="4" t="str">
        <f t="shared" si="1024"/>
        <v xml:space="preserve">    -</v>
      </c>
      <c r="DB444" s="4" t="str">
        <f t="shared" si="1025"/>
        <v xml:space="preserve">   30</v>
      </c>
      <c r="DC444" s="4" t="str">
        <f t="shared" si="1026"/>
        <v xml:space="preserve">    -</v>
      </c>
      <c r="DD444" s="4" t="str">
        <f t="shared" si="1027"/>
        <v xml:space="preserve">    -</v>
      </c>
      <c r="DE444" s="4" t="str">
        <f t="shared" si="1028"/>
        <v xml:space="preserve">   78</v>
      </c>
      <c r="DF444" s="4" t="str">
        <f t="shared" si="1029"/>
        <v xml:space="preserve">   91</v>
      </c>
      <c r="DG444" s="4" t="str">
        <f t="shared" si="1030"/>
        <v xml:space="preserve">    -</v>
      </c>
      <c r="DH444" s="4" t="str">
        <f t="shared" si="1031"/>
        <v>166.0</v>
      </c>
      <c r="DI444" s="4" t="str">
        <f t="shared" si="1032"/>
        <v xml:space="preserve"> 37.0</v>
      </c>
      <c r="DJ444" s="4" t="str">
        <f t="shared" si="1033"/>
        <v xml:space="preserve"> 42.0</v>
      </c>
      <c r="DK444" s="4" t="str">
        <f t="shared" si="1034"/>
        <v xml:space="preserve">  6.6</v>
      </c>
      <c r="DL444" s="4" t="str">
        <f t="shared" si="1105"/>
        <v xml:space="preserve">  9.6</v>
      </c>
      <c r="DM444" s="4" t="str">
        <f t="shared" si="1035"/>
        <v xml:space="preserve"> 14.4</v>
      </c>
      <c r="DN444" s="4" t="str">
        <f t="shared" si="1036"/>
        <v xml:space="preserve"> 48.6</v>
      </c>
      <c r="DO444" s="4" t="str">
        <f t="shared" si="1037"/>
        <v>119.4</v>
      </c>
      <c r="DP444" s="4" t="str">
        <f t="shared" si="1038"/>
        <v>129.0</v>
      </c>
      <c r="DQ444" s="4" t="str">
        <f t="shared" si="1039"/>
        <v xml:space="preserve">    -</v>
      </c>
      <c r="DR444" s="4" t="str">
        <f t="shared" si="1040"/>
        <v>120.0</v>
      </c>
      <c r="DS444" s="4" t="str">
        <f t="shared" si="1041"/>
        <v>168.6</v>
      </c>
      <c r="DT444" s="4" t="str">
        <f t="shared" si="1042"/>
        <v xml:space="preserve"> 51.0</v>
      </c>
      <c r="DU444" s="4" t="str">
        <f t="shared" si="1043"/>
        <v xml:space="preserve">  9.0</v>
      </c>
      <c r="DV444" s="4" t="str">
        <f t="shared" si="1044"/>
        <v xml:space="preserve"> 35.3</v>
      </c>
      <c r="DW444" s="4" t="str">
        <f t="shared" si="1045"/>
        <v xml:space="preserve">    -</v>
      </c>
      <c r="DX444" s="4" t="str">
        <f t="shared" si="1046"/>
        <v xml:space="preserve"> 28.8</v>
      </c>
      <c r="DY444" s="4" t="str">
        <f t="shared" si="1047"/>
        <v>140.4</v>
      </c>
      <c r="DZ444" s="4" t="str">
        <f t="shared" si="1048"/>
        <v>108.0</v>
      </c>
      <c r="EA444" s="4" t="str">
        <f t="shared" si="1106"/>
        <v>172.8</v>
      </c>
      <c r="EB444" s="4" t="str">
        <f t="shared" si="1049"/>
        <v xml:space="preserve">    -</v>
      </c>
      <c r="EC444" s="4" t="str">
        <f t="shared" si="1050"/>
        <v>100.1</v>
      </c>
      <c r="ED444" s="4" t="str">
        <f t="shared" si="1051"/>
        <v xml:space="preserve"> 74.2</v>
      </c>
      <c r="EE444" s="4" t="str">
        <f t="shared" si="1052"/>
        <v xml:space="preserve"> 15.8</v>
      </c>
      <c r="EF444" s="4" t="str">
        <f t="shared" si="1053"/>
        <v xml:space="preserve">    -</v>
      </c>
      <c r="EG444" s="4" t="str">
        <f t="shared" si="1054"/>
        <v xml:space="preserve"> 25.9</v>
      </c>
      <c r="EH444" s="4" t="str">
        <f t="shared" si="1055"/>
        <v xml:space="preserve"> 19.4</v>
      </c>
      <c r="EI444" s="4" t="str">
        <f t="shared" si="1056"/>
        <v xml:space="preserve">    -</v>
      </c>
      <c r="EJ444" s="4" t="str">
        <f t="shared" si="1057"/>
        <v xml:space="preserve"> 64.8</v>
      </c>
      <c r="EK444" s="4" t="str">
        <f t="shared" si="1058"/>
        <v xml:space="preserve">    -</v>
      </c>
      <c r="EL444" s="4" t="str">
        <f t="shared" si="1059"/>
        <v xml:space="preserve"> 90.0</v>
      </c>
      <c r="EM444" s="4" t="str">
        <f t="shared" si="1060"/>
        <v xml:space="preserve"> 74.2</v>
      </c>
      <c r="EN444" s="4" t="str">
        <f t="shared" si="1061"/>
        <v xml:space="preserve">    -</v>
      </c>
      <c r="EO444" s="4" t="str">
        <f t="shared" si="1062"/>
        <v xml:space="preserve"> 69.8</v>
      </c>
      <c r="EP444" s="4" t="str">
        <f t="shared" si="1107"/>
        <v xml:space="preserve">    -</v>
      </c>
      <c r="EQ444" s="4" t="str">
        <f t="shared" si="1063"/>
        <v xml:space="preserve"> 13.7</v>
      </c>
      <c r="ER444" s="4" t="str">
        <f t="shared" si="1064"/>
        <v xml:space="preserve"> 19.4</v>
      </c>
      <c r="ES444" s="4" t="str">
        <f t="shared" si="1065"/>
        <v xml:space="preserve"> 41.0</v>
      </c>
      <c r="ET444" s="4" t="str">
        <f t="shared" si="1066"/>
        <v xml:space="preserve">    -</v>
      </c>
      <c r="EU444" s="4" t="str">
        <f t="shared" si="1067"/>
        <v xml:space="preserve">    -</v>
      </c>
      <c r="EV444" s="4" t="str">
        <f t="shared" si="1068"/>
        <v xml:space="preserve">    -</v>
      </c>
      <c r="EW444" s="4" t="str">
        <f t="shared" si="1069"/>
        <v xml:space="preserve"> 69.5</v>
      </c>
      <c r="EX444" s="4" t="str">
        <f t="shared" si="1070"/>
        <v xml:space="preserve">    -</v>
      </c>
      <c r="EY444" s="4" t="str">
        <f t="shared" si="1071"/>
        <v>150.8</v>
      </c>
      <c r="EZ444" s="4" t="str">
        <f t="shared" si="1072"/>
        <v xml:space="preserve"> 68.2</v>
      </c>
      <c r="FA444" s="4" t="str">
        <f t="shared" si="1073"/>
        <v xml:space="preserve">    -</v>
      </c>
      <c r="FB444" s="4" t="str">
        <f t="shared" si="1074"/>
        <v xml:space="preserve">  0.0</v>
      </c>
      <c r="FC444" s="4" t="str">
        <f t="shared" si="1075"/>
        <v xml:space="preserve"> 46.1</v>
      </c>
      <c r="FD444" s="4" t="str">
        <f t="shared" si="1076"/>
        <v xml:space="preserve"> 51.3</v>
      </c>
      <c r="FE444" s="4" t="str">
        <f t="shared" si="1108"/>
        <v xml:space="preserve"> 66.5</v>
      </c>
      <c r="FF444" s="4" t="str">
        <f t="shared" si="1077"/>
        <v>185.5</v>
      </c>
      <c r="FG444" s="4" t="str">
        <f t="shared" si="1078"/>
        <v xml:space="preserve">    -</v>
      </c>
      <c r="FH444" s="4" t="str">
        <f t="shared" si="1079"/>
        <v>167.3</v>
      </c>
      <c r="FI444" s="4" t="str">
        <f t="shared" si="1080"/>
        <v>156.1</v>
      </c>
      <c r="FJ444" s="4" t="str">
        <f t="shared" si="1081"/>
        <v xml:space="preserve"> 37.8</v>
      </c>
      <c r="FK444" s="4" t="str">
        <f t="shared" si="1082"/>
        <v xml:space="preserve">  9.0</v>
      </c>
      <c r="FL444" s="4" t="str">
        <f t="shared" si="1083"/>
        <v xml:space="preserve">  0.0</v>
      </c>
      <c r="FM444" s="4" t="str">
        <f t="shared" si="1084"/>
        <v xml:space="preserve">  0.0</v>
      </c>
      <c r="FN444" s="4" t="str">
        <f t="shared" si="1085"/>
        <v xml:space="preserve">    -</v>
      </c>
      <c r="FO444" s="4" t="str">
        <f t="shared" si="1086"/>
        <v xml:space="preserve"> 72.6</v>
      </c>
      <c r="FP444" s="4" t="str">
        <f t="shared" si="1087"/>
        <v xml:space="preserve">    -</v>
      </c>
      <c r="FQ444" s="4" t="str">
        <f t="shared" si="1088"/>
        <v>142.8</v>
      </c>
      <c r="FR444" s="4" t="str">
        <f t="shared" si="1089"/>
        <v xml:space="preserve">    -</v>
      </c>
      <c r="FS444" s="4" t="str">
        <f t="shared" si="1090"/>
        <v xml:space="preserve">    -</v>
      </c>
      <c r="FT444" s="4" t="str">
        <f t="shared" si="1109"/>
        <v xml:space="preserve">    -</v>
      </c>
      <c r="FU444" s="4" t="str">
        <f t="shared" si="1091"/>
        <v xml:space="preserve">  0.0</v>
      </c>
      <c r="FV444" s="4" t="str">
        <f t="shared" si="1092"/>
        <v xml:space="preserve">  0.0</v>
      </c>
      <c r="FW444" s="4" t="str">
        <f t="shared" si="1093"/>
        <v xml:space="preserve"> 18.8</v>
      </c>
      <c r="FX444" s="4" t="str">
        <f t="shared" si="1094"/>
        <v xml:space="preserve">    -</v>
      </c>
      <c r="FY444" s="4" t="str">
        <f t="shared" si="1095"/>
        <v xml:space="preserve"> 39.8</v>
      </c>
      <c r="FZ444" s="4" t="str">
        <f t="shared" si="1096"/>
        <v xml:space="preserve"> 63.8</v>
      </c>
      <c r="GA444" s="4" t="str">
        <f t="shared" si="1097"/>
        <v/>
      </c>
      <c r="GB444" s="4" t="str">
        <f t="shared" si="1098"/>
        <v/>
      </c>
      <c r="GC444" s="4" t="str">
        <f t="shared" si="1099"/>
        <v/>
      </c>
      <c r="GD444" s="4" t="str">
        <f t="shared" si="1100"/>
        <v/>
      </c>
      <c r="GE444" s="4" t="str">
        <f t="shared" si="1101"/>
        <v/>
      </c>
      <c r="GF444" s="4" t="str">
        <f t="shared" si="1102"/>
        <v/>
      </c>
      <c r="GG444" s="4" t="str">
        <f t="shared" si="1103"/>
        <v>19</v>
      </c>
      <c r="GH444" s="4" t="str">
        <f t="shared" si="1104"/>
        <v xml:space="preserve">   39</v>
      </c>
    </row>
    <row r="445" spans="4:190" ht="11.25" customHeight="1">
      <c r="D445" s="2" t="s">
        <v>23936</v>
      </c>
      <c r="E445" s="2" t="s">
        <v>23671</v>
      </c>
      <c r="F445" s="2" t="s">
        <v>615</v>
      </c>
      <c r="G445" s="2" t="s">
        <v>23</v>
      </c>
      <c r="H445" s="2" t="s">
        <v>23</v>
      </c>
      <c r="I445" s="2" t="s">
        <v>22588</v>
      </c>
      <c r="J445" s="2" t="s">
        <v>22299</v>
      </c>
      <c r="K445" s="2" t="s">
        <v>22013</v>
      </c>
      <c r="L445" s="2" t="s">
        <v>23</v>
      </c>
      <c r="M445" s="2" t="s">
        <v>1049</v>
      </c>
      <c r="N445" s="2" t="s">
        <v>1347</v>
      </c>
      <c r="O445" s="2" t="s">
        <v>431</v>
      </c>
      <c r="P445" s="2" t="s">
        <v>23</v>
      </c>
      <c r="Q445" s="2" t="s">
        <v>869</v>
      </c>
      <c r="R445" s="2" t="s">
        <v>1135</v>
      </c>
      <c r="S445" s="2" t="s">
        <v>23</v>
      </c>
      <c r="T445" s="2" t="s">
        <v>23</v>
      </c>
      <c r="U445" s="2" t="s">
        <v>2911</v>
      </c>
      <c r="V445" s="2" t="s">
        <v>1914</v>
      </c>
      <c r="W445" s="2" t="s">
        <v>2315</v>
      </c>
      <c r="X445" s="2" t="s">
        <v>2573</v>
      </c>
      <c r="Y445" s="2" t="s">
        <v>23</v>
      </c>
      <c r="Z445" s="2" t="s">
        <v>23</v>
      </c>
      <c r="AA445" s="2" t="s">
        <v>23</v>
      </c>
      <c r="AB445" s="2" t="s">
        <v>4712</v>
      </c>
      <c r="AC445" s="2" t="s">
        <v>23</v>
      </c>
      <c r="AD445" s="2" t="s">
        <v>23</v>
      </c>
      <c r="AE445" s="2" t="s">
        <v>4643</v>
      </c>
      <c r="AF445" s="2" t="s">
        <v>23</v>
      </c>
      <c r="AG445" s="2" t="s">
        <v>5225</v>
      </c>
      <c r="AH445" s="2" t="s">
        <v>23</v>
      </c>
      <c r="AI445" s="2" t="s">
        <v>6707</v>
      </c>
      <c r="AJ445" s="2" t="s">
        <v>6964</v>
      </c>
      <c r="AK445" s="2" t="s">
        <v>6305</v>
      </c>
      <c r="AL445" s="2" t="s">
        <v>23</v>
      </c>
      <c r="AM445" s="2" t="s">
        <v>6882</v>
      </c>
      <c r="AN445" s="2" t="s">
        <v>8081</v>
      </c>
      <c r="AO445" s="2" t="s">
        <v>8377</v>
      </c>
      <c r="AP445" s="2" t="s">
        <v>7759</v>
      </c>
      <c r="AQ445" s="2" t="s">
        <v>8950</v>
      </c>
      <c r="AR445" s="2" t="s">
        <v>8360</v>
      </c>
      <c r="AS445" s="2" t="s">
        <v>8652</v>
      </c>
      <c r="AT445" s="2" t="s">
        <v>23</v>
      </c>
      <c r="AU445" s="2" t="s">
        <v>10075</v>
      </c>
      <c r="AV445" s="2" t="s">
        <v>9464</v>
      </c>
      <c r="AW445" s="2" t="s">
        <v>10652</v>
      </c>
      <c r="AX445" s="2" t="s">
        <v>23</v>
      </c>
      <c r="AY445" s="2" t="s">
        <v>10338</v>
      </c>
      <c r="AZ445" s="2" t="s">
        <v>23</v>
      </c>
      <c r="BA445" s="2" t="s">
        <v>10881</v>
      </c>
      <c r="BB445" s="2" t="s">
        <v>12075</v>
      </c>
      <c r="BC445" s="2" t="s">
        <v>23</v>
      </c>
      <c r="BD445" s="2" t="s">
        <v>11771</v>
      </c>
      <c r="BE445" s="2" t="s">
        <v>9719</v>
      </c>
      <c r="BF445" s="2" t="s">
        <v>13175</v>
      </c>
      <c r="BG445" s="2" t="s">
        <v>12571</v>
      </c>
      <c r="BH445" s="2" t="s">
        <v>23</v>
      </c>
      <c r="BI445" s="2" t="s">
        <v>23</v>
      </c>
      <c r="BJ445" s="2" t="s">
        <v>14323</v>
      </c>
      <c r="BK445" s="2" t="s">
        <v>13697</v>
      </c>
      <c r="BL445" s="2" t="s">
        <v>14868</v>
      </c>
      <c r="BM445" s="2" t="s">
        <v>14250</v>
      </c>
      <c r="BN445" s="2" t="s">
        <v>15438</v>
      </c>
      <c r="BO445" s="2" t="s">
        <v>14832</v>
      </c>
      <c r="BP445" s="2" t="s">
        <v>23</v>
      </c>
      <c r="BQ445" s="2" t="s">
        <v>15262</v>
      </c>
      <c r="BR445" s="2" t="s">
        <v>23</v>
      </c>
      <c r="BS445" s="2" t="s">
        <v>16755</v>
      </c>
      <c r="BT445" s="2" t="s">
        <v>16173</v>
      </c>
      <c r="BU445" s="2" t="s">
        <v>23</v>
      </c>
      <c r="BV445" s="2" t="s">
        <v>17653</v>
      </c>
      <c r="BW445" s="2" t="s">
        <v>23</v>
      </c>
      <c r="BX445" s="2" t="s">
        <v>18231</v>
      </c>
      <c r="BY445" s="2" t="s">
        <v>23</v>
      </c>
      <c r="BZ445" s="2" t="s">
        <v>17847</v>
      </c>
      <c r="CA445" s="2" t="s">
        <v>18989</v>
      </c>
      <c r="CB445" s="2" t="s">
        <v>19272</v>
      </c>
      <c r="CC445" s="2" t="s">
        <v>18636</v>
      </c>
      <c r="CD445" s="2" t="s">
        <v>23</v>
      </c>
      <c r="CE445" s="2" t="s">
        <v>23</v>
      </c>
      <c r="CF445" s="2" t="s">
        <v>19509</v>
      </c>
      <c r="CG445" s="2" t="s">
        <v>19749</v>
      </c>
      <c r="CH445" s="2" t="s">
        <v>19990</v>
      </c>
      <c r="CI445" s="2" t="s">
        <v>17744</v>
      </c>
      <c r="CJ445" s="2" t="s">
        <v>20113</v>
      </c>
      <c r="CK445" s="2" t="s">
        <v>20113</v>
      </c>
      <c r="CL445" s="2" t="s">
        <v>21511</v>
      </c>
      <c r="CM445" s="2" t="s">
        <v>20763</v>
      </c>
      <c r="CN445" s="2" t="s">
        <v>17744</v>
      </c>
      <c r="CO445" s="2" t="s">
        <v>17744</v>
      </c>
      <c r="CV445" s="5">
        <v>20</v>
      </c>
      <c r="CW445" s="4" t="str">
        <f t="shared" si="1021"/>
        <v xml:space="preserve">    -</v>
      </c>
      <c r="CX445" s="4" t="str">
        <f t="shared" si="1021"/>
        <v xml:space="preserve">   27</v>
      </c>
      <c r="CY445" s="4" t="str">
        <f t="shared" si="1022"/>
        <v xml:space="preserve">   11</v>
      </c>
      <c r="CZ445" s="4" t="str">
        <f t="shared" si="1023"/>
        <v xml:space="preserve">    0</v>
      </c>
      <c r="DA445" s="4" t="str">
        <f t="shared" si="1024"/>
        <v xml:space="preserve">    -</v>
      </c>
      <c r="DB445" s="4" t="str">
        <f t="shared" si="1025"/>
        <v xml:space="preserve">   33</v>
      </c>
      <c r="DC445" s="4" t="str">
        <f t="shared" si="1026"/>
        <v xml:space="preserve">   33</v>
      </c>
      <c r="DD445" s="4" t="str">
        <f t="shared" si="1027"/>
        <v xml:space="preserve">    -</v>
      </c>
      <c r="DE445" s="4" t="str">
        <f t="shared" si="1028"/>
        <v xml:space="preserve">    -</v>
      </c>
      <c r="DF445" s="4" t="str">
        <f t="shared" si="1029"/>
        <v xml:space="preserve">   95</v>
      </c>
      <c r="DG445" s="4" t="str">
        <f t="shared" si="1030"/>
        <v xml:space="preserve">    -</v>
      </c>
      <c r="DH445" s="4" t="str">
        <f t="shared" si="1031"/>
        <v>126.0</v>
      </c>
      <c r="DI445" s="4" t="str">
        <f t="shared" si="1032"/>
        <v xml:space="preserve"> 38.0</v>
      </c>
      <c r="DJ445" s="4" t="str">
        <f t="shared" si="1033"/>
        <v xml:space="preserve">    -</v>
      </c>
      <c r="DK445" s="4" t="str">
        <f t="shared" si="1034"/>
        <v xml:space="preserve">    -</v>
      </c>
      <c r="DL445" s="4" t="str">
        <f t="shared" si="1105"/>
        <v xml:space="preserve">    -</v>
      </c>
      <c r="DM445" s="4" t="str">
        <f t="shared" si="1035"/>
        <v xml:space="preserve">  6.6</v>
      </c>
      <c r="DN445" s="4" t="str">
        <f t="shared" si="1036"/>
        <v xml:space="preserve">    -</v>
      </c>
      <c r="DO445" s="4" t="str">
        <f t="shared" si="1037"/>
        <v xml:space="preserve">    -</v>
      </c>
      <c r="DP445" s="4" t="str">
        <f t="shared" si="1038"/>
        <v>108.6</v>
      </c>
      <c r="DQ445" s="4" t="str">
        <f t="shared" si="1039"/>
        <v xml:space="preserve">    -</v>
      </c>
      <c r="DR445" s="4" t="str">
        <f t="shared" si="1040"/>
        <v>111.6</v>
      </c>
      <c r="DS445" s="4" t="str">
        <f t="shared" si="1041"/>
        <v xml:space="preserve">    -</v>
      </c>
      <c r="DT445" s="4" t="str">
        <f t="shared" si="1042"/>
        <v xml:space="preserve"> 54.6</v>
      </c>
      <c r="DU445" s="4" t="str">
        <f t="shared" si="1043"/>
        <v xml:space="preserve"> 14.4</v>
      </c>
      <c r="DV445" s="4" t="str">
        <f t="shared" si="1044"/>
        <v xml:space="preserve"> 43.2</v>
      </c>
      <c r="DW445" s="4" t="str">
        <f t="shared" si="1045"/>
        <v xml:space="preserve">    -</v>
      </c>
      <c r="DX445" s="4" t="str">
        <f t="shared" si="1046"/>
        <v xml:space="preserve"> 19.4</v>
      </c>
      <c r="DY445" s="4" t="str">
        <f t="shared" si="1047"/>
        <v>128.9</v>
      </c>
      <c r="DZ445" s="4" t="str">
        <f t="shared" si="1048"/>
        <v xml:space="preserve"> 95.0</v>
      </c>
      <c r="EA445" s="4" t="str">
        <f t="shared" si="1106"/>
        <v>161.3</v>
      </c>
      <c r="EB445" s="4" t="str">
        <f t="shared" si="1049"/>
        <v>157.0</v>
      </c>
      <c r="EC445" s="4" t="str">
        <f t="shared" si="1050"/>
        <v xml:space="preserve"> 71.3</v>
      </c>
      <c r="ED445" s="4" t="str">
        <f t="shared" si="1051"/>
        <v xml:space="preserve"> 59.0</v>
      </c>
      <c r="EE445" s="4" t="str">
        <f t="shared" si="1052"/>
        <v xml:space="preserve">    -</v>
      </c>
      <c r="EF445" s="4" t="str">
        <f t="shared" si="1053"/>
        <v xml:space="preserve"> 50.4</v>
      </c>
      <c r="EG445" s="4" t="str">
        <f t="shared" si="1054"/>
        <v xml:space="preserve"> 38.2</v>
      </c>
      <c r="EH445" s="4" t="str">
        <f t="shared" si="1055"/>
        <v xml:space="preserve"> 18.0</v>
      </c>
      <c r="EI445" s="4" t="str">
        <f t="shared" si="1056"/>
        <v xml:space="preserve">    -</v>
      </c>
      <c r="EJ445" s="4" t="str">
        <f t="shared" si="1057"/>
        <v xml:space="preserve"> 54.0</v>
      </c>
      <c r="EK445" s="4" t="str">
        <f t="shared" si="1058"/>
        <v xml:space="preserve">    -</v>
      </c>
      <c r="EL445" s="4" t="str">
        <f t="shared" si="1059"/>
        <v>117.4</v>
      </c>
      <c r="EM445" s="4" t="str">
        <f t="shared" si="1060"/>
        <v>104.4</v>
      </c>
      <c r="EN445" s="4" t="str">
        <f t="shared" si="1061"/>
        <v xml:space="preserve">    -</v>
      </c>
      <c r="EO445" s="4" t="str">
        <f t="shared" si="1062"/>
        <v xml:space="preserve"> 79.9</v>
      </c>
      <c r="EP445" s="4" t="str">
        <f t="shared" si="1107"/>
        <v xml:space="preserve">  0.0</v>
      </c>
      <c r="EQ445" s="4" t="str">
        <f t="shared" si="1063"/>
        <v xml:space="preserve"> 10.1</v>
      </c>
      <c r="ER445" s="4" t="str">
        <f t="shared" si="1064"/>
        <v xml:space="preserve"> 20.2</v>
      </c>
      <c r="ES445" s="4" t="str">
        <f t="shared" si="1065"/>
        <v xml:space="preserve">    -</v>
      </c>
      <c r="ET445" s="4" t="str">
        <f t="shared" si="1066"/>
        <v xml:space="preserve">    -</v>
      </c>
      <c r="EU445" s="4" t="str">
        <f t="shared" si="1067"/>
        <v xml:space="preserve"> 72.0</v>
      </c>
      <c r="EV445" s="4" t="str">
        <f t="shared" si="1068"/>
        <v xml:space="preserve"> 66.3</v>
      </c>
      <c r="EW445" s="4" t="str">
        <f t="shared" si="1069"/>
        <v xml:space="preserve"> 81.2</v>
      </c>
      <c r="EX445" s="4" t="str">
        <f t="shared" si="1070"/>
        <v>147.5</v>
      </c>
      <c r="EY445" s="4" t="str">
        <f t="shared" si="1071"/>
        <v>156.0</v>
      </c>
      <c r="EZ445" s="4" t="str">
        <f t="shared" si="1072"/>
        <v xml:space="preserve"> 78.0</v>
      </c>
      <c r="FA445" s="4" t="str">
        <f t="shared" si="1073"/>
        <v xml:space="preserve">    -</v>
      </c>
      <c r="FB445" s="4" t="str">
        <f t="shared" si="1074"/>
        <v xml:space="preserve">  0.0</v>
      </c>
      <c r="FC445" s="4" t="str">
        <f t="shared" si="1075"/>
        <v xml:space="preserve">    -</v>
      </c>
      <c r="FD445" s="4" t="str">
        <f t="shared" si="1076"/>
        <v xml:space="preserve"> 67.6</v>
      </c>
      <c r="FE445" s="4" t="str">
        <f t="shared" si="1108"/>
        <v xml:space="preserve"> 35.7</v>
      </c>
      <c r="FF445" s="4" t="str">
        <f t="shared" si="1077"/>
        <v xml:space="preserve">    -</v>
      </c>
      <c r="FG445" s="4" t="str">
        <f t="shared" si="1078"/>
        <v>198.1</v>
      </c>
      <c r="FH445" s="4" t="str">
        <f t="shared" si="1079"/>
        <v xml:space="preserve">    -</v>
      </c>
      <c r="FI445" s="4" t="str">
        <f t="shared" si="1080"/>
        <v>146.3</v>
      </c>
      <c r="FJ445" s="4" t="str">
        <f t="shared" si="1081"/>
        <v xml:space="preserve">    -</v>
      </c>
      <c r="FK445" s="4" t="str">
        <f t="shared" si="1082"/>
        <v xml:space="preserve">  9.0</v>
      </c>
      <c r="FL445" s="4" t="str">
        <f t="shared" si="1083"/>
        <v xml:space="preserve">  0.0</v>
      </c>
      <c r="FM445" s="4" t="str">
        <f t="shared" si="1084"/>
        <v xml:space="preserve">  6.6</v>
      </c>
      <c r="FN445" s="4" t="str">
        <f t="shared" si="1085"/>
        <v xml:space="preserve"> 27.6</v>
      </c>
      <c r="FO445" s="4" t="str">
        <f t="shared" si="1086"/>
        <v xml:space="preserve">    -</v>
      </c>
      <c r="FP445" s="4" t="str">
        <f t="shared" si="1087"/>
        <v xml:space="preserve">    -</v>
      </c>
      <c r="FQ445" s="4" t="str">
        <f t="shared" si="1088"/>
        <v xml:space="preserve"> 99.0</v>
      </c>
      <c r="FR445" s="4" t="str">
        <f t="shared" si="1089"/>
        <v xml:space="preserve"> 91.8</v>
      </c>
      <c r="FS445" s="4" t="str">
        <f t="shared" si="1090"/>
        <v xml:space="preserve"> 33.5</v>
      </c>
      <c r="FT445" s="4" t="str">
        <f t="shared" si="1109"/>
        <v xml:space="preserve">    -</v>
      </c>
      <c r="FU445" s="4" t="str">
        <f t="shared" si="1091"/>
        <v xml:space="preserve">  0.0</v>
      </c>
      <c r="FV445" s="4" t="str">
        <f t="shared" si="1092"/>
        <v xml:space="preserve">  0.0</v>
      </c>
      <c r="FW445" s="4" t="str">
        <f t="shared" si="1093"/>
        <v xml:space="preserve"> 22.8</v>
      </c>
      <c r="FX445" s="4" t="str">
        <f t="shared" si="1094"/>
        <v xml:space="preserve">  9.8</v>
      </c>
      <c r="FY445" s="4" t="str">
        <f t="shared" si="1095"/>
        <v xml:space="preserve">    -</v>
      </c>
      <c r="FZ445" s="4" t="str">
        <f t="shared" si="1096"/>
        <v xml:space="preserve">    -</v>
      </c>
      <c r="GA445" s="4" t="str">
        <f t="shared" si="1097"/>
        <v/>
      </c>
      <c r="GB445" s="4" t="str">
        <f t="shared" si="1098"/>
        <v/>
      </c>
      <c r="GC445" s="4" t="str">
        <f t="shared" si="1099"/>
        <v/>
      </c>
      <c r="GD445" s="4" t="str">
        <f t="shared" si="1100"/>
        <v/>
      </c>
      <c r="GE445" s="4" t="str">
        <f t="shared" si="1101"/>
        <v/>
      </c>
      <c r="GF445" s="4" t="str">
        <f t="shared" si="1102"/>
        <v/>
      </c>
      <c r="GG445" s="4" t="str">
        <f t="shared" si="1103"/>
        <v>20</v>
      </c>
      <c r="GH445" s="4" t="str">
        <f t="shared" si="1104"/>
        <v xml:space="preserve">    -</v>
      </c>
    </row>
    <row r="446" spans="4:190" ht="11.25" customHeight="1">
      <c r="D446" s="2" t="s">
        <v>23937</v>
      </c>
      <c r="E446" s="2" t="s">
        <v>23672</v>
      </c>
      <c r="F446" s="2" t="s">
        <v>616</v>
      </c>
      <c r="G446" s="2" t="s">
        <v>23140</v>
      </c>
      <c r="H446" s="2" t="s">
        <v>22872</v>
      </c>
      <c r="I446" s="2" t="s">
        <v>22589</v>
      </c>
      <c r="J446" s="2" t="s">
        <v>22300</v>
      </c>
      <c r="K446" s="2" t="s">
        <v>22014</v>
      </c>
      <c r="L446" s="2" t="s">
        <v>616</v>
      </c>
      <c r="M446" s="2" t="s">
        <v>1050</v>
      </c>
      <c r="N446" s="2" t="s">
        <v>1348</v>
      </c>
      <c r="O446" s="2" t="s">
        <v>432</v>
      </c>
      <c r="P446" s="2" t="s">
        <v>1794</v>
      </c>
      <c r="Q446" s="2" t="s">
        <v>870</v>
      </c>
      <c r="R446" s="2" t="s">
        <v>1136</v>
      </c>
      <c r="S446" s="2" t="s">
        <v>2475</v>
      </c>
      <c r="T446" s="2" t="s">
        <v>1614</v>
      </c>
      <c r="U446" s="2" t="s">
        <v>2912</v>
      </c>
      <c r="V446" s="2" t="s">
        <v>3041</v>
      </c>
      <c r="W446" s="2" t="s">
        <v>2316</v>
      </c>
      <c r="X446" s="2" t="s">
        <v>2574</v>
      </c>
      <c r="Y446" s="2" t="s">
        <v>616</v>
      </c>
      <c r="Z446" s="2" t="s">
        <v>4126</v>
      </c>
      <c r="AA446" s="2" t="s">
        <v>3515</v>
      </c>
      <c r="AB446" s="2" t="s">
        <v>4713</v>
      </c>
      <c r="AC446" s="2" t="s">
        <v>4086</v>
      </c>
      <c r="AD446" s="2" t="s">
        <v>616</v>
      </c>
      <c r="AE446" s="2" t="s">
        <v>4644</v>
      </c>
      <c r="AF446" s="2" t="s">
        <v>616</v>
      </c>
      <c r="AG446" s="2" t="s">
        <v>5226</v>
      </c>
      <c r="AH446" s="2" t="s">
        <v>5516</v>
      </c>
      <c r="AI446" s="2" t="s">
        <v>6708</v>
      </c>
      <c r="AJ446" s="2" t="s">
        <v>6965</v>
      </c>
      <c r="AK446" s="2" t="s">
        <v>6306</v>
      </c>
      <c r="AL446" s="2" t="s">
        <v>7487</v>
      </c>
      <c r="AM446" s="2" t="s">
        <v>6883</v>
      </c>
      <c r="AN446" s="2" t="s">
        <v>8082</v>
      </c>
      <c r="AO446" s="2" t="s">
        <v>8378</v>
      </c>
      <c r="AP446" s="2" t="s">
        <v>7760</v>
      </c>
      <c r="AQ446" s="2" t="s">
        <v>616</v>
      </c>
      <c r="AR446" s="2" t="s">
        <v>8361</v>
      </c>
      <c r="AS446" s="2" t="s">
        <v>8653</v>
      </c>
      <c r="AT446" s="2" t="s">
        <v>8911</v>
      </c>
      <c r="AU446" s="2" t="s">
        <v>616</v>
      </c>
      <c r="AV446" s="2" t="s">
        <v>9465</v>
      </c>
      <c r="AW446" s="2" t="s">
        <v>10653</v>
      </c>
      <c r="AX446" s="2" t="s">
        <v>10944</v>
      </c>
      <c r="AY446" s="2" t="s">
        <v>10339</v>
      </c>
      <c r="AZ446" s="2" t="s">
        <v>10606</v>
      </c>
      <c r="BA446" s="2" t="s">
        <v>10882</v>
      </c>
      <c r="BB446" s="2" t="s">
        <v>12076</v>
      </c>
      <c r="BC446" s="2" t="s">
        <v>11471</v>
      </c>
      <c r="BD446" s="2" t="s">
        <v>11772</v>
      </c>
      <c r="BE446" s="2" t="s">
        <v>12057</v>
      </c>
      <c r="BF446" s="2" t="s">
        <v>13176</v>
      </c>
      <c r="BG446" s="2" t="s">
        <v>12572</v>
      </c>
      <c r="BH446" s="2" t="s">
        <v>616</v>
      </c>
      <c r="BI446" s="2" t="s">
        <v>616</v>
      </c>
      <c r="BJ446" s="2" t="s">
        <v>14324</v>
      </c>
      <c r="BK446" s="2" t="s">
        <v>13698</v>
      </c>
      <c r="BL446" s="2" t="s">
        <v>616</v>
      </c>
      <c r="BM446" s="2" t="s">
        <v>14251</v>
      </c>
      <c r="BN446" s="2" t="s">
        <v>15439</v>
      </c>
      <c r="BO446" s="2" t="s">
        <v>616</v>
      </c>
      <c r="BP446" s="2" t="s">
        <v>616</v>
      </c>
      <c r="BQ446" s="2" t="s">
        <v>15263</v>
      </c>
      <c r="BR446" s="2" t="s">
        <v>616</v>
      </c>
      <c r="BS446" s="2" t="s">
        <v>16756</v>
      </c>
      <c r="BT446" s="2" t="s">
        <v>16174</v>
      </c>
      <c r="BU446" s="2" t="s">
        <v>616</v>
      </c>
      <c r="BV446" s="2" t="s">
        <v>17654</v>
      </c>
      <c r="BW446" s="2" t="s">
        <v>17057</v>
      </c>
      <c r="BX446" s="2" t="s">
        <v>18232</v>
      </c>
      <c r="BY446" s="2" t="s">
        <v>616</v>
      </c>
      <c r="BZ446" s="2" t="s">
        <v>17848</v>
      </c>
      <c r="CA446" s="2" t="s">
        <v>18990</v>
      </c>
      <c r="CB446" s="2" t="s">
        <v>19273</v>
      </c>
      <c r="CC446" s="2" t="s">
        <v>616</v>
      </c>
      <c r="CD446" s="2" t="s">
        <v>18957</v>
      </c>
      <c r="CE446" s="2" t="s">
        <v>20140</v>
      </c>
      <c r="CF446" s="2" t="s">
        <v>19510</v>
      </c>
      <c r="CG446" s="2" t="s">
        <v>17745</v>
      </c>
      <c r="CH446" s="2" t="s">
        <v>19991</v>
      </c>
      <c r="CI446" s="2" t="s">
        <v>20214</v>
      </c>
      <c r="CJ446" s="2" t="s">
        <v>20114</v>
      </c>
      <c r="CK446" s="2" t="s">
        <v>20114</v>
      </c>
      <c r="CL446" s="2" t="s">
        <v>21512</v>
      </c>
      <c r="CM446" s="2" t="s">
        <v>17745</v>
      </c>
      <c r="CN446" s="2" t="s">
        <v>21006</v>
      </c>
      <c r="CO446" s="2" t="s">
        <v>21677</v>
      </c>
      <c r="CV446" s="5">
        <v>21</v>
      </c>
      <c r="CW446" s="4" t="str">
        <f t="shared" si="1021"/>
        <v xml:space="preserve">    -</v>
      </c>
      <c r="CX446" s="4" t="str">
        <f t="shared" si="1021"/>
        <v xml:space="preserve">   13</v>
      </c>
      <c r="CY446" s="4" t="str">
        <f t="shared" si="1022"/>
        <v xml:space="preserve">    0</v>
      </c>
      <c r="CZ446" s="4" t="str">
        <f t="shared" si="1023"/>
        <v xml:space="preserve">    0</v>
      </c>
      <c r="DA446" s="4" t="str">
        <f t="shared" si="1024"/>
        <v xml:space="preserve">   11</v>
      </c>
      <c r="DB446" s="4" t="str">
        <f t="shared" si="1025"/>
        <v xml:space="preserve">   29</v>
      </c>
      <c r="DC446" s="4" t="str">
        <f t="shared" si="1026"/>
        <v xml:space="preserve">   36</v>
      </c>
      <c r="DD446" s="4" t="str">
        <f t="shared" si="1027"/>
        <v xml:space="preserve">   66</v>
      </c>
      <c r="DE446" s="4" t="str">
        <f t="shared" si="1028"/>
        <v xml:space="preserve">   91</v>
      </c>
      <c r="DF446" s="4" t="str">
        <f t="shared" si="1029"/>
        <v xml:space="preserve">   80</v>
      </c>
      <c r="DG446" s="4" t="str">
        <f t="shared" si="1030"/>
        <v xml:space="preserve">    -</v>
      </c>
      <c r="DH446" s="4" t="str">
        <f t="shared" si="1031"/>
        <v>102.0</v>
      </c>
      <c r="DI446" s="4" t="str">
        <f t="shared" si="1032"/>
        <v xml:space="preserve"> 29.0</v>
      </c>
      <c r="DJ446" s="4" t="str">
        <f t="shared" si="1033"/>
        <v xml:space="preserve">    -</v>
      </c>
      <c r="DK446" s="4" t="str">
        <f t="shared" si="1034"/>
        <v xml:space="preserve"> 13.8</v>
      </c>
      <c r="DL446" s="4" t="str">
        <f t="shared" si="1105"/>
        <v xml:space="preserve">  8.4</v>
      </c>
      <c r="DM446" s="4" t="str">
        <f t="shared" si="1035"/>
        <v xml:space="preserve">  7.2</v>
      </c>
      <c r="DN446" s="4" t="str">
        <f t="shared" si="1036"/>
        <v xml:space="preserve"> 42.6</v>
      </c>
      <c r="DO446" s="4" t="str">
        <f t="shared" si="1037"/>
        <v xml:space="preserve">    -</v>
      </c>
      <c r="DP446" s="4" t="str">
        <f t="shared" si="1038"/>
        <v>121.8</v>
      </c>
      <c r="DQ446" s="4" t="str">
        <f t="shared" si="1039"/>
        <v xml:space="preserve">    -</v>
      </c>
      <c r="DR446" s="4" t="str">
        <f t="shared" si="1040"/>
        <v>163.8</v>
      </c>
      <c r="DS446" s="4" t="str">
        <f t="shared" si="1041"/>
        <v>138.6</v>
      </c>
      <c r="DT446" s="4" t="str">
        <f t="shared" si="1042"/>
        <v xml:space="preserve"> 46.8</v>
      </c>
      <c r="DU446" s="4" t="str">
        <f t="shared" si="1043"/>
        <v xml:space="preserve">  7.2</v>
      </c>
      <c r="DV446" s="4" t="str">
        <f t="shared" si="1044"/>
        <v xml:space="preserve"> 25.9</v>
      </c>
      <c r="DW446" s="4" t="str">
        <f t="shared" si="1045"/>
        <v xml:space="preserve"> 31.7</v>
      </c>
      <c r="DX446" s="4" t="str">
        <f t="shared" si="1046"/>
        <v xml:space="preserve">  7.9</v>
      </c>
      <c r="DY446" s="4" t="str">
        <f t="shared" si="1047"/>
        <v>136.8</v>
      </c>
      <c r="DZ446" s="4" t="str">
        <f t="shared" si="1048"/>
        <v xml:space="preserve"> 85.0</v>
      </c>
      <c r="EA446" s="4" t="str">
        <f t="shared" si="1106"/>
        <v>155.5</v>
      </c>
      <c r="EB446" s="4" t="str">
        <f t="shared" si="1049"/>
        <v xml:space="preserve">    -</v>
      </c>
      <c r="EC446" s="4" t="str">
        <f t="shared" si="1050"/>
        <v xml:space="preserve"> 77.8</v>
      </c>
      <c r="ED446" s="4" t="str">
        <f t="shared" si="1051"/>
        <v xml:space="preserve"> 65.5</v>
      </c>
      <c r="EE446" s="4" t="str">
        <f t="shared" si="1052"/>
        <v xml:space="preserve">  8.6</v>
      </c>
      <c r="EF446" s="4" t="str">
        <f t="shared" si="1053"/>
        <v xml:space="preserve">    -</v>
      </c>
      <c r="EG446" s="4" t="str">
        <f t="shared" si="1054"/>
        <v xml:space="preserve"> 33.8</v>
      </c>
      <c r="EH446" s="4" t="str">
        <f t="shared" si="1055"/>
        <v xml:space="preserve"> 18.7</v>
      </c>
      <c r="EI446" s="4" t="str">
        <f t="shared" si="1056"/>
        <v xml:space="preserve"> 74.2</v>
      </c>
      <c r="EJ446" s="4" t="str">
        <f t="shared" si="1057"/>
        <v xml:space="preserve"> 38.9</v>
      </c>
      <c r="EK446" s="4" t="str">
        <f t="shared" si="1058"/>
        <v>167.0</v>
      </c>
      <c r="EL446" s="4" t="str">
        <f t="shared" si="1059"/>
        <v>140.4</v>
      </c>
      <c r="EM446" s="4" t="str">
        <f t="shared" si="1060"/>
        <v xml:space="preserve"> 84.2</v>
      </c>
      <c r="EN446" s="4" t="str">
        <f t="shared" si="1061"/>
        <v>115.2</v>
      </c>
      <c r="EO446" s="4" t="str">
        <f t="shared" si="1062"/>
        <v xml:space="preserve"> 75.6</v>
      </c>
      <c r="EP446" s="4" t="str">
        <f t="shared" si="1107"/>
        <v xml:space="preserve">  0.0</v>
      </c>
      <c r="EQ446" s="4" t="str">
        <f t="shared" si="1063"/>
        <v xml:space="preserve"> 16.6</v>
      </c>
      <c r="ER446" s="4" t="str">
        <f t="shared" si="1064"/>
        <v xml:space="preserve"> 34.6</v>
      </c>
      <c r="ES446" s="4" t="str">
        <f t="shared" si="1065"/>
        <v xml:space="preserve">    -</v>
      </c>
      <c r="ET446" s="4" t="str">
        <f t="shared" si="1066"/>
        <v xml:space="preserve">    -</v>
      </c>
      <c r="EU446" s="4" t="str">
        <f t="shared" si="1067"/>
        <v xml:space="preserve"> 83.5</v>
      </c>
      <c r="EV446" s="4" t="str">
        <f t="shared" si="1068"/>
        <v xml:space="preserve"> 58.5</v>
      </c>
      <c r="EW446" s="4" t="str">
        <f t="shared" si="1069"/>
        <v xml:space="preserve">    -</v>
      </c>
      <c r="EX446" s="4" t="str">
        <f t="shared" si="1070"/>
        <v>176.1</v>
      </c>
      <c r="EY446" s="4" t="str">
        <f t="shared" si="1071"/>
        <v>129.3</v>
      </c>
      <c r="EZ446" s="4" t="str">
        <f t="shared" si="1072"/>
        <v xml:space="preserve">    -</v>
      </c>
      <c r="FA446" s="4" t="str">
        <f t="shared" si="1073"/>
        <v xml:space="preserve">    -</v>
      </c>
      <c r="FB446" s="4" t="str">
        <f t="shared" si="1074"/>
        <v xml:space="preserve">  0.0</v>
      </c>
      <c r="FC446" s="4" t="str">
        <f t="shared" si="1075"/>
        <v xml:space="preserve">    -</v>
      </c>
      <c r="FD446" s="4" t="str">
        <f t="shared" si="1076"/>
        <v xml:space="preserve"> 36.4</v>
      </c>
      <c r="FE446" s="4" t="str">
        <f t="shared" si="1108"/>
        <v xml:space="preserve"> 25.9</v>
      </c>
      <c r="FF446" s="4" t="str">
        <f t="shared" si="1077"/>
        <v xml:space="preserve">    -</v>
      </c>
      <c r="FG446" s="4" t="str">
        <f t="shared" si="1078"/>
        <v>186.2</v>
      </c>
      <c r="FH446" s="4" t="str">
        <f t="shared" si="1079"/>
        <v>190.4</v>
      </c>
      <c r="FI446" s="4" t="str">
        <f t="shared" si="1080"/>
        <v>180.6</v>
      </c>
      <c r="FJ446" s="4" t="str">
        <f t="shared" si="1081"/>
        <v xml:space="preserve">    -</v>
      </c>
      <c r="FK446" s="4" t="str">
        <f t="shared" si="1082"/>
        <v xml:space="preserve">  9.0</v>
      </c>
      <c r="FL446" s="4" t="str">
        <f t="shared" si="1083"/>
        <v xml:space="preserve">  9.6</v>
      </c>
      <c r="FM446" s="4" t="str">
        <f t="shared" si="1084"/>
        <v xml:space="preserve"> 16.2</v>
      </c>
      <c r="FN446" s="4" t="str">
        <f t="shared" si="1085"/>
        <v xml:space="preserve">    -</v>
      </c>
      <c r="FO446" s="4" t="str">
        <f t="shared" si="1086"/>
        <v xml:space="preserve"> 29.4</v>
      </c>
      <c r="FP446" s="4" t="str">
        <f t="shared" si="1087"/>
        <v xml:space="preserve"> 64.2</v>
      </c>
      <c r="FQ446" s="4" t="str">
        <f t="shared" si="1088"/>
        <v>108.0</v>
      </c>
      <c r="FR446" s="4" t="str">
        <f t="shared" si="1089"/>
        <v xml:space="preserve">    -</v>
      </c>
      <c r="FS446" s="4" t="str">
        <f t="shared" si="1090"/>
        <v xml:space="preserve"> 27.5</v>
      </c>
      <c r="FT446" s="4" t="str">
        <f t="shared" si="1109"/>
        <v>150.5</v>
      </c>
      <c r="FU446" s="4" t="str">
        <f t="shared" si="1091"/>
        <v xml:space="preserve">  0.0</v>
      </c>
      <c r="FV446" s="4" t="str">
        <f t="shared" si="1092"/>
        <v xml:space="preserve">  0.0</v>
      </c>
      <c r="FW446" s="4" t="str">
        <f t="shared" si="1093"/>
        <v xml:space="preserve"> 20.1</v>
      </c>
      <c r="FX446" s="4" t="str">
        <f t="shared" si="1094"/>
        <v xml:space="preserve">    -</v>
      </c>
      <c r="FY446" s="4" t="str">
        <f t="shared" si="1095"/>
        <v xml:space="preserve"> 81.0</v>
      </c>
      <c r="FZ446" s="4" t="str">
        <f t="shared" si="1096"/>
        <v xml:space="preserve"> 64.6</v>
      </c>
      <c r="GA446" s="4" t="str">
        <f t="shared" si="1097"/>
        <v/>
      </c>
      <c r="GB446" s="4" t="str">
        <f t="shared" si="1098"/>
        <v/>
      </c>
      <c r="GC446" s="4" t="str">
        <f t="shared" si="1099"/>
        <v/>
      </c>
      <c r="GD446" s="4" t="str">
        <f t="shared" si="1100"/>
        <v/>
      </c>
      <c r="GE446" s="4" t="str">
        <f t="shared" si="1101"/>
        <v/>
      </c>
      <c r="GF446" s="4" t="str">
        <f t="shared" si="1102"/>
        <v/>
      </c>
      <c r="GG446" s="4" t="str">
        <f t="shared" si="1103"/>
        <v>21</v>
      </c>
      <c r="GH446" s="4" t="str">
        <f t="shared" si="1104"/>
        <v xml:space="preserve">    -</v>
      </c>
    </row>
    <row r="447" spans="4:190" ht="11.25" customHeight="1">
      <c r="D447" s="2" t="s">
        <v>25</v>
      </c>
      <c r="E447" s="2" t="s">
        <v>23673</v>
      </c>
      <c r="F447" s="2" t="s">
        <v>23393</v>
      </c>
      <c r="G447" s="2" t="s">
        <v>25</v>
      </c>
      <c r="H447" s="2" t="s">
        <v>22873</v>
      </c>
      <c r="I447" s="2" t="s">
        <v>22590</v>
      </c>
      <c r="J447" s="2" t="s">
        <v>22301</v>
      </c>
      <c r="K447" s="2" t="s">
        <v>22015</v>
      </c>
      <c r="L447" s="2" t="s">
        <v>25</v>
      </c>
      <c r="M447" s="2" t="s">
        <v>25</v>
      </c>
      <c r="N447" s="2" t="s">
        <v>474</v>
      </c>
      <c r="O447" s="2" t="s">
        <v>433</v>
      </c>
      <c r="P447" s="2" t="s">
        <v>1795</v>
      </c>
      <c r="Q447" s="2" t="s">
        <v>871</v>
      </c>
      <c r="R447" s="2" t="s">
        <v>1137</v>
      </c>
      <c r="S447" s="2" t="s">
        <v>2476</v>
      </c>
      <c r="T447" s="2" t="s">
        <v>25</v>
      </c>
      <c r="U447" s="2" t="s">
        <v>2913</v>
      </c>
      <c r="V447" s="2" t="s">
        <v>3042</v>
      </c>
      <c r="W447" s="2" t="s">
        <v>2317</v>
      </c>
      <c r="X447" s="2" t="s">
        <v>25</v>
      </c>
      <c r="Y447" s="2" t="s">
        <v>25</v>
      </c>
      <c r="Z447" s="2" t="s">
        <v>4127</v>
      </c>
      <c r="AA447" s="2" t="s">
        <v>25</v>
      </c>
      <c r="AB447" s="2" t="s">
        <v>25</v>
      </c>
      <c r="AC447" s="2" t="s">
        <v>4087</v>
      </c>
      <c r="AD447" s="2" t="s">
        <v>5269</v>
      </c>
      <c r="AE447" s="2" t="s">
        <v>25</v>
      </c>
      <c r="AF447" s="2" t="s">
        <v>5831</v>
      </c>
      <c r="AG447" s="2" t="s">
        <v>5227</v>
      </c>
      <c r="AH447" s="2" t="s">
        <v>5517</v>
      </c>
      <c r="AI447" s="2" t="s">
        <v>6709</v>
      </c>
      <c r="AJ447" s="2" t="s">
        <v>6966</v>
      </c>
      <c r="AK447" s="2" t="s">
        <v>6307</v>
      </c>
      <c r="AL447" s="2" t="s">
        <v>7488</v>
      </c>
      <c r="AM447" s="2" t="s">
        <v>6884</v>
      </c>
      <c r="AN447" s="2" t="s">
        <v>8083</v>
      </c>
      <c r="AO447" s="2" t="s">
        <v>25</v>
      </c>
      <c r="AP447" s="2" t="s">
        <v>25</v>
      </c>
      <c r="AQ447" s="2" t="s">
        <v>25</v>
      </c>
      <c r="AR447" s="2" t="s">
        <v>8362</v>
      </c>
      <c r="AS447" s="2" t="s">
        <v>8654</v>
      </c>
      <c r="AT447" s="2" t="s">
        <v>8912</v>
      </c>
      <c r="AU447" s="2" t="s">
        <v>25</v>
      </c>
      <c r="AV447" s="2" t="s">
        <v>9466</v>
      </c>
      <c r="AW447" s="2" t="s">
        <v>10654</v>
      </c>
      <c r="AX447" s="2" t="s">
        <v>10945</v>
      </c>
      <c r="AY447" s="2" t="s">
        <v>10340</v>
      </c>
      <c r="AZ447" s="2" t="s">
        <v>11503</v>
      </c>
      <c r="BA447" s="2" t="s">
        <v>25</v>
      </c>
      <c r="BB447" s="2" t="s">
        <v>12077</v>
      </c>
      <c r="BC447" s="2" t="s">
        <v>11472</v>
      </c>
      <c r="BD447" s="2" t="s">
        <v>11773</v>
      </c>
      <c r="BE447" s="2" t="s">
        <v>3673</v>
      </c>
      <c r="BF447" s="2" t="s">
        <v>13177</v>
      </c>
      <c r="BG447" s="2" t="s">
        <v>12573</v>
      </c>
      <c r="BH447" s="2" t="s">
        <v>25</v>
      </c>
      <c r="BI447" s="2" t="s">
        <v>13138</v>
      </c>
      <c r="BJ447" s="2" t="s">
        <v>25</v>
      </c>
      <c r="BK447" s="2" t="s">
        <v>13699</v>
      </c>
      <c r="BL447" s="2" t="s">
        <v>14869</v>
      </c>
      <c r="BM447" s="2" t="s">
        <v>14252</v>
      </c>
      <c r="BN447" s="2" t="s">
        <v>25</v>
      </c>
      <c r="BO447" s="2" t="s">
        <v>14833</v>
      </c>
      <c r="BP447" s="2" t="s">
        <v>15030</v>
      </c>
      <c r="BQ447" s="2" t="s">
        <v>15264</v>
      </c>
      <c r="BR447" s="2" t="s">
        <v>16446</v>
      </c>
      <c r="BS447" s="2" t="s">
        <v>16757</v>
      </c>
      <c r="BT447" s="2" t="s">
        <v>16175</v>
      </c>
      <c r="BU447" s="2" t="s">
        <v>25</v>
      </c>
      <c r="BV447" s="2" t="s">
        <v>17655</v>
      </c>
      <c r="BW447" s="2" t="s">
        <v>17058</v>
      </c>
      <c r="BX447" s="2" t="s">
        <v>18233</v>
      </c>
      <c r="BY447" s="2" t="s">
        <v>25</v>
      </c>
      <c r="BZ447" s="2" t="s">
        <v>17849</v>
      </c>
      <c r="CA447" s="2" t="s">
        <v>18991</v>
      </c>
      <c r="CB447" s="2" t="s">
        <v>19274</v>
      </c>
      <c r="CC447" s="2" t="s">
        <v>25</v>
      </c>
      <c r="CD447" s="2" t="s">
        <v>18958</v>
      </c>
      <c r="CE447" s="2" t="s">
        <v>25</v>
      </c>
      <c r="CF447" s="2" t="s">
        <v>19511</v>
      </c>
      <c r="CG447" s="2" t="s">
        <v>19750</v>
      </c>
      <c r="CH447" s="2" t="s">
        <v>19295</v>
      </c>
      <c r="CI447" s="2" t="s">
        <v>20215</v>
      </c>
      <c r="CJ447" s="2" t="s">
        <v>17746</v>
      </c>
      <c r="CK447" s="2" t="s">
        <v>17746</v>
      </c>
      <c r="CL447" s="2" t="s">
        <v>21513</v>
      </c>
      <c r="CM447" s="2" t="s">
        <v>20764</v>
      </c>
      <c r="CN447" s="2" t="s">
        <v>21007</v>
      </c>
      <c r="CO447" s="2" t="s">
        <v>21678</v>
      </c>
      <c r="CV447" s="5">
        <v>22</v>
      </c>
      <c r="CW447" s="4" t="str">
        <f t="shared" si="1021"/>
        <v xml:space="preserve">    -</v>
      </c>
      <c r="CX447" s="4" t="str">
        <f t="shared" si="1021"/>
        <v xml:space="preserve">    -</v>
      </c>
      <c r="CY447" s="4" t="str">
        <f t="shared" si="1022"/>
        <v xml:space="preserve">    0</v>
      </c>
      <c r="CZ447" s="4" t="str">
        <f t="shared" si="1023"/>
        <v xml:space="preserve">    0</v>
      </c>
      <c r="DA447" s="4" t="str">
        <f t="shared" si="1024"/>
        <v xml:space="preserve">    0</v>
      </c>
      <c r="DB447" s="4" t="str">
        <f t="shared" si="1025"/>
        <v xml:space="preserve">   28</v>
      </c>
      <c r="DC447" s="4" t="str">
        <f t="shared" si="1026"/>
        <v xml:space="preserve">   47</v>
      </c>
      <c r="DD447" s="4" t="str">
        <f t="shared" si="1027"/>
        <v xml:space="preserve">   63</v>
      </c>
      <c r="DE447" s="4" t="str">
        <f t="shared" si="1028"/>
        <v xml:space="preserve">    -</v>
      </c>
      <c r="DF447" s="4" t="str">
        <f t="shared" si="1029"/>
        <v xml:space="preserve">  103</v>
      </c>
      <c r="DG447" s="4" t="str">
        <f t="shared" si="1030"/>
        <v xml:space="preserve">    -</v>
      </c>
      <c r="DH447" s="4" t="str">
        <f t="shared" si="1031"/>
        <v>100.0</v>
      </c>
      <c r="DI447" s="4" t="str">
        <f t="shared" si="1032"/>
        <v xml:space="preserve">    -</v>
      </c>
      <c r="DJ447" s="4" t="str">
        <f t="shared" si="1033"/>
        <v xml:space="preserve">    -</v>
      </c>
      <c r="DK447" s="4" t="str">
        <f t="shared" si="1034"/>
        <v xml:space="preserve"> 16.8</v>
      </c>
      <c r="DL447" s="4" t="str">
        <f t="shared" si="1105"/>
        <v xml:space="preserve">    -</v>
      </c>
      <c r="DM447" s="4" t="str">
        <f t="shared" si="1035"/>
        <v xml:space="preserve">    -</v>
      </c>
      <c r="DN447" s="4" t="str">
        <f t="shared" si="1036"/>
        <v xml:space="preserve"> 58.2</v>
      </c>
      <c r="DO447" s="4" t="str">
        <f t="shared" si="1037"/>
        <v xml:space="preserve"> 77.4</v>
      </c>
      <c r="DP447" s="4" t="str">
        <f t="shared" si="1038"/>
        <v xml:space="preserve">    -</v>
      </c>
      <c r="DQ447" s="4" t="str">
        <f t="shared" si="1039"/>
        <v>149.4</v>
      </c>
      <c r="DR447" s="4" t="str">
        <f t="shared" si="1040"/>
        <v>134.4</v>
      </c>
      <c r="DS447" s="4" t="str">
        <f t="shared" si="1041"/>
        <v>118.8</v>
      </c>
      <c r="DT447" s="4" t="str">
        <f t="shared" si="1042"/>
        <v xml:space="preserve"> 57.0</v>
      </c>
      <c r="DU447" s="4" t="str">
        <f t="shared" si="1043"/>
        <v xml:space="preserve">  7.2</v>
      </c>
      <c r="DV447" s="4" t="str">
        <f t="shared" si="1044"/>
        <v xml:space="preserve"> 10.1</v>
      </c>
      <c r="DW447" s="4" t="str">
        <f t="shared" si="1045"/>
        <v xml:space="preserve"> 28.8</v>
      </c>
      <c r="DX447" s="4" t="str">
        <f t="shared" si="1046"/>
        <v xml:space="preserve">  0.0</v>
      </c>
      <c r="DY447" s="4" t="str">
        <f t="shared" si="1047"/>
        <v>123.8</v>
      </c>
      <c r="DZ447" s="4" t="str">
        <f t="shared" si="1048"/>
        <v xml:space="preserve">    -</v>
      </c>
      <c r="EA447" s="4" t="str">
        <f t="shared" si="1106"/>
        <v xml:space="preserve">    -</v>
      </c>
      <c r="EB447" s="4" t="str">
        <f t="shared" si="1049"/>
        <v xml:space="preserve">    -</v>
      </c>
      <c r="EC447" s="4" t="str">
        <f t="shared" si="1050"/>
        <v xml:space="preserve"> 87.1</v>
      </c>
      <c r="ED447" s="4" t="str">
        <f t="shared" si="1051"/>
        <v xml:space="preserve"> 41.0</v>
      </c>
      <c r="EE447" s="4" t="str">
        <f t="shared" si="1052"/>
        <v xml:space="preserve">  9.4</v>
      </c>
      <c r="EF447" s="4" t="str">
        <f t="shared" si="1053"/>
        <v xml:space="preserve">    -</v>
      </c>
      <c r="EG447" s="4" t="str">
        <f t="shared" si="1054"/>
        <v xml:space="preserve"> 32.4</v>
      </c>
      <c r="EH447" s="4" t="str">
        <f t="shared" si="1055"/>
        <v xml:space="preserve"> 36.7</v>
      </c>
      <c r="EI447" s="4" t="str">
        <f t="shared" si="1056"/>
        <v xml:space="preserve"> 69.8</v>
      </c>
      <c r="EJ447" s="4" t="str">
        <f t="shared" si="1057"/>
        <v xml:space="preserve"> 67.0</v>
      </c>
      <c r="EK447" s="4" t="str">
        <f t="shared" si="1058"/>
        <v>195.1</v>
      </c>
      <c r="EL447" s="4" t="str">
        <f t="shared" si="1059"/>
        <v xml:space="preserve">    -</v>
      </c>
      <c r="EM447" s="4" t="str">
        <f t="shared" si="1060"/>
        <v xml:space="preserve"> 51.1</v>
      </c>
      <c r="EN447" s="4" t="str">
        <f t="shared" si="1061"/>
        <v>100.8</v>
      </c>
      <c r="EO447" s="4" t="str">
        <f t="shared" si="1062"/>
        <v xml:space="preserve"> 67.7</v>
      </c>
      <c r="EP447" s="4" t="str">
        <f t="shared" si="1107"/>
        <v xml:space="preserve">  0.0</v>
      </c>
      <c r="EQ447" s="4" t="str">
        <f t="shared" si="1063"/>
        <v xml:space="preserve">  7.9</v>
      </c>
      <c r="ER447" s="4" t="str">
        <f t="shared" si="1064"/>
        <v xml:space="preserve"> 48.2</v>
      </c>
      <c r="ES447" s="4" t="str">
        <f t="shared" si="1065"/>
        <v xml:space="preserve">    -</v>
      </c>
      <c r="ET447" s="4" t="str">
        <f t="shared" si="1066"/>
        <v xml:space="preserve"> 31.7</v>
      </c>
      <c r="EU447" s="4" t="str">
        <f t="shared" si="1067"/>
        <v xml:space="preserve">    -</v>
      </c>
      <c r="EV447" s="4" t="str">
        <f t="shared" si="1068"/>
        <v xml:space="preserve"> 71.5</v>
      </c>
      <c r="EW447" s="4" t="str">
        <f t="shared" si="1069"/>
        <v xml:space="preserve"> 92.9</v>
      </c>
      <c r="EX447" s="4" t="str">
        <f t="shared" si="1070"/>
        <v>242.4</v>
      </c>
      <c r="EY447" s="4" t="str">
        <f t="shared" si="1071"/>
        <v xml:space="preserve">    -</v>
      </c>
      <c r="EZ447" s="4" t="str">
        <f t="shared" si="1072"/>
        <v xml:space="preserve"> 39.0</v>
      </c>
      <c r="FA447" s="4" t="str">
        <f t="shared" si="1073"/>
        <v xml:space="preserve">  0.0</v>
      </c>
      <c r="FB447" s="4" t="str">
        <f t="shared" si="1074"/>
        <v xml:space="preserve">  0.0</v>
      </c>
      <c r="FC447" s="4" t="str">
        <f t="shared" si="1075"/>
        <v xml:space="preserve"> 36.4</v>
      </c>
      <c r="FD447" s="4" t="str">
        <f t="shared" si="1076"/>
        <v xml:space="preserve"> 47.4</v>
      </c>
      <c r="FE447" s="4" t="str">
        <f t="shared" si="1108"/>
        <v xml:space="preserve"> 25.9</v>
      </c>
      <c r="FF447" s="4" t="str">
        <f t="shared" si="1077"/>
        <v xml:space="preserve">    -</v>
      </c>
      <c r="FG447" s="4" t="str">
        <f t="shared" si="1078"/>
        <v>144.9</v>
      </c>
      <c r="FH447" s="4" t="str">
        <f t="shared" si="1079"/>
        <v>200.2</v>
      </c>
      <c r="FI447" s="4" t="str">
        <f t="shared" si="1080"/>
        <v>201.6</v>
      </c>
      <c r="FJ447" s="4" t="str">
        <f t="shared" si="1081"/>
        <v xml:space="preserve">    -</v>
      </c>
      <c r="FK447" s="4" t="str">
        <f t="shared" si="1082"/>
        <v xml:space="preserve">  8.4</v>
      </c>
      <c r="FL447" s="4" t="str">
        <f t="shared" si="1083"/>
        <v xml:space="preserve"> 12.0</v>
      </c>
      <c r="FM447" s="4" t="str">
        <f t="shared" si="1084"/>
        <v xml:space="preserve"> 28.2</v>
      </c>
      <c r="FN447" s="4" t="str">
        <f t="shared" si="1085"/>
        <v xml:space="preserve">    -</v>
      </c>
      <c r="FO447" s="4" t="str">
        <f t="shared" si="1086"/>
        <v xml:space="preserve"> 20.4</v>
      </c>
      <c r="FP447" s="4" t="str">
        <f t="shared" si="1087"/>
        <v xml:space="preserve">    -</v>
      </c>
      <c r="FQ447" s="4" t="str">
        <f t="shared" si="1088"/>
        <v>103.8</v>
      </c>
      <c r="FR447" s="4" t="str">
        <f t="shared" si="1089"/>
        <v xml:space="preserve"> 67.8</v>
      </c>
      <c r="FS447" s="4" t="str">
        <f t="shared" si="1090"/>
        <v xml:space="preserve">    -</v>
      </c>
      <c r="FT447" s="4" t="str">
        <f t="shared" si="1109"/>
        <v>136.5</v>
      </c>
      <c r="FU447" s="4" t="str">
        <f t="shared" si="1091"/>
        <v xml:space="preserve">  0.0</v>
      </c>
      <c r="FV447" s="4" t="str">
        <f t="shared" si="1092"/>
        <v xml:space="preserve">  0.0</v>
      </c>
      <c r="FW447" s="4" t="str">
        <f t="shared" si="1093"/>
        <v xml:space="preserve"> 15.6</v>
      </c>
      <c r="FX447" s="4" t="str">
        <f t="shared" si="1094"/>
        <v xml:space="preserve"> 30.5</v>
      </c>
      <c r="FY447" s="4" t="str">
        <f t="shared" si="1095"/>
        <v xml:space="preserve"> 86.2</v>
      </c>
      <c r="FZ447" s="4" t="str">
        <f t="shared" si="1096"/>
        <v xml:space="preserve"> 63.8</v>
      </c>
      <c r="GA447" s="4" t="str">
        <f t="shared" si="1097"/>
        <v/>
      </c>
      <c r="GB447" s="4" t="str">
        <f t="shared" si="1098"/>
        <v/>
      </c>
      <c r="GC447" s="4" t="str">
        <f t="shared" si="1099"/>
        <v/>
      </c>
      <c r="GD447" s="4" t="str">
        <f t="shared" si="1100"/>
        <v/>
      </c>
      <c r="GE447" s="4" t="str">
        <f t="shared" si="1101"/>
        <v/>
      </c>
      <c r="GF447" s="4" t="str">
        <f t="shared" si="1102"/>
        <v/>
      </c>
      <c r="GG447" s="4" t="str">
        <f t="shared" si="1103"/>
        <v>22</v>
      </c>
      <c r="GH447" s="4" t="str">
        <f t="shared" si="1104"/>
        <v xml:space="preserve">    -</v>
      </c>
    </row>
    <row r="448" spans="4:190" ht="11.25" customHeight="1">
      <c r="D448" s="2" t="s">
        <v>23938</v>
      </c>
      <c r="E448" s="2" t="s">
        <v>23674</v>
      </c>
      <c r="F448" s="2" t="s">
        <v>26</v>
      </c>
      <c r="G448" s="2" t="s">
        <v>26</v>
      </c>
      <c r="H448" s="2" t="s">
        <v>22874</v>
      </c>
      <c r="I448" s="2" t="s">
        <v>22591</v>
      </c>
      <c r="J448" s="2" t="s">
        <v>26</v>
      </c>
      <c r="K448" s="2" t="s">
        <v>22016</v>
      </c>
      <c r="L448" s="2" t="s">
        <v>23982</v>
      </c>
      <c r="M448" s="2" t="s">
        <v>1051</v>
      </c>
      <c r="N448" s="2" t="s">
        <v>1349</v>
      </c>
      <c r="O448" s="2" t="s">
        <v>434</v>
      </c>
      <c r="P448" s="2" t="s">
        <v>26</v>
      </c>
      <c r="Q448" s="2" t="s">
        <v>872</v>
      </c>
      <c r="R448" s="2" t="s">
        <v>1138</v>
      </c>
      <c r="S448" s="2" t="s">
        <v>26</v>
      </c>
      <c r="T448" s="2" t="s">
        <v>26</v>
      </c>
      <c r="U448" s="2" t="s">
        <v>2914</v>
      </c>
      <c r="V448" s="2" t="s">
        <v>2007</v>
      </c>
      <c r="W448" s="2" t="s">
        <v>26</v>
      </c>
      <c r="X448" s="2" t="s">
        <v>2575</v>
      </c>
      <c r="Y448" s="2" t="s">
        <v>2925</v>
      </c>
      <c r="Z448" s="2" t="s">
        <v>4128</v>
      </c>
      <c r="AA448" s="2" t="s">
        <v>3516</v>
      </c>
      <c r="AB448" s="2" t="s">
        <v>4714</v>
      </c>
      <c r="AC448" s="2" t="s">
        <v>26</v>
      </c>
      <c r="AD448" s="2" t="s">
        <v>5270</v>
      </c>
      <c r="AE448" s="2" t="s">
        <v>4645</v>
      </c>
      <c r="AF448" s="2" t="s">
        <v>5832</v>
      </c>
      <c r="AG448" s="2" t="s">
        <v>5228</v>
      </c>
      <c r="AH448" s="2" t="s">
        <v>5518</v>
      </c>
      <c r="AI448" s="2" t="s">
        <v>6710</v>
      </c>
      <c r="AJ448" s="2" t="s">
        <v>6967</v>
      </c>
      <c r="AK448" s="2" t="s">
        <v>6308</v>
      </c>
      <c r="AL448" s="2" t="s">
        <v>7489</v>
      </c>
      <c r="AM448" s="2" t="s">
        <v>6331</v>
      </c>
      <c r="AN448" s="2" t="s">
        <v>8084</v>
      </c>
      <c r="AO448" s="2" t="s">
        <v>26</v>
      </c>
      <c r="AP448" s="2" t="s">
        <v>7761</v>
      </c>
      <c r="AQ448" s="2" t="s">
        <v>26</v>
      </c>
      <c r="AR448" s="2" t="s">
        <v>8363</v>
      </c>
      <c r="AS448" s="2" t="s">
        <v>8655</v>
      </c>
      <c r="AT448" s="2" t="s">
        <v>26</v>
      </c>
      <c r="AU448" s="2" t="s">
        <v>26</v>
      </c>
      <c r="AV448" s="2" t="s">
        <v>9467</v>
      </c>
      <c r="AW448" s="2" t="s">
        <v>10655</v>
      </c>
      <c r="AX448" s="2" t="s">
        <v>10946</v>
      </c>
      <c r="AY448" s="2" t="s">
        <v>10341</v>
      </c>
      <c r="AZ448" s="2" t="s">
        <v>26</v>
      </c>
      <c r="BA448" s="2" t="s">
        <v>10883</v>
      </c>
      <c r="BB448" s="2" t="s">
        <v>12078</v>
      </c>
      <c r="BC448" s="2" t="s">
        <v>26</v>
      </c>
      <c r="BD448" s="2" t="s">
        <v>11774</v>
      </c>
      <c r="BE448" s="2" t="s">
        <v>26</v>
      </c>
      <c r="BF448" s="2" t="s">
        <v>12782</v>
      </c>
      <c r="BG448" s="2" t="s">
        <v>12574</v>
      </c>
      <c r="BH448" s="2" t="s">
        <v>26</v>
      </c>
      <c r="BI448" s="2" t="s">
        <v>13139</v>
      </c>
      <c r="BJ448" s="2" t="s">
        <v>26</v>
      </c>
      <c r="BK448" s="2" t="s">
        <v>13700</v>
      </c>
      <c r="BL448" s="2" t="s">
        <v>14870</v>
      </c>
      <c r="BM448" s="2" t="s">
        <v>14253</v>
      </c>
      <c r="BN448" s="2" t="s">
        <v>15440</v>
      </c>
      <c r="BO448" s="2" t="s">
        <v>14834</v>
      </c>
      <c r="BP448" s="2" t="s">
        <v>6331</v>
      </c>
      <c r="BQ448" s="2" t="s">
        <v>6331</v>
      </c>
      <c r="BR448" s="2" t="s">
        <v>16447</v>
      </c>
      <c r="BS448" s="2" t="s">
        <v>16758</v>
      </c>
      <c r="BT448" s="2" t="s">
        <v>16176</v>
      </c>
      <c r="BU448" s="2" t="s">
        <v>26</v>
      </c>
      <c r="BV448" s="2" t="s">
        <v>17656</v>
      </c>
      <c r="BW448" s="2" t="s">
        <v>17059</v>
      </c>
      <c r="BX448" s="2" t="s">
        <v>18234</v>
      </c>
      <c r="BY448" s="2" t="s">
        <v>17604</v>
      </c>
      <c r="BZ448" s="2" t="s">
        <v>17850</v>
      </c>
      <c r="CA448" s="2" t="s">
        <v>18992</v>
      </c>
      <c r="CB448" s="2" t="s">
        <v>26</v>
      </c>
      <c r="CC448" s="2" t="s">
        <v>18637</v>
      </c>
      <c r="CD448" s="2" t="s">
        <v>26</v>
      </c>
      <c r="CE448" s="2" t="s">
        <v>20141</v>
      </c>
      <c r="CF448" s="2" t="s">
        <v>19512</v>
      </c>
      <c r="CG448" s="2" t="s">
        <v>19751</v>
      </c>
      <c r="CH448" s="2" t="s">
        <v>19992</v>
      </c>
      <c r="CI448" s="2" t="s">
        <v>18698</v>
      </c>
      <c r="CJ448" s="2" t="s">
        <v>20115</v>
      </c>
      <c r="CK448" s="2" t="s">
        <v>20115</v>
      </c>
      <c r="CL448" s="2" t="s">
        <v>21514</v>
      </c>
      <c r="CM448" s="2" t="s">
        <v>18698</v>
      </c>
      <c r="CN448" s="2" t="s">
        <v>21008</v>
      </c>
      <c r="CO448" s="2" t="s">
        <v>21679</v>
      </c>
      <c r="CV448" s="5">
        <v>23</v>
      </c>
      <c r="CW448" s="4" t="str">
        <f t="shared" si="1021"/>
        <v xml:space="preserve">   24</v>
      </c>
      <c r="CX448" s="4" t="str">
        <f t="shared" si="1021"/>
        <v xml:space="preserve">    0</v>
      </c>
      <c r="CY448" s="4" t="str">
        <f t="shared" si="1022"/>
        <v xml:space="preserve">    0</v>
      </c>
      <c r="CZ448" s="4" t="str">
        <f t="shared" si="1023"/>
        <v xml:space="preserve">    0</v>
      </c>
      <c r="DA448" s="4" t="str">
        <f t="shared" si="1024"/>
        <v xml:space="preserve">    -</v>
      </c>
      <c r="DB448" s="4" t="str">
        <f t="shared" si="1025"/>
        <v xml:space="preserve">   28</v>
      </c>
      <c r="DC448" s="4" t="str">
        <f t="shared" si="1026"/>
        <v xml:space="preserve">   25</v>
      </c>
      <c r="DD448" s="4" t="str">
        <f t="shared" si="1027"/>
        <v xml:space="preserve">    -</v>
      </c>
      <c r="DE448" s="4" t="str">
        <f t="shared" si="1028"/>
        <v xml:space="preserve">    -</v>
      </c>
      <c r="DF448" s="4" t="str">
        <f t="shared" si="1029"/>
        <v xml:space="preserve">   97</v>
      </c>
      <c r="DG448" s="4" t="str">
        <f t="shared" si="1030"/>
        <v xml:space="preserve">    -</v>
      </c>
      <c r="DH448" s="4" t="str">
        <f t="shared" si="1031"/>
        <v xml:space="preserve">    -</v>
      </c>
      <c r="DI448" s="4" t="str">
        <f t="shared" si="1032"/>
        <v xml:space="preserve"> 24.0</v>
      </c>
      <c r="DJ448" s="4" t="str">
        <f t="shared" si="1033"/>
        <v xml:space="preserve"> 46.2</v>
      </c>
      <c r="DK448" s="4" t="str">
        <f t="shared" si="1034"/>
        <v xml:space="preserve"> 32.4</v>
      </c>
      <c r="DL448" s="4" t="str">
        <f t="shared" si="1105"/>
        <v xml:space="preserve">  6.6</v>
      </c>
      <c r="DM448" s="4" t="str">
        <f t="shared" si="1035"/>
        <v xml:space="preserve">  7.2</v>
      </c>
      <c r="DN448" s="4" t="str">
        <f t="shared" si="1036"/>
        <v xml:space="preserve">    -</v>
      </c>
      <c r="DO448" s="4" t="str">
        <f t="shared" si="1037"/>
        <v>134.4</v>
      </c>
      <c r="DP448" s="4" t="str">
        <f t="shared" si="1038"/>
        <v xml:space="preserve"> 82.8</v>
      </c>
      <c r="DQ448" s="4" t="str">
        <f t="shared" si="1039"/>
        <v xml:space="preserve"> 96.0</v>
      </c>
      <c r="DR448" s="4" t="str">
        <f t="shared" si="1040"/>
        <v>135.6</v>
      </c>
      <c r="DS448" s="4" t="str">
        <f t="shared" si="1041"/>
        <v xml:space="preserve"> 88.2</v>
      </c>
      <c r="DT448" s="4" t="str">
        <f t="shared" si="1042"/>
        <v xml:space="preserve"> 64.8</v>
      </c>
      <c r="DU448" s="4" t="str">
        <f t="shared" si="1043"/>
        <v xml:space="preserve"> 13.8</v>
      </c>
      <c r="DV448" s="4" t="str">
        <f t="shared" si="1044"/>
        <v xml:space="preserve">  7.9</v>
      </c>
      <c r="DW448" s="4" t="str">
        <f t="shared" si="1045"/>
        <v xml:space="preserve"> 38.2</v>
      </c>
      <c r="DX448" s="4" t="str">
        <f t="shared" si="1046"/>
        <v xml:space="preserve">  0.0</v>
      </c>
      <c r="DY448" s="4" t="str">
        <f t="shared" si="1047"/>
        <v>118.8</v>
      </c>
      <c r="DZ448" s="4" t="str">
        <f t="shared" si="1048"/>
        <v xml:space="preserve">    -</v>
      </c>
      <c r="EA448" s="4" t="str">
        <f t="shared" si="1106"/>
        <v>126.0</v>
      </c>
      <c r="EB448" s="4" t="str">
        <f t="shared" si="1049"/>
        <v xml:space="preserve">    -</v>
      </c>
      <c r="EC448" s="4" t="str">
        <f t="shared" si="1050"/>
        <v xml:space="preserve"> 88.6</v>
      </c>
      <c r="ED448" s="4" t="str">
        <f t="shared" si="1051"/>
        <v xml:space="preserve"> 37.4</v>
      </c>
      <c r="EE448" s="4" t="str">
        <f t="shared" si="1052"/>
        <v xml:space="preserve">    -</v>
      </c>
      <c r="EF448" s="4" t="str">
        <f t="shared" si="1053"/>
        <v xml:space="preserve">    -</v>
      </c>
      <c r="EG448" s="4" t="str">
        <f t="shared" si="1054"/>
        <v xml:space="preserve"> 29.5</v>
      </c>
      <c r="EH448" s="4" t="str">
        <f t="shared" si="1055"/>
        <v xml:space="preserve"> 45.4</v>
      </c>
      <c r="EI448" s="4" t="str">
        <f t="shared" si="1056"/>
        <v xml:space="preserve"> 93.6</v>
      </c>
      <c r="EJ448" s="4" t="str">
        <f t="shared" si="1057"/>
        <v xml:space="preserve"> 82.8</v>
      </c>
      <c r="EK448" s="4" t="str">
        <f t="shared" si="1058"/>
        <v xml:space="preserve">    -</v>
      </c>
      <c r="EL448" s="4" t="str">
        <f t="shared" si="1059"/>
        <v>131.8</v>
      </c>
      <c r="EM448" s="4" t="str">
        <f t="shared" si="1060"/>
        <v xml:space="preserve"> 43.2</v>
      </c>
      <c r="EN448" s="4" t="str">
        <f t="shared" si="1061"/>
        <v xml:space="preserve">    -</v>
      </c>
      <c r="EO448" s="4" t="str">
        <f t="shared" si="1062"/>
        <v xml:space="preserve"> 95.0</v>
      </c>
      <c r="EP448" s="4" t="str">
        <f t="shared" si="1107"/>
        <v xml:space="preserve">    -</v>
      </c>
      <c r="EQ448" s="4" t="str">
        <f t="shared" si="1063"/>
        <v xml:space="preserve">  0.0</v>
      </c>
      <c r="ER448" s="4" t="str">
        <f t="shared" si="1064"/>
        <v xml:space="preserve"> 31.0</v>
      </c>
      <c r="ES448" s="4" t="str">
        <f t="shared" si="1065"/>
        <v xml:space="preserve">    -</v>
      </c>
      <c r="ET448" s="4" t="str">
        <f t="shared" si="1066"/>
        <v xml:space="preserve"> 21.6</v>
      </c>
      <c r="EU448" s="4" t="str">
        <f t="shared" si="1067"/>
        <v xml:space="preserve">    -</v>
      </c>
      <c r="EV448" s="4" t="str">
        <f t="shared" si="1068"/>
        <v xml:space="preserve"> 87.8</v>
      </c>
      <c r="EW448" s="4" t="str">
        <f t="shared" si="1069"/>
        <v>102.7</v>
      </c>
      <c r="EX448" s="4" t="str">
        <f t="shared" si="1070"/>
        <v>247.6</v>
      </c>
      <c r="EY448" s="4" t="str">
        <f t="shared" si="1071"/>
        <v>102.7</v>
      </c>
      <c r="EZ448" s="4" t="str">
        <f t="shared" si="1072"/>
        <v xml:space="preserve"> 62.4</v>
      </c>
      <c r="FA448" s="4" t="str">
        <f t="shared" si="1073"/>
        <v xml:space="preserve">  0.0</v>
      </c>
      <c r="FB448" s="4" t="str">
        <f t="shared" si="1074"/>
        <v xml:space="preserve">  0.0</v>
      </c>
      <c r="FC448" s="4" t="str">
        <f t="shared" si="1075"/>
        <v xml:space="preserve"> 34.4</v>
      </c>
      <c r="FD448" s="4" t="str">
        <f t="shared" si="1076"/>
        <v xml:space="preserve"> 48.8</v>
      </c>
      <c r="FE448" s="4" t="str">
        <f t="shared" si="1108"/>
        <v xml:space="preserve"> 18.9</v>
      </c>
      <c r="FF448" s="4" t="str">
        <f t="shared" si="1077"/>
        <v xml:space="preserve">    -</v>
      </c>
      <c r="FG448" s="4" t="str">
        <f t="shared" si="1078"/>
        <v xml:space="preserve"> 79.8</v>
      </c>
      <c r="FH448" s="4" t="str">
        <f t="shared" si="1079"/>
        <v>186.2</v>
      </c>
      <c r="FI448" s="4" t="str">
        <f t="shared" si="1080"/>
        <v>142.8</v>
      </c>
      <c r="FJ448" s="4" t="str">
        <f t="shared" si="1081"/>
        <v xml:space="preserve"> 32.9</v>
      </c>
      <c r="FK448" s="4" t="str">
        <f t="shared" si="1082"/>
        <v xml:space="preserve"> 19.8</v>
      </c>
      <c r="FL448" s="4" t="str">
        <f t="shared" si="1083"/>
        <v xml:space="preserve"> 12.6</v>
      </c>
      <c r="FM448" s="4" t="str">
        <f t="shared" si="1084"/>
        <v xml:space="preserve">    -</v>
      </c>
      <c r="FN448" s="4" t="str">
        <f t="shared" si="1085"/>
        <v xml:space="preserve"> 39.0</v>
      </c>
      <c r="FO448" s="4" t="str">
        <f t="shared" si="1086"/>
        <v xml:space="preserve">    -</v>
      </c>
      <c r="FP448" s="4" t="str">
        <f t="shared" si="1087"/>
        <v xml:space="preserve"> 68.4</v>
      </c>
      <c r="FQ448" s="4" t="str">
        <f t="shared" si="1088"/>
        <v xml:space="preserve"> 84.0</v>
      </c>
      <c r="FR448" s="4" t="str">
        <f t="shared" si="1089"/>
        <v xml:space="preserve"> 61.2</v>
      </c>
      <c r="FS448" s="4" t="str">
        <f t="shared" si="1090"/>
        <v xml:space="preserve"> 28.1</v>
      </c>
      <c r="FT448" s="4" t="str">
        <f t="shared" si="1109"/>
        <v xml:space="preserve">    -</v>
      </c>
      <c r="FU448" s="4" t="str">
        <f t="shared" si="1091"/>
        <v xml:space="preserve">  0.0</v>
      </c>
      <c r="FV448" s="4" t="str">
        <f t="shared" si="1092"/>
        <v xml:space="preserve">  0.0</v>
      </c>
      <c r="FW448" s="4" t="str">
        <f t="shared" si="1093"/>
        <v xml:space="preserve">  7.8</v>
      </c>
      <c r="FX448" s="4" t="str">
        <f t="shared" si="1094"/>
        <v xml:space="preserve">    -</v>
      </c>
      <c r="FY448" s="4" t="str">
        <f t="shared" si="1095"/>
        <v xml:space="preserve"> 71.2</v>
      </c>
      <c r="FZ448" s="4" t="str">
        <f t="shared" si="1096"/>
        <v xml:space="preserve"> 68.8</v>
      </c>
      <c r="GA448" s="4" t="str">
        <f t="shared" si="1097"/>
        <v/>
      </c>
      <c r="GB448" s="4" t="str">
        <f t="shared" si="1098"/>
        <v/>
      </c>
      <c r="GC448" s="4" t="str">
        <f t="shared" si="1099"/>
        <v/>
      </c>
      <c r="GD448" s="4" t="str">
        <f t="shared" si="1100"/>
        <v/>
      </c>
      <c r="GE448" s="4" t="str">
        <f t="shared" si="1101"/>
        <v/>
      </c>
      <c r="GF448" s="4" t="str">
        <f t="shared" si="1102"/>
        <v/>
      </c>
      <c r="GG448" s="4" t="str">
        <f t="shared" si="1103"/>
        <v>23</v>
      </c>
      <c r="GH448" s="4" t="str">
        <f t="shared" si="1104"/>
        <v xml:space="preserve">   24</v>
      </c>
    </row>
    <row r="449" spans="4:190" ht="11.25" customHeight="1">
      <c r="D449" s="2" t="s">
        <v>23939</v>
      </c>
      <c r="E449" s="2" t="s">
        <v>23675</v>
      </c>
      <c r="F449" s="2" t="s">
        <v>2</v>
      </c>
      <c r="G449" s="2" t="s">
        <v>23141</v>
      </c>
      <c r="H449" s="2" t="s">
        <v>22875</v>
      </c>
      <c r="I449" s="2" t="s">
        <v>22592</v>
      </c>
      <c r="J449" s="2" t="s">
        <v>22302</v>
      </c>
      <c r="K449" s="2" t="s">
        <v>22017</v>
      </c>
      <c r="L449" s="2" t="s">
        <v>23983</v>
      </c>
      <c r="M449" s="2" t="s">
        <v>2</v>
      </c>
      <c r="N449" s="2" t="s">
        <v>2</v>
      </c>
      <c r="O449" s="2" t="s">
        <v>435</v>
      </c>
      <c r="P449" s="2" t="s">
        <v>1796</v>
      </c>
      <c r="Q449" s="2" t="s">
        <v>873</v>
      </c>
      <c r="R449" s="2" t="s">
        <v>1139</v>
      </c>
      <c r="S449" s="2" t="s">
        <v>2</v>
      </c>
      <c r="T449" s="2" t="s">
        <v>2</v>
      </c>
      <c r="U449" s="2" t="s">
        <v>2915</v>
      </c>
      <c r="V449" s="2" t="s">
        <v>2008</v>
      </c>
      <c r="W449" s="2" t="s">
        <v>2</v>
      </c>
      <c r="X449" s="2" t="s">
        <v>2576</v>
      </c>
      <c r="Y449" s="2" t="s">
        <v>2926</v>
      </c>
      <c r="Z449" s="2" t="s">
        <v>4129</v>
      </c>
      <c r="AA449" s="2" t="s">
        <v>3517</v>
      </c>
      <c r="AB449" s="2" t="s">
        <v>4715</v>
      </c>
      <c r="AC449" s="2" t="s">
        <v>4088</v>
      </c>
      <c r="AD449" s="2" t="s">
        <v>5271</v>
      </c>
      <c r="AE449" s="2" t="s">
        <v>4646</v>
      </c>
      <c r="AF449" s="2" t="s">
        <v>5833</v>
      </c>
      <c r="AG449" s="2" t="s">
        <v>5229</v>
      </c>
      <c r="AH449" s="2" t="s">
        <v>2</v>
      </c>
      <c r="AI449" s="2" t="s">
        <v>6711</v>
      </c>
      <c r="AJ449" s="2" t="s">
        <v>2</v>
      </c>
      <c r="AK449" s="2" t="s">
        <v>2</v>
      </c>
      <c r="AL449" s="2" t="s">
        <v>2</v>
      </c>
      <c r="AM449" s="2" t="s">
        <v>6885</v>
      </c>
      <c r="AN449" s="2" t="s">
        <v>8085</v>
      </c>
      <c r="AO449" s="2" t="s">
        <v>8379</v>
      </c>
      <c r="AP449" s="2" t="s">
        <v>2</v>
      </c>
      <c r="AQ449" s="2" t="s">
        <v>2</v>
      </c>
      <c r="AR449" s="2" t="s">
        <v>8364</v>
      </c>
      <c r="AS449" s="2" t="s">
        <v>8656</v>
      </c>
      <c r="AT449" s="2" t="s">
        <v>8913</v>
      </c>
      <c r="AU449" s="2" t="s">
        <v>10076</v>
      </c>
      <c r="AV449" s="2" t="s">
        <v>9468</v>
      </c>
      <c r="AW449" s="2" t="s">
        <v>10656</v>
      </c>
      <c r="AX449" s="2" t="s">
        <v>10947</v>
      </c>
      <c r="AY449" s="2" t="s">
        <v>10342</v>
      </c>
      <c r="AZ449" s="2" t="s">
        <v>11504</v>
      </c>
      <c r="BA449" s="2" t="s">
        <v>10884</v>
      </c>
      <c r="BB449" s="2" t="s">
        <v>12079</v>
      </c>
      <c r="BC449" s="2" t="s">
        <v>2</v>
      </c>
      <c r="BD449" s="2" t="s">
        <v>11775</v>
      </c>
      <c r="BE449" s="2" t="s">
        <v>12058</v>
      </c>
      <c r="BF449" s="2" t="s">
        <v>3192</v>
      </c>
      <c r="BG449" s="2" t="s">
        <v>12575</v>
      </c>
      <c r="BH449" s="2" t="s">
        <v>2</v>
      </c>
      <c r="BI449" s="2" t="s">
        <v>13140</v>
      </c>
      <c r="BJ449" s="2" t="s">
        <v>14325</v>
      </c>
      <c r="BK449" s="2" t="s">
        <v>13701</v>
      </c>
      <c r="BL449" s="2" t="s">
        <v>14871</v>
      </c>
      <c r="BM449" s="2" t="s">
        <v>14254</v>
      </c>
      <c r="BN449" s="2" t="s">
        <v>15441</v>
      </c>
      <c r="BO449" s="2" t="s">
        <v>14835</v>
      </c>
      <c r="BP449" s="2" t="s">
        <v>3096</v>
      </c>
      <c r="BQ449" s="2" t="s">
        <v>9413</v>
      </c>
      <c r="BR449" s="2" t="s">
        <v>2</v>
      </c>
      <c r="BS449" s="2" t="s">
        <v>2</v>
      </c>
      <c r="BT449" s="2" t="s">
        <v>2</v>
      </c>
      <c r="BU449" s="2" t="s">
        <v>17372</v>
      </c>
      <c r="BV449" s="2" t="s">
        <v>2</v>
      </c>
      <c r="BW449" s="2" t="s">
        <v>2</v>
      </c>
      <c r="BX449" s="2" t="s">
        <v>18235</v>
      </c>
      <c r="BY449" s="2" t="s">
        <v>17605</v>
      </c>
      <c r="BZ449" s="2" t="s">
        <v>17851</v>
      </c>
      <c r="CA449" s="2" t="s">
        <v>2</v>
      </c>
      <c r="CB449" s="2" t="s">
        <v>19275</v>
      </c>
      <c r="CC449" s="2" t="s">
        <v>2</v>
      </c>
      <c r="CD449" s="2" t="s">
        <v>2</v>
      </c>
      <c r="CE449" s="2" t="s">
        <v>2</v>
      </c>
      <c r="CF449" s="2" t="s">
        <v>20240</v>
      </c>
      <c r="CG449" s="2" t="s">
        <v>19752</v>
      </c>
      <c r="CH449" s="2" t="s">
        <v>19993</v>
      </c>
      <c r="CI449" s="2" t="s">
        <v>20240</v>
      </c>
      <c r="CJ449" s="2" t="s">
        <v>20240</v>
      </c>
      <c r="CK449" s="2" t="s">
        <v>20240</v>
      </c>
      <c r="CL449" s="2" t="s">
        <v>20240</v>
      </c>
      <c r="CM449" s="2" t="s">
        <v>20765</v>
      </c>
      <c r="CN449" s="2" t="s">
        <v>21009</v>
      </c>
      <c r="CO449" s="2" t="s">
        <v>21680</v>
      </c>
      <c r="CV449" s="5">
        <v>24</v>
      </c>
      <c r="CW449" s="4" t="str">
        <f t="shared" si="1021"/>
        <v xml:space="preserve">   12</v>
      </c>
      <c r="CX449" s="4" t="str">
        <f t="shared" si="1021"/>
        <v xml:space="preserve">    -</v>
      </c>
      <c r="CY449" s="4" t="str">
        <f t="shared" si="1022"/>
        <v xml:space="preserve">    -</v>
      </c>
      <c r="CZ449" s="4" t="str">
        <f t="shared" si="1023"/>
        <v xml:space="preserve">   11</v>
      </c>
      <c r="DA449" s="4" t="str">
        <f t="shared" si="1024"/>
        <v xml:space="preserve">    0</v>
      </c>
      <c r="DB449" s="4" t="str">
        <f t="shared" si="1025"/>
        <v xml:space="preserve">   35</v>
      </c>
      <c r="DC449" s="4" t="str">
        <f t="shared" si="1026"/>
        <v xml:space="preserve">   36</v>
      </c>
      <c r="DD449" s="4" t="str">
        <f t="shared" si="1027"/>
        <v xml:space="preserve">    -</v>
      </c>
      <c r="DE449" s="4" t="str">
        <f t="shared" si="1028"/>
        <v xml:space="preserve">    -</v>
      </c>
      <c r="DF449" s="4" t="str">
        <f t="shared" si="1029"/>
        <v xml:space="preserve">   68</v>
      </c>
      <c r="DG449" s="4" t="str">
        <f t="shared" si="1030"/>
        <v xml:space="preserve">    -</v>
      </c>
      <c r="DH449" s="4" t="str">
        <f t="shared" si="1031"/>
        <v xml:space="preserve">    -</v>
      </c>
      <c r="DI449" s="4" t="str">
        <f t="shared" si="1032"/>
        <v xml:space="preserve"> 72.0</v>
      </c>
      <c r="DJ449" s="4" t="str">
        <f t="shared" si="1033"/>
        <v xml:space="preserve"> 40.8</v>
      </c>
      <c r="DK449" s="4" t="str">
        <f t="shared" si="1034"/>
        <v xml:space="preserve"> 31.8</v>
      </c>
      <c r="DL449" s="4" t="str">
        <f t="shared" si="1105"/>
        <v xml:space="preserve">  0.0</v>
      </c>
      <c r="DM449" s="4" t="str">
        <f t="shared" si="1035"/>
        <v xml:space="preserve">  8.4</v>
      </c>
      <c r="DN449" s="4" t="str">
        <f t="shared" si="1036"/>
        <v xml:space="preserve"> 45.0</v>
      </c>
      <c r="DO449" s="4" t="str">
        <f t="shared" si="1037"/>
        <v>121.2</v>
      </c>
      <c r="DP449" s="4" t="str">
        <f t="shared" si="1038"/>
        <v xml:space="preserve"> 87.6</v>
      </c>
      <c r="DQ449" s="4" t="str">
        <f t="shared" si="1039"/>
        <v xml:space="preserve"> 88.8</v>
      </c>
      <c r="DR449" s="4" t="str">
        <f t="shared" si="1040"/>
        <v>151.8</v>
      </c>
      <c r="DS449" s="4" t="str">
        <f t="shared" si="1041"/>
        <v xml:space="preserve">    -</v>
      </c>
      <c r="DT449" s="4" t="str">
        <f t="shared" si="1042"/>
        <v xml:space="preserve"> 69.6</v>
      </c>
      <c r="DU449" s="4" t="str">
        <f t="shared" si="1043"/>
        <v xml:space="preserve">    -</v>
      </c>
      <c r="DV449" s="4" t="str">
        <f t="shared" si="1044"/>
        <v xml:space="preserve">    -</v>
      </c>
      <c r="DW449" s="4" t="str">
        <f t="shared" si="1045"/>
        <v xml:space="preserve">    -</v>
      </c>
      <c r="DX449" s="4" t="str">
        <f t="shared" si="1046"/>
        <v xml:space="preserve">  0.0</v>
      </c>
      <c r="DY449" s="4" t="str">
        <f t="shared" si="1047"/>
        <v>105.8</v>
      </c>
      <c r="DZ449" s="4" t="str">
        <f t="shared" si="1048"/>
        <v xml:space="preserve"> 69.1</v>
      </c>
      <c r="EA449" s="4" t="str">
        <f t="shared" si="1106"/>
        <v xml:space="preserve">    -</v>
      </c>
      <c r="EB449" s="4" t="str">
        <f t="shared" si="1049"/>
        <v xml:space="preserve">    -</v>
      </c>
      <c r="EC449" s="4" t="str">
        <f t="shared" si="1050"/>
        <v xml:space="preserve"> 79.2</v>
      </c>
      <c r="ED449" s="4" t="str">
        <f t="shared" si="1051"/>
        <v xml:space="preserve"> 32.4</v>
      </c>
      <c r="EE449" s="4" t="str">
        <f t="shared" si="1052"/>
        <v xml:space="preserve"> 18.0</v>
      </c>
      <c r="EF449" s="4" t="str">
        <f t="shared" si="1053"/>
        <v xml:space="preserve"> 13.0</v>
      </c>
      <c r="EG449" s="4" t="str">
        <f t="shared" si="1054"/>
        <v xml:space="preserve"> 49.7</v>
      </c>
      <c r="EH449" s="4" t="str">
        <f t="shared" si="1055"/>
        <v xml:space="preserve"> 53.3</v>
      </c>
      <c r="EI449" s="4" t="str">
        <f t="shared" si="1056"/>
        <v>100.8</v>
      </c>
      <c r="EJ449" s="4" t="str">
        <f t="shared" si="1057"/>
        <v xml:space="preserve"> 92.2</v>
      </c>
      <c r="EK449" s="4" t="str">
        <f t="shared" si="1058"/>
        <v>126.7</v>
      </c>
      <c r="EL449" s="4" t="str">
        <f t="shared" si="1059"/>
        <v>127.4</v>
      </c>
      <c r="EM449" s="4" t="str">
        <f t="shared" si="1060"/>
        <v xml:space="preserve"> 61.9</v>
      </c>
      <c r="EN449" s="4" t="str">
        <f t="shared" si="1061"/>
        <v xml:space="preserve">    -</v>
      </c>
      <c r="EO449" s="4" t="str">
        <f t="shared" si="1062"/>
        <v xml:space="preserve"> 64.8</v>
      </c>
      <c r="EP449" s="4" t="str">
        <f t="shared" si="1107"/>
        <v xml:space="preserve">  9.4</v>
      </c>
      <c r="EQ449" s="4" t="str">
        <f t="shared" si="1063"/>
        <v xml:space="preserve">  0.0</v>
      </c>
      <c r="ER449" s="4" t="str">
        <f t="shared" si="1064"/>
        <v xml:space="preserve"> 36.7</v>
      </c>
      <c r="ES449" s="4" t="str">
        <f t="shared" si="1065"/>
        <v xml:space="preserve">    -</v>
      </c>
      <c r="ET449" s="4" t="str">
        <f t="shared" si="1066"/>
        <v xml:space="preserve">  0.0</v>
      </c>
      <c r="EU449" s="4" t="str">
        <f t="shared" si="1067"/>
        <v xml:space="preserve"> 36.0</v>
      </c>
      <c r="EV449" s="4" t="str">
        <f t="shared" si="1068"/>
        <v>141.7</v>
      </c>
      <c r="EW449" s="4" t="str">
        <f t="shared" si="1069"/>
        <v>139.1</v>
      </c>
      <c r="EX449" s="4" t="str">
        <f t="shared" si="1070"/>
        <v>219.7</v>
      </c>
      <c r="EY449" s="4" t="str">
        <f t="shared" si="1071"/>
        <v xml:space="preserve"> 89.0</v>
      </c>
      <c r="EZ449" s="4" t="str">
        <f t="shared" si="1072"/>
        <v xml:space="preserve"> 48.8</v>
      </c>
      <c r="FA449" s="4" t="str">
        <f t="shared" si="1073"/>
        <v xml:space="preserve">  0.0</v>
      </c>
      <c r="FB449" s="4" t="str">
        <f t="shared" si="1074"/>
        <v xml:space="preserve">  0.0</v>
      </c>
      <c r="FC449" s="4" t="str">
        <f t="shared" si="1075"/>
        <v xml:space="preserve">    -</v>
      </c>
      <c r="FD449" s="4" t="str">
        <f t="shared" si="1076"/>
        <v xml:space="preserve">    -</v>
      </c>
      <c r="FE449" s="4" t="str">
        <f t="shared" si="1108"/>
        <v xml:space="preserve">    -</v>
      </c>
      <c r="FF449" s="4" t="str">
        <f t="shared" si="1077"/>
        <v>172.9</v>
      </c>
      <c r="FG449" s="4" t="str">
        <f t="shared" si="1078"/>
        <v xml:space="preserve">    -</v>
      </c>
      <c r="FH449" s="4" t="str">
        <f t="shared" si="1079"/>
        <v xml:space="preserve">    -</v>
      </c>
      <c r="FI449" s="4" t="str">
        <f t="shared" si="1080"/>
        <v>129.5</v>
      </c>
      <c r="FJ449" s="4" t="str">
        <f t="shared" si="1081"/>
        <v xml:space="preserve"> 54.6</v>
      </c>
      <c r="FK449" s="4" t="str">
        <f t="shared" si="1082"/>
        <v xml:space="preserve"> 16.2</v>
      </c>
      <c r="FL449" s="4" t="str">
        <f t="shared" si="1083"/>
        <v xml:space="preserve">    -</v>
      </c>
      <c r="FM449" s="4" t="str">
        <f t="shared" si="1084"/>
        <v xml:space="preserve"> 42.6</v>
      </c>
      <c r="FN449" s="4" t="str">
        <f t="shared" si="1085"/>
        <v xml:space="preserve">    -</v>
      </c>
      <c r="FO449" s="4" t="str">
        <f t="shared" si="1086"/>
        <v xml:space="preserve">    -</v>
      </c>
      <c r="FP449" s="4" t="str">
        <f t="shared" si="1087"/>
        <v xml:space="preserve">    -</v>
      </c>
      <c r="FQ449" s="4" t="str">
        <f t="shared" si="1088"/>
        <v xml:space="preserve">    -</v>
      </c>
      <c r="FR449" s="4" t="str">
        <f t="shared" si="1089"/>
        <v xml:space="preserve"> 52.2</v>
      </c>
      <c r="FS449" s="4" t="str">
        <f t="shared" si="1090"/>
        <v xml:space="preserve"> 29.2</v>
      </c>
      <c r="FT449" s="4" t="str">
        <f t="shared" si="1109"/>
        <v xml:space="preserve">    -</v>
      </c>
      <c r="FU449" s="4" t="str">
        <f t="shared" si="1091"/>
        <v xml:space="preserve">    -</v>
      </c>
      <c r="FV449" s="4" t="str">
        <f t="shared" si="1092"/>
        <v xml:space="preserve">    -</v>
      </c>
      <c r="FW449" s="4" t="str">
        <f t="shared" si="1093"/>
        <v xml:space="preserve">    -</v>
      </c>
      <c r="FX449" s="4" t="str">
        <f t="shared" si="1094"/>
        <v xml:space="preserve"> 37.0</v>
      </c>
      <c r="FY449" s="4" t="str">
        <f t="shared" si="1095"/>
        <v xml:space="preserve"> 78.0</v>
      </c>
      <c r="FZ449" s="4" t="str">
        <f t="shared" si="1096"/>
        <v xml:space="preserve"> 90.1</v>
      </c>
      <c r="GA449" s="4" t="str">
        <f t="shared" si="1097"/>
        <v/>
      </c>
      <c r="GB449" s="4" t="str">
        <f t="shared" si="1098"/>
        <v/>
      </c>
      <c r="GC449" s="4" t="str">
        <f t="shared" si="1099"/>
        <v/>
      </c>
      <c r="GD449" s="4" t="str">
        <f t="shared" si="1100"/>
        <v/>
      </c>
      <c r="GE449" s="4" t="str">
        <f t="shared" si="1101"/>
        <v/>
      </c>
      <c r="GF449" s="4" t="str">
        <f t="shared" si="1102"/>
        <v/>
      </c>
      <c r="GG449" s="4" t="str">
        <f t="shared" si="1103"/>
        <v>24</v>
      </c>
      <c r="GH449" s="4" t="str">
        <f t="shared" si="1104"/>
        <v xml:space="preserve">   12</v>
      </c>
    </row>
    <row r="450" spans="4:190" ht="11.25" customHeight="1">
      <c r="D450" s="2" t="s">
        <v>23940</v>
      </c>
      <c r="E450" s="2" t="s">
        <v>23676</v>
      </c>
      <c r="F450" s="2" t="s">
        <v>23394</v>
      </c>
      <c r="G450" s="2" t="s">
        <v>3</v>
      </c>
      <c r="H450" s="2" t="s">
        <v>3</v>
      </c>
      <c r="I450" s="2" t="s">
        <v>3</v>
      </c>
      <c r="J450" s="2" t="s">
        <v>22303</v>
      </c>
      <c r="K450" s="2" t="s">
        <v>22018</v>
      </c>
      <c r="L450" s="2" t="s">
        <v>23984</v>
      </c>
      <c r="M450" s="2" t="s">
        <v>1052</v>
      </c>
      <c r="N450" s="2" t="s">
        <v>1350</v>
      </c>
      <c r="O450" s="2" t="s">
        <v>436</v>
      </c>
      <c r="P450" s="2" t="s">
        <v>1797</v>
      </c>
      <c r="Q450" s="2" t="s">
        <v>874</v>
      </c>
      <c r="R450" s="2" t="s">
        <v>1140</v>
      </c>
      <c r="S450" s="2" t="s">
        <v>3</v>
      </c>
      <c r="T450" s="2" t="s">
        <v>3</v>
      </c>
      <c r="U450" s="2" t="s">
        <v>2916</v>
      </c>
      <c r="V450" s="2" t="s">
        <v>2009</v>
      </c>
      <c r="W450" s="2" t="s">
        <v>2318</v>
      </c>
      <c r="X450" s="2" t="s">
        <v>2577</v>
      </c>
      <c r="Y450" s="2" t="s">
        <v>2927</v>
      </c>
      <c r="Z450" s="2" t="s">
        <v>4130</v>
      </c>
      <c r="AA450" s="2" t="s">
        <v>3518</v>
      </c>
      <c r="AB450" s="2" t="s">
        <v>4716</v>
      </c>
      <c r="AC450" s="2" t="s">
        <v>4089</v>
      </c>
      <c r="AD450" s="2" t="s">
        <v>5272</v>
      </c>
      <c r="AE450" s="2" t="s">
        <v>4647</v>
      </c>
      <c r="AF450" s="2" t="s">
        <v>5834</v>
      </c>
      <c r="AG450" s="2" t="s">
        <v>5230</v>
      </c>
      <c r="AH450" s="2" t="s">
        <v>5519</v>
      </c>
      <c r="AI450" s="2" t="s">
        <v>6712</v>
      </c>
      <c r="AJ450" s="2" t="s">
        <v>6968</v>
      </c>
      <c r="AK450" s="2" t="s">
        <v>6309</v>
      </c>
      <c r="AL450" s="2" t="s">
        <v>3</v>
      </c>
      <c r="AM450" s="2" t="s">
        <v>6886</v>
      </c>
      <c r="AN450" s="2" t="s">
        <v>8086</v>
      </c>
      <c r="AO450" s="2" t="s">
        <v>3</v>
      </c>
      <c r="AP450" s="2" t="s">
        <v>3</v>
      </c>
      <c r="AQ450" s="2" t="s">
        <v>3</v>
      </c>
      <c r="AR450" s="2" t="s">
        <v>8365</v>
      </c>
      <c r="AS450" s="2" t="s">
        <v>8657</v>
      </c>
      <c r="AT450" s="2" t="s">
        <v>8914</v>
      </c>
      <c r="AU450" s="2" t="s">
        <v>10077</v>
      </c>
      <c r="AV450" s="2" t="s">
        <v>9469</v>
      </c>
      <c r="AW450" s="2" t="s">
        <v>10657</v>
      </c>
      <c r="AX450" s="2" t="s">
        <v>10948</v>
      </c>
      <c r="AY450" s="2" t="s">
        <v>3</v>
      </c>
      <c r="AZ450" s="2" t="s">
        <v>11505</v>
      </c>
      <c r="BA450" s="2" t="s">
        <v>10885</v>
      </c>
      <c r="BB450" s="2" t="s">
        <v>12080</v>
      </c>
      <c r="BC450" s="2" t="s">
        <v>11473</v>
      </c>
      <c r="BD450" s="2" t="s">
        <v>11776</v>
      </c>
      <c r="BE450" s="2" t="s">
        <v>3</v>
      </c>
      <c r="BF450" s="2" t="s">
        <v>13178</v>
      </c>
      <c r="BG450" s="2" t="s">
        <v>3</v>
      </c>
      <c r="BH450" s="2" t="s">
        <v>13741</v>
      </c>
      <c r="BI450" s="2" t="s">
        <v>13141</v>
      </c>
      <c r="BJ450" s="2" t="s">
        <v>14326</v>
      </c>
      <c r="BK450" s="2" t="s">
        <v>3</v>
      </c>
      <c r="BL450" s="2" t="s">
        <v>14872</v>
      </c>
      <c r="BM450" s="2" t="s">
        <v>14255</v>
      </c>
      <c r="BN450" s="2" t="s">
        <v>3</v>
      </c>
      <c r="BO450" s="2" t="s">
        <v>14836</v>
      </c>
      <c r="BP450" s="2" t="s">
        <v>3</v>
      </c>
      <c r="BQ450" s="2" t="s">
        <v>3097</v>
      </c>
      <c r="BR450" s="2" t="s">
        <v>3</v>
      </c>
      <c r="BS450" s="2" t="s">
        <v>16759</v>
      </c>
      <c r="BT450" s="2" t="s">
        <v>16177</v>
      </c>
      <c r="BU450" s="2" t="s">
        <v>3</v>
      </c>
      <c r="BV450" s="2" t="s">
        <v>17657</v>
      </c>
      <c r="BW450" s="2" t="s">
        <v>3</v>
      </c>
      <c r="BX450" s="2" t="s">
        <v>18236</v>
      </c>
      <c r="BY450" s="2" t="s">
        <v>17606</v>
      </c>
      <c r="BZ450" s="2" t="s">
        <v>17852</v>
      </c>
      <c r="CA450" s="2" t="s">
        <v>18993</v>
      </c>
      <c r="CB450" s="2" t="s">
        <v>3</v>
      </c>
      <c r="CC450" s="2" t="s">
        <v>3</v>
      </c>
      <c r="CD450" s="2" t="s">
        <v>18959</v>
      </c>
      <c r="CE450" s="2" t="s">
        <v>20142</v>
      </c>
      <c r="CF450" s="2" t="s">
        <v>19513</v>
      </c>
      <c r="CG450" s="2" t="s">
        <v>19753</v>
      </c>
      <c r="CH450" s="2" t="s">
        <v>19994</v>
      </c>
      <c r="CI450" s="2" t="s">
        <v>18700</v>
      </c>
      <c r="CJ450" s="2" t="s">
        <v>18700</v>
      </c>
      <c r="CK450" s="2" t="s">
        <v>17749</v>
      </c>
      <c r="CL450" s="2" t="s">
        <v>18700</v>
      </c>
      <c r="CM450" s="2" t="s">
        <v>18700</v>
      </c>
      <c r="CN450" s="2" t="s">
        <v>21010</v>
      </c>
      <c r="CO450" s="2" t="s">
        <v>18700</v>
      </c>
      <c r="CV450" s="5">
        <v>25</v>
      </c>
      <c r="CW450" s="4" t="str">
        <f t="shared" si="1021"/>
        <v xml:space="preserve">   12</v>
      </c>
      <c r="CX450" s="4" t="str">
        <f t="shared" si="1021"/>
        <v xml:space="preserve">    0</v>
      </c>
      <c r="CY450" s="4" t="str">
        <f t="shared" si="1022"/>
        <v xml:space="preserve">    0</v>
      </c>
      <c r="CZ450" s="4" t="str">
        <f t="shared" si="1023"/>
        <v xml:space="preserve">   12</v>
      </c>
      <c r="DA450" s="4" t="str">
        <f t="shared" si="1024"/>
        <v xml:space="preserve">    0</v>
      </c>
      <c r="DB450" s="4" t="str">
        <f t="shared" si="1025"/>
        <v xml:space="preserve">   27</v>
      </c>
      <c r="DC450" s="4" t="str">
        <f t="shared" si="1026"/>
        <v xml:space="preserve">   48</v>
      </c>
      <c r="DD450" s="4" t="str">
        <f t="shared" si="1027"/>
        <v xml:space="preserve">    -</v>
      </c>
      <c r="DE450" s="4" t="str">
        <f t="shared" si="1028"/>
        <v xml:space="preserve">    -</v>
      </c>
      <c r="DF450" s="4" t="str">
        <f t="shared" si="1029"/>
        <v xml:space="preserve">   66</v>
      </c>
      <c r="DG450" s="4" t="str">
        <f t="shared" si="1030"/>
        <v xml:space="preserve">    -</v>
      </c>
      <c r="DH450" s="4" t="str">
        <f t="shared" si="1031"/>
        <v>123.0</v>
      </c>
      <c r="DI450" s="4" t="str">
        <f t="shared" si="1032"/>
        <v xml:space="preserve"> 78.0</v>
      </c>
      <c r="DJ450" s="4" t="str">
        <f t="shared" si="1033"/>
        <v xml:space="preserve"> 33.6</v>
      </c>
      <c r="DK450" s="4" t="str">
        <f t="shared" si="1034"/>
        <v xml:space="preserve"> 59.4</v>
      </c>
      <c r="DL450" s="4" t="str">
        <f t="shared" si="1105"/>
        <v xml:space="preserve">  0.0</v>
      </c>
      <c r="DM450" s="4" t="str">
        <f t="shared" si="1035"/>
        <v xml:space="preserve">  7.2</v>
      </c>
      <c r="DN450" s="4" t="str">
        <f t="shared" si="1036"/>
        <v xml:space="preserve"> 30.0</v>
      </c>
      <c r="DO450" s="4" t="str">
        <f t="shared" si="1037"/>
        <v>120.6</v>
      </c>
      <c r="DP450" s="4" t="str">
        <f t="shared" si="1038"/>
        <v>145.2</v>
      </c>
      <c r="DQ450" s="4" t="str">
        <f t="shared" si="1039"/>
        <v xml:space="preserve"> 94.2</v>
      </c>
      <c r="DR450" s="4" t="str">
        <f t="shared" si="1040"/>
        <v>162.0</v>
      </c>
      <c r="DS450" s="4" t="str">
        <f t="shared" si="1041"/>
        <v xml:space="preserve"> 81.0</v>
      </c>
      <c r="DT450" s="4" t="str">
        <f t="shared" si="1042"/>
        <v xml:space="preserve"> 58.8</v>
      </c>
      <c r="DU450" s="4" t="str">
        <f t="shared" si="1043"/>
        <v xml:space="preserve">  0.0</v>
      </c>
      <c r="DV450" s="4" t="str">
        <f t="shared" si="1044"/>
        <v xml:space="preserve">  0.0</v>
      </c>
      <c r="DW450" s="4" t="str">
        <f t="shared" si="1045"/>
        <v xml:space="preserve">    -</v>
      </c>
      <c r="DX450" s="4" t="str">
        <f t="shared" si="1046"/>
        <v xml:space="preserve">  0.0</v>
      </c>
      <c r="DY450" s="4" t="str">
        <f t="shared" si="1047"/>
        <v xml:space="preserve"> 90.7</v>
      </c>
      <c r="DZ450" s="4" t="str">
        <f t="shared" si="1048"/>
        <v xml:space="preserve">    -</v>
      </c>
      <c r="EA450" s="4" t="str">
        <f t="shared" si="1106"/>
        <v xml:space="preserve">    -</v>
      </c>
      <c r="EB450" s="4" t="str">
        <f t="shared" si="1049"/>
        <v xml:space="preserve">    -</v>
      </c>
      <c r="EC450" s="4" t="str">
        <f t="shared" si="1050"/>
        <v xml:space="preserve"> 91.4</v>
      </c>
      <c r="ED450" s="4" t="str">
        <f t="shared" si="1051"/>
        <v xml:space="preserve"> 18.0</v>
      </c>
      <c r="EE450" s="4" t="str">
        <f t="shared" si="1052"/>
        <v xml:space="preserve"> 11.5</v>
      </c>
      <c r="EF450" s="4" t="str">
        <f t="shared" si="1053"/>
        <v xml:space="preserve"> 12.2</v>
      </c>
      <c r="EG450" s="4" t="str">
        <f t="shared" si="1054"/>
        <v xml:space="preserve"> 50.4</v>
      </c>
      <c r="EH450" s="4" t="str">
        <f t="shared" si="1055"/>
        <v xml:space="preserve"> 61.2</v>
      </c>
      <c r="EI450" s="4" t="str">
        <f t="shared" si="1056"/>
        <v xml:space="preserve"> 74.9</v>
      </c>
      <c r="EJ450" s="4" t="str">
        <f t="shared" si="1057"/>
        <v xml:space="preserve">    -</v>
      </c>
      <c r="EK450" s="4" t="str">
        <f t="shared" si="1058"/>
        <v xml:space="preserve"> 92.9</v>
      </c>
      <c r="EL450" s="4" t="str">
        <f t="shared" si="1059"/>
        <v>114.5</v>
      </c>
      <c r="EM450" s="4" t="str">
        <f t="shared" si="1060"/>
        <v xml:space="preserve"> 99.4</v>
      </c>
      <c r="EN450" s="4" t="str">
        <f t="shared" si="1061"/>
        <v>105.1</v>
      </c>
      <c r="EO450" s="4" t="str">
        <f t="shared" si="1062"/>
        <v xml:space="preserve"> 62.6</v>
      </c>
      <c r="EP450" s="4" t="str">
        <f t="shared" si="1107"/>
        <v xml:space="preserve">    -</v>
      </c>
      <c r="EQ450" s="4" t="str">
        <f t="shared" si="1063"/>
        <v xml:space="preserve">  8.6</v>
      </c>
      <c r="ER450" s="4" t="str">
        <f t="shared" si="1064"/>
        <v xml:space="preserve">    -</v>
      </c>
      <c r="ES450" s="4" t="str">
        <f t="shared" si="1065"/>
        <v xml:space="preserve"> 28.8</v>
      </c>
      <c r="ET450" s="4" t="str">
        <f t="shared" si="1066"/>
        <v xml:space="preserve"> 19.4</v>
      </c>
      <c r="EU450" s="4" t="str">
        <f t="shared" si="1067"/>
        <v xml:space="preserve"> 52.6</v>
      </c>
      <c r="EV450" s="4" t="str">
        <f t="shared" si="1068"/>
        <v xml:space="preserve">    -</v>
      </c>
      <c r="EW450" s="4" t="str">
        <f t="shared" si="1069"/>
        <v>169.0</v>
      </c>
      <c r="EX450" s="4" t="str">
        <f t="shared" si="1070"/>
        <v>206.7</v>
      </c>
      <c r="EY450" s="4" t="str">
        <f t="shared" si="1071"/>
        <v xml:space="preserve">    -</v>
      </c>
      <c r="EZ450" s="4" t="str">
        <f t="shared" si="1072"/>
        <v xml:space="preserve"> 70.2</v>
      </c>
      <c r="FA450" s="4" t="str">
        <f t="shared" si="1073"/>
        <v xml:space="preserve">    -</v>
      </c>
      <c r="FB450" s="4" t="str">
        <f t="shared" si="1074"/>
        <v xml:space="preserve">  0.0</v>
      </c>
      <c r="FC450" s="4" t="str">
        <f t="shared" si="1075"/>
        <v xml:space="preserve">    -</v>
      </c>
      <c r="FD450" s="4" t="str">
        <f t="shared" si="1076"/>
        <v xml:space="preserve"> 57.2</v>
      </c>
      <c r="FE450" s="4" t="str">
        <f t="shared" si="1108"/>
        <v xml:space="preserve"> 12.6</v>
      </c>
      <c r="FF450" s="4" t="str">
        <f t="shared" si="1077"/>
        <v xml:space="preserve">    -</v>
      </c>
      <c r="FG450" s="4" t="str">
        <f t="shared" si="1078"/>
        <v xml:space="preserve"> 93.1</v>
      </c>
      <c r="FH450" s="4" t="str">
        <f t="shared" si="1079"/>
        <v xml:space="preserve">    -</v>
      </c>
      <c r="FI450" s="4" t="str">
        <f t="shared" si="1080"/>
        <v>131.6</v>
      </c>
      <c r="FJ450" s="4" t="str">
        <f t="shared" si="1081"/>
        <v xml:space="preserve"> 60.9</v>
      </c>
      <c r="FK450" s="4" t="str">
        <f t="shared" si="1082"/>
        <v xml:space="preserve"> 16.8</v>
      </c>
      <c r="FL450" s="4" t="str">
        <f t="shared" si="1083"/>
        <v xml:space="preserve"> 19.2</v>
      </c>
      <c r="FM450" s="4" t="str">
        <f t="shared" si="1084"/>
        <v xml:space="preserve">    -</v>
      </c>
      <c r="FN450" s="4" t="str">
        <f t="shared" si="1085"/>
        <v xml:space="preserve">    -</v>
      </c>
      <c r="FO450" s="4" t="str">
        <f t="shared" si="1086"/>
        <v xml:space="preserve"> 56.4</v>
      </c>
      <c r="FP450" s="4" t="str">
        <f t="shared" si="1087"/>
        <v xml:space="preserve"> 72.6</v>
      </c>
      <c r="FQ450" s="4" t="str">
        <f t="shared" si="1088"/>
        <v>105.6</v>
      </c>
      <c r="FR450" s="4" t="str">
        <f t="shared" si="1089"/>
        <v xml:space="preserve"> 63.6</v>
      </c>
      <c r="FS450" s="4" t="str">
        <f t="shared" si="1090"/>
        <v xml:space="preserve"> 45.7</v>
      </c>
      <c r="FT450" s="4" t="str">
        <f t="shared" si="1109"/>
        <v xml:space="preserve">    -</v>
      </c>
      <c r="FU450" s="4" t="str">
        <f t="shared" si="1091"/>
        <v xml:space="preserve">    -</v>
      </c>
      <c r="FV450" s="4" t="str">
        <f t="shared" si="1092"/>
        <v xml:space="preserve">  0.0</v>
      </c>
      <c r="FW450" s="4" t="str">
        <f t="shared" si="1093"/>
        <v xml:space="preserve">    -</v>
      </c>
      <c r="FX450" s="4" t="str">
        <f t="shared" si="1094"/>
        <v xml:space="preserve">    -</v>
      </c>
      <c r="FY450" s="4" t="str">
        <f t="shared" si="1095"/>
        <v xml:space="preserve"> 72.0</v>
      </c>
      <c r="FZ450" s="4" t="str">
        <f t="shared" si="1096"/>
        <v xml:space="preserve">    -</v>
      </c>
      <c r="GA450" s="4" t="str">
        <f t="shared" si="1097"/>
        <v/>
      </c>
      <c r="GB450" s="4" t="str">
        <f t="shared" si="1098"/>
        <v/>
      </c>
      <c r="GC450" s="4" t="str">
        <f t="shared" si="1099"/>
        <v/>
      </c>
      <c r="GD450" s="4" t="str">
        <f t="shared" si="1100"/>
        <v/>
      </c>
      <c r="GE450" s="4" t="str">
        <f t="shared" si="1101"/>
        <v/>
      </c>
      <c r="GF450" s="4" t="str">
        <f t="shared" si="1102"/>
        <v/>
      </c>
      <c r="GG450" s="4" t="str">
        <f t="shared" si="1103"/>
        <v>25</v>
      </c>
      <c r="GH450" s="4" t="str">
        <f t="shared" si="1104"/>
        <v xml:space="preserve">   12</v>
      </c>
    </row>
    <row r="451" spans="4:190" ht="11.25" customHeight="1">
      <c r="D451" s="2" t="s">
        <v>654</v>
      </c>
      <c r="E451" s="2" t="s">
        <v>23677</v>
      </c>
      <c r="F451" s="2" t="s">
        <v>23395</v>
      </c>
      <c r="G451" s="2" t="s">
        <v>654</v>
      </c>
      <c r="H451" s="2" t="s">
        <v>654</v>
      </c>
      <c r="I451" s="2" t="s">
        <v>22593</v>
      </c>
      <c r="J451" s="2" t="s">
        <v>654</v>
      </c>
      <c r="K451" s="2" t="s">
        <v>22019</v>
      </c>
      <c r="L451" s="2" t="s">
        <v>23985</v>
      </c>
      <c r="M451" s="2" t="s">
        <v>1053</v>
      </c>
      <c r="N451" s="2" t="s">
        <v>1351</v>
      </c>
      <c r="O451" s="2" t="s">
        <v>437</v>
      </c>
      <c r="P451" s="2" t="s">
        <v>654</v>
      </c>
      <c r="Q451" s="2" t="s">
        <v>654</v>
      </c>
      <c r="R451" s="2" t="s">
        <v>654</v>
      </c>
      <c r="S451" s="2" t="s">
        <v>2477</v>
      </c>
      <c r="T451" s="2" t="s">
        <v>1615</v>
      </c>
      <c r="U451" s="2" t="s">
        <v>654</v>
      </c>
      <c r="V451" s="2" t="s">
        <v>2979</v>
      </c>
      <c r="W451" s="2" t="s">
        <v>654</v>
      </c>
      <c r="X451" s="2" t="s">
        <v>2578</v>
      </c>
      <c r="Y451" s="2" t="s">
        <v>654</v>
      </c>
      <c r="Z451" s="2" t="s">
        <v>4131</v>
      </c>
      <c r="AA451" s="2" t="s">
        <v>3519</v>
      </c>
      <c r="AB451" s="2" t="s">
        <v>654</v>
      </c>
      <c r="AC451" s="2" t="s">
        <v>4090</v>
      </c>
      <c r="AD451" s="2" t="s">
        <v>5273</v>
      </c>
      <c r="AE451" s="2" t="s">
        <v>4648</v>
      </c>
      <c r="AF451" s="2" t="s">
        <v>5835</v>
      </c>
      <c r="AG451" s="2" t="s">
        <v>5231</v>
      </c>
      <c r="AH451" s="2" t="s">
        <v>5520</v>
      </c>
      <c r="AI451" s="2" t="s">
        <v>6713</v>
      </c>
      <c r="AJ451" s="2" t="s">
        <v>6073</v>
      </c>
      <c r="AK451" s="2" t="s">
        <v>3263</v>
      </c>
      <c r="AL451" s="2" t="s">
        <v>7490</v>
      </c>
      <c r="AM451" s="2" t="s">
        <v>6887</v>
      </c>
      <c r="AN451" s="2" t="s">
        <v>8087</v>
      </c>
      <c r="AO451" s="2" t="s">
        <v>654</v>
      </c>
      <c r="AP451" s="2" t="s">
        <v>7762</v>
      </c>
      <c r="AQ451" s="2" t="s">
        <v>8951</v>
      </c>
      <c r="AR451" s="2" t="s">
        <v>8366</v>
      </c>
      <c r="AS451" s="2" t="s">
        <v>654</v>
      </c>
      <c r="AT451" s="2" t="s">
        <v>8915</v>
      </c>
      <c r="AU451" s="2" t="s">
        <v>10078</v>
      </c>
      <c r="AV451" s="2" t="s">
        <v>9470</v>
      </c>
      <c r="AW451" s="2" t="s">
        <v>10658</v>
      </c>
      <c r="AX451" s="2" t="s">
        <v>10949</v>
      </c>
      <c r="AY451" s="2" t="s">
        <v>10343</v>
      </c>
      <c r="AZ451" s="2" t="s">
        <v>654</v>
      </c>
      <c r="BA451" s="2" t="s">
        <v>10886</v>
      </c>
      <c r="BB451" s="2" t="s">
        <v>12081</v>
      </c>
      <c r="BC451" s="2" t="s">
        <v>11474</v>
      </c>
      <c r="BD451" s="2" t="s">
        <v>11777</v>
      </c>
      <c r="BE451" s="2" t="s">
        <v>12059</v>
      </c>
      <c r="BF451" s="2" t="s">
        <v>11947</v>
      </c>
      <c r="BG451" s="2" t="s">
        <v>12576</v>
      </c>
      <c r="BH451" s="2" t="s">
        <v>654</v>
      </c>
      <c r="BI451" s="2" t="s">
        <v>13142</v>
      </c>
      <c r="BJ451" s="2" t="s">
        <v>654</v>
      </c>
      <c r="BK451" s="2" t="s">
        <v>13702</v>
      </c>
      <c r="BL451" s="2" t="s">
        <v>14873</v>
      </c>
      <c r="BM451" s="2" t="s">
        <v>654</v>
      </c>
      <c r="BN451" s="2" t="s">
        <v>654</v>
      </c>
      <c r="BO451" s="2" t="s">
        <v>14837</v>
      </c>
      <c r="BP451" s="2" t="s">
        <v>6117</v>
      </c>
      <c r="BQ451" s="2" t="s">
        <v>654</v>
      </c>
      <c r="BR451" s="2" t="s">
        <v>16448</v>
      </c>
      <c r="BS451" s="2" t="s">
        <v>16760</v>
      </c>
      <c r="BT451" s="2" t="s">
        <v>16178</v>
      </c>
      <c r="BU451" s="2" t="s">
        <v>654</v>
      </c>
      <c r="BV451" s="2" t="s">
        <v>17658</v>
      </c>
      <c r="BW451" s="2" t="s">
        <v>17060</v>
      </c>
      <c r="BX451" s="2" t="s">
        <v>18237</v>
      </c>
      <c r="BY451" s="2" t="s">
        <v>17607</v>
      </c>
      <c r="BZ451" s="2" t="s">
        <v>17853</v>
      </c>
      <c r="CA451" s="2" t="s">
        <v>18994</v>
      </c>
      <c r="CB451" s="2" t="s">
        <v>654</v>
      </c>
      <c r="CC451" s="2" t="s">
        <v>654</v>
      </c>
      <c r="CD451" s="2" t="s">
        <v>18960</v>
      </c>
      <c r="CE451" s="2" t="s">
        <v>20143</v>
      </c>
      <c r="CF451" s="2" t="s">
        <v>19514</v>
      </c>
      <c r="CG451" s="2" t="s">
        <v>19754</v>
      </c>
      <c r="CH451" s="2" t="s">
        <v>18673</v>
      </c>
      <c r="CI451" s="2" t="s">
        <v>21120</v>
      </c>
      <c r="CJ451" s="2" t="s">
        <v>18673</v>
      </c>
      <c r="CK451" s="2" t="s">
        <v>18673</v>
      </c>
      <c r="CL451" s="2" t="s">
        <v>17750</v>
      </c>
      <c r="CM451" s="2" t="s">
        <v>20766</v>
      </c>
      <c r="CN451" s="2" t="s">
        <v>21011</v>
      </c>
      <c r="CO451" s="2" t="s">
        <v>21681</v>
      </c>
      <c r="CV451" s="5">
        <v>26</v>
      </c>
      <c r="CW451" s="4" t="str">
        <f t="shared" si="1021"/>
        <v xml:space="preserve">   12</v>
      </c>
      <c r="CX451" s="4" t="str">
        <f t="shared" si="1021"/>
        <v xml:space="preserve">    0</v>
      </c>
      <c r="CY451" s="4" t="str">
        <f t="shared" si="1022"/>
        <v xml:space="preserve">    0</v>
      </c>
      <c r="CZ451" s="4" t="str">
        <f t="shared" si="1023"/>
        <v xml:space="preserve">   11</v>
      </c>
      <c r="DA451" s="4" t="str">
        <f t="shared" si="1024"/>
        <v xml:space="preserve">    -</v>
      </c>
      <c r="DB451" s="4" t="str">
        <f t="shared" si="1025"/>
        <v xml:space="preserve">    -</v>
      </c>
      <c r="DC451" s="4" t="str">
        <f t="shared" si="1026"/>
        <v xml:space="preserve">    -</v>
      </c>
      <c r="DD451" s="4" t="str">
        <f t="shared" si="1027"/>
        <v xml:space="preserve">  106</v>
      </c>
      <c r="DE451" s="4" t="str">
        <f t="shared" si="1028"/>
        <v xml:space="preserve">   47</v>
      </c>
      <c r="DF451" s="4" t="str">
        <f t="shared" si="1029"/>
        <v xml:space="preserve">    -</v>
      </c>
      <c r="DG451" s="4" t="str">
        <f t="shared" si="1030"/>
        <v xml:space="preserve">    -</v>
      </c>
      <c r="DH451" s="4" t="str">
        <f t="shared" si="1031"/>
        <v xml:space="preserve">    -</v>
      </c>
      <c r="DI451" s="4" t="str">
        <f t="shared" si="1032"/>
        <v>105.0</v>
      </c>
      <c r="DJ451" s="4" t="str">
        <f t="shared" si="1033"/>
        <v xml:space="preserve">    -</v>
      </c>
      <c r="DK451" s="4" t="str">
        <f t="shared" si="1034"/>
        <v xml:space="preserve"> 62.4</v>
      </c>
      <c r="DL451" s="4" t="str">
        <f t="shared" si="1105"/>
        <v xml:space="preserve">  0.0</v>
      </c>
      <c r="DM451" s="4" t="str">
        <f t="shared" si="1035"/>
        <v xml:space="preserve">    -</v>
      </c>
      <c r="DN451" s="4" t="str">
        <f t="shared" si="1036"/>
        <v xml:space="preserve"> 51.0</v>
      </c>
      <c r="DO451" s="4" t="str">
        <f t="shared" si="1037"/>
        <v>112.2</v>
      </c>
      <c r="DP451" s="4" t="str">
        <f t="shared" si="1038"/>
        <v>105.0</v>
      </c>
      <c r="DQ451" s="4" t="str">
        <f t="shared" si="1039"/>
        <v>149.4</v>
      </c>
      <c r="DR451" s="4" t="str">
        <f t="shared" si="1040"/>
        <v>130.8</v>
      </c>
      <c r="DS451" s="4" t="str">
        <f t="shared" si="1041"/>
        <v xml:space="preserve"> 91.2</v>
      </c>
      <c r="DT451" s="4" t="str">
        <f t="shared" si="1042"/>
        <v xml:space="preserve"> 48.6</v>
      </c>
      <c r="DU451" s="4" t="str">
        <f t="shared" si="1043"/>
        <v xml:space="preserve">  0.0</v>
      </c>
      <c r="DV451" s="4" t="str">
        <f t="shared" si="1044"/>
        <v xml:space="preserve">  0.0</v>
      </c>
      <c r="DW451" s="4" t="str">
        <f t="shared" si="1045"/>
        <v xml:space="preserve"> 43.9</v>
      </c>
      <c r="DX451" s="4" t="str">
        <f t="shared" si="1046"/>
        <v xml:space="preserve">  7.9</v>
      </c>
      <c r="DY451" s="4" t="str">
        <f t="shared" si="1047"/>
        <v xml:space="preserve"> 77.0</v>
      </c>
      <c r="DZ451" s="4" t="str">
        <f t="shared" si="1048"/>
        <v xml:space="preserve">    -</v>
      </c>
      <c r="EA451" s="4" t="str">
        <f t="shared" si="1106"/>
        <v>128.9</v>
      </c>
      <c r="EB451" s="4" t="str">
        <f t="shared" si="1049"/>
        <v>141.8</v>
      </c>
      <c r="EC451" s="4" t="str">
        <f t="shared" si="1050"/>
        <v>100.8</v>
      </c>
      <c r="ED451" s="4" t="str">
        <f t="shared" si="1051"/>
        <v xml:space="preserve">    -</v>
      </c>
      <c r="EE451" s="4" t="str">
        <f t="shared" si="1052"/>
        <v xml:space="preserve"> 10.8</v>
      </c>
      <c r="EF451" s="4" t="str">
        <f t="shared" si="1053"/>
        <v xml:space="preserve"> 10.1</v>
      </c>
      <c r="EG451" s="4" t="str">
        <f t="shared" si="1054"/>
        <v xml:space="preserve"> 18.0</v>
      </c>
      <c r="EH451" s="4" t="str">
        <f t="shared" si="1055"/>
        <v xml:space="preserve"> 72.7</v>
      </c>
      <c r="EI451" s="4" t="str">
        <f t="shared" si="1056"/>
        <v xml:space="preserve"> 59.8</v>
      </c>
      <c r="EJ451" s="4" t="str">
        <f t="shared" si="1057"/>
        <v>115.9</v>
      </c>
      <c r="EK451" s="4" t="str">
        <f t="shared" si="1058"/>
        <v xml:space="preserve">    -</v>
      </c>
      <c r="EL451" s="4" t="str">
        <f t="shared" si="1059"/>
        <v>126.7</v>
      </c>
      <c r="EM451" s="4" t="str">
        <f t="shared" si="1060"/>
        <v xml:space="preserve"> 68.4</v>
      </c>
      <c r="EN451" s="4" t="str">
        <f t="shared" si="1061"/>
        <v xml:space="preserve"> 95.0</v>
      </c>
      <c r="EO451" s="4" t="str">
        <f t="shared" si="1062"/>
        <v xml:space="preserve"> 48.2</v>
      </c>
      <c r="EP451" s="4" t="str">
        <f t="shared" si="1107"/>
        <v xml:space="preserve">  7.9</v>
      </c>
      <c r="EQ451" s="4" t="str">
        <f t="shared" si="1063"/>
        <v xml:space="preserve">  0.0</v>
      </c>
      <c r="ER451" s="4" t="str">
        <f t="shared" si="1064"/>
        <v xml:space="preserve"> 34.6</v>
      </c>
      <c r="ES451" s="4" t="str">
        <f t="shared" si="1065"/>
        <v xml:space="preserve">    -</v>
      </c>
      <c r="ET451" s="4" t="str">
        <f t="shared" si="1066"/>
        <v xml:space="preserve"> 12.2</v>
      </c>
      <c r="EU451" s="4" t="str">
        <f t="shared" si="1067"/>
        <v xml:space="preserve">    -</v>
      </c>
      <c r="EV451" s="4" t="str">
        <f t="shared" si="1068"/>
        <v>146.2</v>
      </c>
      <c r="EW451" s="4" t="str">
        <f t="shared" si="1069"/>
        <v>161.8</v>
      </c>
      <c r="EX451" s="4" t="str">
        <f t="shared" si="1070"/>
        <v xml:space="preserve">    -</v>
      </c>
      <c r="EY451" s="4" t="str">
        <f t="shared" si="1071"/>
        <v xml:space="preserve">    -</v>
      </c>
      <c r="EZ451" s="4" t="str">
        <f t="shared" si="1072"/>
        <v xml:space="preserve"> 70.2</v>
      </c>
      <c r="FA451" s="4" t="str">
        <f t="shared" si="1073"/>
        <v xml:space="preserve">  0.0</v>
      </c>
      <c r="FB451" s="4" t="str">
        <f t="shared" si="1074"/>
        <v xml:space="preserve">    -</v>
      </c>
      <c r="FC451" s="4" t="str">
        <f t="shared" si="1075"/>
        <v xml:space="preserve"> 26.0</v>
      </c>
      <c r="FD451" s="4" t="str">
        <f t="shared" si="1076"/>
        <v xml:space="preserve"> 57.8</v>
      </c>
      <c r="FE451" s="4" t="str">
        <f t="shared" si="1108"/>
        <v xml:space="preserve"> 31.5</v>
      </c>
      <c r="FF451" s="4" t="str">
        <f t="shared" si="1077"/>
        <v xml:space="preserve">    -</v>
      </c>
      <c r="FG451" s="4" t="str">
        <f t="shared" si="1078"/>
        <v xml:space="preserve"> 82.6</v>
      </c>
      <c r="FH451" s="4" t="str">
        <f t="shared" si="1079"/>
        <v>199.5</v>
      </c>
      <c r="FI451" s="4" t="str">
        <f t="shared" si="1080"/>
        <v>118.3</v>
      </c>
      <c r="FJ451" s="4" t="str">
        <f t="shared" si="1081"/>
        <v xml:space="preserve"> 56.7</v>
      </c>
      <c r="FK451" s="4" t="str">
        <f t="shared" si="1082"/>
        <v xml:space="preserve"> 15.0</v>
      </c>
      <c r="FL451" s="4" t="str">
        <f t="shared" si="1083"/>
        <v xml:space="preserve"> 13.8</v>
      </c>
      <c r="FM451" s="4" t="str">
        <f t="shared" si="1084"/>
        <v xml:space="preserve">    -</v>
      </c>
      <c r="FN451" s="4" t="str">
        <f t="shared" si="1085"/>
        <v xml:space="preserve">    -</v>
      </c>
      <c r="FO451" s="4" t="str">
        <f t="shared" si="1086"/>
        <v xml:space="preserve"> 63.0</v>
      </c>
      <c r="FP451" s="4" t="str">
        <f t="shared" si="1087"/>
        <v xml:space="preserve"> 69.0</v>
      </c>
      <c r="FQ451" s="4" t="str">
        <f t="shared" si="1088"/>
        <v>123.0</v>
      </c>
      <c r="FR451" s="4" t="str">
        <f t="shared" si="1089"/>
        <v xml:space="preserve"> 55.2</v>
      </c>
      <c r="FS451" s="4" t="str">
        <f t="shared" si="1090"/>
        <v xml:space="preserve">    -</v>
      </c>
      <c r="FT451" s="4" t="str">
        <f t="shared" si="1109"/>
        <v xml:space="preserve"> 94.5</v>
      </c>
      <c r="FU451" s="4" t="str">
        <f t="shared" si="1091"/>
        <v xml:space="preserve">    -</v>
      </c>
      <c r="FV451" s="4" t="str">
        <f t="shared" si="1092"/>
        <v xml:space="preserve">    -</v>
      </c>
      <c r="FW451" s="4" t="str">
        <f t="shared" si="1093"/>
        <v xml:space="preserve">  0.0</v>
      </c>
      <c r="FX451" s="4" t="str">
        <f t="shared" si="1094"/>
        <v xml:space="preserve"> 34.4</v>
      </c>
      <c r="FY451" s="4" t="str">
        <f t="shared" si="1095"/>
        <v xml:space="preserve"> 84.8</v>
      </c>
      <c r="FZ451" s="4" t="str">
        <f t="shared" si="1096"/>
        <v>108.8</v>
      </c>
      <c r="GA451" s="4" t="str">
        <f t="shared" si="1097"/>
        <v/>
      </c>
      <c r="GB451" s="4" t="str">
        <f t="shared" si="1098"/>
        <v/>
      </c>
      <c r="GC451" s="4" t="str">
        <f t="shared" si="1099"/>
        <v/>
      </c>
      <c r="GD451" s="4" t="str">
        <f t="shared" si="1100"/>
        <v/>
      </c>
      <c r="GE451" s="4" t="str">
        <f t="shared" si="1101"/>
        <v/>
      </c>
      <c r="GF451" s="4" t="str">
        <f t="shared" si="1102"/>
        <v/>
      </c>
      <c r="GG451" s="4" t="str">
        <f t="shared" si="1103"/>
        <v>26</v>
      </c>
      <c r="GH451" s="4" t="str">
        <f t="shared" si="1104"/>
        <v xml:space="preserve">   12</v>
      </c>
    </row>
    <row r="452" spans="4:190" ht="11.25" customHeight="1">
      <c r="D452" s="2" t="s">
        <v>23941</v>
      </c>
      <c r="E452" s="2" t="s">
        <v>23678</v>
      </c>
      <c r="F452" s="2" t="s">
        <v>23396</v>
      </c>
      <c r="G452" s="2" t="s">
        <v>23142</v>
      </c>
      <c r="H452" s="2" t="s">
        <v>22876</v>
      </c>
      <c r="I452" s="2" t="s">
        <v>22594</v>
      </c>
      <c r="J452" s="2" t="s">
        <v>22304</v>
      </c>
      <c r="K452" s="2" t="s">
        <v>655</v>
      </c>
      <c r="L452" s="2" t="s">
        <v>23986</v>
      </c>
      <c r="M452" s="2" t="s">
        <v>1054</v>
      </c>
      <c r="N452" s="2" t="s">
        <v>655</v>
      </c>
      <c r="O452" s="2" t="s">
        <v>438</v>
      </c>
      <c r="P452" s="2" t="s">
        <v>655</v>
      </c>
      <c r="Q452" s="2" t="s">
        <v>875</v>
      </c>
      <c r="R452" s="2" t="s">
        <v>1141</v>
      </c>
      <c r="S452" s="2" t="s">
        <v>655</v>
      </c>
      <c r="T452" s="2" t="s">
        <v>1616</v>
      </c>
      <c r="U452" s="2" t="s">
        <v>2917</v>
      </c>
      <c r="V452" s="2" t="s">
        <v>3047</v>
      </c>
      <c r="W452" s="2" t="s">
        <v>2319</v>
      </c>
      <c r="X452" s="2" t="s">
        <v>2579</v>
      </c>
      <c r="Y452" s="2" t="s">
        <v>2928</v>
      </c>
      <c r="Z452" s="2" t="s">
        <v>655</v>
      </c>
      <c r="AA452" s="2" t="s">
        <v>3264</v>
      </c>
      <c r="AB452" s="2" t="s">
        <v>4717</v>
      </c>
      <c r="AC452" s="2" t="s">
        <v>655</v>
      </c>
      <c r="AD452" s="2" t="s">
        <v>5274</v>
      </c>
      <c r="AE452" s="2" t="s">
        <v>655</v>
      </c>
      <c r="AF452" s="2" t="s">
        <v>5836</v>
      </c>
      <c r="AG452" s="2" t="s">
        <v>655</v>
      </c>
      <c r="AH452" s="2" t="s">
        <v>5521</v>
      </c>
      <c r="AI452" s="2" t="s">
        <v>6714</v>
      </c>
      <c r="AJ452" s="2" t="s">
        <v>6074</v>
      </c>
      <c r="AK452" s="2" t="s">
        <v>3099</v>
      </c>
      <c r="AL452" s="2" t="s">
        <v>7491</v>
      </c>
      <c r="AM452" s="2" t="s">
        <v>6888</v>
      </c>
      <c r="AN452" s="2" t="s">
        <v>8088</v>
      </c>
      <c r="AO452" s="2" t="s">
        <v>655</v>
      </c>
      <c r="AP452" s="2" t="s">
        <v>7763</v>
      </c>
      <c r="AQ452" s="2" t="s">
        <v>8952</v>
      </c>
      <c r="AR452" s="2" t="s">
        <v>655</v>
      </c>
      <c r="AS452" s="2" t="s">
        <v>8658</v>
      </c>
      <c r="AT452" s="2" t="s">
        <v>8916</v>
      </c>
      <c r="AU452" s="2" t="s">
        <v>6888</v>
      </c>
      <c r="AV452" s="2" t="s">
        <v>9471</v>
      </c>
      <c r="AW452" s="2" t="s">
        <v>10659</v>
      </c>
      <c r="AX452" s="2" t="s">
        <v>10950</v>
      </c>
      <c r="AY452" s="2" t="s">
        <v>10344</v>
      </c>
      <c r="AZ452" s="2" t="s">
        <v>655</v>
      </c>
      <c r="BA452" s="2" t="s">
        <v>10887</v>
      </c>
      <c r="BB452" s="2" t="s">
        <v>12082</v>
      </c>
      <c r="BC452" s="2" t="s">
        <v>11475</v>
      </c>
      <c r="BD452" s="2" t="s">
        <v>11778</v>
      </c>
      <c r="BE452" s="2" t="s">
        <v>12060</v>
      </c>
      <c r="BF452" s="2" t="s">
        <v>10101</v>
      </c>
      <c r="BG452" s="2" t="s">
        <v>12577</v>
      </c>
      <c r="BH452" s="2" t="s">
        <v>13742</v>
      </c>
      <c r="BI452" s="2" t="s">
        <v>13143</v>
      </c>
      <c r="BJ452" s="2" t="s">
        <v>14327</v>
      </c>
      <c r="BK452" s="2" t="s">
        <v>655</v>
      </c>
      <c r="BL452" s="2" t="s">
        <v>14874</v>
      </c>
      <c r="BM452" s="2" t="s">
        <v>14256</v>
      </c>
      <c r="BN452" s="2" t="s">
        <v>15442</v>
      </c>
      <c r="BO452" s="2" t="s">
        <v>14838</v>
      </c>
      <c r="BP452" s="2" t="s">
        <v>3099</v>
      </c>
      <c r="BQ452" s="2" t="s">
        <v>12060</v>
      </c>
      <c r="BR452" s="2" t="s">
        <v>16449</v>
      </c>
      <c r="BS452" s="2" t="s">
        <v>16761</v>
      </c>
      <c r="BT452" s="2" t="s">
        <v>16179</v>
      </c>
      <c r="BU452" s="2" t="s">
        <v>655</v>
      </c>
      <c r="BV452" s="2" t="s">
        <v>655</v>
      </c>
      <c r="BW452" s="2" t="s">
        <v>17061</v>
      </c>
      <c r="BX452" s="2" t="s">
        <v>655</v>
      </c>
      <c r="BY452" s="2" t="s">
        <v>655</v>
      </c>
      <c r="BZ452" s="2" t="s">
        <v>17830</v>
      </c>
      <c r="CA452" s="2" t="s">
        <v>18995</v>
      </c>
      <c r="CB452" s="2" t="s">
        <v>655</v>
      </c>
      <c r="CC452" s="2" t="s">
        <v>655</v>
      </c>
      <c r="CD452" s="2" t="s">
        <v>18961</v>
      </c>
      <c r="CE452" s="2" t="s">
        <v>20144</v>
      </c>
      <c r="CF452" s="2" t="s">
        <v>19515</v>
      </c>
      <c r="CG452" s="2" t="s">
        <v>19755</v>
      </c>
      <c r="CH452" s="2" t="s">
        <v>17830</v>
      </c>
      <c r="CI452" s="2" t="s">
        <v>21121</v>
      </c>
      <c r="CJ452" s="2" t="s">
        <v>17830</v>
      </c>
      <c r="CK452" s="2" t="s">
        <v>17830</v>
      </c>
      <c r="CL452" s="2" t="s">
        <v>17830</v>
      </c>
      <c r="CM452" s="2" t="s">
        <v>17830</v>
      </c>
      <c r="CN452" s="2" t="s">
        <v>21012</v>
      </c>
      <c r="CO452" s="2" t="s">
        <v>21682</v>
      </c>
      <c r="CV452" s="5">
        <v>27</v>
      </c>
      <c r="CW452" s="4" t="str">
        <f t="shared" si="1021"/>
        <v xml:space="preserve">   11</v>
      </c>
      <c r="CX452" s="4" t="str">
        <f t="shared" si="1021"/>
        <v xml:space="preserve">    0</v>
      </c>
      <c r="CY452" s="4" t="str">
        <f t="shared" si="1022"/>
        <v xml:space="preserve">    -</v>
      </c>
      <c r="CZ452" s="4" t="str">
        <f t="shared" si="1023"/>
        <v xml:space="preserve">   - </v>
      </c>
      <c r="DA452" s="4" t="str">
        <f t="shared" si="1024"/>
        <v xml:space="preserve">    -</v>
      </c>
      <c r="DB452" s="4" t="str">
        <f t="shared" si="1025"/>
        <v xml:space="preserve">   12</v>
      </c>
      <c r="DC452" s="4" t="str">
        <f t="shared" si="1026"/>
        <v xml:space="preserve">   38</v>
      </c>
      <c r="DD452" s="4" t="str">
        <f t="shared" si="1027"/>
        <v xml:space="preserve">    -</v>
      </c>
      <c r="DE452" s="4" t="str">
        <f t="shared" si="1028"/>
        <v xml:space="preserve">   70</v>
      </c>
      <c r="DF452" s="4" t="str">
        <f t="shared" si="1029"/>
        <v xml:space="preserve">   71</v>
      </c>
      <c r="DG452" s="4" t="str">
        <f t="shared" si="1030"/>
        <v xml:space="preserve">    -</v>
      </c>
      <c r="DH452" s="4" t="str">
        <f t="shared" si="1031"/>
        <v>130.0</v>
      </c>
      <c r="DI452" s="4" t="str">
        <f t="shared" si="1032"/>
        <v>112.0</v>
      </c>
      <c r="DJ452" s="4" t="str">
        <f t="shared" si="1033"/>
        <v xml:space="preserve"> 27.0</v>
      </c>
      <c r="DK452" s="4" t="str">
        <f t="shared" si="1034"/>
        <v xml:space="preserve">    -</v>
      </c>
      <c r="DL452" s="4" t="str">
        <f t="shared" si="1105"/>
        <v xml:space="preserve">  0.0</v>
      </c>
      <c r="DM452" s="4" t="str">
        <f t="shared" si="1035"/>
        <v xml:space="preserve"> 24.0</v>
      </c>
      <c r="DN452" s="4" t="str">
        <f t="shared" si="1036"/>
        <v xml:space="preserve">    -</v>
      </c>
      <c r="DO452" s="4" t="str">
        <f t="shared" si="1037"/>
        <v>115.2</v>
      </c>
      <c r="DP452" s="4" t="str">
        <f t="shared" si="1038"/>
        <v xml:space="preserve">    -</v>
      </c>
      <c r="DQ452" s="4" t="str">
        <f t="shared" si="1039"/>
        <v>135.6</v>
      </c>
      <c r="DR452" s="4" t="str">
        <f t="shared" si="1040"/>
        <v xml:space="preserve">    -</v>
      </c>
      <c r="DS452" s="4" t="str">
        <f t="shared" si="1041"/>
        <v xml:space="preserve"> 53.4</v>
      </c>
      <c r="DT452" s="4" t="str">
        <f t="shared" si="1042"/>
        <v xml:space="preserve"> 52.8</v>
      </c>
      <c r="DU452" s="4" t="str">
        <f t="shared" si="1043"/>
        <v xml:space="preserve"> 21.0</v>
      </c>
      <c r="DV452" s="4" t="str">
        <f t="shared" si="1044"/>
        <v xml:space="preserve">  0.0</v>
      </c>
      <c r="DW452" s="4" t="str">
        <f t="shared" si="1045"/>
        <v xml:space="preserve"> 38.2</v>
      </c>
      <c r="DX452" s="4" t="str">
        <f t="shared" si="1046"/>
        <v xml:space="preserve">  0.0</v>
      </c>
      <c r="DY452" s="4" t="str">
        <f t="shared" si="1047"/>
        <v xml:space="preserve"> 91.4</v>
      </c>
      <c r="DZ452" s="4" t="str">
        <f t="shared" si="1048"/>
        <v xml:space="preserve">    -</v>
      </c>
      <c r="EA452" s="4" t="str">
        <f t="shared" si="1106"/>
        <v>186.5</v>
      </c>
      <c r="EB452" s="4" t="str">
        <f t="shared" si="1049"/>
        <v>140.4</v>
      </c>
      <c r="EC452" s="4" t="str">
        <f t="shared" si="1050"/>
        <v xml:space="preserve">    -</v>
      </c>
      <c r="ED452" s="4" t="str">
        <f t="shared" si="1051"/>
        <v xml:space="preserve"> 15.8</v>
      </c>
      <c r="EE452" s="4" t="str">
        <f t="shared" si="1052"/>
        <v xml:space="preserve">  8.6</v>
      </c>
      <c r="EF452" s="4" t="str">
        <f t="shared" si="1053"/>
        <v xml:space="preserve">  0.0</v>
      </c>
      <c r="EG452" s="4" t="str">
        <f t="shared" si="1054"/>
        <v xml:space="preserve"> 23.0</v>
      </c>
      <c r="EH452" s="4" t="str">
        <f t="shared" si="1055"/>
        <v xml:space="preserve"> 64.8</v>
      </c>
      <c r="EI452" s="4" t="str">
        <f t="shared" si="1056"/>
        <v xml:space="preserve"> 64.1</v>
      </c>
      <c r="EJ452" s="4" t="str">
        <f t="shared" si="1057"/>
        <v>150.5</v>
      </c>
      <c r="EK452" s="4" t="str">
        <f t="shared" si="1058"/>
        <v xml:space="preserve">    -</v>
      </c>
      <c r="EL452" s="4" t="str">
        <f t="shared" si="1059"/>
        <v>131.0</v>
      </c>
      <c r="EM452" s="4" t="str">
        <f t="shared" si="1060"/>
        <v xml:space="preserve"> 56.9</v>
      </c>
      <c r="EN452" s="4" t="str">
        <f t="shared" si="1061"/>
        <v>112.3</v>
      </c>
      <c r="EO452" s="4" t="str">
        <f t="shared" si="1062"/>
        <v xml:space="preserve"> 48.2</v>
      </c>
      <c r="EP452" s="4" t="str">
        <f t="shared" si="1107"/>
        <v xml:space="preserve">  0.0</v>
      </c>
      <c r="EQ452" s="4" t="str">
        <f t="shared" si="1063"/>
        <v xml:space="preserve">  0.0</v>
      </c>
      <c r="ER452" s="4" t="str">
        <f t="shared" si="1064"/>
        <v xml:space="preserve"> 26.6</v>
      </c>
      <c r="ES452" s="4" t="str">
        <f t="shared" si="1065"/>
        <v xml:space="preserve">  8.6</v>
      </c>
      <c r="ET452" s="4" t="str">
        <f t="shared" si="1066"/>
        <v xml:space="preserve"> 23.8</v>
      </c>
      <c r="EU452" s="4" t="str">
        <f t="shared" si="1067"/>
        <v xml:space="preserve"> 41.8</v>
      </c>
      <c r="EV452" s="4" t="str">
        <f t="shared" si="1068"/>
        <v xml:space="preserve">    -</v>
      </c>
      <c r="EW452" s="4" t="str">
        <f t="shared" si="1069"/>
        <v>185.2</v>
      </c>
      <c r="EX452" s="4" t="str">
        <f t="shared" si="1070"/>
        <v>161.8</v>
      </c>
      <c r="EY452" s="4" t="str">
        <f t="shared" si="1071"/>
        <v>106.6</v>
      </c>
      <c r="EZ452" s="4" t="str">
        <f t="shared" si="1072"/>
        <v xml:space="preserve"> 77.3</v>
      </c>
      <c r="FA452" s="4" t="str">
        <f t="shared" si="1073"/>
        <v xml:space="preserve">  0.0</v>
      </c>
      <c r="FB452" s="4" t="str">
        <f t="shared" si="1074"/>
        <v xml:space="preserve">  0.0</v>
      </c>
      <c r="FC452" s="4" t="str">
        <f t="shared" si="1075"/>
        <v xml:space="preserve"> 17.5</v>
      </c>
      <c r="FD452" s="4" t="str">
        <f t="shared" si="1076"/>
        <v xml:space="preserve"> 54.6</v>
      </c>
      <c r="FE452" s="4" t="str">
        <f t="shared" si="1108"/>
        <v xml:space="preserve"> 49.7</v>
      </c>
      <c r="FF452" s="4" t="str">
        <f t="shared" si="1077"/>
        <v xml:space="preserve">    -</v>
      </c>
      <c r="FG452" s="4" t="str">
        <f t="shared" si="1078"/>
        <v xml:space="preserve">    -</v>
      </c>
      <c r="FH452" s="4" t="str">
        <f t="shared" si="1079"/>
        <v>129.5</v>
      </c>
      <c r="FI452" s="4" t="str">
        <f t="shared" si="1080"/>
        <v xml:space="preserve">    -</v>
      </c>
      <c r="FJ452" s="4" t="str">
        <f t="shared" si="1081"/>
        <v xml:space="preserve">    -</v>
      </c>
      <c r="FK452" s="4" t="str">
        <f t="shared" si="1082"/>
        <v xml:space="preserve">    -</v>
      </c>
      <c r="FL452" s="4" t="str">
        <f t="shared" si="1083"/>
        <v xml:space="preserve"> 12.0</v>
      </c>
      <c r="FM452" s="4" t="str">
        <f t="shared" si="1084"/>
        <v xml:space="preserve">    -</v>
      </c>
      <c r="FN452" s="4" t="str">
        <f t="shared" si="1085"/>
        <v xml:space="preserve">    -</v>
      </c>
      <c r="FO452" s="4" t="str">
        <f t="shared" si="1086"/>
        <v xml:space="preserve"> 61.8</v>
      </c>
      <c r="FP452" s="4" t="str">
        <f t="shared" si="1087"/>
        <v xml:space="preserve"> 75.0</v>
      </c>
      <c r="FQ452" s="4" t="str">
        <f t="shared" si="1088"/>
        <v>102.0</v>
      </c>
      <c r="FR452" s="4" t="str">
        <f t="shared" si="1089"/>
        <v xml:space="preserve"> 82.8</v>
      </c>
      <c r="FS452" s="4" t="str">
        <f t="shared" si="1090"/>
        <v xml:space="preserve">    -</v>
      </c>
      <c r="FT452" s="4" t="str">
        <f t="shared" si="1109"/>
        <v xml:space="preserve"> 88.9</v>
      </c>
      <c r="FU452" s="4" t="str">
        <f t="shared" si="1091"/>
        <v xml:space="preserve">    -</v>
      </c>
      <c r="FV452" s="4" t="str">
        <f t="shared" si="1092"/>
        <v xml:space="preserve">    -</v>
      </c>
      <c r="FW452" s="4" t="str">
        <f t="shared" si="1093"/>
        <v xml:space="preserve">    -</v>
      </c>
      <c r="FX452" s="4" t="str">
        <f t="shared" si="1094"/>
        <v xml:space="preserve">    -</v>
      </c>
      <c r="FY452" s="4" t="str">
        <f t="shared" si="1095"/>
        <v xml:space="preserve"> 80.2</v>
      </c>
      <c r="FZ452" s="4" t="str">
        <f t="shared" si="1096"/>
        <v>120.7</v>
      </c>
      <c r="GA452" s="4" t="str">
        <f t="shared" si="1097"/>
        <v/>
      </c>
      <c r="GB452" s="4" t="str">
        <f t="shared" si="1098"/>
        <v/>
      </c>
      <c r="GC452" s="4" t="str">
        <f t="shared" si="1099"/>
        <v/>
      </c>
      <c r="GD452" s="4" t="str">
        <f t="shared" si="1100"/>
        <v/>
      </c>
      <c r="GE452" s="4" t="str">
        <f t="shared" si="1101"/>
        <v/>
      </c>
      <c r="GF452" s="4" t="str">
        <f t="shared" si="1102"/>
        <v/>
      </c>
      <c r="GG452" s="4" t="str">
        <f t="shared" si="1103"/>
        <v>27</v>
      </c>
      <c r="GH452" s="4" t="str">
        <f t="shared" si="1104"/>
        <v xml:space="preserve">   11</v>
      </c>
    </row>
    <row r="453" spans="4:190" ht="11.25" customHeight="1">
      <c r="D453" s="2" t="s">
        <v>23942</v>
      </c>
      <c r="E453" s="2" t="s">
        <v>23679</v>
      </c>
      <c r="F453" s="2" t="s">
        <v>23397</v>
      </c>
      <c r="G453" s="2" t="s">
        <v>23143</v>
      </c>
      <c r="H453" s="2" t="s">
        <v>22877</v>
      </c>
      <c r="I453" s="2" t="s">
        <v>22595</v>
      </c>
      <c r="J453" s="2" t="s">
        <v>623</v>
      </c>
      <c r="K453" s="2" t="s">
        <v>623</v>
      </c>
      <c r="L453" s="2" t="s">
        <v>23987</v>
      </c>
      <c r="M453" s="2" t="s">
        <v>1055</v>
      </c>
      <c r="N453" s="2" t="s">
        <v>1352</v>
      </c>
      <c r="O453" s="2" t="s">
        <v>439</v>
      </c>
      <c r="P453" s="2" t="s">
        <v>623</v>
      </c>
      <c r="Q453" s="2" t="s">
        <v>876</v>
      </c>
      <c r="R453" s="2" t="s">
        <v>1142</v>
      </c>
      <c r="S453" s="2" t="s">
        <v>623</v>
      </c>
      <c r="T453" s="2" t="s">
        <v>2705</v>
      </c>
      <c r="U453" s="2" t="s">
        <v>2918</v>
      </c>
      <c r="V453" s="2" t="s">
        <v>2010</v>
      </c>
      <c r="W453" s="2" t="s">
        <v>2320</v>
      </c>
      <c r="X453" s="2" t="s">
        <v>2580</v>
      </c>
      <c r="Y453" s="2" t="s">
        <v>2929</v>
      </c>
      <c r="Z453" s="2" t="s">
        <v>4132</v>
      </c>
      <c r="AA453" s="2" t="s">
        <v>3520</v>
      </c>
      <c r="AB453" s="2" t="s">
        <v>623</v>
      </c>
      <c r="AC453" s="2" t="s">
        <v>4091</v>
      </c>
      <c r="AD453" s="2" t="s">
        <v>623</v>
      </c>
      <c r="AE453" s="2" t="s">
        <v>623</v>
      </c>
      <c r="AF453" s="2" t="s">
        <v>623</v>
      </c>
      <c r="AG453" s="2" t="s">
        <v>5232</v>
      </c>
      <c r="AH453" s="2" t="s">
        <v>5522</v>
      </c>
      <c r="AI453" s="2" t="s">
        <v>623</v>
      </c>
      <c r="AJ453" s="2" t="s">
        <v>623</v>
      </c>
      <c r="AK453" s="2" t="s">
        <v>6310</v>
      </c>
      <c r="AL453" s="2" t="s">
        <v>7492</v>
      </c>
      <c r="AM453" s="2" t="s">
        <v>6889</v>
      </c>
      <c r="AN453" s="2" t="s">
        <v>7193</v>
      </c>
      <c r="AO453" s="2" t="s">
        <v>8380</v>
      </c>
      <c r="AP453" s="2" t="s">
        <v>623</v>
      </c>
      <c r="AQ453" s="2" t="s">
        <v>623</v>
      </c>
      <c r="AR453" s="2" t="s">
        <v>8367</v>
      </c>
      <c r="AS453" s="2" t="s">
        <v>8659</v>
      </c>
      <c r="AT453" s="2" t="s">
        <v>8917</v>
      </c>
      <c r="AU453" s="2" t="s">
        <v>10079</v>
      </c>
      <c r="AV453" s="2" t="s">
        <v>9472</v>
      </c>
      <c r="AW453" s="2" t="s">
        <v>9766</v>
      </c>
      <c r="AX453" s="2" t="s">
        <v>10951</v>
      </c>
      <c r="AY453" s="2" t="s">
        <v>10345</v>
      </c>
      <c r="AZ453" s="2" t="s">
        <v>11506</v>
      </c>
      <c r="BA453" s="2" t="s">
        <v>10888</v>
      </c>
      <c r="BB453" s="2" t="s">
        <v>623</v>
      </c>
      <c r="BC453" s="2" t="s">
        <v>623</v>
      </c>
      <c r="BD453" s="2" t="s">
        <v>11779</v>
      </c>
      <c r="BE453" s="2" t="s">
        <v>8445</v>
      </c>
      <c r="BF453" s="2" t="s">
        <v>2681</v>
      </c>
      <c r="BG453" s="2" t="s">
        <v>12578</v>
      </c>
      <c r="BH453" s="2" t="s">
        <v>623</v>
      </c>
      <c r="BI453" s="2" t="s">
        <v>13144</v>
      </c>
      <c r="BJ453" s="2" t="s">
        <v>14328</v>
      </c>
      <c r="BK453" s="2" t="s">
        <v>13703</v>
      </c>
      <c r="BL453" s="2" t="s">
        <v>14875</v>
      </c>
      <c r="BM453" s="2" t="s">
        <v>14257</v>
      </c>
      <c r="BN453" s="2" t="s">
        <v>15443</v>
      </c>
      <c r="BO453" s="2" t="s">
        <v>14839</v>
      </c>
      <c r="BP453" s="2" t="s">
        <v>623</v>
      </c>
      <c r="BQ453" s="2" t="s">
        <v>3920</v>
      </c>
      <c r="BR453" s="2" t="s">
        <v>623</v>
      </c>
      <c r="BS453" s="2" t="s">
        <v>16762</v>
      </c>
      <c r="BT453" s="2" t="s">
        <v>16180</v>
      </c>
      <c r="BU453" s="2" t="s">
        <v>655</v>
      </c>
      <c r="BV453" s="2" t="s">
        <v>17659</v>
      </c>
      <c r="BW453" s="2" t="s">
        <v>17062</v>
      </c>
      <c r="BX453" s="2" t="s">
        <v>18238</v>
      </c>
      <c r="BY453" s="2" t="s">
        <v>17608</v>
      </c>
      <c r="BZ453" s="2" t="s">
        <v>17854</v>
      </c>
      <c r="CA453" s="2" t="s">
        <v>623</v>
      </c>
      <c r="CB453" s="2" t="s">
        <v>623</v>
      </c>
      <c r="CC453" s="2" t="s">
        <v>655</v>
      </c>
      <c r="CD453" s="2" t="s">
        <v>623</v>
      </c>
      <c r="CE453" s="2" t="s">
        <v>20145</v>
      </c>
      <c r="CF453" s="2" t="s">
        <v>19516</v>
      </c>
      <c r="CG453" s="2" t="s">
        <v>19756</v>
      </c>
      <c r="CH453" s="2" t="s">
        <v>20243</v>
      </c>
      <c r="CI453" s="2" t="s">
        <v>20243</v>
      </c>
      <c r="CJ453" s="2" t="s">
        <v>21262</v>
      </c>
      <c r="CK453" s="2" t="s">
        <v>21154</v>
      </c>
      <c r="CL453" s="2" t="s">
        <v>20243</v>
      </c>
      <c r="CM453" s="2" t="s">
        <v>20243</v>
      </c>
      <c r="CN453" s="2" t="s">
        <v>21013</v>
      </c>
      <c r="CO453" s="2" t="s">
        <v>21683</v>
      </c>
      <c r="CV453" s="5">
        <v>28</v>
      </c>
      <c r="CW453" s="4" t="str">
        <f t="shared" si="1021"/>
        <v xml:space="preserve">   22</v>
      </c>
      <c r="CX453" s="4" t="str">
        <f t="shared" si="1021"/>
        <v xml:space="preserve">    0</v>
      </c>
      <c r="CY453" s="4" t="str">
        <f t="shared" si="1022"/>
        <v xml:space="preserve">    0</v>
      </c>
      <c r="CZ453" s="4" t="str">
        <f t="shared" si="1023"/>
        <v xml:space="preserve">   - </v>
      </c>
      <c r="DA453" s="4" t="str">
        <f t="shared" si="1024"/>
        <v xml:space="preserve">    -</v>
      </c>
      <c r="DB453" s="4" t="str">
        <f t="shared" si="1025"/>
        <v xml:space="preserve">   23</v>
      </c>
      <c r="DC453" s="4" t="str">
        <f t="shared" si="1026"/>
        <v xml:space="preserve">   48</v>
      </c>
      <c r="DD453" s="4" t="str">
        <f t="shared" si="1027"/>
        <v xml:space="preserve">    -</v>
      </c>
      <c r="DE453" s="4" t="str">
        <f t="shared" si="1028"/>
        <v xml:space="preserve">   62</v>
      </c>
      <c r="DF453" s="4" t="str">
        <f t="shared" si="1029"/>
        <v xml:space="preserve">   93</v>
      </c>
      <c r="DG453" s="4" t="str">
        <f t="shared" si="1030"/>
        <v xml:space="preserve">    -</v>
      </c>
      <c r="DH453" s="4" t="str">
        <f t="shared" si="1031"/>
        <v xml:space="preserve"> 87.0</v>
      </c>
      <c r="DI453" s="4" t="str">
        <f t="shared" si="1032"/>
        <v>130.0</v>
      </c>
      <c r="DJ453" s="4" t="str">
        <f t="shared" si="1033"/>
        <v xml:space="preserve"> 27.6</v>
      </c>
      <c r="DK453" s="4" t="str">
        <f t="shared" si="1034"/>
        <v xml:space="preserve"> 34.8</v>
      </c>
      <c r="DL453" s="4" t="str">
        <f t="shared" si="1105"/>
        <v xml:space="preserve">  0.0</v>
      </c>
      <c r="DM453" s="4" t="str">
        <f t="shared" si="1035"/>
        <v xml:space="preserve">    -</v>
      </c>
      <c r="DN453" s="4" t="str">
        <f t="shared" si="1036"/>
        <v xml:space="preserve"> 28.8</v>
      </c>
      <c r="DO453" s="4" t="str">
        <f t="shared" si="1037"/>
        <v xml:space="preserve">    -</v>
      </c>
      <c r="DP453" s="4" t="str">
        <f t="shared" si="1038"/>
        <v xml:space="preserve">    -</v>
      </c>
      <c r="DQ453" s="4" t="str">
        <f t="shared" si="1039"/>
        <v xml:space="preserve">    -</v>
      </c>
      <c r="DR453" s="4" t="str">
        <f t="shared" si="1040"/>
        <v>155.4</v>
      </c>
      <c r="DS453" s="4" t="str">
        <f t="shared" si="1041"/>
        <v xml:space="preserve"> 92.4</v>
      </c>
      <c r="DT453" s="4" t="str">
        <f t="shared" si="1042"/>
        <v xml:space="preserve">    -</v>
      </c>
      <c r="DU453" s="4" t="str">
        <f t="shared" si="1043"/>
        <v xml:space="preserve">    -</v>
      </c>
      <c r="DV453" s="4" t="str">
        <f t="shared" si="1044"/>
        <v xml:space="preserve">  0.0</v>
      </c>
      <c r="DW453" s="4" t="str">
        <f t="shared" si="1045"/>
        <v xml:space="preserve"> 43.2</v>
      </c>
      <c r="DX453" s="4" t="str">
        <f t="shared" si="1046"/>
        <v xml:space="preserve"> 10.8</v>
      </c>
      <c r="DY453" s="4" t="str">
        <f t="shared" si="1047"/>
        <v xml:space="preserve"> 95.0</v>
      </c>
      <c r="DZ453" s="4" t="str">
        <f t="shared" si="1048"/>
        <v>128.9</v>
      </c>
      <c r="EA453" s="4" t="str">
        <f t="shared" si="1106"/>
        <v xml:space="preserve">    -</v>
      </c>
      <c r="EB453" s="4" t="str">
        <f t="shared" si="1049"/>
        <v xml:space="preserve">    -</v>
      </c>
      <c r="EC453" s="4" t="str">
        <f t="shared" si="1050"/>
        <v>133.9</v>
      </c>
      <c r="ED453" s="4" t="str">
        <f t="shared" si="1051"/>
        <v xml:space="preserve">  7.9</v>
      </c>
      <c r="EE453" s="4" t="str">
        <f t="shared" si="1052"/>
        <v xml:space="preserve">  9.4</v>
      </c>
      <c r="EF453" s="4" t="str">
        <f t="shared" si="1053"/>
        <v xml:space="preserve">  0.0</v>
      </c>
      <c r="EG453" s="4" t="str">
        <f t="shared" si="1054"/>
        <v xml:space="preserve"> 18.0</v>
      </c>
      <c r="EH453" s="4" t="str">
        <f t="shared" si="1055"/>
        <v xml:space="preserve"> 58.3</v>
      </c>
      <c r="EI453" s="4" t="str">
        <f t="shared" si="1056"/>
        <v xml:space="preserve"> 56.9</v>
      </c>
      <c r="EJ453" s="4" t="str">
        <f t="shared" si="1057"/>
        <v>151.2</v>
      </c>
      <c r="EK453" s="4" t="str">
        <f t="shared" si="1058"/>
        <v xml:space="preserve"> 90.0</v>
      </c>
      <c r="EL453" s="4" t="str">
        <f t="shared" si="1059"/>
        <v xml:space="preserve"> 92.2</v>
      </c>
      <c r="EM453" s="4" t="str">
        <f t="shared" si="1060"/>
        <v xml:space="preserve">    -</v>
      </c>
      <c r="EN453" s="4" t="str">
        <f t="shared" si="1061"/>
        <v xml:space="preserve">    -</v>
      </c>
      <c r="EO453" s="4" t="str">
        <f t="shared" si="1062"/>
        <v xml:space="preserve"> 48.2</v>
      </c>
      <c r="EP453" s="4" t="str">
        <f t="shared" si="1107"/>
        <v xml:space="preserve">  0.0</v>
      </c>
      <c r="EQ453" s="4" t="str">
        <f t="shared" si="1063"/>
        <v xml:space="preserve">  0.0</v>
      </c>
      <c r="ER453" s="4" t="str">
        <f t="shared" si="1064"/>
        <v xml:space="preserve"> 23.0</v>
      </c>
      <c r="ES453" s="4" t="str">
        <f t="shared" si="1065"/>
        <v xml:space="preserve">    -</v>
      </c>
      <c r="ET453" s="4" t="str">
        <f t="shared" si="1066"/>
        <v xml:space="preserve"> 30.2</v>
      </c>
      <c r="EU453" s="4" t="str">
        <f t="shared" si="1067"/>
        <v xml:space="preserve"> 56.2</v>
      </c>
      <c r="EV453" s="4" t="str">
        <f t="shared" si="1068"/>
        <v>146.9</v>
      </c>
      <c r="EW453" s="4" t="str">
        <f t="shared" si="1069"/>
        <v>198.9</v>
      </c>
      <c r="EX453" s="4" t="str">
        <f t="shared" si="1070"/>
        <v>184.6</v>
      </c>
      <c r="EY453" s="4" t="str">
        <f t="shared" si="1071"/>
        <v>135.2</v>
      </c>
      <c r="EZ453" s="4" t="str">
        <f t="shared" si="1072"/>
        <v xml:space="preserve"> 83.2</v>
      </c>
      <c r="FA453" s="4" t="str">
        <f t="shared" si="1073"/>
        <v xml:space="preserve">    -</v>
      </c>
      <c r="FB453" s="4" t="str">
        <f t="shared" si="1074"/>
        <v xml:space="preserve">  0.0</v>
      </c>
      <c r="FC453" s="4" t="str">
        <f t="shared" si="1075"/>
        <v xml:space="preserve">    -</v>
      </c>
      <c r="FD453" s="4" t="str">
        <f t="shared" si="1076"/>
        <v xml:space="preserve"> 48.1</v>
      </c>
      <c r="FE453" s="4" t="str">
        <f t="shared" si="1108"/>
        <v xml:space="preserve"> 60.2</v>
      </c>
      <c r="FF453" s="4" t="str">
        <f t="shared" si="1077"/>
        <v xml:space="preserve">    -</v>
      </c>
      <c r="FG453" s="4" t="str">
        <f t="shared" si="1078"/>
        <v xml:space="preserve"> 56.0</v>
      </c>
      <c r="FH453" s="4" t="str">
        <f t="shared" si="1079"/>
        <v>116.2</v>
      </c>
      <c r="FI453" s="4" t="str">
        <f t="shared" si="1080"/>
        <v>116.2</v>
      </c>
      <c r="FJ453" s="4" t="str">
        <f t="shared" si="1081"/>
        <v xml:space="preserve"> 44.1</v>
      </c>
      <c r="FK453" s="4" t="str">
        <f t="shared" si="1082"/>
        <v xml:space="preserve"> 16.2</v>
      </c>
      <c r="FL453" s="4" t="str">
        <f t="shared" si="1083"/>
        <v xml:space="preserve">    -</v>
      </c>
      <c r="FM453" s="4" t="str">
        <f t="shared" si="1084"/>
        <v xml:space="preserve">    -</v>
      </c>
      <c r="FN453" s="4" t="str">
        <f t="shared" si="1085"/>
        <v xml:space="preserve">    -</v>
      </c>
      <c r="FO453" s="4" t="str">
        <f t="shared" si="1086"/>
        <v xml:space="preserve">    -</v>
      </c>
      <c r="FP453" s="4" t="str">
        <f t="shared" si="1087"/>
        <v xml:space="preserve"> 60.6</v>
      </c>
      <c r="FQ453" s="4" t="str">
        <f t="shared" si="1088"/>
        <v>139.2</v>
      </c>
      <c r="FR453" s="4" t="str">
        <f t="shared" si="1089"/>
        <v xml:space="preserve"> 73.8</v>
      </c>
      <c r="FS453" s="4" t="str">
        <f t="shared" si="1090"/>
        <v xml:space="preserve">    -</v>
      </c>
      <c r="FT453" s="4" t="str">
        <f t="shared" si="1109"/>
        <v xml:space="preserve">    -</v>
      </c>
      <c r="FU453" s="4" t="str">
        <f t="shared" si="1091"/>
        <v xml:space="preserve">  8.4</v>
      </c>
      <c r="FV453" s="4" t="str">
        <f t="shared" si="1092"/>
        <v xml:space="preserve">  0.0</v>
      </c>
      <c r="FW453" s="4" t="str">
        <f t="shared" si="1093"/>
        <v xml:space="preserve">    -</v>
      </c>
      <c r="FX453" s="4" t="str">
        <f t="shared" si="1094"/>
        <v xml:space="preserve">    -</v>
      </c>
      <c r="FY453" s="4" t="str">
        <f t="shared" si="1095"/>
        <v xml:space="preserve"> 84.8</v>
      </c>
      <c r="FZ453" s="4" t="str">
        <f t="shared" si="1096"/>
        <v>172.6</v>
      </c>
      <c r="GA453" s="4" t="str">
        <f t="shared" si="1097"/>
        <v/>
      </c>
      <c r="GB453" s="4" t="str">
        <f t="shared" si="1098"/>
        <v/>
      </c>
      <c r="GC453" s="4" t="str">
        <f t="shared" si="1099"/>
        <v/>
      </c>
      <c r="GD453" s="4" t="str">
        <f t="shared" si="1100"/>
        <v/>
      </c>
      <c r="GE453" s="4" t="str">
        <f t="shared" si="1101"/>
        <v/>
      </c>
      <c r="GF453" s="4" t="str">
        <f t="shared" si="1102"/>
        <v/>
      </c>
      <c r="GG453" s="4" t="str">
        <f t="shared" si="1103"/>
        <v>28</v>
      </c>
      <c r="GH453" s="4" t="str">
        <f t="shared" si="1104"/>
        <v xml:space="preserve">   22</v>
      </c>
    </row>
    <row r="454" spans="4:190" ht="11.25" customHeight="1">
      <c r="D454" s="2" t="s">
        <v>23943</v>
      </c>
      <c r="E454" s="2" t="s">
        <v>23680</v>
      </c>
      <c r="F454" s="2" t="s">
        <v>23398</v>
      </c>
      <c r="G454" s="2" t="s">
        <v>23144</v>
      </c>
      <c r="H454" s="2" t="s">
        <v>22878</v>
      </c>
      <c r="I454" s="2" t="s">
        <v>22596</v>
      </c>
      <c r="J454" s="2" t="s">
        <v>22305</v>
      </c>
      <c r="K454" s="2" t="s">
        <v>6</v>
      </c>
      <c r="L454" s="2" t="s">
        <v>23988</v>
      </c>
      <c r="M454" s="2" t="s">
        <v>6</v>
      </c>
      <c r="N454" s="2" t="s">
        <v>1353</v>
      </c>
      <c r="O454" s="2" t="s">
        <v>440</v>
      </c>
      <c r="P454" s="2" t="s">
        <v>1798</v>
      </c>
      <c r="Q454" s="2" t="s">
        <v>877</v>
      </c>
      <c r="R454" s="2" t="s">
        <v>1143</v>
      </c>
      <c r="S454" s="2" t="s">
        <v>6</v>
      </c>
      <c r="T454" s="2" t="s">
        <v>2706</v>
      </c>
      <c r="U454" s="2" t="s">
        <v>1840</v>
      </c>
      <c r="V454" s="2" t="s">
        <v>2011</v>
      </c>
      <c r="W454" s="2" t="s">
        <v>2321</v>
      </c>
      <c r="X454" s="2" t="s">
        <v>2581</v>
      </c>
      <c r="Y454" s="2" t="s">
        <v>6</v>
      </c>
      <c r="Z454" s="2" t="s">
        <v>4133</v>
      </c>
      <c r="AA454" s="2" t="s">
        <v>3521</v>
      </c>
      <c r="AB454" s="2" t="s">
        <v>4718</v>
      </c>
      <c r="AC454" s="2" t="s">
        <v>4092</v>
      </c>
      <c r="AD454" s="2" t="s">
        <v>5275</v>
      </c>
      <c r="AE454" s="2" t="s">
        <v>4649</v>
      </c>
      <c r="AF454" s="2" t="s">
        <v>6</v>
      </c>
      <c r="AG454" s="2" t="s">
        <v>5233</v>
      </c>
      <c r="AH454" s="2" t="s">
        <v>6</v>
      </c>
      <c r="AI454" s="2" t="s">
        <v>6</v>
      </c>
      <c r="AJ454" s="2" t="s">
        <v>6075</v>
      </c>
      <c r="AK454" s="2" t="s">
        <v>6311</v>
      </c>
      <c r="AL454" s="2" t="s">
        <v>7493</v>
      </c>
      <c r="AM454" s="2" t="s">
        <v>6890</v>
      </c>
      <c r="AN454" s="2" t="s">
        <v>7194</v>
      </c>
      <c r="AO454" s="2" t="s">
        <v>8381</v>
      </c>
      <c r="AP454" s="2" t="s">
        <v>7764</v>
      </c>
      <c r="AQ454" s="2" t="s">
        <v>8953</v>
      </c>
      <c r="AR454" s="2" t="s">
        <v>9264</v>
      </c>
      <c r="AS454" s="2" t="s">
        <v>8660</v>
      </c>
      <c r="AT454" s="2" t="s">
        <v>8918</v>
      </c>
      <c r="AU454" s="2" t="s">
        <v>10080</v>
      </c>
      <c r="AV454" s="2" t="s">
        <v>9473</v>
      </c>
      <c r="AW454" s="2" t="s">
        <v>9767</v>
      </c>
      <c r="AX454" s="2" t="s">
        <v>10952</v>
      </c>
      <c r="AY454" s="2" t="s">
        <v>10346</v>
      </c>
      <c r="AZ454" s="2" t="s">
        <v>11507</v>
      </c>
      <c r="BA454" s="2" t="s">
        <v>10889</v>
      </c>
      <c r="BB454" s="2" t="s">
        <v>12083</v>
      </c>
      <c r="BC454" s="2" t="s">
        <v>11476</v>
      </c>
      <c r="BD454" s="2" t="s">
        <v>11780</v>
      </c>
      <c r="BE454" s="2" t="s">
        <v>12061</v>
      </c>
      <c r="BF454" s="2" t="s">
        <v>13179</v>
      </c>
      <c r="BG454" s="2" t="s">
        <v>12579</v>
      </c>
      <c r="BH454" s="2" t="s">
        <v>13743</v>
      </c>
      <c r="BI454" s="2" t="s">
        <v>13145</v>
      </c>
      <c r="BJ454" s="2" t="s">
        <v>14329</v>
      </c>
      <c r="BK454" s="2" t="s">
        <v>13704</v>
      </c>
      <c r="BL454" s="2" t="s">
        <v>14876</v>
      </c>
      <c r="BM454" s="2" t="s">
        <v>14258</v>
      </c>
      <c r="BN454" s="2" t="s">
        <v>15444</v>
      </c>
      <c r="BO454" s="2" t="s">
        <v>14840</v>
      </c>
      <c r="BP454" s="2" t="s">
        <v>9862</v>
      </c>
      <c r="BQ454" s="2" t="s">
        <v>15265</v>
      </c>
      <c r="BR454" s="2" t="s">
        <v>9605</v>
      </c>
      <c r="BS454" s="2" t="s">
        <v>16763</v>
      </c>
      <c r="BT454" s="2" t="s">
        <v>6</v>
      </c>
      <c r="BU454" s="2" t="s">
        <v>17373</v>
      </c>
      <c r="BV454" s="2" t="s">
        <v>17660</v>
      </c>
      <c r="BW454" s="2" t="s">
        <v>17063</v>
      </c>
      <c r="BX454" s="2" t="s">
        <v>6</v>
      </c>
      <c r="BY454" s="2" t="s">
        <v>6</v>
      </c>
      <c r="BZ454" s="2" t="s">
        <v>17855</v>
      </c>
      <c r="CA454" s="2" t="s">
        <v>18996</v>
      </c>
      <c r="CB454" s="2" t="s">
        <v>19276</v>
      </c>
      <c r="CC454" s="2" t="s">
        <v>6</v>
      </c>
      <c r="CD454" s="2" t="s">
        <v>18962</v>
      </c>
      <c r="CE454" s="2" t="s">
        <v>20146</v>
      </c>
      <c r="CF454" s="2" t="s">
        <v>19517</v>
      </c>
      <c r="CG454" s="2" t="s">
        <v>19757</v>
      </c>
      <c r="CH454" s="2" t="s">
        <v>19407</v>
      </c>
      <c r="CI454" s="2" t="s">
        <v>19407</v>
      </c>
      <c r="CJ454" s="2" t="s">
        <v>21263</v>
      </c>
      <c r="CK454" s="2" t="s">
        <v>21228</v>
      </c>
      <c r="CL454" s="2" t="s">
        <v>21155</v>
      </c>
      <c r="CM454" s="2" t="s">
        <v>19407</v>
      </c>
      <c r="CN454" s="2" t="s">
        <v>21014</v>
      </c>
      <c r="CO454" s="2" t="s">
        <v>21684</v>
      </c>
      <c r="CV454" s="5">
        <v>29</v>
      </c>
      <c r="CW454" s="4" t="str">
        <f t="shared" si="1021"/>
        <v xml:space="preserve">   27</v>
      </c>
      <c r="CX454" s="4" t="str">
        <f t="shared" si="1021"/>
        <v xml:space="preserve">    -</v>
      </c>
      <c r="CY454" s="4" t="str">
        <f t="shared" si="1022"/>
        <v xml:space="preserve">    0</v>
      </c>
      <c r="CZ454" s="4" t="str">
        <f t="shared" si="1023"/>
        <v xml:space="preserve">   - </v>
      </c>
      <c r="DA454" s="4" t="str">
        <f t="shared" si="1024"/>
        <v xml:space="preserve">   27</v>
      </c>
      <c r="DB454" s="4" t="str">
        <f t="shared" si="1025"/>
        <v xml:space="preserve">   11</v>
      </c>
      <c r="DC454" s="4" t="str">
        <f t="shared" si="1026"/>
        <v xml:space="preserve">   38</v>
      </c>
      <c r="DD454" s="4" t="str">
        <f t="shared" si="1027"/>
        <v xml:space="preserve">    -</v>
      </c>
      <c r="DE454" s="4" t="str">
        <f t="shared" si="1028"/>
        <v xml:space="preserve">   62</v>
      </c>
      <c r="DF454" s="4" t="str">
        <f t="shared" si="1029"/>
        <v xml:space="preserve">  109</v>
      </c>
      <c r="DG454" s="4" t="str">
        <f t="shared" si="1030"/>
        <v xml:space="preserve">    -</v>
      </c>
      <c r="DH454" s="4" t="str">
        <f t="shared" si="1031"/>
        <v xml:space="preserve"> 57.0</v>
      </c>
      <c r="DI454" s="4" t="str">
        <f t="shared" si="1032"/>
        <v>116.0</v>
      </c>
      <c r="DJ454" s="4" t="str">
        <f t="shared" si="1033"/>
        <v xml:space="preserve">    -</v>
      </c>
      <c r="DK454" s="4" t="str">
        <f t="shared" si="1034"/>
        <v xml:space="preserve"> 31.2</v>
      </c>
      <c r="DL454" s="4" t="str">
        <f t="shared" si="1105"/>
        <v xml:space="preserve">  9.6</v>
      </c>
      <c r="DM454" s="4" t="str">
        <f t="shared" si="1035"/>
        <v xml:space="preserve"> 18.0</v>
      </c>
      <c r="DN454" s="4" t="str">
        <f t="shared" si="1036"/>
        <v xml:space="preserve"> 52.2</v>
      </c>
      <c r="DO454" s="4" t="str">
        <f t="shared" si="1037"/>
        <v xml:space="preserve"> 80.4</v>
      </c>
      <c r="DP454" s="4" t="str">
        <f t="shared" si="1038"/>
        <v>126.6</v>
      </c>
      <c r="DQ454" s="4" t="str">
        <f t="shared" si="1039"/>
        <v xml:space="preserve">    -</v>
      </c>
      <c r="DR454" s="4" t="str">
        <f t="shared" si="1040"/>
        <v>154.8</v>
      </c>
      <c r="DS454" s="4" t="str">
        <f t="shared" si="1041"/>
        <v xml:space="preserve">    -</v>
      </c>
      <c r="DT454" s="4" t="str">
        <f t="shared" si="1042"/>
        <v xml:space="preserve">    -</v>
      </c>
      <c r="DU454" s="4" t="str">
        <f t="shared" si="1043"/>
        <v xml:space="preserve">  6.6</v>
      </c>
      <c r="DV454" s="4" t="str">
        <f t="shared" si="1044"/>
        <v xml:space="preserve">  0.0</v>
      </c>
      <c r="DW454" s="4" t="str">
        <f t="shared" si="1045"/>
        <v xml:space="preserve"> 41.0</v>
      </c>
      <c r="DX454" s="4" t="str">
        <f t="shared" si="1046"/>
        <v xml:space="preserve"> 20.9</v>
      </c>
      <c r="DY454" s="4" t="str">
        <f t="shared" si="1047"/>
        <v xml:space="preserve"> 77.8</v>
      </c>
      <c r="DZ454" s="4" t="str">
        <f t="shared" si="1048"/>
        <v>186.5</v>
      </c>
      <c r="EA454" s="4" t="str">
        <f t="shared" si="1106"/>
        <v>190.8</v>
      </c>
      <c r="EB454" s="4" t="str">
        <f t="shared" si="1049"/>
        <v xml:space="preserve"> 57.6</v>
      </c>
      <c r="EC454" s="4" t="str">
        <f t="shared" si="1050"/>
        <v xml:space="preserve"> 97.9</v>
      </c>
      <c r="ED454" s="4" t="str">
        <f t="shared" si="1051"/>
        <v xml:space="preserve">  7.9</v>
      </c>
      <c r="EE454" s="4" t="str">
        <f t="shared" si="1052"/>
        <v xml:space="preserve">  8.6</v>
      </c>
      <c r="EF454" s="4" t="str">
        <f t="shared" si="1053"/>
        <v xml:space="preserve">  0.0</v>
      </c>
      <c r="EG454" s="4" t="str">
        <f t="shared" si="1054"/>
        <v xml:space="preserve"> 18.0</v>
      </c>
      <c r="EH454" s="4" t="str">
        <f t="shared" si="1055"/>
        <v xml:space="preserve"> 77.0</v>
      </c>
      <c r="EI454" s="4" t="str">
        <f t="shared" si="1056"/>
        <v xml:space="preserve"> 51.1</v>
      </c>
      <c r="EJ454" s="4" t="str">
        <f t="shared" si="1057"/>
        <v>132.5</v>
      </c>
      <c r="EK454" s="4" t="str">
        <f t="shared" si="1058"/>
        <v xml:space="preserve"> 76.3</v>
      </c>
      <c r="EL454" s="4" t="str">
        <f t="shared" si="1059"/>
        <v>117.4</v>
      </c>
      <c r="EM454" s="4" t="str">
        <f t="shared" si="1060"/>
        <v xml:space="preserve"> 64.1</v>
      </c>
      <c r="EN454" s="4" t="str">
        <f t="shared" si="1061"/>
        <v>108.0</v>
      </c>
      <c r="EO454" s="4" t="str">
        <f t="shared" si="1062"/>
        <v xml:space="preserve"> 45.4</v>
      </c>
      <c r="EP454" s="4" t="str">
        <f t="shared" si="1107"/>
        <v xml:space="preserve">  8.6</v>
      </c>
      <c r="EQ454" s="4" t="str">
        <f t="shared" si="1063"/>
        <v xml:space="preserve">  0.0</v>
      </c>
      <c r="ER454" s="4" t="str">
        <f t="shared" si="1064"/>
        <v xml:space="preserve"> 23.0</v>
      </c>
      <c r="ES454" s="4" t="str">
        <f t="shared" si="1065"/>
        <v xml:space="preserve">  9.4</v>
      </c>
      <c r="ET454" s="4" t="str">
        <f t="shared" si="1066"/>
        <v xml:space="preserve"> 21.6</v>
      </c>
      <c r="EU454" s="4" t="str">
        <f t="shared" si="1067"/>
        <v xml:space="preserve"> 54.7</v>
      </c>
      <c r="EV454" s="4" t="str">
        <f t="shared" si="1068"/>
        <v>160.5</v>
      </c>
      <c r="EW454" s="4" t="str">
        <f t="shared" si="1069"/>
        <v>196.9</v>
      </c>
      <c r="EX454" s="4" t="str">
        <f t="shared" si="1070"/>
        <v>226.2</v>
      </c>
      <c r="EY454" s="4" t="str">
        <f t="shared" si="1071"/>
        <v>138.4</v>
      </c>
      <c r="EZ454" s="4" t="str">
        <f t="shared" si="1072"/>
        <v xml:space="preserve"> 93.6</v>
      </c>
      <c r="FA454" s="4" t="str">
        <f t="shared" si="1073"/>
        <v xml:space="preserve">  0.0</v>
      </c>
      <c r="FB454" s="4" t="str">
        <f t="shared" si="1074"/>
        <v xml:space="preserve">  7.1</v>
      </c>
      <c r="FC454" s="4" t="str">
        <f t="shared" si="1075"/>
        <v xml:space="preserve">  0.0</v>
      </c>
      <c r="FD454" s="4" t="str">
        <f t="shared" si="1076"/>
        <v xml:space="preserve"> 59.8</v>
      </c>
      <c r="FE454" s="4" t="str">
        <f t="shared" si="1108"/>
        <v xml:space="preserve">    -</v>
      </c>
      <c r="FF454" s="4" t="str">
        <f t="shared" si="1077"/>
        <v>205.1</v>
      </c>
      <c r="FG454" s="4" t="str">
        <f t="shared" si="1078"/>
        <v xml:space="preserve"> 63.7</v>
      </c>
      <c r="FH454" s="4" t="str">
        <f t="shared" si="1079"/>
        <v>145.6</v>
      </c>
      <c r="FI454" s="4" t="str">
        <f t="shared" si="1080"/>
        <v xml:space="preserve">    -</v>
      </c>
      <c r="FJ454" s="4" t="str">
        <f t="shared" si="1081"/>
        <v xml:space="preserve">    -</v>
      </c>
      <c r="FK454" s="4" t="str">
        <f t="shared" si="1082"/>
        <v xml:space="preserve"> 13.8</v>
      </c>
      <c r="FL454" s="4" t="str">
        <f t="shared" si="1083"/>
        <v xml:space="preserve"> 19.2</v>
      </c>
      <c r="FM454" s="4" t="str">
        <f t="shared" si="1084"/>
        <v xml:space="preserve"> 57.6</v>
      </c>
      <c r="FN454" s="4" t="str">
        <f t="shared" si="1085"/>
        <v xml:space="preserve">    -</v>
      </c>
      <c r="FO454" s="4" t="str">
        <f t="shared" si="1086"/>
        <v xml:space="preserve"> 55.8</v>
      </c>
      <c r="FP454" s="4" t="str">
        <f t="shared" si="1087"/>
        <v xml:space="preserve"> 39.6</v>
      </c>
      <c r="FQ454" s="4" t="str">
        <f t="shared" si="1088"/>
        <v>127.2</v>
      </c>
      <c r="FR454" s="4" t="str">
        <f t="shared" si="1089"/>
        <v xml:space="preserve"> 67.2</v>
      </c>
      <c r="FS454" s="4" t="str">
        <f t="shared" si="1090"/>
        <v xml:space="preserve">    -</v>
      </c>
      <c r="FT454" s="4" t="str">
        <f t="shared" si="1109"/>
        <v xml:space="preserve">    -</v>
      </c>
      <c r="FU454" s="4" t="str">
        <f t="shared" si="1091"/>
        <v xml:space="preserve"> 36.4</v>
      </c>
      <c r="FV454" s="4" t="str">
        <f t="shared" si="1092"/>
        <v xml:space="preserve">  0.0</v>
      </c>
      <c r="FW454" s="4" t="str">
        <f t="shared" si="1093"/>
        <v xml:space="preserve">  7.8</v>
      </c>
      <c r="FX454" s="4" t="str">
        <f t="shared" si="1094"/>
        <v xml:space="preserve">    -</v>
      </c>
      <c r="FY454" s="4" t="str">
        <f t="shared" si="1095"/>
        <v xml:space="preserve"> 78.8</v>
      </c>
      <c r="FZ454" s="4" t="str">
        <f t="shared" si="1096"/>
        <v>219.3</v>
      </c>
      <c r="GA454" s="4" t="str">
        <f t="shared" si="1097"/>
        <v/>
      </c>
      <c r="GB454" s="4" t="str">
        <f t="shared" si="1098"/>
        <v/>
      </c>
      <c r="GC454" s="4" t="str">
        <f t="shared" si="1099"/>
        <v/>
      </c>
      <c r="GD454" s="4" t="str">
        <f t="shared" si="1100"/>
        <v/>
      </c>
      <c r="GE454" s="4" t="str">
        <f t="shared" si="1101"/>
        <v/>
      </c>
      <c r="GF454" s="4" t="str">
        <f t="shared" si="1102"/>
        <v/>
      </c>
      <c r="GG454" s="4" t="str">
        <f t="shared" si="1103"/>
        <v>29</v>
      </c>
      <c r="GH454" s="4" t="str">
        <f t="shared" si="1104"/>
        <v xml:space="preserve">   27</v>
      </c>
    </row>
    <row r="455" spans="4:190" ht="11.25" customHeight="1">
      <c r="D455" s="2" t="s">
        <v>23944</v>
      </c>
      <c r="E455" s="2" t="s">
        <v>54</v>
      </c>
      <c r="F455" s="2" t="s">
        <v>54</v>
      </c>
      <c r="G455" s="2" t="s">
        <v>23145</v>
      </c>
      <c r="H455" s="2" t="s">
        <v>22879</v>
      </c>
      <c r="I455" s="2" t="s">
        <v>22597</v>
      </c>
      <c r="J455" s="2" t="s">
        <v>54</v>
      </c>
      <c r="K455" s="2" t="s">
        <v>22020</v>
      </c>
      <c r="L455" s="2" t="s">
        <v>23989</v>
      </c>
      <c r="M455" s="2" t="s">
        <v>54</v>
      </c>
      <c r="N455" s="2" t="s">
        <v>1354</v>
      </c>
      <c r="O455" s="2" t="s">
        <v>441</v>
      </c>
      <c r="P455" s="2" t="s">
        <v>54</v>
      </c>
      <c r="Q455" s="2" t="s">
        <v>878</v>
      </c>
      <c r="R455" s="2" t="s">
        <v>1144</v>
      </c>
      <c r="S455" s="2" t="s">
        <v>54</v>
      </c>
      <c r="T455" s="2" t="s">
        <v>2707</v>
      </c>
      <c r="U455" s="2" t="s">
        <v>1841</v>
      </c>
      <c r="V455" s="2" t="s">
        <v>2012</v>
      </c>
      <c r="W455" s="2" t="s">
        <v>2322</v>
      </c>
      <c r="X455" s="2" t="s">
        <v>2582</v>
      </c>
      <c r="Y455" s="2" t="s">
        <v>2930</v>
      </c>
      <c r="Z455" s="2" t="s">
        <v>4134</v>
      </c>
      <c r="AA455" s="2" t="s">
        <v>3522</v>
      </c>
      <c r="AB455" s="2" t="s">
        <v>4719</v>
      </c>
      <c r="AC455" s="2" t="s">
        <v>4093</v>
      </c>
      <c r="AD455" s="2" t="s">
        <v>5276</v>
      </c>
      <c r="AE455" s="2" t="s">
        <v>4650</v>
      </c>
      <c r="AF455" s="2" t="s">
        <v>54</v>
      </c>
      <c r="AG455" s="2" t="s">
        <v>6129</v>
      </c>
      <c r="AH455" s="2" t="s">
        <v>5523</v>
      </c>
      <c r="AI455" s="2" t="s">
        <v>6715</v>
      </c>
      <c r="AJ455" s="2" t="s">
        <v>6076</v>
      </c>
      <c r="AK455" s="2" t="s">
        <v>6312</v>
      </c>
      <c r="AL455" s="2" t="s">
        <v>7494</v>
      </c>
      <c r="AM455" s="2" t="s">
        <v>6891</v>
      </c>
      <c r="AN455" s="2" t="s">
        <v>7195</v>
      </c>
      <c r="AO455" s="2" t="s">
        <v>8382</v>
      </c>
      <c r="AP455" s="2" t="s">
        <v>54</v>
      </c>
      <c r="AQ455" s="2" t="s">
        <v>8954</v>
      </c>
      <c r="AR455" s="2" t="s">
        <v>9265</v>
      </c>
      <c r="AS455" s="2" t="s">
        <v>8661</v>
      </c>
      <c r="AT455" s="2" t="s">
        <v>8919</v>
      </c>
      <c r="AU455" s="2" t="s">
        <v>10081</v>
      </c>
      <c r="AV455" s="2" t="s">
        <v>9474</v>
      </c>
      <c r="AW455" s="2" t="s">
        <v>9768</v>
      </c>
      <c r="AX455" s="2" t="s">
        <v>10953</v>
      </c>
      <c r="AY455" s="2" t="s">
        <v>10347</v>
      </c>
      <c r="AZ455" s="2" t="s">
        <v>11508</v>
      </c>
      <c r="BA455" s="2" t="s">
        <v>54</v>
      </c>
      <c r="BB455" s="2" t="s">
        <v>12084</v>
      </c>
      <c r="BC455" s="2" t="s">
        <v>54</v>
      </c>
      <c r="BD455" s="2" t="s">
        <v>54</v>
      </c>
      <c r="BE455" s="2" t="s">
        <v>12062</v>
      </c>
      <c r="BF455" s="2" t="s">
        <v>13180</v>
      </c>
      <c r="BG455" s="2" t="s">
        <v>12580</v>
      </c>
      <c r="BH455" s="2" t="s">
        <v>13744</v>
      </c>
      <c r="BI455" s="2" t="s">
        <v>13146</v>
      </c>
      <c r="BJ455" s="2" t="s">
        <v>14330</v>
      </c>
      <c r="BK455" s="2" t="s">
        <v>13705</v>
      </c>
      <c r="BL455" s="2" t="s">
        <v>54</v>
      </c>
      <c r="BM455" s="2" t="s">
        <v>54</v>
      </c>
      <c r="BN455" s="2" t="s">
        <v>15445</v>
      </c>
      <c r="BO455" s="2" t="s">
        <v>54</v>
      </c>
      <c r="BP455" s="2" t="s">
        <v>6076</v>
      </c>
      <c r="BQ455" s="2" t="s">
        <v>3101</v>
      </c>
      <c r="BR455" s="2" t="s">
        <v>16450</v>
      </c>
      <c r="BS455" s="2" t="s">
        <v>16764</v>
      </c>
      <c r="BT455" s="2" t="s">
        <v>16181</v>
      </c>
      <c r="BU455" s="2" t="s">
        <v>54</v>
      </c>
      <c r="BV455" s="2" t="s">
        <v>17661</v>
      </c>
      <c r="BW455" s="2" t="s">
        <v>17064</v>
      </c>
      <c r="BX455" s="2" t="s">
        <v>54</v>
      </c>
      <c r="BY455" s="2" t="s">
        <v>54</v>
      </c>
      <c r="BZ455" s="2" t="s">
        <v>17754</v>
      </c>
      <c r="CA455" s="2" t="s">
        <v>18997</v>
      </c>
      <c r="CB455" s="2" t="s">
        <v>19277</v>
      </c>
      <c r="CC455" s="2" t="s">
        <v>18638</v>
      </c>
      <c r="CD455" s="2" t="s">
        <v>54</v>
      </c>
      <c r="CE455" s="2" t="s">
        <v>20147</v>
      </c>
      <c r="CF455" s="2" t="s">
        <v>19518</v>
      </c>
      <c r="CG455" s="2" t="s">
        <v>17754</v>
      </c>
      <c r="CH455" s="2" t="s">
        <v>17754</v>
      </c>
      <c r="CI455" s="2" t="s">
        <v>21122</v>
      </c>
      <c r="CJ455" s="2" t="s">
        <v>21264</v>
      </c>
      <c r="CK455" s="2" t="s">
        <v>17754</v>
      </c>
      <c r="CL455" s="2" t="s">
        <v>20528</v>
      </c>
      <c r="CM455" s="2" t="s">
        <v>20767</v>
      </c>
      <c r="CN455" s="2" t="s">
        <v>21739</v>
      </c>
      <c r="CO455" s="2" t="s">
        <v>17754</v>
      </c>
      <c r="CV455" s="5">
        <v>30</v>
      </c>
      <c r="CW455" s="4" t="str">
        <f t="shared" si="1021"/>
        <v xml:space="preserve">   29</v>
      </c>
      <c r="CX455" s="4" t="str">
        <f t="shared" si="1021"/>
        <v xml:space="preserve">    -</v>
      </c>
      <c r="CY455" s="4" t="str">
        <f t="shared" si="1022"/>
        <v xml:space="preserve">    0</v>
      </c>
      <c r="CZ455" s="4" t="str">
        <f t="shared" si="1023"/>
        <v xml:space="preserve">   - </v>
      </c>
      <c r="DA455" s="4" t="str">
        <f t="shared" si="1024"/>
        <v xml:space="preserve">    -</v>
      </c>
      <c r="DB455" s="4" t="str">
        <f t="shared" si="1025"/>
        <v xml:space="preserve">   24</v>
      </c>
      <c r="DC455" s="4" t="str">
        <f t="shared" si="1026"/>
        <v xml:space="preserve">   38</v>
      </c>
      <c r="DD455" s="4" t="str">
        <f t="shared" si="1027"/>
        <v xml:space="preserve">    -</v>
      </c>
      <c r="DE455" s="4" t="str">
        <f t="shared" si="1028"/>
        <v xml:space="preserve">   59</v>
      </c>
      <c r="DF455" s="4" t="str">
        <f t="shared" si="1029"/>
        <v xml:space="preserve">  145</v>
      </c>
      <c r="DG455" s="4" t="str">
        <f t="shared" si="1030"/>
        <v xml:space="preserve">    -</v>
      </c>
      <c r="DH455" s="4" t="str">
        <f t="shared" si="1031"/>
        <v xml:space="preserve"> 60.0</v>
      </c>
      <c r="DI455" s="4" t="str">
        <f t="shared" si="1032"/>
        <v xml:space="preserve"> 70.0</v>
      </c>
      <c r="DJ455" s="4" t="str">
        <f t="shared" si="1033"/>
        <v xml:space="preserve"> 39.0</v>
      </c>
      <c r="DK455" s="4" t="str">
        <f t="shared" si="1034"/>
        <v xml:space="preserve"> 27.6</v>
      </c>
      <c r="DL455" s="4" t="str">
        <f t="shared" si="1105"/>
        <v xml:space="preserve">  9.0</v>
      </c>
      <c r="DM455" s="4" t="str">
        <f t="shared" si="1035"/>
        <v xml:space="preserve"> 10.2</v>
      </c>
      <c r="DN455" s="4" t="str">
        <f t="shared" si="1036"/>
        <v xml:space="preserve"> 61.8</v>
      </c>
      <c r="DO455" s="4" t="str">
        <f t="shared" si="1037"/>
        <v xml:space="preserve"> 82.2</v>
      </c>
      <c r="DP455" s="4" t="str">
        <f t="shared" si="1038"/>
        <v>108.6</v>
      </c>
      <c r="DQ455" s="4" t="str">
        <f t="shared" si="1039"/>
        <v xml:space="preserve">    -</v>
      </c>
      <c r="DR455" s="4" t="str">
        <f t="shared" si="1040"/>
        <v>160.8</v>
      </c>
      <c r="DS455" s="4" t="str">
        <f t="shared" si="1041"/>
        <v>102.0</v>
      </c>
      <c r="DT455" s="4" t="str">
        <f t="shared" si="1042"/>
        <v xml:space="preserve"> 13.8</v>
      </c>
      <c r="DU455" s="4" t="str">
        <f t="shared" si="1043"/>
        <v xml:space="preserve">  0.0</v>
      </c>
      <c r="DV455" s="4" t="str">
        <f t="shared" si="1044"/>
        <v xml:space="preserve">  0.0</v>
      </c>
      <c r="DW455" s="4" t="str">
        <f t="shared" si="1045"/>
        <v xml:space="preserve"> 27.4</v>
      </c>
      <c r="DX455" s="4" t="str">
        <f t="shared" si="1046"/>
        <v xml:space="preserve"> 22.3</v>
      </c>
      <c r="DY455" s="4" t="str">
        <f t="shared" si="1047"/>
        <v>100.8</v>
      </c>
      <c r="DZ455" s="4" t="str">
        <f t="shared" si="1048"/>
        <v>193.0</v>
      </c>
      <c r="EA455" s="4" t="str">
        <f t="shared" si="1106"/>
        <v xml:space="preserve">    -</v>
      </c>
      <c r="EB455" s="4" t="str">
        <f t="shared" si="1049"/>
        <v>100.1</v>
      </c>
      <c r="EC455" s="4" t="str">
        <f t="shared" si="1050"/>
        <v>105.1</v>
      </c>
      <c r="ED455" s="4" t="str">
        <f t="shared" si="1051"/>
        <v xml:space="preserve"> 20.2</v>
      </c>
      <c r="EE455" s="4" t="str">
        <f t="shared" si="1052"/>
        <v xml:space="preserve">  0.0</v>
      </c>
      <c r="EF455" s="4" t="str">
        <f t="shared" si="1053"/>
        <v xml:space="preserve">  0.0</v>
      </c>
      <c r="EG455" s="4" t="str">
        <f t="shared" si="1054"/>
        <v xml:space="preserve">  7.9</v>
      </c>
      <c r="EH455" s="4" t="str">
        <f t="shared" si="1055"/>
        <v xml:space="preserve"> 89.3</v>
      </c>
      <c r="EI455" s="4" t="str">
        <f t="shared" si="1056"/>
        <v xml:space="preserve"> 51.1</v>
      </c>
      <c r="EJ455" s="4" t="str">
        <f t="shared" si="1057"/>
        <v>115.2</v>
      </c>
      <c r="EK455" s="4" t="str">
        <f t="shared" si="1058"/>
        <v>139.7</v>
      </c>
      <c r="EL455" s="4" t="str">
        <f t="shared" si="1059"/>
        <v xml:space="preserve">    -</v>
      </c>
      <c r="EM455" s="4" t="str">
        <f t="shared" si="1060"/>
        <v xml:space="preserve"> 65.5</v>
      </c>
      <c r="EN455" s="4" t="str">
        <f t="shared" si="1061"/>
        <v xml:space="preserve">    -</v>
      </c>
      <c r="EO455" s="4" t="str">
        <f t="shared" si="1062"/>
        <v xml:space="preserve">    -</v>
      </c>
      <c r="EP455" s="4" t="str">
        <f t="shared" si="1107"/>
        <v xml:space="preserve">  8.6</v>
      </c>
      <c r="EQ455" s="4" t="str">
        <f t="shared" si="1063"/>
        <v xml:space="preserve">  0.0</v>
      </c>
      <c r="ER455" s="4" t="str">
        <f t="shared" si="1064"/>
        <v xml:space="preserve"> 18.0</v>
      </c>
      <c r="ES455" s="4" t="str">
        <f t="shared" si="1065"/>
        <v xml:space="preserve"> 10.1</v>
      </c>
      <c r="ET455" s="4" t="str">
        <f t="shared" si="1066"/>
        <v xml:space="preserve"> 47.5</v>
      </c>
      <c r="EU455" s="4" t="str">
        <f t="shared" si="1067"/>
        <v xml:space="preserve"> 30.2</v>
      </c>
      <c r="EV455" s="4" t="str">
        <f t="shared" si="1068"/>
        <v>164.4</v>
      </c>
      <c r="EW455" s="4" t="str">
        <f t="shared" si="1069"/>
        <v xml:space="preserve">    -</v>
      </c>
      <c r="EX455" s="4" t="str">
        <f t="shared" si="1070"/>
        <v xml:space="preserve">    -</v>
      </c>
      <c r="EY455" s="4" t="str">
        <f t="shared" si="1071"/>
        <v>146.2</v>
      </c>
      <c r="EZ455" s="4" t="str">
        <f t="shared" si="1072"/>
        <v xml:space="preserve">    -</v>
      </c>
      <c r="FA455" s="4" t="str">
        <f t="shared" si="1073"/>
        <v xml:space="preserve">  0.0</v>
      </c>
      <c r="FB455" s="4" t="str">
        <f t="shared" si="1074"/>
        <v xml:space="preserve">  0.0</v>
      </c>
      <c r="FC455" s="4" t="str">
        <f t="shared" si="1075"/>
        <v xml:space="preserve"> 16.9</v>
      </c>
      <c r="FD455" s="4" t="str">
        <f t="shared" si="1076"/>
        <v xml:space="preserve"> 93.6</v>
      </c>
      <c r="FE455" s="4" t="str">
        <f t="shared" si="1108"/>
        <v xml:space="preserve"> 70.7</v>
      </c>
      <c r="FF455" s="4" t="str">
        <f t="shared" si="1077"/>
        <v xml:space="preserve">    -</v>
      </c>
      <c r="FG455" s="4" t="str">
        <f t="shared" si="1078"/>
        <v xml:space="preserve"> 73.5</v>
      </c>
      <c r="FH455" s="4" t="str">
        <f t="shared" si="1079"/>
        <v>113.4</v>
      </c>
      <c r="FI455" s="4" t="str">
        <f t="shared" si="1080"/>
        <v xml:space="preserve">    -</v>
      </c>
      <c r="FJ455" s="4" t="str">
        <f t="shared" si="1081"/>
        <v xml:space="preserve">    -</v>
      </c>
      <c r="FK455" s="4" t="str">
        <f t="shared" si="1082"/>
        <v xml:space="preserve">    -</v>
      </c>
      <c r="FL455" s="4" t="str">
        <f t="shared" si="1083"/>
        <v xml:space="preserve"> 19.8</v>
      </c>
      <c r="FM455" s="4" t="str">
        <f t="shared" si="1084"/>
        <v xml:space="preserve"> 67.8</v>
      </c>
      <c r="FN455" s="4" t="str">
        <f t="shared" si="1085"/>
        <v xml:space="preserve"> 93.0</v>
      </c>
      <c r="FO455" s="4" t="str">
        <f t="shared" si="1086"/>
        <v xml:space="preserve">    -</v>
      </c>
      <c r="FP455" s="4" t="str">
        <f t="shared" si="1087"/>
        <v xml:space="preserve"> 52.2</v>
      </c>
      <c r="FQ455" s="4" t="str">
        <f t="shared" si="1088"/>
        <v>131.4</v>
      </c>
      <c r="FR455" s="4" t="str">
        <f t="shared" si="1089"/>
        <v xml:space="preserve">    -</v>
      </c>
      <c r="FS455" s="4" t="str">
        <f t="shared" si="1090"/>
        <v xml:space="preserve">    -</v>
      </c>
      <c r="FT455" s="4" t="str">
        <f t="shared" si="1109"/>
        <v xml:space="preserve"> 86.8</v>
      </c>
      <c r="FU455" s="4" t="str">
        <f t="shared" si="1091"/>
        <v xml:space="preserve"> 35.8</v>
      </c>
      <c r="FV455" s="4" t="str">
        <f t="shared" si="1092"/>
        <v xml:space="preserve">    -</v>
      </c>
      <c r="FW455" s="4" t="str">
        <f t="shared" si="1093"/>
        <v xml:space="preserve"> 11.7</v>
      </c>
      <c r="FX455" s="4" t="str">
        <f t="shared" si="1094"/>
        <v xml:space="preserve"> 26.6</v>
      </c>
      <c r="FY455" s="4" t="str">
        <f t="shared" si="1095"/>
        <v xml:space="preserve"> 78.0</v>
      </c>
      <c r="FZ455" s="4" t="str">
        <f t="shared" si="1096"/>
        <v xml:space="preserve">    -</v>
      </c>
      <c r="GA455" s="4" t="str">
        <f t="shared" si="1097"/>
        <v/>
      </c>
      <c r="GB455" s="4" t="str">
        <f t="shared" si="1098"/>
        <v/>
      </c>
      <c r="GC455" s="4" t="str">
        <f t="shared" si="1099"/>
        <v/>
      </c>
      <c r="GD455" s="4" t="str">
        <f t="shared" si="1100"/>
        <v/>
      </c>
      <c r="GE455" s="4" t="str">
        <f t="shared" si="1101"/>
        <v/>
      </c>
      <c r="GF455" s="4" t="str">
        <f t="shared" si="1102"/>
        <v/>
      </c>
      <c r="GG455" s="4" t="str">
        <f t="shared" si="1103"/>
        <v>30</v>
      </c>
      <c r="GH455" s="4" t="str">
        <f t="shared" si="1104"/>
        <v xml:space="preserve">   29</v>
      </c>
    </row>
    <row r="456" spans="4:190" ht="11.25" customHeight="1">
      <c r="W456" s="2" t="s">
        <v>629</v>
      </c>
      <c r="CV456" s="5">
        <v>31</v>
      </c>
      <c r="CW456" s="4" t="str">
        <f t="shared" si="1021"/>
        <v/>
      </c>
      <c r="CX456" s="4" t="str">
        <f t="shared" si="1021"/>
        <v/>
      </c>
      <c r="CY456" s="4" t="str">
        <f t="shared" si="1022"/>
        <v/>
      </c>
      <c r="CZ456" s="4" t="str">
        <f t="shared" si="1023"/>
        <v/>
      </c>
      <c r="DA456" s="4" t="str">
        <f t="shared" si="1024"/>
        <v/>
      </c>
      <c r="DB456" s="4" t="str">
        <f t="shared" si="1025"/>
        <v/>
      </c>
      <c r="DC456" s="4" t="str">
        <f t="shared" si="1026"/>
        <v/>
      </c>
      <c r="DD456" s="4" t="str">
        <f t="shared" si="1027"/>
        <v/>
      </c>
      <c r="DE456" s="4" t="str">
        <f t="shared" si="1028"/>
        <v/>
      </c>
      <c r="DF456" s="4" t="str">
        <f t="shared" si="1029"/>
        <v/>
      </c>
      <c r="DG456" s="4" t="str">
        <f t="shared" si="1030"/>
        <v/>
      </c>
      <c r="DH456" s="4" t="str">
        <f t="shared" si="1031"/>
        <v xml:space="preserve"> </v>
      </c>
      <c r="DI456" s="4" t="str">
        <f t="shared" si="1032"/>
        <v/>
      </c>
      <c r="DJ456" s="4" t="str">
        <f t="shared" si="1033"/>
        <v/>
      </c>
      <c r="DK456" s="4" t="str">
        <f t="shared" si="1034"/>
        <v/>
      </c>
      <c r="DL456" s="4" t="str">
        <f t="shared" si="1105"/>
        <v/>
      </c>
      <c r="DM456" s="4" t="str">
        <f t="shared" si="1035"/>
        <v/>
      </c>
      <c r="DN456" s="4" t="str">
        <f t="shared" si="1036"/>
        <v/>
      </c>
      <c r="DO456" s="4" t="str">
        <f t="shared" si="1037"/>
        <v/>
      </c>
      <c r="DP456" s="4" t="str">
        <f t="shared" si="1038"/>
        <v/>
      </c>
      <c r="DQ456" s="4" t="str">
        <f t="shared" si="1039"/>
        <v/>
      </c>
      <c r="DR456" s="4" t="str">
        <f t="shared" si="1040"/>
        <v/>
      </c>
      <c r="DS456" s="4" t="str">
        <f t="shared" si="1041"/>
        <v/>
      </c>
      <c r="DT456" s="4" t="str">
        <f t="shared" si="1042"/>
        <v/>
      </c>
      <c r="DU456" s="4" t="str">
        <f t="shared" si="1043"/>
        <v/>
      </c>
      <c r="DV456" s="4" t="str">
        <f t="shared" si="1044"/>
        <v/>
      </c>
      <c r="DW456" s="4" t="str">
        <f t="shared" si="1045"/>
        <v/>
      </c>
      <c r="DX456" s="4" t="str">
        <f t="shared" si="1046"/>
        <v/>
      </c>
      <c r="DY456" s="4" t="str">
        <f t="shared" si="1047"/>
        <v/>
      </c>
      <c r="DZ456" s="4" t="str">
        <f t="shared" si="1048"/>
        <v/>
      </c>
      <c r="EA456" s="4" t="str">
        <f t="shared" si="1106"/>
        <v/>
      </c>
      <c r="EB456" s="4" t="str">
        <f t="shared" si="1049"/>
        <v/>
      </c>
      <c r="EC456" s="4" t="str">
        <f t="shared" si="1050"/>
        <v/>
      </c>
      <c r="ED456" s="4" t="str">
        <f t="shared" si="1051"/>
        <v/>
      </c>
      <c r="EE456" s="4" t="str">
        <f t="shared" si="1052"/>
        <v/>
      </c>
      <c r="EF456" s="4" t="str">
        <f t="shared" si="1053"/>
        <v/>
      </c>
      <c r="EG456" s="4" t="str">
        <f t="shared" si="1054"/>
        <v/>
      </c>
      <c r="EH456" s="4" t="str">
        <f t="shared" si="1055"/>
        <v/>
      </c>
      <c r="EI456" s="4" t="str">
        <f t="shared" si="1056"/>
        <v/>
      </c>
      <c r="EJ456" s="4" t="str">
        <f t="shared" si="1057"/>
        <v/>
      </c>
      <c r="EK456" s="4" t="str">
        <f t="shared" si="1058"/>
        <v/>
      </c>
      <c r="EL456" s="4" t="str">
        <f t="shared" si="1059"/>
        <v/>
      </c>
      <c r="EM456" s="4" t="str">
        <f t="shared" si="1060"/>
        <v/>
      </c>
      <c r="EN456" s="4" t="str">
        <f t="shared" si="1061"/>
        <v/>
      </c>
      <c r="EO456" s="4" t="str">
        <f t="shared" si="1062"/>
        <v/>
      </c>
      <c r="EP456" s="4" t="str">
        <f t="shared" si="1107"/>
        <v/>
      </c>
      <c r="EQ456" s="4" t="str">
        <f t="shared" si="1063"/>
        <v/>
      </c>
      <c r="ER456" s="4" t="str">
        <f t="shared" si="1064"/>
        <v/>
      </c>
      <c r="ES456" s="4" t="str">
        <f t="shared" si="1065"/>
        <v/>
      </c>
      <c r="ET456" s="4" t="str">
        <f t="shared" si="1066"/>
        <v/>
      </c>
      <c r="EU456" s="4" t="str">
        <f t="shared" si="1067"/>
        <v/>
      </c>
      <c r="EV456" s="4" t="str">
        <f t="shared" si="1068"/>
        <v/>
      </c>
      <c r="EW456" s="4" t="str">
        <f t="shared" si="1069"/>
        <v/>
      </c>
      <c r="EX456" s="4" t="str">
        <f t="shared" si="1070"/>
        <v/>
      </c>
      <c r="EY456" s="4" t="str">
        <f t="shared" si="1071"/>
        <v/>
      </c>
      <c r="EZ456" s="4" t="str">
        <f t="shared" si="1072"/>
        <v/>
      </c>
      <c r="FA456" s="4" t="str">
        <f t="shared" si="1073"/>
        <v/>
      </c>
      <c r="FB456" s="4" t="str">
        <f t="shared" si="1074"/>
        <v/>
      </c>
      <c r="FC456" s="4" t="str">
        <f t="shared" si="1075"/>
        <v/>
      </c>
      <c r="FD456" s="4" t="str">
        <f t="shared" si="1076"/>
        <v/>
      </c>
      <c r="FE456" s="4" t="str">
        <f t="shared" si="1108"/>
        <v/>
      </c>
      <c r="FF456" s="4" t="str">
        <f t="shared" si="1077"/>
        <v/>
      </c>
      <c r="FG456" s="4" t="str">
        <f t="shared" si="1078"/>
        <v/>
      </c>
      <c r="FH456" s="4" t="str">
        <f t="shared" si="1079"/>
        <v/>
      </c>
      <c r="FI456" s="4" t="str">
        <f t="shared" si="1080"/>
        <v/>
      </c>
      <c r="FJ456" s="4" t="str">
        <f t="shared" si="1081"/>
        <v/>
      </c>
      <c r="FK456" s="4" t="str">
        <f t="shared" si="1082"/>
        <v/>
      </c>
      <c r="FL456" s="4" t="str">
        <f t="shared" si="1083"/>
        <v/>
      </c>
      <c r="FM456" s="4" t="str">
        <f t="shared" si="1084"/>
        <v/>
      </c>
      <c r="FN456" s="4" t="str">
        <f t="shared" si="1085"/>
        <v/>
      </c>
      <c r="FO456" s="4" t="str">
        <f t="shared" si="1086"/>
        <v/>
      </c>
      <c r="FP456" s="4" t="str">
        <f t="shared" si="1087"/>
        <v/>
      </c>
      <c r="FQ456" s="4" t="str">
        <f t="shared" si="1088"/>
        <v/>
      </c>
      <c r="FR456" s="4" t="str">
        <f t="shared" si="1089"/>
        <v/>
      </c>
      <c r="FS456" s="4" t="str">
        <f t="shared" si="1090"/>
        <v/>
      </c>
      <c r="FT456" s="4" t="str">
        <f t="shared" si="1109"/>
        <v/>
      </c>
      <c r="FU456" s="4" t="str">
        <f t="shared" si="1091"/>
        <v/>
      </c>
      <c r="FV456" s="4" t="str">
        <f t="shared" si="1092"/>
        <v/>
      </c>
      <c r="FW456" s="4" t="str">
        <f t="shared" si="1093"/>
        <v/>
      </c>
      <c r="FX456" s="4" t="str">
        <f t="shared" si="1094"/>
        <v/>
      </c>
      <c r="FY456" s="4" t="str">
        <f t="shared" si="1095"/>
        <v/>
      </c>
      <c r="FZ456" s="4" t="str">
        <f t="shared" si="1096"/>
        <v/>
      </c>
      <c r="GA456" s="4" t="str">
        <f t="shared" si="1097"/>
        <v/>
      </c>
      <c r="GB456" s="4" t="str">
        <f t="shared" si="1098"/>
        <v/>
      </c>
      <c r="GC456" s="4" t="str">
        <f t="shared" si="1099"/>
        <v/>
      </c>
      <c r="GD456" s="4" t="str">
        <f t="shared" si="1100"/>
        <v/>
      </c>
      <c r="GE456" s="4" t="str">
        <f t="shared" si="1101"/>
        <v/>
      </c>
      <c r="GF456" s="4" t="str">
        <f t="shared" si="1102"/>
        <v/>
      </c>
      <c r="GG456" s="4" t="str">
        <f t="shared" si="1103"/>
        <v>31</v>
      </c>
      <c r="GH456" s="4" t="str">
        <f t="shared" si="1104"/>
        <v/>
      </c>
    </row>
    <row r="457" spans="4:190" ht="11.25" customHeight="1">
      <c r="T457" s="2" t="s">
        <v>629</v>
      </c>
      <c r="U457" s="2" t="s">
        <v>629</v>
      </c>
      <c r="V457" s="2" t="s">
        <v>629</v>
      </c>
      <c r="CV457" s="3"/>
      <c r="CW457" s="4" t="str">
        <f t="shared" si="1021"/>
        <v/>
      </c>
      <c r="CX457" s="4" t="str">
        <f t="shared" si="1021"/>
        <v/>
      </c>
      <c r="CY457" s="4" t="str">
        <f t="shared" si="1022"/>
        <v/>
      </c>
      <c r="CZ457" s="4" t="str">
        <f t="shared" si="1023"/>
        <v/>
      </c>
      <c r="DA457" s="4" t="str">
        <f t="shared" si="1024"/>
        <v/>
      </c>
      <c r="DB457" s="4" t="str">
        <f t="shared" si="1025"/>
        <v/>
      </c>
      <c r="DC457" s="4" t="str">
        <f t="shared" si="1026"/>
        <v/>
      </c>
      <c r="DD457" s="4" t="str">
        <f t="shared" si="1027"/>
        <v/>
      </c>
      <c r="DE457" s="4" t="str">
        <f t="shared" si="1028"/>
        <v xml:space="preserve"> </v>
      </c>
      <c r="DF457" s="4" t="str">
        <f t="shared" si="1029"/>
        <v xml:space="preserve"> </v>
      </c>
      <c r="DG457" s="4" t="str">
        <f t="shared" si="1030"/>
        <v xml:space="preserve"> </v>
      </c>
      <c r="DH457" s="4" t="str">
        <f t="shared" si="1031"/>
        <v/>
      </c>
      <c r="DI457" s="4" t="str">
        <f t="shared" si="1032"/>
        <v/>
      </c>
      <c r="DJ457" s="4" t="str">
        <f t="shared" si="1033"/>
        <v/>
      </c>
      <c r="DK457" s="4" t="str">
        <f t="shared" si="1034"/>
        <v/>
      </c>
      <c r="DL457" s="4" t="str">
        <f>RIGHT(AA457,5)</f>
        <v/>
      </c>
      <c r="DM457" s="4" t="str">
        <f t="shared" si="1035"/>
        <v/>
      </c>
      <c r="DN457" s="4" t="str">
        <f t="shared" si="1036"/>
        <v/>
      </c>
      <c r="DO457" s="4" t="str">
        <f t="shared" si="1037"/>
        <v/>
      </c>
      <c r="DP457" s="4" t="str">
        <f t="shared" si="1038"/>
        <v/>
      </c>
      <c r="DQ457" s="4" t="str">
        <f t="shared" si="1039"/>
        <v/>
      </c>
      <c r="DR457" s="4" t="str">
        <f t="shared" si="1040"/>
        <v/>
      </c>
      <c r="DS457" s="4" t="str">
        <f t="shared" si="1041"/>
        <v/>
      </c>
      <c r="DT457" s="4" t="str">
        <f t="shared" si="1042"/>
        <v/>
      </c>
      <c r="DU457" s="4" t="str">
        <f t="shared" si="1043"/>
        <v/>
      </c>
      <c r="DV457" s="4" t="str">
        <f t="shared" si="1044"/>
        <v/>
      </c>
      <c r="DW457" s="4" t="str">
        <f t="shared" si="1045"/>
        <v/>
      </c>
      <c r="DX457" s="4" t="str">
        <f t="shared" si="1046"/>
        <v/>
      </c>
      <c r="DY457" s="4" t="str">
        <f t="shared" si="1047"/>
        <v/>
      </c>
      <c r="DZ457" s="4" t="str">
        <f t="shared" si="1048"/>
        <v/>
      </c>
      <c r="EA457" s="4" t="str">
        <f>RIGHT(AP457,5)</f>
        <v/>
      </c>
      <c r="EB457" s="4" t="str">
        <f t="shared" si="1049"/>
        <v/>
      </c>
      <c r="EC457" s="4" t="str">
        <f t="shared" si="1050"/>
        <v/>
      </c>
      <c r="ED457" s="4" t="str">
        <f t="shared" si="1051"/>
        <v/>
      </c>
      <c r="EE457" s="4" t="str">
        <f t="shared" si="1052"/>
        <v/>
      </c>
      <c r="EF457" s="4" t="str">
        <f t="shared" si="1053"/>
        <v/>
      </c>
      <c r="EG457" s="4" t="str">
        <f t="shared" si="1054"/>
        <v/>
      </c>
      <c r="EH457" s="4" t="str">
        <f t="shared" si="1055"/>
        <v/>
      </c>
      <c r="EI457" s="4" t="str">
        <f t="shared" si="1056"/>
        <v/>
      </c>
      <c r="EJ457" s="4" t="str">
        <f t="shared" si="1057"/>
        <v/>
      </c>
      <c r="EK457" s="4" t="str">
        <f t="shared" si="1058"/>
        <v/>
      </c>
      <c r="EL457" s="4" t="str">
        <f t="shared" si="1059"/>
        <v/>
      </c>
      <c r="EM457" s="4" t="str">
        <f t="shared" si="1060"/>
        <v/>
      </c>
      <c r="EN457" s="4" t="str">
        <f t="shared" si="1061"/>
        <v/>
      </c>
      <c r="EO457" s="4" t="str">
        <f t="shared" si="1062"/>
        <v/>
      </c>
      <c r="EP457" s="4" t="str">
        <f>RIGHT(BE457,5)</f>
        <v/>
      </c>
      <c r="EQ457" s="4" t="str">
        <f t="shared" si="1063"/>
        <v/>
      </c>
      <c r="ER457" s="4" t="str">
        <f t="shared" si="1064"/>
        <v/>
      </c>
      <c r="ES457" s="4" t="str">
        <f t="shared" si="1065"/>
        <v/>
      </c>
      <c r="ET457" s="4" t="str">
        <f t="shared" si="1066"/>
        <v/>
      </c>
      <c r="EU457" s="4" t="str">
        <f t="shared" si="1067"/>
        <v/>
      </c>
      <c r="EV457" s="4" t="str">
        <f t="shared" si="1068"/>
        <v/>
      </c>
      <c r="EW457" s="4" t="str">
        <f t="shared" si="1069"/>
        <v/>
      </c>
      <c r="EX457" s="4" t="str">
        <f t="shared" si="1070"/>
        <v/>
      </c>
      <c r="EY457" s="4" t="str">
        <f t="shared" si="1071"/>
        <v/>
      </c>
      <c r="EZ457" s="4" t="str">
        <f t="shared" si="1072"/>
        <v/>
      </c>
      <c r="FA457" s="4" t="str">
        <f t="shared" si="1073"/>
        <v/>
      </c>
      <c r="FB457" s="4" t="str">
        <f t="shared" si="1074"/>
        <v/>
      </c>
      <c r="FC457" s="4" t="str">
        <f t="shared" si="1075"/>
        <v/>
      </c>
      <c r="FD457" s="4" t="str">
        <f t="shared" si="1076"/>
        <v/>
      </c>
      <c r="FE457" s="4" t="str">
        <f>RIGHT(BT457,5)</f>
        <v/>
      </c>
      <c r="FF457" s="4" t="str">
        <f t="shared" si="1077"/>
        <v/>
      </c>
      <c r="FG457" s="4" t="str">
        <f t="shared" si="1078"/>
        <v/>
      </c>
      <c r="FH457" s="4" t="str">
        <f t="shared" si="1079"/>
        <v/>
      </c>
      <c r="FI457" s="4" t="str">
        <f t="shared" si="1080"/>
        <v/>
      </c>
      <c r="FJ457" s="4" t="str">
        <f t="shared" si="1081"/>
        <v/>
      </c>
      <c r="FK457" s="4" t="str">
        <f t="shared" si="1082"/>
        <v/>
      </c>
      <c r="FL457" s="4" t="str">
        <f t="shared" si="1083"/>
        <v/>
      </c>
      <c r="FM457" s="4" t="str">
        <f t="shared" si="1084"/>
        <v/>
      </c>
      <c r="FN457" s="4" t="str">
        <f t="shared" si="1085"/>
        <v/>
      </c>
      <c r="FO457" s="4" t="str">
        <f t="shared" si="1086"/>
        <v/>
      </c>
      <c r="FP457" s="4" t="str">
        <f t="shared" si="1087"/>
        <v/>
      </c>
      <c r="FQ457" s="4" t="str">
        <f t="shared" si="1088"/>
        <v/>
      </c>
      <c r="FR457" s="4" t="str">
        <f t="shared" si="1089"/>
        <v/>
      </c>
      <c r="FS457" s="4" t="str">
        <f t="shared" si="1090"/>
        <v/>
      </c>
      <c r="FT457" s="4" t="str">
        <f>RIGHT(CI457,5)</f>
        <v/>
      </c>
      <c r="FU457" s="4" t="str">
        <f t="shared" si="1091"/>
        <v/>
      </c>
      <c r="FV457" s="4" t="str">
        <f t="shared" si="1092"/>
        <v/>
      </c>
      <c r="FW457" s="4" t="str">
        <f t="shared" si="1093"/>
        <v/>
      </c>
      <c r="FX457" s="4" t="str">
        <f t="shared" si="1094"/>
        <v/>
      </c>
      <c r="FY457" s="4" t="str">
        <f t="shared" si="1095"/>
        <v/>
      </c>
      <c r="FZ457" s="4" t="str">
        <f t="shared" si="1096"/>
        <v/>
      </c>
      <c r="GA457" s="4" t="str">
        <f t="shared" si="1097"/>
        <v/>
      </c>
      <c r="GB457" s="4" t="str">
        <f t="shared" si="1098"/>
        <v/>
      </c>
      <c r="GC457" s="4" t="str">
        <f t="shared" si="1099"/>
        <v/>
      </c>
      <c r="GD457" s="4" t="str">
        <f t="shared" si="1100"/>
        <v/>
      </c>
      <c r="GE457" s="4" t="str">
        <f t="shared" si="1101"/>
        <v/>
      </c>
      <c r="GF457" s="4" t="str">
        <f t="shared" si="1102"/>
        <v/>
      </c>
      <c r="GG457" s="4" t="str">
        <f t="shared" si="1103"/>
        <v/>
      </c>
      <c r="GH457" s="4" t="str">
        <f t="shared" si="1104"/>
        <v/>
      </c>
    </row>
    <row r="458" spans="4:190" ht="11.25" customHeight="1">
      <c r="D458" s="2" t="s">
        <v>23945</v>
      </c>
      <c r="E458" s="2" t="s">
        <v>23681</v>
      </c>
      <c r="F458" s="2" t="s">
        <v>23399</v>
      </c>
      <c r="G458" s="2" t="s">
        <v>23146</v>
      </c>
      <c r="H458" s="2" t="s">
        <v>22880</v>
      </c>
      <c r="I458" s="2" t="s">
        <v>22598</v>
      </c>
      <c r="J458" s="2" t="s">
        <v>22306</v>
      </c>
      <c r="K458" s="2" t="s">
        <v>22021</v>
      </c>
      <c r="L458" s="2" t="s">
        <v>23990</v>
      </c>
      <c r="M458" s="2" t="s">
        <v>1056</v>
      </c>
      <c r="N458" s="2" t="s">
        <v>1355</v>
      </c>
      <c r="O458" s="2" t="s">
        <v>442</v>
      </c>
      <c r="P458" s="2" t="s">
        <v>1799</v>
      </c>
      <c r="Q458" s="2" t="s">
        <v>879</v>
      </c>
      <c r="R458" s="2" t="s">
        <v>1145</v>
      </c>
      <c r="S458" s="2" t="s">
        <v>2478</v>
      </c>
      <c r="T458" s="2" t="s">
        <v>2708</v>
      </c>
      <c r="U458" s="2" t="s">
        <v>1842</v>
      </c>
      <c r="V458" s="2" t="s">
        <v>2063</v>
      </c>
      <c r="W458" s="2" t="s">
        <v>2323</v>
      </c>
      <c r="X458" s="2" t="s">
        <v>2583</v>
      </c>
      <c r="Y458" s="2" t="s">
        <v>2931</v>
      </c>
      <c r="Z458" s="2" t="s">
        <v>4135</v>
      </c>
      <c r="AA458" s="2" t="s">
        <v>3523</v>
      </c>
      <c r="AB458" s="2" t="s">
        <v>4720</v>
      </c>
      <c r="AC458" s="2" t="s">
        <v>4094</v>
      </c>
      <c r="AD458" s="2" t="s">
        <v>5277</v>
      </c>
      <c r="AE458" s="2" t="s">
        <v>4651</v>
      </c>
      <c r="AF458" s="2" t="s">
        <v>5837</v>
      </c>
      <c r="AG458" s="2" t="s">
        <v>6130</v>
      </c>
      <c r="AH458" s="2" t="s">
        <v>5524</v>
      </c>
      <c r="AI458" s="2" t="s">
        <v>6716</v>
      </c>
      <c r="AJ458" s="2" t="s">
        <v>6077</v>
      </c>
      <c r="AK458" s="2" t="s">
        <v>6313</v>
      </c>
      <c r="AL458" s="2" t="s">
        <v>7495</v>
      </c>
      <c r="AM458" s="2" t="s">
        <v>6892</v>
      </c>
      <c r="AN458" s="2" t="s">
        <v>7196</v>
      </c>
      <c r="AO458" s="2" t="s">
        <v>8383</v>
      </c>
      <c r="AP458" s="2" t="s">
        <v>7765</v>
      </c>
      <c r="AQ458" s="2" t="s">
        <v>8955</v>
      </c>
      <c r="AR458" s="2" t="s">
        <v>9266</v>
      </c>
      <c r="AS458" s="2" t="s">
        <v>8662</v>
      </c>
      <c r="AT458" s="2" t="s">
        <v>8920</v>
      </c>
      <c r="AU458" s="2" t="s">
        <v>10082</v>
      </c>
      <c r="AV458" s="2" t="s">
        <v>9475</v>
      </c>
      <c r="AW458" s="2" t="s">
        <v>9769</v>
      </c>
      <c r="AX458" s="2" t="s">
        <v>10954</v>
      </c>
      <c r="AY458" s="2" t="s">
        <v>10348</v>
      </c>
      <c r="AZ458" s="2" t="s">
        <v>11509</v>
      </c>
      <c r="BA458" s="2" t="s">
        <v>10890</v>
      </c>
      <c r="BB458" s="2" t="s">
        <v>12085</v>
      </c>
      <c r="BC458" s="2" t="s">
        <v>11477</v>
      </c>
      <c r="BD458" s="2" t="s">
        <v>11781</v>
      </c>
      <c r="BE458" s="2" t="s">
        <v>12063</v>
      </c>
      <c r="BF458" s="2" t="s">
        <v>13181</v>
      </c>
      <c r="BG458" s="2" t="s">
        <v>12581</v>
      </c>
      <c r="BH458" s="2" t="s">
        <v>13745</v>
      </c>
      <c r="BI458" s="2" t="s">
        <v>13147</v>
      </c>
      <c r="BJ458" s="2" t="s">
        <v>14331</v>
      </c>
      <c r="BK458" s="2" t="s">
        <v>13706</v>
      </c>
      <c r="BL458" s="2" t="s">
        <v>14877</v>
      </c>
      <c r="BM458" s="2" t="s">
        <v>14259</v>
      </c>
      <c r="BN458" s="2" t="s">
        <v>15446</v>
      </c>
      <c r="BO458" s="2" t="s">
        <v>14841</v>
      </c>
      <c r="BP458" s="2" t="s">
        <v>15031</v>
      </c>
      <c r="BQ458" s="2" t="s">
        <v>15266</v>
      </c>
      <c r="BR458" s="2" t="s">
        <v>16451</v>
      </c>
      <c r="BS458" s="2" t="s">
        <v>16765</v>
      </c>
      <c r="BT458" s="2" t="s">
        <v>16182</v>
      </c>
      <c r="BU458" s="2" t="s">
        <v>16481</v>
      </c>
      <c r="BV458" s="2" t="s">
        <v>17662</v>
      </c>
      <c r="BW458" s="2" t="s">
        <v>17065</v>
      </c>
      <c r="BX458" s="2" t="s">
        <v>18239</v>
      </c>
      <c r="BY458" s="2" t="s">
        <v>17609</v>
      </c>
      <c r="BZ458" s="2" t="s">
        <v>17856</v>
      </c>
      <c r="CA458" s="2" t="s">
        <v>18998</v>
      </c>
      <c r="CB458" s="2" t="s">
        <v>19278</v>
      </c>
      <c r="CC458" s="2" t="s">
        <v>18639</v>
      </c>
      <c r="CD458" s="2" t="s">
        <v>18963</v>
      </c>
      <c r="CE458" s="2" t="s">
        <v>20148</v>
      </c>
      <c r="CF458" s="2" t="s">
        <v>19519</v>
      </c>
      <c r="CG458" s="2" t="s">
        <v>19758</v>
      </c>
      <c r="CH458" s="2" t="s">
        <v>19995</v>
      </c>
      <c r="CI458" s="2" t="s">
        <v>21123</v>
      </c>
      <c r="CJ458" s="2" t="s">
        <v>21265</v>
      </c>
      <c r="CK458" s="2" t="s">
        <v>20455</v>
      </c>
      <c r="CL458" s="2" t="s">
        <v>21515</v>
      </c>
      <c r="CM458" s="2" t="s">
        <v>20768</v>
      </c>
      <c r="CN458" s="2" t="s">
        <v>21015</v>
      </c>
      <c r="CO458" s="2" t="s">
        <v>21685</v>
      </c>
      <c r="CV458" s="3"/>
      <c r="CW458" s="4" t="str">
        <f t="shared" ref="CW458:EB458" si="1110">RIGHT(L458,6)</f>
        <v xml:space="preserve"> 31.18</v>
      </c>
      <c r="CX458" s="4" t="str">
        <f t="shared" si="1110"/>
        <v xml:space="preserve">  4.69</v>
      </c>
      <c r="CY458" s="4" t="str">
        <f t="shared" si="1110"/>
        <v xml:space="preserve">  5.24</v>
      </c>
      <c r="CZ458" s="4" t="str">
        <f t="shared" si="1110"/>
        <v xml:space="preserve">  2.25</v>
      </c>
      <c r="DA458" s="4" t="str">
        <f t="shared" si="1110"/>
        <v xml:space="preserve"> 19.67</v>
      </c>
      <c r="DB458" s="4" t="str">
        <f t="shared" si="1110"/>
        <v xml:space="preserve"> 21.29</v>
      </c>
      <c r="DC458" s="4" t="str">
        <f t="shared" si="1110"/>
        <v xml:space="preserve"> 48.29</v>
      </c>
      <c r="DD458" s="4" t="str">
        <f t="shared" si="1110"/>
        <v xml:space="preserve"> 45.18</v>
      </c>
      <c r="DE458" s="4" t="str">
        <f t="shared" si="1110"/>
        <v xml:space="preserve"> 93.17</v>
      </c>
      <c r="DF458" s="4" t="str">
        <f t="shared" si="1110"/>
        <v>106.30</v>
      </c>
      <c r="DG458" s="4" t="str">
        <f t="shared" si="1110"/>
        <v>y Mean</v>
      </c>
      <c r="DH458" s="4" t="str">
        <f t="shared" si="1110"/>
        <v xml:space="preserve"> 126.3</v>
      </c>
      <c r="DI458" s="4" t="str">
        <f t="shared" si="1110"/>
        <v xml:space="preserve">  73.0</v>
      </c>
      <c r="DJ458" s="4" t="str">
        <f t="shared" si="1110"/>
        <v xml:space="preserve">  34.9</v>
      </c>
      <c r="DK458" s="4" t="str">
        <f t="shared" si="1110"/>
        <v xml:space="preserve">  19.7</v>
      </c>
      <c r="DL458" s="4" t="str">
        <f t="shared" si="1110"/>
        <v xml:space="preserve">   8.3</v>
      </c>
      <c r="DM458" s="4" t="str">
        <f t="shared" si="1110"/>
        <v xml:space="preserve">  18.3</v>
      </c>
      <c r="DN458" s="4" t="str">
        <f t="shared" si="1110"/>
        <v xml:space="preserve">  31.7</v>
      </c>
      <c r="DO458" s="4" t="str">
        <f t="shared" si="1110"/>
        <v xml:space="preserve">  92.4</v>
      </c>
      <c r="DP458" s="4" t="str">
        <f t="shared" si="1110"/>
        <v xml:space="preserve"> 130.1</v>
      </c>
      <c r="DQ458" s="4" t="str">
        <f t="shared" si="1110"/>
        <v xml:space="preserve"> 162.1</v>
      </c>
      <c r="DR458" s="4" t="str">
        <f t="shared" si="1110"/>
        <v xml:space="preserve"> 173.1</v>
      </c>
      <c r="DS458" s="4" t="str">
        <f t="shared" si="1110"/>
        <v xml:space="preserve"> 109.7</v>
      </c>
      <c r="DT458" s="4" t="str">
        <f t="shared" si="1110"/>
        <v xml:space="preserve">  43.0</v>
      </c>
      <c r="DU458" s="4" t="str">
        <f t="shared" si="1110"/>
        <v xml:space="preserve">  11.2</v>
      </c>
      <c r="DV458" s="4" t="str">
        <f t="shared" si="1110"/>
        <v xml:space="preserve">  17.3</v>
      </c>
      <c r="DW458" s="4" t="str">
        <f t="shared" si="1110"/>
        <v xml:space="preserve">  20.8</v>
      </c>
      <c r="DX458" s="4" t="str">
        <f t="shared" si="1110"/>
        <v xml:space="preserve">  33.5</v>
      </c>
      <c r="DY458" s="4" t="str">
        <f t="shared" si="1110"/>
        <v xml:space="preserve"> 112.0</v>
      </c>
      <c r="DZ458" s="4" t="str">
        <f t="shared" si="1110"/>
        <v xml:space="preserve"> 158.2</v>
      </c>
      <c r="EA458" s="4" t="str">
        <f t="shared" si="1110"/>
        <v xml:space="preserve"> 177.6</v>
      </c>
      <c r="EB458" s="4" t="str">
        <f t="shared" si="1110"/>
        <v xml:space="preserve"> 209.4</v>
      </c>
      <c r="EC458" s="4" t="str">
        <f t="shared" ref="EC458:FH458" si="1111">RIGHT(AR458,6)</f>
        <v xml:space="preserve"> 112.7</v>
      </c>
      <c r="ED458" s="4" t="str">
        <f t="shared" si="1111"/>
        <v xml:space="preserve">  37.4</v>
      </c>
      <c r="EE458" s="4" t="str">
        <f t="shared" si="1111"/>
        <v xml:space="preserve">   5.3</v>
      </c>
      <c r="EF458" s="4" t="str">
        <f t="shared" si="1111"/>
        <v xml:space="preserve">  18.0</v>
      </c>
      <c r="EG458" s="4" t="str">
        <f t="shared" si="1111"/>
        <v xml:space="preserve">  26.0</v>
      </c>
      <c r="EH458" s="4" t="str">
        <f t="shared" si="1111"/>
        <v xml:space="preserve">  29.6</v>
      </c>
      <c r="EI458" s="4" t="str">
        <f t="shared" si="1111"/>
        <v xml:space="preserve">  51.0</v>
      </c>
      <c r="EJ458" s="4" t="str">
        <f t="shared" si="1111"/>
        <v xml:space="preserve">  78.8</v>
      </c>
      <c r="EK458" s="4" t="str">
        <f t="shared" si="1111"/>
        <v xml:space="preserve"> 136.3</v>
      </c>
      <c r="EL458" s="4" t="str">
        <f t="shared" si="1111"/>
        <v xml:space="preserve">  99.8</v>
      </c>
      <c r="EM458" s="4" t="str">
        <f t="shared" si="1111"/>
        <v xml:space="preserve">  79.5</v>
      </c>
      <c r="EN458" s="4" t="str">
        <f t="shared" si="1111"/>
        <v xml:space="preserve">  82.8</v>
      </c>
      <c r="EO458" s="4" t="str">
        <f t="shared" si="1111"/>
        <v xml:space="preserve">  56.6</v>
      </c>
      <c r="EP458" s="4" t="str">
        <f t="shared" si="1111"/>
        <v xml:space="preserve">  15.4</v>
      </c>
      <c r="EQ458" s="4" t="str">
        <f t="shared" si="1111"/>
        <v xml:space="preserve">   5.8</v>
      </c>
      <c r="ER458" s="4" t="str">
        <f t="shared" si="1111"/>
        <v xml:space="preserve">  20.6</v>
      </c>
      <c r="ES458" s="4" t="str">
        <f t="shared" si="1111"/>
        <v xml:space="preserve">  21.7</v>
      </c>
      <c r="ET458" s="4" t="str">
        <f t="shared" si="1111"/>
        <v xml:space="preserve">  32.0</v>
      </c>
      <c r="EU458" s="4" t="str">
        <f t="shared" si="1111"/>
        <v xml:space="preserve">  88.5</v>
      </c>
      <c r="EV458" s="4" t="str">
        <f t="shared" si="1111"/>
        <v xml:space="preserve"> 107.6</v>
      </c>
      <c r="EW458" s="4" t="str">
        <f t="shared" si="1111"/>
        <v xml:space="preserve"> 121.5</v>
      </c>
      <c r="EX458" s="4" t="str">
        <f t="shared" si="1111"/>
        <v xml:space="preserve"> 205.1</v>
      </c>
      <c r="EY458" s="4" t="str">
        <f t="shared" si="1111"/>
        <v xml:space="preserve"> 178.3</v>
      </c>
      <c r="EZ458" s="4" t="str">
        <f t="shared" si="1111"/>
        <v xml:space="preserve">  83.7</v>
      </c>
      <c r="FA458" s="4" t="str">
        <f t="shared" si="1111"/>
        <v xml:space="preserve">   9.5</v>
      </c>
      <c r="FB458" s="4" t="str">
        <f t="shared" si="1111"/>
        <v xml:space="preserve">   1.9</v>
      </c>
      <c r="FC458" s="4" t="str">
        <f t="shared" si="1111"/>
        <v xml:space="preserve">  21.3</v>
      </c>
      <c r="FD458" s="4" t="str">
        <f t="shared" si="1111"/>
        <v xml:space="preserve">  52.8</v>
      </c>
      <c r="FE458" s="4" t="str">
        <f t="shared" si="1111"/>
        <v xml:space="preserve">  55.6</v>
      </c>
      <c r="FF458" s="4" t="str">
        <f t="shared" si="1111"/>
        <v xml:space="preserve"> 162.6</v>
      </c>
      <c r="FG458" s="4" t="str">
        <f t="shared" si="1111"/>
        <v xml:space="preserve"> 112.1</v>
      </c>
      <c r="FH458" s="4" t="str">
        <f t="shared" si="1111"/>
        <v xml:space="preserve"> 127.0</v>
      </c>
      <c r="FI458" s="4" t="str">
        <f t="shared" ref="FI458:GH458" si="1112">RIGHT(BX458,6)</f>
        <v xml:space="preserve"> 151.6</v>
      </c>
      <c r="FJ458" s="4" t="str">
        <f t="shared" si="1112"/>
        <v xml:space="preserve">  40.8</v>
      </c>
      <c r="FK458" s="4" t="str">
        <f t="shared" si="1112"/>
        <v xml:space="preserve">   9.7</v>
      </c>
      <c r="FL458" s="4" t="str">
        <f t="shared" si="1112"/>
        <v xml:space="preserve">   8.2</v>
      </c>
      <c r="FM458" s="4" t="str">
        <f t="shared" si="1112"/>
        <v xml:space="preserve">  31.2</v>
      </c>
      <c r="FN458" s="4" t="str">
        <f t="shared" si="1112"/>
        <v xml:space="preserve">  43.8</v>
      </c>
      <c r="FO458" s="4" t="str">
        <f t="shared" si="1112"/>
        <v xml:space="preserve">  67.3</v>
      </c>
      <c r="FP458" s="4" t="str">
        <f t="shared" si="1112"/>
        <v xml:space="preserve">  77.8</v>
      </c>
      <c r="FQ458" s="4" t="str">
        <f t="shared" si="1112"/>
        <v xml:space="preserve"> 140.7</v>
      </c>
      <c r="FR458" s="4" t="str">
        <f t="shared" si="1112"/>
        <v xml:space="preserve">  80.7</v>
      </c>
      <c r="FS458" s="4" t="str">
        <f t="shared" si="1112"/>
        <v xml:space="preserve">  79.2</v>
      </c>
      <c r="FT458" s="4" t="str">
        <f t="shared" si="1112"/>
        <v xml:space="preserve"> 111.4</v>
      </c>
      <c r="FU458" s="4" t="str">
        <f t="shared" si="1112"/>
        <v xml:space="preserve">   7.9</v>
      </c>
      <c r="FV458" s="4" t="str">
        <f t="shared" si="1112"/>
        <v xml:space="preserve">   0.9</v>
      </c>
      <c r="FW458" s="4" t="str">
        <f t="shared" si="1112"/>
        <v xml:space="preserve">  10.0</v>
      </c>
      <c r="FX458" s="4" t="str">
        <f t="shared" si="1112"/>
        <v xml:space="preserve">  16.6</v>
      </c>
      <c r="FY458" s="4" t="str">
        <f t="shared" si="1112"/>
        <v xml:space="preserve">  44.0</v>
      </c>
      <c r="FZ458" s="4" t="str">
        <f t="shared" si="1112"/>
        <v xml:space="preserve">  99.3</v>
      </c>
      <c r="GA458" s="4" t="str">
        <f t="shared" si="1112"/>
        <v/>
      </c>
      <c r="GB458" s="4" t="str">
        <f t="shared" si="1112"/>
        <v/>
      </c>
      <c r="GC458" s="4" t="str">
        <f t="shared" si="1112"/>
        <v/>
      </c>
      <c r="GD458" s="4" t="str">
        <f t="shared" si="1112"/>
        <v/>
      </c>
      <c r="GE458" s="4" t="str">
        <f t="shared" si="1112"/>
        <v/>
      </c>
      <c r="GF458" s="4" t="str">
        <f t="shared" si="1112"/>
        <v/>
      </c>
      <c r="GG458" s="4" t="str">
        <f t="shared" si="1112"/>
        <v/>
      </c>
      <c r="GH458" s="4" t="str">
        <f t="shared" si="1112"/>
        <v xml:space="preserve"> 31.18</v>
      </c>
    </row>
    <row r="459" spans="4:190" ht="11.25" customHeight="1">
      <c r="U459" s="2" t="s">
        <v>629</v>
      </c>
      <c r="V459" s="2" t="s">
        <v>629</v>
      </c>
      <c r="CV459" s="3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</row>
    <row r="460" spans="4:190" ht="11.25" customHeight="1">
      <c r="D460" s="2" t="s">
        <v>628</v>
      </c>
      <c r="E460" s="2" t="s">
        <v>628</v>
      </c>
      <c r="F460" s="2" t="s">
        <v>628</v>
      </c>
      <c r="G460" s="2" t="s">
        <v>628</v>
      </c>
      <c r="H460" s="2" t="s">
        <v>628</v>
      </c>
      <c r="I460" s="2" t="s">
        <v>628</v>
      </c>
      <c r="J460" s="2" t="s">
        <v>628</v>
      </c>
      <c r="K460" s="2" t="s">
        <v>628</v>
      </c>
      <c r="L460" s="2" t="s">
        <v>628</v>
      </c>
      <c r="M460" s="2" t="s">
        <v>628</v>
      </c>
      <c r="N460" s="2" t="s">
        <v>628</v>
      </c>
      <c r="O460" s="2" t="s">
        <v>628</v>
      </c>
      <c r="P460" s="2" t="s">
        <v>628</v>
      </c>
      <c r="Q460" s="2" t="s">
        <v>628</v>
      </c>
      <c r="R460" s="2" t="s">
        <v>628</v>
      </c>
      <c r="S460" s="2" t="s">
        <v>628</v>
      </c>
      <c r="T460" s="2" t="s">
        <v>628</v>
      </c>
      <c r="U460" s="2" t="s">
        <v>628</v>
      </c>
      <c r="V460" s="2" t="s">
        <v>628</v>
      </c>
      <c r="W460" s="2" t="s">
        <v>3137</v>
      </c>
      <c r="X460" s="2" t="s">
        <v>3137</v>
      </c>
      <c r="Y460" s="2" t="s">
        <v>3137</v>
      </c>
      <c r="Z460" s="2" t="s">
        <v>3137</v>
      </c>
      <c r="AA460" s="2" t="s">
        <v>3137</v>
      </c>
      <c r="AB460" s="2" t="s">
        <v>3137</v>
      </c>
      <c r="AC460" s="2" t="s">
        <v>3137</v>
      </c>
      <c r="AD460" s="2" t="s">
        <v>3137</v>
      </c>
      <c r="AE460" s="2" t="s">
        <v>3137</v>
      </c>
      <c r="AF460" s="2" t="s">
        <v>3137</v>
      </c>
      <c r="AG460" s="2" t="s">
        <v>3137</v>
      </c>
      <c r="AH460" s="2" t="s">
        <v>3137</v>
      </c>
      <c r="AI460" s="2" t="s">
        <v>3137</v>
      </c>
      <c r="AJ460" s="2" t="s">
        <v>3137</v>
      </c>
      <c r="AK460" s="2" t="s">
        <v>3137</v>
      </c>
      <c r="AL460" s="2" t="s">
        <v>3137</v>
      </c>
      <c r="AM460" s="2" t="s">
        <v>3137</v>
      </c>
      <c r="AN460" s="2" t="s">
        <v>3137</v>
      </c>
      <c r="AO460" s="2" t="s">
        <v>3137</v>
      </c>
      <c r="AP460" s="2" t="s">
        <v>3137</v>
      </c>
      <c r="AQ460" s="2" t="s">
        <v>3137</v>
      </c>
      <c r="AR460" s="2" t="s">
        <v>3137</v>
      </c>
      <c r="AS460" s="2" t="s">
        <v>3137</v>
      </c>
      <c r="AT460" s="2" t="s">
        <v>3137</v>
      </c>
      <c r="AU460" s="2" t="s">
        <v>3137</v>
      </c>
      <c r="AV460" s="2" t="s">
        <v>3137</v>
      </c>
      <c r="AW460" s="2" t="s">
        <v>3137</v>
      </c>
      <c r="AX460" s="2" t="s">
        <v>3137</v>
      </c>
      <c r="AY460" s="2" t="s">
        <v>3137</v>
      </c>
      <c r="AZ460" s="2" t="s">
        <v>3137</v>
      </c>
      <c r="BA460" s="2" t="s">
        <v>3137</v>
      </c>
      <c r="BB460" s="2" t="s">
        <v>3137</v>
      </c>
      <c r="BC460" s="2" t="s">
        <v>3137</v>
      </c>
      <c r="BD460" s="2" t="s">
        <v>3137</v>
      </c>
      <c r="BE460" s="2" t="s">
        <v>3137</v>
      </c>
      <c r="BF460" s="2" t="s">
        <v>3137</v>
      </c>
      <c r="BG460" s="2" t="s">
        <v>3137</v>
      </c>
      <c r="BH460" s="2" t="s">
        <v>3137</v>
      </c>
      <c r="BI460" s="2" t="s">
        <v>3137</v>
      </c>
      <c r="BJ460" s="2" t="s">
        <v>3137</v>
      </c>
      <c r="BK460" s="2" t="s">
        <v>3137</v>
      </c>
      <c r="BL460" s="2" t="s">
        <v>3137</v>
      </c>
      <c r="BM460" s="2" t="s">
        <v>3137</v>
      </c>
      <c r="BN460" s="2" t="s">
        <v>3137</v>
      </c>
      <c r="BO460" s="2" t="s">
        <v>3137</v>
      </c>
      <c r="BP460" s="2" t="s">
        <v>3137</v>
      </c>
      <c r="BQ460" s="2" t="s">
        <v>3137</v>
      </c>
      <c r="BR460" s="2" t="s">
        <v>3137</v>
      </c>
      <c r="BS460" s="2" t="s">
        <v>3137</v>
      </c>
      <c r="BT460" s="2" t="s">
        <v>3137</v>
      </c>
      <c r="BU460" s="2" t="s">
        <v>3137</v>
      </c>
      <c r="BV460" s="2" t="s">
        <v>3137</v>
      </c>
      <c r="BW460" s="2" t="s">
        <v>3137</v>
      </c>
      <c r="BX460" s="2" t="s">
        <v>3137</v>
      </c>
      <c r="BY460" s="2" t="s">
        <v>3137</v>
      </c>
      <c r="BZ460" s="2" t="s">
        <v>3137</v>
      </c>
      <c r="CA460" s="2" t="s">
        <v>3137</v>
      </c>
      <c r="CB460" s="2" t="s">
        <v>3137</v>
      </c>
      <c r="CC460" s="2" t="s">
        <v>3137</v>
      </c>
      <c r="CD460" s="2" t="s">
        <v>3137</v>
      </c>
      <c r="CE460" s="2" t="s">
        <v>3137</v>
      </c>
      <c r="CF460" s="2" t="s">
        <v>3137</v>
      </c>
      <c r="CG460" s="2" t="s">
        <v>3137</v>
      </c>
      <c r="CH460" s="2" t="s">
        <v>3137</v>
      </c>
      <c r="CI460" s="2" t="s">
        <v>3137</v>
      </c>
      <c r="CJ460" s="2" t="s">
        <v>3137</v>
      </c>
      <c r="CK460" s="2" t="s">
        <v>3137</v>
      </c>
      <c r="CL460" s="2" t="s">
        <v>3137</v>
      </c>
      <c r="CM460" s="2" t="s">
        <v>3137</v>
      </c>
      <c r="CN460" s="2" t="s">
        <v>3137</v>
      </c>
      <c r="CO460" s="2" t="s">
        <v>3137</v>
      </c>
      <c r="CV460" s="3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</row>
    <row r="461" spans="4:190" ht="11.25" customHeight="1">
      <c r="U461" s="2" t="s">
        <v>1574</v>
      </c>
      <c r="CV461" s="3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</row>
    <row r="462" spans="4:190" ht="11.25" customHeight="1">
      <c r="D462" s="2" t="s">
        <v>23946</v>
      </c>
      <c r="E462" s="2" t="s">
        <v>23682</v>
      </c>
      <c r="F462" s="2" t="s">
        <v>23400</v>
      </c>
      <c r="G462" s="2" t="s">
        <v>23147</v>
      </c>
      <c r="H462" s="2" t="s">
        <v>22881</v>
      </c>
      <c r="I462" s="2" t="s">
        <v>22599</v>
      </c>
      <c r="J462" s="2" t="s">
        <v>22307</v>
      </c>
      <c r="K462" s="2" t="s">
        <v>22022</v>
      </c>
      <c r="L462" s="2" t="s">
        <v>23991</v>
      </c>
      <c r="M462" s="2" t="s">
        <v>1057</v>
      </c>
      <c r="N462" s="2" t="s">
        <v>1356</v>
      </c>
      <c r="O462" s="2" t="s">
        <v>1617</v>
      </c>
      <c r="P462" s="2" t="s">
        <v>1800</v>
      </c>
      <c r="Q462" s="2" t="s">
        <v>880</v>
      </c>
      <c r="R462" s="2" t="s">
        <v>1146</v>
      </c>
      <c r="S462" s="2" t="s">
        <v>2479</v>
      </c>
      <c r="T462" s="2" t="s">
        <v>2709</v>
      </c>
      <c r="U462" s="2" t="s">
        <v>1843</v>
      </c>
      <c r="V462" s="2" t="s">
        <v>2064</v>
      </c>
      <c r="W462" s="2" t="s">
        <v>2324</v>
      </c>
      <c r="X462" s="2" t="s">
        <v>2584</v>
      </c>
      <c r="Y462" s="2" t="s">
        <v>2932</v>
      </c>
      <c r="Z462" s="2" t="s">
        <v>4136</v>
      </c>
      <c r="AA462" s="2" t="s">
        <v>3524</v>
      </c>
      <c r="AB462" s="2" t="s">
        <v>4721</v>
      </c>
      <c r="AC462" s="2" t="s">
        <v>4095</v>
      </c>
      <c r="AD462" s="2" t="s">
        <v>5278</v>
      </c>
      <c r="AE462" s="2" t="s">
        <v>4652</v>
      </c>
      <c r="AF462" s="2" t="s">
        <v>5838</v>
      </c>
      <c r="AG462" s="2" t="s">
        <v>6131</v>
      </c>
      <c r="AH462" s="2" t="s">
        <v>5525</v>
      </c>
      <c r="AI462" s="2" t="s">
        <v>6717</v>
      </c>
      <c r="AJ462" s="2" t="s">
        <v>6078</v>
      </c>
      <c r="AK462" s="2" t="s">
        <v>6314</v>
      </c>
      <c r="AL462" s="2" t="s">
        <v>7496</v>
      </c>
      <c r="AM462" s="2" t="s">
        <v>6893</v>
      </c>
      <c r="AN462" s="2" t="s">
        <v>7197</v>
      </c>
      <c r="AO462" s="2" t="s">
        <v>8384</v>
      </c>
      <c r="AP462" s="2" t="s">
        <v>7766</v>
      </c>
      <c r="AQ462" s="2" t="s">
        <v>8956</v>
      </c>
      <c r="AR462" s="2" t="s">
        <v>9267</v>
      </c>
      <c r="AS462" s="2" t="s">
        <v>8663</v>
      </c>
      <c r="AT462" s="2" t="s">
        <v>8921</v>
      </c>
      <c r="AU462" s="2" t="s">
        <v>10083</v>
      </c>
      <c r="AV462" s="2" t="s">
        <v>9476</v>
      </c>
      <c r="AW462" s="2" t="s">
        <v>9770</v>
      </c>
      <c r="AX462" s="2" t="s">
        <v>10955</v>
      </c>
      <c r="AY462" s="2" t="s">
        <v>10349</v>
      </c>
      <c r="AZ462" s="2" t="s">
        <v>11510</v>
      </c>
      <c r="BA462" s="2" t="s">
        <v>10891</v>
      </c>
      <c r="BB462" s="2" t="s">
        <v>12086</v>
      </c>
      <c r="BC462" s="2" t="s">
        <v>11478</v>
      </c>
      <c r="BD462" s="2" t="s">
        <v>11782</v>
      </c>
      <c r="BE462" s="2" t="s">
        <v>12064</v>
      </c>
      <c r="BF462" s="2" t="s">
        <v>13182</v>
      </c>
      <c r="BG462" s="2" t="s">
        <v>12582</v>
      </c>
      <c r="BH462" s="2" t="s">
        <v>13746</v>
      </c>
      <c r="BI462" s="2" t="s">
        <v>13148</v>
      </c>
      <c r="BJ462" s="2" t="s">
        <v>14332</v>
      </c>
      <c r="BK462" s="2" t="s">
        <v>13707</v>
      </c>
      <c r="BL462" s="2" t="s">
        <v>14878</v>
      </c>
      <c r="BM462" s="2" t="s">
        <v>14260</v>
      </c>
      <c r="BN462" s="2" t="s">
        <v>15447</v>
      </c>
      <c r="BO462" s="2" t="s">
        <v>14842</v>
      </c>
      <c r="BP462" s="2" t="s">
        <v>15032</v>
      </c>
      <c r="BQ462" s="2" t="s">
        <v>15267</v>
      </c>
      <c r="BR462" s="2" t="s">
        <v>16452</v>
      </c>
      <c r="BS462" s="2" t="s">
        <v>16766</v>
      </c>
      <c r="BT462" s="2" t="s">
        <v>16183</v>
      </c>
      <c r="BU462" s="2" t="s">
        <v>16482</v>
      </c>
      <c r="BV462" s="2" t="s">
        <v>17663</v>
      </c>
      <c r="BW462" s="2" t="s">
        <v>17066</v>
      </c>
      <c r="BX462" s="2" t="s">
        <v>18240</v>
      </c>
      <c r="BY462" s="2" t="s">
        <v>17610</v>
      </c>
      <c r="BZ462" s="2" t="s">
        <v>17857</v>
      </c>
      <c r="CA462" s="2" t="s">
        <v>18999</v>
      </c>
      <c r="CB462" s="2" t="s">
        <v>19279</v>
      </c>
      <c r="CC462" s="2" t="s">
        <v>18640</v>
      </c>
      <c r="CD462" s="2" t="s">
        <v>18964</v>
      </c>
      <c r="CE462" s="2" t="s">
        <v>20149</v>
      </c>
      <c r="CF462" s="2" t="s">
        <v>19520</v>
      </c>
      <c r="CG462" s="2" t="s">
        <v>19759</v>
      </c>
      <c r="CH462" s="2" t="s">
        <v>19996</v>
      </c>
      <c r="CI462" s="2" t="s">
        <v>21124</v>
      </c>
      <c r="CJ462" s="2" t="s">
        <v>21266</v>
      </c>
      <c r="CK462" s="2" t="s">
        <v>20456</v>
      </c>
      <c r="CL462" s="2" t="s">
        <v>21516</v>
      </c>
      <c r="CM462" s="2" t="s">
        <v>20769</v>
      </c>
      <c r="CN462" s="2" t="s">
        <v>21016</v>
      </c>
      <c r="CO462" s="2" t="s">
        <v>21686</v>
      </c>
      <c r="CV462" s="3"/>
      <c r="CW462" s="4" t="str">
        <f t="shared" ref="CW462:EB462" si="1113">LEFT(L462,10)</f>
        <v xml:space="preserve"> December </v>
      </c>
      <c r="CX462" s="4" t="str">
        <f t="shared" si="1113"/>
        <v xml:space="preserve"> December </v>
      </c>
      <c r="CY462" s="4" t="str">
        <f t="shared" si="1113"/>
        <v xml:space="preserve"> December </v>
      </c>
      <c r="CZ462" s="4" t="str">
        <f t="shared" si="1113"/>
        <v xml:space="preserve"> December </v>
      </c>
      <c r="DA462" s="4" t="str">
        <f t="shared" si="1113"/>
        <v xml:space="preserve"> December </v>
      </c>
      <c r="DB462" s="4" t="str">
        <f t="shared" si="1113"/>
        <v xml:space="preserve">December  </v>
      </c>
      <c r="DC462" s="4" t="str">
        <f t="shared" si="1113"/>
        <v xml:space="preserve"> December </v>
      </c>
      <c r="DD462" s="4" t="str">
        <f t="shared" si="1113"/>
        <v xml:space="preserve"> December </v>
      </c>
      <c r="DE462" s="4" t="str">
        <f t="shared" si="1113"/>
        <v xml:space="preserve"> December </v>
      </c>
      <c r="DF462" s="4" t="str">
        <f t="shared" si="1113"/>
        <v xml:space="preserve"> December </v>
      </c>
      <c r="DG462" s="4" t="str">
        <f t="shared" si="1113"/>
        <v xml:space="preserve"> December </v>
      </c>
      <c r="DH462" s="4" t="str">
        <f t="shared" si="1113"/>
        <v xml:space="preserve"> December </v>
      </c>
      <c r="DI462" s="4" t="str">
        <f t="shared" si="1113"/>
        <v xml:space="preserve"> December </v>
      </c>
      <c r="DJ462" s="4" t="str">
        <f t="shared" si="1113"/>
        <v xml:space="preserve"> December </v>
      </c>
      <c r="DK462" s="4" t="str">
        <f t="shared" si="1113"/>
        <v xml:space="preserve"> December </v>
      </c>
      <c r="DL462" s="4" t="str">
        <f t="shared" si="1113"/>
        <v xml:space="preserve"> December </v>
      </c>
      <c r="DM462" s="4" t="str">
        <f t="shared" si="1113"/>
        <v xml:space="preserve"> December </v>
      </c>
      <c r="DN462" s="4" t="str">
        <f t="shared" si="1113"/>
        <v xml:space="preserve"> December </v>
      </c>
      <c r="DO462" s="4" t="str">
        <f t="shared" si="1113"/>
        <v xml:space="preserve"> December </v>
      </c>
      <c r="DP462" s="4" t="str">
        <f t="shared" si="1113"/>
        <v xml:space="preserve"> December </v>
      </c>
      <c r="DQ462" s="4" t="str">
        <f t="shared" si="1113"/>
        <v xml:space="preserve"> December </v>
      </c>
      <c r="DR462" s="4" t="str">
        <f t="shared" si="1113"/>
        <v xml:space="preserve"> December </v>
      </c>
      <c r="DS462" s="4" t="str">
        <f t="shared" si="1113"/>
        <v xml:space="preserve"> December </v>
      </c>
      <c r="DT462" s="4" t="str">
        <f t="shared" si="1113"/>
        <v xml:space="preserve"> December </v>
      </c>
      <c r="DU462" s="4" t="str">
        <f t="shared" si="1113"/>
        <v xml:space="preserve"> December </v>
      </c>
      <c r="DV462" s="4" t="str">
        <f t="shared" si="1113"/>
        <v xml:space="preserve"> December </v>
      </c>
      <c r="DW462" s="4" t="str">
        <f t="shared" si="1113"/>
        <v xml:space="preserve"> December </v>
      </c>
      <c r="DX462" s="4" t="str">
        <f t="shared" si="1113"/>
        <v xml:space="preserve"> December </v>
      </c>
      <c r="DY462" s="4" t="str">
        <f t="shared" si="1113"/>
        <v xml:space="preserve"> December </v>
      </c>
      <c r="DZ462" s="4" t="str">
        <f t="shared" si="1113"/>
        <v xml:space="preserve"> December </v>
      </c>
      <c r="EA462" s="4" t="str">
        <f t="shared" si="1113"/>
        <v xml:space="preserve"> December </v>
      </c>
      <c r="EB462" s="4" t="str">
        <f t="shared" si="1113"/>
        <v xml:space="preserve"> December </v>
      </c>
      <c r="EC462" s="4" t="str">
        <f t="shared" ref="EC462:FH462" si="1114">LEFT(AR462,10)</f>
        <v xml:space="preserve"> December </v>
      </c>
      <c r="ED462" s="4" t="str">
        <f t="shared" si="1114"/>
        <v xml:space="preserve"> December </v>
      </c>
      <c r="EE462" s="4" t="str">
        <f t="shared" si="1114"/>
        <v xml:space="preserve"> December </v>
      </c>
      <c r="EF462" s="4" t="str">
        <f t="shared" si="1114"/>
        <v xml:space="preserve"> December </v>
      </c>
      <c r="EG462" s="4" t="str">
        <f t="shared" si="1114"/>
        <v xml:space="preserve"> December </v>
      </c>
      <c r="EH462" s="4" t="str">
        <f t="shared" si="1114"/>
        <v xml:space="preserve"> December </v>
      </c>
      <c r="EI462" s="4" t="str">
        <f t="shared" si="1114"/>
        <v xml:space="preserve"> December </v>
      </c>
      <c r="EJ462" s="4" t="str">
        <f t="shared" si="1114"/>
        <v xml:space="preserve"> December </v>
      </c>
      <c r="EK462" s="4" t="str">
        <f t="shared" si="1114"/>
        <v xml:space="preserve"> December </v>
      </c>
      <c r="EL462" s="4" t="str">
        <f t="shared" si="1114"/>
        <v xml:space="preserve"> December </v>
      </c>
      <c r="EM462" s="4" t="str">
        <f t="shared" si="1114"/>
        <v xml:space="preserve"> December </v>
      </c>
      <c r="EN462" s="4" t="str">
        <f t="shared" si="1114"/>
        <v xml:space="preserve"> December </v>
      </c>
      <c r="EO462" s="4" t="str">
        <f t="shared" si="1114"/>
        <v xml:space="preserve"> December </v>
      </c>
      <c r="EP462" s="4" t="str">
        <f t="shared" si="1114"/>
        <v xml:space="preserve"> December </v>
      </c>
      <c r="EQ462" s="4" t="str">
        <f t="shared" si="1114"/>
        <v xml:space="preserve"> December </v>
      </c>
      <c r="ER462" s="4" t="str">
        <f t="shared" si="1114"/>
        <v xml:space="preserve"> December </v>
      </c>
      <c r="ES462" s="4" t="str">
        <f t="shared" si="1114"/>
        <v xml:space="preserve"> December </v>
      </c>
      <c r="ET462" s="4" t="str">
        <f t="shared" si="1114"/>
        <v xml:space="preserve"> December </v>
      </c>
      <c r="EU462" s="4" t="str">
        <f t="shared" si="1114"/>
        <v xml:space="preserve"> December </v>
      </c>
      <c r="EV462" s="4" t="str">
        <f t="shared" si="1114"/>
        <v xml:space="preserve"> December </v>
      </c>
      <c r="EW462" s="4" t="str">
        <f t="shared" si="1114"/>
        <v xml:space="preserve"> December </v>
      </c>
      <c r="EX462" s="4" t="str">
        <f t="shared" si="1114"/>
        <v xml:space="preserve"> December </v>
      </c>
      <c r="EY462" s="4" t="str">
        <f t="shared" si="1114"/>
        <v xml:space="preserve"> December </v>
      </c>
      <c r="EZ462" s="4" t="str">
        <f t="shared" si="1114"/>
        <v xml:space="preserve"> December </v>
      </c>
      <c r="FA462" s="4" t="str">
        <f t="shared" si="1114"/>
        <v xml:space="preserve"> December </v>
      </c>
      <c r="FB462" s="4" t="str">
        <f t="shared" si="1114"/>
        <v xml:space="preserve"> December </v>
      </c>
      <c r="FC462" s="4" t="str">
        <f t="shared" si="1114"/>
        <v xml:space="preserve"> December </v>
      </c>
      <c r="FD462" s="4" t="str">
        <f t="shared" si="1114"/>
        <v xml:space="preserve"> December </v>
      </c>
      <c r="FE462" s="4" t="str">
        <f t="shared" si="1114"/>
        <v xml:space="preserve"> December </v>
      </c>
      <c r="FF462" s="4" t="str">
        <f t="shared" si="1114"/>
        <v xml:space="preserve"> December </v>
      </c>
      <c r="FG462" s="4" t="str">
        <f t="shared" si="1114"/>
        <v xml:space="preserve"> December </v>
      </c>
      <c r="FH462" s="4" t="str">
        <f t="shared" si="1114"/>
        <v xml:space="preserve"> December </v>
      </c>
      <c r="FI462" s="4" t="str">
        <f t="shared" ref="FI462:GH462" si="1115">LEFT(BX462,10)</f>
        <v xml:space="preserve"> December </v>
      </c>
      <c r="FJ462" s="4" t="str">
        <f t="shared" si="1115"/>
        <v xml:space="preserve"> December </v>
      </c>
      <c r="FK462" s="4" t="str">
        <f t="shared" si="1115"/>
        <v xml:space="preserve"> December </v>
      </c>
      <c r="FL462" s="4" t="str">
        <f t="shared" si="1115"/>
        <v xml:space="preserve"> December </v>
      </c>
      <c r="FM462" s="4" t="str">
        <f t="shared" si="1115"/>
        <v xml:space="preserve"> December </v>
      </c>
      <c r="FN462" s="4" t="str">
        <f t="shared" si="1115"/>
        <v xml:space="preserve"> December </v>
      </c>
      <c r="FO462" s="4" t="str">
        <f t="shared" si="1115"/>
        <v xml:space="preserve"> December </v>
      </c>
      <c r="FP462" s="4" t="str">
        <f t="shared" si="1115"/>
        <v xml:space="preserve"> December </v>
      </c>
      <c r="FQ462" s="4" t="str">
        <f t="shared" si="1115"/>
        <v xml:space="preserve"> December </v>
      </c>
      <c r="FR462" s="4" t="str">
        <f t="shared" si="1115"/>
        <v xml:space="preserve"> December </v>
      </c>
      <c r="FS462" s="4" t="str">
        <f t="shared" si="1115"/>
        <v xml:space="preserve"> December </v>
      </c>
      <c r="FT462" s="4" t="str">
        <f t="shared" si="1115"/>
        <v xml:space="preserve"> December </v>
      </c>
      <c r="FU462" s="4" t="str">
        <f t="shared" si="1115"/>
        <v xml:space="preserve"> December </v>
      </c>
      <c r="FV462" s="4" t="str">
        <f t="shared" si="1115"/>
        <v xml:space="preserve"> December </v>
      </c>
      <c r="FW462" s="4" t="str">
        <f t="shared" si="1115"/>
        <v xml:space="preserve"> December </v>
      </c>
      <c r="FX462" s="4" t="str">
        <f t="shared" si="1115"/>
        <v xml:space="preserve"> December </v>
      </c>
      <c r="FY462" s="4" t="str">
        <f t="shared" si="1115"/>
        <v xml:space="preserve"> December </v>
      </c>
      <c r="FZ462" s="4" t="str">
        <f t="shared" si="1115"/>
        <v xml:space="preserve"> December </v>
      </c>
      <c r="GA462" s="4" t="str">
        <f t="shared" si="1115"/>
        <v/>
      </c>
      <c r="GB462" s="4" t="str">
        <f t="shared" si="1115"/>
        <v/>
      </c>
      <c r="GC462" s="4" t="str">
        <f t="shared" si="1115"/>
        <v/>
      </c>
      <c r="GD462" s="4" t="str">
        <f t="shared" si="1115"/>
        <v/>
      </c>
      <c r="GE462" s="4" t="str">
        <f t="shared" si="1115"/>
        <v/>
      </c>
      <c r="GF462" s="4" t="str">
        <f t="shared" si="1115"/>
        <v/>
      </c>
      <c r="GG462" s="4" t="str">
        <f t="shared" si="1115"/>
        <v/>
      </c>
      <c r="GH462" s="4" t="str">
        <f t="shared" si="1115"/>
        <v xml:space="preserve"> December </v>
      </c>
    </row>
    <row r="463" spans="4:190" ht="11.25" customHeight="1">
      <c r="U463" s="2" t="s">
        <v>629</v>
      </c>
      <c r="V463" s="2" t="s">
        <v>629</v>
      </c>
      <c r="CV463" s="3"/>
      <c r="CW463" s="4" t="str">
        <f t="shared" ref="CW463:EB463" si="1116">MID(L462,13,4)</f>
        <v xml:space="preserve"> 201</v>
      </c>
      <c r="CX463" s="4" t="str">
        <f t="shared" si="1116"/>
        <v>2009</v>
      </c>
      <c r="CY463" s="4" t="str">
        <f t="shared" si="1116"/>
        <v xml:space="preserve"> 200</v>
      </c>
      <c r="CZ463" s="4" t="str">
        <f t="shared" si="1116"/>
        <v xml:space="preserve"> 200</v>
      </c>
      <c r="DA463" s="4" t="str">
        <f t="shared" si="1116"/>
        <v xml:space="preserve">006 </v>
      </c>
      <c r="DB463" s="4" t="str">
        <f t="shared" si="1116"/>
        <v xml:space="preserve">005 </v>
      </c>
      <c r="DC463" s="4" t="str">
        <f t="shared" si="1116"/>
        <v xml:space="preserve">  20</v>
      </c>
      <c r="DD463" s="4" t="str">
        <f t="shared" si="1116"/>
        <v xml:space="preserve"> 200</v>
      </c>
      <c r="DE463" s="4" t="str">
        <f t="shared" si="1116"/>
        <v xml:space="preserve"> 200</v>
      </c>
      <c r="DF463" s="4" t="str">
        <f t="shared" si="1116"/>
        <v xml:space="preserve">001 </v>
      </c>
      <c r="DG463" s="4" t="str">
        <f t="shared" si="1116"/>
        <v xml:space="preserve">000 </v>
      </c>
      <c r="DH463" s="4" t="str">
        <f t="shared" si="1116"/>
        <v xml:space="preserve">  19</v>
      </c>
      <c r="DI463" s="4" t="str">
        <f t="shared" si="1116"/>
        <v xml:space="preserve">998 </v>
      </c>
      <c r="DJ463" s="4" t="str">
        <f t="shared" si="1116"/>
        <v xml:space="preserve">997 </v>
      </c>
      <c r="DK463" s="4" t="str">
        <f t="shared" si="1116"/>
        <v xml:space="preserve">996 </v>
      </c>
      <c r="DL463" s="4" t="str">
        <f t="shared" si="1116"/>
        <v xml:space="preserve">995 </v>
      </c>
      <c r="DM463" s="4" t="str">
        <f t="shared" si="1116"/>
        <v xml:space="preserve">994 </v>
      </c>
      <c r="DN463" s="4" t="str">
        <f t="shared" si="1116"/>
        <v xml:space="preserve">993 </v>
      </c>
      <c r="DO463" s="4" t="str">
        <f t="shared" si="1116"/>
        <v xml:space="preserve">992 </v>
      </c>
      <c r="DP463" s="4" t="str">
        <f t="shared" si="1116"/>
        <v xml:space="preserve">991 </v>
      </c>
      <c r="DQ463" s="4" t="str">
        <f t="shared" si="1116"/>
        <v xml:space="preserve">990 </v>
      </c>
      <c r="DR463" s="4" t="str">
        <f t="shared" si="1116"/>
        <v xml:space="preserve">989 </v>
      </c>
      <c r="DS463" s="4" t="str">
        <f t="shared" si="1116"/>
        <v xml:space="preserve">988 </v>
      </c>
      <c r="DT463" s="4" t="str">
        <f t="shared" si="1116"/>
        <v xml:space="preserve">987 </v>
      </c>
      <c r="DU463" s="4" t="str">
        <f t="shared" si="1116"/>
        <v xml:space="preserve">986 </v>
      </c>
      <c r="DV463" s="4" t="str">
        <f t="shared" si="1116"/>
        <v xml:space="preserve">985 </v>
      </c>
      <c r="DW463" s="4" t="str">
        <f t="shared" si="1116"/>
        <v xml:space="preserve">984 </v>
      </c>
      <c r="DX463" s="4" t="str">
        <f t="shared" si="1116"/>
        <v xml:space="preserve">983 </v>
      </c>
      <c r="DY463" s="4" t="str">
        <f t="shared" si="1116"/>
        <v xml:space="preserve">982 </v>
      </c>
      <c r="DZ463" s="4" t="str">
        <f t="shared" si="1116"/>
        <v xml:space="preserve">981 </v>
      </c>
      <c r="EA463" s="4" t="str">
        <f t="shared" si="1116"/>
        <v xml:space="preserve">980 </v>
      </c>
      <c r="EB463" s="4" t="str">
        <f t="shared" si="1116"/>
        <v xml:space="preserve">979 </v>
      </c>
      <c r="EC463" s="4" t="str">
        <f t="shared" ref="EC463:FH463" si="1117">MID(AR462,13,4)</f>
        <v xml:space="preserve">978 </v>
      </c>
      <c r="ED463" s="4" t="str">
        <f t="shared" si="1117"/>
        <v xml:space="preserve">977 </v>
      </c>
      <c r="EE463" s="4" t="str">
        <f t="shared" si="1117"/>
        <v xml:space="preserve">976 </v>
      </c>
      <c r="EF463" s="4" t="str">
        <f t="shared" si="1117"/>
        <v xml:space="preserve">975 </v>
      </c>
      <c r="EG463" s="4" t="str">
        <f t="shared" si="1117"/>
        <v xml:space="preserve">974 </v>
      </c>
      <c r="EH463" s="4" t="str">
        <f t="shared" si="1117"/>
        <v xml:space="preserve">973 </v>
      </c>
      <c r="EI463" s="4" t="str">
        <f t="shared" si="1117"/>
        <v xml:space="preserve">972 </v>
      </c>
      <c r="EJ463" s="4" t="str">
        <f t="shared" si="1117"/>
        <v xml:space="preserve">971 </v>
      </c>
      <c r="EK463" s="4" t="str">
        <f t="shared" si="1117"/>
        <v xml:space="preserve">970 </v>
      </c>
      <c r="EL463" s="4" t="str">
        <f t="shared" si="1117"/>
        <v xml:space="preserve">969 </v>
      </c>
      <c r="EM463" s="4" t="str">
        <f t="shared" si="1117"/>
        <v xml:space="preserve">968 </v>
      </c>
      <c r="EN463" s="4" t="str">
        <f t="shared" si="1117"/>
        <v xml:space="preserve">967 </v>
      </c>
      <c r="EO463" s="4" t="str">
        <f t="shared" si="1117"/>
        <v xml:space="preserve">966 </v>
      </c>
      <c r="EP463" s="4" t="str">
        <f t="shared" si="1117"/>
        <v xml:space="preserve">965 </v>
      </c>
      <c r="EQ463" s="4" t="str">
        <f t="shared" si="1117"/>
        <v xml:space="preserve">964 </v>
      </c>
      <c r="ER463" s="4" t="str">
        <f t="shared" si="1117"/>
        <v xml:space="preserve">963 </v>
      </c>
      <c r="ES463" s="4" t="str">
        <f t="shared" si="1117"/>
        <v xml:space="preserve">962 </v>
      </c>
      <c r="ET463" s="4" t="str">
        <f t="shared" si="1117"/>
        <v xml:space="preserve">961 </v>
      </c>
      <c r="EU463" s="4" t="str">
        <f t="shared" si="1117"/>
        <v xml:space="preserve">960 </v>
      </c>
      <c r="EV463" s="4" t="str">
        <f t="shared" si="1117"/>
        <v xml:space="preserve">959 </v>
      </c>
      <c r="EW463" s="4" t="str">
        <f t="shared" si="1117"/>
        <v xml:space="preserve">958 </v>
      </c>
      <c r="EX463" s="4" t="str">
        <f t="shared" si="1117"/>
        <v xml:space="preserve">957 </v>
      </c>
      <c r="EY463" s="4" t="str">
        <f t="shared" si="1117"/>
        <v xml:space="preserve">956 </v>
      </c>
      <c r="EZ463" s="4" t="str">
        <f t="shared" si="1117"/>
        <v xml:space="preserve">955 </v>
      </c>
      <c r="FA463" s="4" t="str">
        <f t="shared" si="1117"/>
        <v xml:space="preserve">954 </v>
      </c>
      <c r="FB463" s="4" t="str">
        <f t="shared" si="1117"/>
        <v xml:space="preserve">953 </v>
      </c>
      <c r="FC463" s="4" t="str">
        <f t="shared" si="1117"/>
        <v xml:space="preserve">952 </v>
      </c>
      <c r="FD463" s="4" t="str">
        <f t="shared" si="1117"/>
        <v xml:space="preserve">951 </v>
      </c>
      <c r="FE463" s="4" t="str">
        <f t="shared" si="1117"/>
        <v xml:space="preserve">950 </v>
      </c>
      <c r="FF463" s="4" t="str">
        <f t="shared" si="1117"/>
        <v xml:space="preserve">949 </v>
      </c>
      <c r="FG463" s="4" t="str">
        <f t="shared" si="1117"/>
        <v xml:space="preserve">948 </v>
      </c>
      <c r="FH463" s="4" t="str">
        <f t="shared" si="1117"/>
        <v xml:space="preserve">947 </v>
      </c>
      <c r="FI463" s="4" t="str">
        <f t="shared" ref="FI463:GH463" si="1118">MID(BX462,13,4)</f>
        <v xml:space="preserve">946 </v>
      </c>
      <c r="FJ463" s="4" t="str">
        <f t="shared" si="1118"/>
        <v xml:space="preserve">945 </v>
      </c>
      <c r="FK463" s="4" t="str">
        <f t="shared" si="1118"/>
        <v xml:space="preserve">944 </v>
      </c>
      <c r="FL463" s="4" t="str">
        <f t="shared" si="1118"/>
        <v xml:space="preserve">943 </v>
      </c>
      <c r="FM463" s="4" t="str">
        <f t="shared" si="1118"/>
        <v xml:space="preserve">942 </v>
      </c>
      <c r="FN463" s="4" t="str">
        <f t="shared" si="1118"/>
        <v xml:space="preserve">941 </v>
      </c>
      <c r="FO463" s="4" t="str">
        <f t="shared" si="1118"/>
        <v xml:space="preserve">940 </v>
      </c>
      <c r="FP463" s="4" t="str">
        <f t="shared" si="1118"/>
        <v xml:space="preserve">939 </v>
      </c>
      <c r="FQ463" s="4" t="str">
        <f t="shared" si="1118"/>
        <v xml:space="preserve">938 </v>
      </c>
      <c r="FR463" s="4" t="str">
        <f t="shared" si="1118"/>
        <v xml:space="preserve">937 </v>
      </c>
      <c r="FS463" s="4" t="str">
        <f t="shared" si="1118"/>
        <v xml:space="preserve">936 </v>
      </c>
      <c r="FT463" s="4" t="str">
        <f t="shared" si="1118"/>
        <v xml:space="preserve">935 </v>
      </c>
      <c r="FU463" s="4" t="str">
        <f t="shared" si="1118"/>
        <v xml:space="preserve">934 </v>
      </c>
      <c r="FV463" s="4" t="str">
        <f t="shared" si="1118"/>
        <v xml:space="preserve">933 </v>
      </c>
      <c r="FW463" s="4" t="str">
        <f t="shared" si="1118"/>
        <v xml:space="preserve">932 </v>
      </c>
      <c r="FX463" s="4" t="str">
        <f t="shared" si="1118"/>
        <v xml:space="preserve">931 </v>
      </c>
      <c r="FY463" s="4" t="str">
        <f t="shared" si="1118"/>
        <v xml:space="preserve">930 </v>
      </c>
      <c r="FZ463" s="4" t="str">
        <f t="shared" si="1118"/>
        <v xml:space="preserve">929 </v>
      </c>
      <c r="GA463" s="4" t="str">
        <f t="shared" si="1118"/>
        <v/>
      </c>
      <c r="GB463" s="4" t="str">
        <f t="shared" si="1118"/>
        <v/>
      </c>
      <c r="GC463" s="4" t="str">
        <f t="shared" si="1118"/>
        <v/>
      </c>
      <c r="GD463" s="4" t="str">
        <f t="shared" si="1118"/>
        <v/>
      </c>
      <c r="GE463" s="4" t="str">
        <f t="shared" si="1118"/>
        <v/>
      </c>
      <c r="GF463" s="4" t="str">
        <f t="shared" si="1118"/>
        <v/>
      </c>
      <c r="GG463" s="4" t="str">
        <f t="shared" si="1118"/>
        <v/>
      </c>
      <c r="GH463" s="4" t="str">
        <f t="shared" si="1118"/>
        <v/>
      </c>
    </row>
    <row r="464" spans="4:190" ht="11.25" customHeight="1">
      <c r="D464" s="2" t="s">
        <v>595</v>
      </c>
      <c r="E464" s="2" t="s">
        <v>595</v>
      </c>
      <c r="F464" s="2" t="s">
        <v>595</v>
      </c>
      <c r="G464" s="2" t="s">
        <v>595</v>
      </c>
      <c r="H464" s="2" t="s">
        <v>595</v>
      </c>
      <c r="I464" s="2" t="s">
        <v>595</v>
      </c>
      <c r="J464" s="2" t="s">
        <v>595</v>
      </c>
      <c r="K464" s="2" t="s">
        <v>595</v>
      </c>
      <c r="L464" s="2" t="s">
        <v>595</v>
      </c>
      <c r="M464" s="2" t="s">
        <v>595</v>
      </c>
      <c r="N464" s="2" t="s">
        <v>595</v>
      </c>
      <c r="O464" s="2" t="s">
        <v>595</v>
      </c>
      <c r="P464" s="2" t="s">
        <v>595</v>
      </c>
      <c r="Q464" s="2" t="s">
        <v>595</v>
      </c>
      <c r="R464" s="2" t="s">
        <v>595</v>
      </c>
      <c r="S464" s="2" t="s">
        <v>595</v>
      </c>
      <c r="T464" s="2" t="s">
        <v>595</v>
      </c>
      <c r="U464" s="2" t="s">
        <v>2740</v>
      </c>
      <c r="V464" s="2" t="s">
        <v>2740</v>
      </c>
      <c r="W464" s="2" t="s">
        <v>3108</v>
      </c>
      <c r="X464" s="2" t="s">
        <v>3108</v>
      </c>
      <c r="Y464" s="2" t="s">
        <v>3108</v>
      </c>
      <c r="Z464" s="2" t="s">
        <v>3108</v>
      </c>
      <c r="AA464" s="2" t="s">
        <v>3108</v>
      </c>
      <c r="AB464" s="2" t="s">
        <v>3108</v>
      </c>
      <c r="AC464" s="2" t="s">
        <v>3108</v>
      </c>
      <c r="AD464" s="2" t="s">
        <v>3108</v>
      </c>
      <c r="AE464" s="2" t="s">
        <v>3108</v>
      </c>
      <c r="AF464" s="2" t="s">
        <v>3108</v>
      </c>
      <c r="AG464" s="2" t="s">
        <v>3108</v>
      </c>
      <c r="AH464" s="2" t="s">
        <v>3108</v>
      </c>
      <c r="AI464" s="2" t="s">
        <v>3108</v>
      </c>
      <c r="AJ464" s="2" t="s">
        <v>3108</v>
      </c>
      <c r="AK464" s="2" t="s">
        <v>3108</v>
      </c>
      <c r="AL464" s="2" t="s">
        <v>3108</v>
      </c>
      <c r="AM464" s="2" t="s">
        <v>3108</v>
      </c>
      <c r="AN464" s="2" t="s">
        <v>3108</v>
      </c>
      <c r="AO464" s="2" t="s">
        <v>3108</v>
      </c>
      <c r="AP464" s="2" t="s">
        <v>3108</v>
      </c>
      <c r="AQ464" s="2" t="s">
        <v>3108</v>
      </c>
      <c r="AR464" s="2" t="s">
        <v>3108</v>
      </c>
      <c r="AS464" s="2" t="s">
        <v>3108</v>
      </c>
      <c r="AT464" s="2" t="s">
        <v>3108</v>
      </c>
      <c r="AU464" s="2" t="s">
        <v>3108</v>
      </c>
      <c r="AV464" s="2" t="s">
        <v>3108</v>
      </c>
      <c r="AW464" s="2" t="s">
        <v>3108</v>
      </c>
      <c r="AX464" s="2" t="s">
        <v>3108</v>
      </c>
      <c r="AY464" s="2" t="s">
        <v>3108</v>
      </c>
      <c r="AZ464" s="2" t="s">
        <v>3108</v>
      </c>
      <c r="BA464" s="2" t="s">
        <v>3108</v>
      </c>
      <c r="BB464" s="2" t="s">
        <v>3108</v>
      </c>
      <c r="BC464" s="2" t="s">
        <v>3108</v>
      </c>
      <c r="BD464" s="2" t="s">
        <v>3108</v>
      </c>
      <c r="BE464" s="2" t="s">
        <v>3108</v>
      </c>
      <c r="BF464" s="2" t="s">
        <v>3108</v>
      </c>
      <c r="BG464" s="2" t="s">
        <v>3108</v>
      </c>
      <c r="BH464" s="2" t="s">
        <v>3108</v>
      </c>
      <c r="BI464" s="2" t="s">
        <v>3108</v>
      </c>
      <c r="BJ464" s="2" t="s">
        <v>3108</v>
      </c>
      <c r="BK464" s="2" t="s">
        <v>3108</v>
      </c>
      <c r="BL464" s="2" t="s">
        <v>3108</v>
      </c>
      <c r="BM464" s="2" t="s">
        <v>3108</v>
      </c>
      <c r="BN464" s="2" t="s">
        <v>3108</v>
      </c>
      <c r="BO464" s="2" t="s">
        <v>3108</v>
      </c>
      <c r="BP464" s="2" t="s">
        <v>3108</v>
      </c>
      <c r="BQ464" s="2" t="s">
        <v>3108</v>
      </c>
      <c r="BR464" s="2" t="s">
        <v>3108</v>
      </c>
      <c r="BS464" s="2" t="s">
        <v>3108</v>
      </c>
      <c r="BT464" s="2" t="s">
        <v>3108</v>
      </c>
      <c r="BU464" s="2" t="s">
        <v>3108</v>
      </c>
      <c r="BV464" s="2" t="s">
        <v>3108</v>
      </c>
      <c r="BW464" s="2" t="s">
        <v>3108</v>
      </c>
      <c r="BX464" s="2" t="s">
        <v>3108</v>
      </c>
      <c r="BY464" s="2" t="s">
        <v>3108</v>
      </c>
      <c r="BZ464" s="2" t="s">
        <v>3108</v>
      </c>
      <c r="CA464" s="2" t="s">
        <v>3108</v>
      </c>
      <c r="CB464" s="2" t="s">
        <v>3108</v>
      </c>
      <c r="CC464" s="2" t="s">
        <v>3108</v>
      </c>
      <c r="CD464" s="2" t="s">
        <v>3108</v>
      </c>
      <c r="CE464" s="2" t="s">
        <v>3108</v>
      </c>
      <c r="CF464" s="2" t="s">
        <v>3108</v>
      </c>
      <c r="CG464" s="2" t="s">
        <v>3108</v>
      </c>
      <c r="CH464" s="2" t="s">
        <v>3108</v>
      </c>
      <c r="CI464" s="2" t="s">
        <v>3108</v>
      </c>
      <c r="CJ464" s="2" t="s">
        <v>3108</v>
      </c>
      <c r="CK464" s="2" t="s">
        <v>3108</v>
      </c>
      <c r="CL464" s="2" t="s">
        <v>3108</v>
      </c>
      <c r="CM464" s="2" t="s">
        <v>3108</v>
      </c>
      <c r="CN464" s="2" t="s">
        <v>3108</v>
      </c>
      <c r="CO464" s="2" t="s">
        <v>3108</v>
      </c>
      <c r="CV464" s="3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</row>
    <row r="465" spans="4:190" ht="11.25" customHeight="1">
      <c r="D465" s="2" t="s">
        <v>596</v>
      </c>
      <c r="E465" s="2" t="s">
        <v>596</v>
      </c>
      <c r="F465" s="2" t="s">
        <v>596</v>
      </c>
      <c r="G465" s="2" t="s">
        <v>596</v>
      </c>
      <c r="H465" s="2" t="s">
        <v>596</v>
      </c>
      <c r="I465" s="2" t="s">
        <v>596</v>
      </c>
      <c r="J465" s="2" t="s">
        <v>596</v>
      </c>
      <c r="K465" s="2" t="s">
        <v>596</v>
      </c>
      <c r="L465" s="2" t="s">
        <v>596</v>
      </c>
      <c r="M465" s="2" t="s">
        <v>596</v>
      </c>
      <c r="N465" s="2" t="s">
        <v>596</v>
      </c>
      <c r="O465" s="2" t="s">
        <v>596</v>
      </c>
      <c r="P465" s="2" t="s">
        <v>596</v>
      </c>
      <c r="Q465" s="2" t="s">
        <v>596</v>
      </c>
      <c r="R465" s="2" t="s">
        <v>596</v>
      </c>
      <c r="S465" s="2" t="s">
        <v>596</v>
      </c>
      <c r="T465" s="2" t="s">
        <v>596</v>
      </c>
      <c r="U465" s="2" t="s">
        <v>596</v>
      </c>
      <c r="V465" s="2" t="s">
        <v>1894</v>
      </c>
      <c r="W465" s="2" t="s">
        <v>3109</v>
      </c>
      <c r="X465" s="2" t="s">
        <v>3109</v>
      </c>
      <c r="Y465" s="2" t="s">
        <v>3109</v>
      </c>
      <c r="Z465" s="2" t="s">
        <v>3109</v>
      </c>
      <c r="AA465" s="2" t="s">
        <v>3109</v>
      </c>
      <c r="AB465" s="2" t="s">
        <v>3109</v>
      </c>
      <c r="AC465" s="2" t="s">
        <v>3109</v>
      </c>
      <c r="AD465" s="2" t="s">
        <v>3109</v>
      </c>
      <c r="AE465" s="2" t="s">
        <v>3109</v>
      </c>
      <c r="AF465" s="2" t="s">
        <v>3109</v>
      </c>
      <c r="AG465" s="2" t="s">
        <v>3109</v>
      </c>
      <c r="AH465" s="2" t="s">
        <v>3109</v>
      </c>
      <c r="AI465" s="2" t="s">
        <v>3109</v>
      </c>
      <c r="AJ465" s="2" t="s">
        <v>3109</v>
      </c>
      <c r="AK465" s="2" t="s">
        <v>3109</v>
      </c>
      <c r="AL465" s="2" t="s">
        <v>3109</v>
      </c>
      <c r="AM465" s="2" t="s">
        <v>3109</v>
      </c>
      <c r="AN465" s="2" t="s">
        <v>3109</v>
      </c>
      <c r="AO465" s="2" t="s">
        <v>3109</v>
      </c>
      <c r="AP465" s="2" t="s">
        <v>3109</v>
      </c>
      <c r="AQ465" s="2" t="s">
        <v>3109</v>
      </c>
      <c r="AR465" s="2" t="s">
        <v>3109</v>
      </c>
      <c r="AS465" s="2" t="s">
        <v>3109</v>
      </c>
      <c r="AT465" s="2" t="s">
        <v>3109</v>
      </c>
      <c r="AU465" s="2" t="s">
        <v>3109</v>
      </c>
      <c r="AV465" s="2" t="s">
        <v>3109</v>
      </c>
      <c r="AW465" s="2" t="s">
        <v>3109</v>
      </c>
      <c r="AX465" s="2" t="s">
        <v>3109</v>
      </c>
      <c r="AY465" s="2" t="s">
        <v>3109</v>
      </c>
      <c r="AZ465" s="2" t="s">
        <v>3109</v>
      </c>
      <c r="BA465" s="2" t="s">
        <v>3109</v>
      </c>
      <c r="BB465" s="2" t="s">
        <v>3109</v>
      </c>
      <c r="BC465" s="2" t="s">
        <v>3109</v>
      </c>
      <c r="BD465" s="2" t="s">
        <v>3109</v>
      </c>
      <c r="BE465" s="2" t="s">
        <v>3109</v>
      </c>
      <c r="BF465" s="2" t="s">
        <v>3109</v>
      </c>
      <c r="BG465" s="2" t="s">
        <v>3109</v>
      </c>
      <c r="BH465" s="2" t="s">
        <v>3109</v>
      </c>
      <c r="BI465" s="2" t="s">
        <v>3109</v>
      </c>
      <c r="BJ465" s="2" t="s">
        <v>3109</v>
      </c>
      <c r="BK465" s="2" t="s">
        <v>3109</v>
      </c>
      <c r="BL465" s="2" t="s">
        <v>3109</v>
      </c>
      <c r="BM465" s="2" t="s">
        <v>3109</v>
      </c>
      <c r="BN465" s="2" t="s">
        <v>3109</v>
      </c>
      <c r="BO465" s="2" t="s">
        <v>3109</v>
      </c>
      <c r="BP465" s="2" t="s">
        <v>3109</v>
      </c>
      <c r="BQ465" s="2" t="s">
        <v>3109</v>
      </c>
      <c r="BR465" s="2" t="s">
        <v>3109</v>
      </c>
      <c r="BS465" s="2" t="s">
        <v>3109</v>
      </c>
      <c r="BT465" s="2" t="s">
        <v>3109</v>
      </c>
      <c r="BU465" s="2" t="s">
        <v>3109</v>
      </c>
      <c r="BV465" s="2" t="s">
        <v>3109</v>
      </c>
      <c r="BW465" s="2" t="s">
        <v>3109</v>
      </c>
      <c r="BX465" s="2" t="s">
        <v>3109</v>
      </c>
      <c r="BY465" s="2" t="s">
        <v>3109</v>
      </c>
      <c r="BZ465" s="2" t="s">
        <v>3109</v>
      </c>
      <c r="CA465" s="2" t="s">
        <v>3109</v>
      </c>
      <c r="CB465" s="2" t="s">
        <v>3109</v>
      </c>
      <c r="CC465" s="2" t="s">
        <v>3109</v>
      </c>
      <c r="CD465" s="2" t="s">
        <v>3109</v>
      </c>
      <c r="CE465" s="2" t="s">
        <v>3109</v>
      </c>
      <c r="CF465" s="2" t="s">
        <v>3109</v>
      </c>
      <c r="CG465" s="2" t="s">
        <v>3109</v>
      </c>
      <c r="CH465" s="2" t="s">
        <v>3109</v>
      </c>
      <c r="CI465" s="2" t="s">
        <v>3109</v>
      </c>
      <c r="CJ465" s="2" t="s">
        <v>3109</v>
      </c>
      <c r="CK465" s="2" t="s">
        <v>3109</v>
      </c>
      <c r="CL465" s="2" t="s">
        <v>3109</v>
      </c>
      <c r="CM465" s="2" t="s">
        <v>3109</v>
      </c>
      <c r="CN465" s="2" t="s">
        <v>3109</v>
      </c>
      <c r="CO465" s="2" t="s">
        <v>3109</v>
      </c>
      <c r="CV465" s="3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</row>
    <row r="466" spans="4:190" ht="11.25" customHeight="1">
      <c r="D466" s="2" t="s">
        <v>23947</v>
      </c>
      <c r="E466" s="2" t="s">
        <v>631</v>
      </c>
      <c r="F466" s="2" t="s">
        <v>23401</v>
      </c>
      <c r="G466" s="2" t="s">
        <v>23148</v>
      </c>
      <c r="H466" s="2" t="s">
        <v>631</v>
      </c>
      <c r="I466" s="2" t="s">
        <v>22600</v>
      </c>
      <c r="J466" s="2" t="s">
        <v>22308</v>
      </c>
      <c r="K466" s="2" t="s">
        <v>22023</v>
      </c>
      <c r="L466" s="2" t="s">
        <v>23992</v>
      </c>
      <c r="M466" s="2" t="s">
        <v>1058</v>
      </c>
      <c r="N466" s="2" t="s">
        <v>1357</v>
      </c>
      <c r="O466" s="2" t="s">
        <v>1618</v>
      </c>
      <c r="P466" s="2" t="s">
        <v>1801</v>
      </c>
      <c r="Q466" s="2" t="s">
        <v>881</v>
      </c>
      <c r="R466" s="2" t="s">
        <v>1147</v>
      </c>
      <c r="S466" s="2" t="s">
        <v>631</v>
      </c>
      <c r="T466" s="2" t="s">
        <v>631</v>
      </c>
      <c r="U466" s="2" t="s">
        <v>1844</v>
      </c>
      <c r="V466" s="2" t="s">
        <v>2050</v>
      </c>
      <c r="W466" s="2" t="s">
        <v>631</v>
      </c>
      <c r="X466" s="2" t="s">
        <v>2585</v>
      </c>
      <c r="Y466" s="2" t="s">
        <v>631</v>
      </c>
      <c r="Z466" s="2" t="s">
        <v>4137</v>
      </c>
      <c r="AA466" s="2" t="s">
        <v>3525</v>
      </c>
      <c r="AB466" s="2" t="s">
        <v>4722</v>
      </c>
      <c r="AC466" s="2" t="s">
        <v>631</v>
      </c>
      <c r="AD466" s="2" t="s">
        <v>631</v>
      </c>
      <c r="AE466" s="2" t="s">
        <v>4653</v>
      </c>
      <c r="AF466" s="2" t="s">
        <v>5839</v>
      </c>
      <c r="AG466" s="2" t="s">
        <v>6132</v>
      </c>
      <c r="AH466" s="2" t="s">
        <v>5526</v>
      </c>
      <c r="AI466" s="2" t="s">
        <v>631</v>
      </c>
      <c r="AJ466" s="2" t="s">
        <v>6079</v>
      </c>
      <c r="AK466" s="2" t="s">
        <v>6315</v>
      </c>
      <c r="AL466" s="2" t="s">
        <v>631</v>
      </c>
      <c r="AM466" s="2" t="s">
        <v>6894</v>
      </c>
      <c r="AN466" s="2" t="s">
        <v>7198</v>
      </c>
      <c r="AO466" s="2" t="s">
        <v>631</v>
      </c>
      <c r="AP466" s="2" t="s">
        <v>7767</v>
      </c>
      <c r="AQ466" s="2" t="s">
        <v>8957</v>
      </c>
      <c r="AR466" s="2" t="s">
        <v>9268</v>
      </c>
      <c r="AS466" s="2" t="s">
        <v>8664</v>
      </c>
      <c r="AT466" s="2" t="s">
        <v>8922</v>
      </c>
      <c r="AU466" s="2" t="s">
        <v>4370</v>
      </c>
      <c r="AV466" s="2" t="s">
        <v>8901</v>
      </c>
      <c r="AW466" s="2" t="s">
        <v>9771</v>
      </c>
      <c r="AX466" s="2" t="s">
        <v>10956</v>
      </c>
      <c r="AY466" s="2" t="s">
        <v>10350</v>
      </c>
      <c r="AZ466" s="2" t="s">
        <v>11511</v>
      </c>
      <c r="BA466" s="2" t="s">
        <v>10892</v>
      </c>
      <c r="BB466" s="2" t="s">
        <v>12087</v>
      </c>
      <c r="BC466" s="2" t="s">
        <v>11479</v>
      </c>
      <c r="BD466" s="2" t="s">
        <v>11783</v>
      </c>
      <c r="BE466" s="2" t="s">
        <v>12960</v>
      </c>
      <c r="BF466" s="2" t="s">
        <v>13183</v>
      </c>
      <c r="BG466" s="2" t="s">
        <v>12583</v>
      </c>
      <c r="BH466" s="2" t="s">
        <v>13747</v>
      </c>
      <c r="BI466" s="2" t="s">
        <v>631</v>
      </c>
      <c r="BJ466" s="2" t="s">
        <v>14333</v>
      </c>
      <c r="BK466" s="2" t="s">
        <v>13708</v>
      </c>
      <c r="BL466" s="2" t="s">
        <v>14879</v>
      </c>
      <c r="BM466" s="2" t="s">
        <v>14261</v>
      </c>
      <c r="BN466" s="2" t="s">
        <v>15448</v>
      </c>
      <c r="BO466" s="2" t="s">
        <v>631</v>
      </c>
      <c r="BP466" s="2" t="s">
        <v>4370</v>
      </c>
      <c r="BQ466" s="2" t="s">
        <v>6315</v>
      </c>
      <c r="BR466" s="2" t="s">
        <v>16453</v>
      </c>
      <c r="BS466" s="2" t="s">
        <v>16767</v>
      </c>
      <c r="BT466" s="2" t="s">
        <v>631</v>
      </c>
      <c r="BU466" s="2" t="s">
        <v>16483</v>
      </c>
      <c r="BV466" s="2" t="s">
        <v>17664</v>
      </c>
      <c r="BW466" s="2" t="s">
        <v>17067</v>
      </c>
      <c r="BX466" s="2" t="s">
        <v>18241</v>
      </c>
      <c r="BY466" s="2" t="s">
        <v>17611</v>
      </c>
      <c r="BZ466" s="2" t="s">
        <v>18707</v>
      </c>
      <c r="CA466" s="2" t="s">
        <v>19000</v>
      </c>
      <c r="CB466" s="2" t="s">
        <v>19280</v>
      </c>
      <c r="CC466" s="2" t="s">
        <v>18641</v>
      </c>
      <c r="CD466" s="2" t="s">
        <v>18965</v>
      </c>
      <c r="CE466" s="2" t="s">
        <v>20150</v>
      </c>
      <c r="CF466" s="2" t="s">
        <v>19521</v>
      </c>
      <c r="CG466" s="2" t="s">
        <v>19760</v>
      </c>
      <c r="CH466" s="2" t="s">
        <v>19997</v>
      </c>
      <c r="CI466" s="2" t="s">
        <v>18707</v>
      </c>
      <c r="CJ466" s="2" t="s">
        <v>21267</v>
      </c>
      <c r="CK466" s="2" t="s">
        <v>18707</v>
      </c>
      <c r="CL466" s="2" t="s">
        <v>21517</v>
      </c>
      <c r="CM466" s="2" t="s">
        <v>21604</v>
      </c>
      <c r="CN466" s="2" t="s">
        <v>21017</v>
      </c>
      <c r="CO466" s="2" t="s">
        <v>18707</v>
      </c>
      <c r="CV466" s="5">
        <v>1</v>
      </c>
      <c r="CW466" s="4" t="str">
        <f t="shared" ref="CW466:CX497" si="1119">RIGHT(L466,5)</f>
        <v xml:space="preserve">   16</v>
      </c>
      <c r="CX466" s="4" t="str">
        <f t="shared" si="1119"/>
        <v xml:space="preserve">    0</v>
      </c>
      <c r="CY466" s="4" t="str">
        <f t="shared" ref="CY466:CY497" si="1120">RIGHT(N466,5)</f>
        <v xml:space="preserve">0    </v>
      </c>
      <c r="CZ466" s="4" t="str">
        <f t="shared" ref="CZ466:CZ497" si="1121">RIGHT(O466,5)</f>
        <v xml:space="preserve">   12</v>
      </c>
      <c r="DA466" s="4" t="str">
        <f t="shared" ref="DA466:DA497" si="1122">RIGHT(P466,5)</f>
        <v xml:space="preserve">   45</v>
      </c>
      <c r="DB466" s="4" t="str">
        <f t="shared" ref="DB466:DB497" si="1123">RIGHT(Q466,5)</f>
        <v xml:space="preserve">   55</v>
      </c>
      <c r="DC466" s="4" t="str">
        <f t="shared" ref="DC466:DC497" si="1124">RIGHT(R466,5)</f>
        <v xml:space="preserve">   44</v>
      </c>
      <c r="DD466" s="4" t="str">
        <f t="shared" ref="DD466:DD497" si="1125">RIGHT(S466,5)</f>
        <v xml:space="preserve">    -</v>
      </c>
      <c r="DE466" s="4" t="str">
        <f t="shared" ref="DE466:DE497" si="1126">RIGHT(T466,5)</f>
        <v xml:space="preserve">    -</v>
      </c>
      <c r="DF466" s="4" t="str">
        <f t="shared" ref="DF466:DF497" si="1127">RIGHT(U466,5)</f>
        <v xml:space="preserve">  118</v>
      </c>
      <c r="DG466" s="4" t="str">
        <f t="shared" ref="DG466:DG497" si="1128">RIGHT(V466,5)</f>
        <v xml:space="preserve">    -</v>
      </c>
      <c r="DH466" s="4" t="str">
        <f t="shared" ref="DH466:DH497" si="1129">RIGHT(W466,5)</f>
        <v xml:space="preserve">    -</v>
      </c>
      <c r="DI466" s="4" t="str">
        <f t="shared" ref="DI466:DI497" si="1130">RIGHT(X466,5)</f>
        <v>116.0</v>
      </c>
      <c r="DJ466" s="4" t="str">
        <f t="shared" ref="DJ466:DJ497" si="1131">RIGHT(Y466,5)</f>
        <v xml:space="preserve">    -</v>
      </c>
      <c r="DK466" s="4" t="str">
        <f t="shared" ref="DK466:DK497" si="1132">RIGHT(Z466,5)</f>
        <v xml:space="preserve"> 27.6</v>
      </c>
      <c r="DL466" s="4" t="str">
        <f>RIGHT(AA466,5)</f>
        <v xml:space="preserve"> 10.8</v>
      </c>
      <c r="DM466" s="4" t="str">
        <f t="shared" ref="DM466:DM497" si="1133">RIGHT(AB466,5)</f>
        <v xml:space="preserve">  9.0</v>
      </c>
      <c r="DN466" s="4" t="str">
        <f t="shared" ref="DN466:DN497" si="1134">RIGHT(AC466,5)</f>
        <v xml:space="preserve">    -</v>
      </c>
      <c r="DO466" s="4" t="str">
        <f t="shared" ref="DO466:DO497" si="1135">RIGHT(AD466,5)</f>
        <v xml:space="preserve">    -</v>
      </c>
      <c r="DP466" s="4" t="str">
        <f t="shared" ref="DP466:DP497" si="1136">RIGHT(AE466,5)</f>
        <v>120.6</v>
      </c>
      <c r="DQ466" s="4" t="str">
        <f t="shared" ref="DQ466:DQ497" si="1137">RIGHT(AF466,5)</f>
        <v>129.6</v>
      </c>
      <c r="DR466" s="4" t="str">
        <f t="shared" ref="DR466:DR497" si="1138">RIGHT(AG466,5)</f>
        <v>169.8</v>
      </c>
      <c r="DS466" s="4" t="str">
        <f t="shared" ref="DS466:DS497" si="1139">RIGHT(AH466,5)</f>
        <v>120.6</v>
      </c>
      <c r="DT466" s="4" t="str">
        <f t="shared" ref="DT466:DT497" si="1140">RIGHT(AI466,5)</f>
        <v xml:space="preserve">    -</v>
      </c>
      <c r="DU466" s="4" t="str">
        <f t="shared" ref="DU466:DU497" si="1141">RIGHT(AJ466,5)</f>
        <v xml:space="preserve">  0.0</v>
      </c>
      <c r="DV466" s="4" t="str">
        <f t="shared" ref="DV466:DV497" si="1142">RIGHT(AK466,5)</f>
        <v xml:space="preserve">  0.0</v>
      </c>
      <c r="DW466" s="4" t="str">
        <f t="shared" ref="DW466:DW497" si="1143">RIGHT(AL466,5)</f>
        <v xml:space="preserve">    -</v>
      </c>
      <c r="DX466" s="4" t="str">
        <f t="shared" ref="DX466:DX497" si="1144">RIGHT(AM466,5)</f>
        <v xml:space="preserve"> 39.6</v>
      </c>
      <c r="DY466" s="4" t="str">
        <f t="shared" ref="DY466:DY497" si="1145">RIGHT(AN466,5)</f>
        <v xml:space="preserve"> 91.4</v>
      </c>
      <c r="DZ466" s="4" t="str">
        <f t="shared" ref="DZ466:DZ497" si="1146">RIGHT(AO466,5)</f>
        <v xml:space="preserve">    -</v>
      </c>
      <c r="EA466" s="4" t="str">
        <f>RIGHT(AP466,5)</f>
        <v>220.3</v>
      </c>
      <c r="EB466" s="4" t="str">
        <f t="shared" ref="EB466:EB497" si="1147">RIGHT(AQ466,5)</f>
        <v xml:space="preserve"> 89.3</v>
      </c>
      <c r="EC466" s="4" t="str">
        <f t="shared" ref="EC466:EC497" si="1148">RIGHT(AR466,5)</f>
        <v>120.2</v>
      </c>
      <c r="ED466" s="4" t="str">
        <f t="shared" ref="ED466:ED497" si="1149">RIGHT(AS466,5)</f>
        <v xml:space="preserve"> 15.1</v>
      </c>
      <c r="EE466" s="4" t="str">
        <f t="shared" ref="EE466:EE497" si="1150">RIGHT(AT466,5)</f>
        <v xml:space="preserve">  0.0</v>
      </c>
      <c r="EF466" s="4" t="str">
        <f t="shared" ref="EF466:EF497" si="1151">RIGHT(AU466,5)</f>
        <v xml:space="preserve">  0.0</v>
      </c>
      <c r="EG466" s="4" t="str">
        <f t="shared" ref="EG466:EG497" si="1152">RIGHT(AV466,5)</f>
        <v xml:space="preserve">  0.0</v>
      </c>
      <c r="EH466" s="4" t="str">
        <f t="shared" ref="EH466:EH497" si="1153">RIGHT(AW466,5)</f>
        <v xml:space="preserve"> 56.9</v>
      </c>
      <c r="EI466" s="4" t="str">
        <f t="shared" ref="EI466:EI497" si="1154">RIGHT(AX466,5)</f>
        <v xml:space="preserve"> 52.6</v>
      </c>
      <c r="EJ466" s="4" t="str">
        <f t="shared" ref="EJ466:EJ497" si="1155">RIGHT(AY466,5)</f>
        <v xml:space="preserve"> 87.8</v>
      </c>
      <c r="EK466" s="4" t="str">
        <f t="shared" ref="EK466:EK497" si="1156">RIGHT(AZ466,5)</f>
        <v>129.6</v>
      </c>
      <c r="EL466" s="4" t="str">
        <f t="shared" ref="EL466:EL497" si="1157">RIGHT(BA466,5)</f>
        <v>111.6</v>
      </c>
      <c r="EM466" s="4" t="str">
        <f t="shared" ref="EM466:EM497" si="1158">RIGHT(BB466,5)</f>
        <v xml:space="preserve"> 83.5</v>
      </c>
      <c r="EN466" s="4" t="str">
        <f t="shared" ref="EN466:EN497" si="1159">RIGHT(BC466,5)</f>
        <v>114.5</v>
      </c>
      <c r="EO466" s="4" t="str">
        <f t="shared" ref="EO466:EO497" si="1160">RIGHT(BD466,5)</f>
        <v xml:space="preserve"> 44.6</v>
      </c>
      <c r="EP466" s="4" t="str">
        <f>RIGHT(BE466,5)</f>
        <v xml:space="preserve">  8.6</v>
      </c>
      <c r="EQ466" s="4" t="str">
        <f t="shared" ref="EQ466:EQ497" si="1161">RIGHT(BF466,5)</f>
        <v xml:space="preserve">  0.0</v>
      </c>
      <c r="ER466" s="4" t="str">
        <f t="shared" ref="ER466:ER497" si="1162">RIGHT(BG466,5)</f>
        <v xml:space="preserve"> 18.0</v>
      </c>
      <c r="ES466" s="4" t="str">
        <f t="shared" ref="ES466:ES497" si="1163">RIGHT(BH466,5)</f>
        <v xml:space="preserve"> 24.5</v>
      </c>
      <c r="ET466" s="4" t="str">
        <f t="shared" ref="ET466:ET497" si="1164">RIGHT(BI466,5)</f>
        <v xml:space="preserve">    -</v>
      </c>
      <c r="EU466" s="4" t="str">
        <f t="shared" ref="EU466:EU497" si="1165">RIGHT(BJ466,5)</f>
        <v xml:space="preserve"> 62.6</v>
      </c>
      <c r="EV466" s="4" t="str">
        <f t="shared" ref="EV466:EV497" si="1166">RIGHT(BK466,5)</f>
        <v>157.9</v>
      </c>
      <c r="EW466" s="4" t="str">
        <f t="shared" ref="EW466:EW497" si="1167">RIGHT(BL466,5)</f>
        <v>236.6</v>
      </c>
      <c r="EX466" s="4" t="str">
        <f t="shared" ref="EX466:EX497" si="1168">RIGHT(BM466,5)</f>
        <v>201.5</v>
      </c>
      <c r="EY466" s="4" t="str">
        <f t="shared" ref="EY466:EY497" si="1169">RIGHT(BN466,5)</f>
        <v>157.3</v>
      </c>
      <c r="EZ466" s="4" t="str">
        <f t="shared" ref="EZ466:EZ497" si="1170">RIGHT(BO466,5)</f>
        <v xml:space="preserve">    -</v>
      </c>
      <c r="FA466" s="4" t="str">
        <f t="shared" ref="FA466:FA497" si="1171">RIGHT(BP466,5)</f>
        <v xml:space="preserve">  0.0</v>
      </c>
      <c r="FB466" s="4" t="str">
        <f t="shared" ref="FB466:FB497" si="1172">RIGHT(BQ466,5)</f>
        <v xml:space="preserve">  0.0</v>
      </c>
      <c r="FC466" s="4" t="str">
        <f t="shared" ref="FC466:FC497" si="1173">RIGHT(BR466,5)</f>
        <v xml:space="preserve"> 17.5</v>
      </c>
      <c r="FD466" s="4" t="str">
        <f t="shared" ref="FD466:FD497" si="1174">RIGHT(BS466,5)</f>
        <v xml:space="preserve"> 36.4</v>
      </c>
      <c r="FE466" s="4" t="str">
        <f>RIGHT(BT466,5)</f>
        <v xml:space="preserve">    -</v>
      </c>
      <c r="FF466" s="4" t="str">
        <f t="shared" ref="FF466:FF497" si="1175">RIGHT(BU466,5)</f>
        <v>140.7</v>
      </c>
      <c r="FG466" s="4" t="str">
        <f t="shared" ref="FG466:FG497" si="1176">RIGHT(BV466,5)</f>
        <v xml:space="preserve"> 65.1</v>
      </c>
      <c r="FH466" s="4" t="str">
        <f t="shared" ref="FH466:FH497" si="1177">RIGHT(BW466,5)</f>
        <v>126.7</v>
      </c>
      <c r="FI466" s="4" t="str">
        <f t="shared" ref="FI466:FI497" si="1178">RIGHT(BX466,5)</f>
        <v xml:space="preserve"> 64.4</v>
      </c>
      <c r="FJ466" s="4" t="str">
        <f t="shared" ref="FJ466:FJ497" si="1179">RIGHT(BY466,5)</f>
        <v xml:space="preserve"> 54.6</v>
      </c>
      <c r="FK466" s="4" t="str">
        <f t="shared" ref="FK466:FK497" si="1180">RIGHT(BZ466,5)</f>
        <v xml:space="preserve">    -</v>
      </c>
      <c r="FL466" s="4" t="str">
        <f t="shared" ref="FL466:FL497" si="1181">RIGHT(CA466,5)</f>
        <v xml:space="preserve"> 19.2</v>
      </c>
      <c r="FM466" s="4" t="str">
        <f t="shared" ref="FM466:FM497" si="1182">RIGHT(CB466,5)</f>
        <v xml:space="preserve"> 69.6</v>
      </c>
      <c r="FN466" s="4" t="str">
        <f t="shared" ref="FN466:FN497" si="1183">RIGHT(CC466,5)</f>
        <v xml:space="preserve"> 79.8</v>
      </c>
      <c r="FO466" s="4" t="str">
        <f t="shared" ref="FO466:FO497" si="1184">RIGHT(CD466,5)</f>
        <v xml:space="preserve"> 24.0</v>
      </c>
      <c r="FP466" s="4" t="str">
        <f t="shared" ref="FP466:FP497" si="1185">RIGHT(CE466,5)</f>
        <v xml:space="preserve"> 85.8</v>
      </c>
      <c r="FQ466" s="4" t="str">
        <f t="shared" ref="FQ466:FQ497" si="1186">RIGHT(CF466,5)</f>
        <v>105.6</v>
      </c>
      <c r="FR466" s="4" t="str">
        <f t="shared" ref="FR466:FR497" si="1187">RIGHT(CG466,5)</f>
        <v xml:space="preserve"> 55.8</v>
      </c>
      <c r="FS466" s="4" t="str">
        <f t="shared" ref="FS466:FS497" si="1188">RIGHT(CH466,5)</f>
        <v>144.7</v>
      </c>
      <c r="FT466" s="4" t="str">
        <f>RIGHT(CI466,5)</f>
        <v xml:space="preserve">    -</v>
      </c>
      <c r="FU466" s="4" t="str">
        <f t="shared" ref="FU466:FU497" si="1189">RIGHT(CJ466,5)</f>
        <v xml:space="preserve"> 32.5</v>
      </c>
      <c r="FV466" s="4" t="str">
        <f t="shared" ref="FV466:FV497" si="1190">RIGHT(CK466,5)</f>
        <v xml:space="preserve">    -</v>
      </c>
      <c r="FW466" s="4" t="str">
        <f t="shared" ref="FW466:FW497" si="1191">RIGHT(CL466,5)</f>
        <v xml:space="preserve"> 19.5</v>
      </c>
      <c r="FX466" s="4" t="str">
        <f t="shared" ref="FX466:FX497" si="1192">RIGHT(CM466,5)</f>
        <v xml:space="preserve"> 21.4</v>
      </c>
      <c r="FY466" s="4" t="str">
        <f t="shared" ref="FY466:FY497" si="1193">RIGHT(CN466,5)</f>
        <v xml:space="preserve"> 54.0</v>
      </c>
      <c r="FZ466" s="4" t="str">
        <f t="shared" ref="FZ466:FZ497" si="1194">RIGHT(CO466,5)</f>
        <v xml:space="preserve">    -</v>
      </c>
      <c r="GA466" s="4" t="str">
        <f t="shared" ref="GA466:GA497" si="1195">RIGHT(CP466,5)</f>
        <v/>
      </c>
      <c r="GB466" s="4" t="str">
        <f t="shared" ref="GB466:GB497" si="1196">RIGHT(CQ466,5)</f>
        <v/>
      </c>
      <c r="GC466" s="4" t="str">
        <f t="shared" ref="GC466:GC497" si="1197">RIGHT(CR466,5)</f>
        <v/>
      </c>
      <c r="GD466" s="4" t="str">
        <f t="shared" ref="GD466:GD497" si="1198">RIGHT(CS466,5)</f>
        <v/>
      </c>
      <c r="GE466" s="4" t="str">
        <f t="shared" ref="GE466:GE497" si="1199">RIGHT(CT466,5)</f>
        <v/>
      </c>
      <c r="GF466" s="4" t="str">
        <f t="shared" ref="GF466:GF497" si="1200">RIGHT(CU466,5)</f>
        <v/>
      </c>
      <c r="GG466" s="4" t="str">
        <f t="shared" ref="GG466:GG497" si="1201">RIGHT(CV466,5)</f>
        <v>1</v>
      </c>
      <c r="GH466" s="4" t="str">
        <f t="shared" ref="GH466:GH497" si="1202">RIGHT(CW466,5)</f>
        <v xml:space="preserve">   16</v>
      </c>
    </row>
    <row r="467" spans="4:190" ht="11.25" customHeight="1">
      <c r="D467" s="2" t="s">
        <v>632</v>
      </c>
      <c r="E467" s="2" t="s">
        <v>23683</v>
      </c>
      <c r="F467" s="2" t="s">
        <v>23402</v>
      </c>
      <c r="G467" s="2" t="s">
        <v>632</v>
      </c>
      <c r="H467" s="2" t="s">
        <v>22882</v>
      </c>
      <c r="I467" s="2" t="s">
        <v>22601</v>
      </c>
      <c r="J467" s="2" t="s">
        <v>22309</v>
      </c>
      <c r="K467" s="2" t="s">
        <v>632</v>
      </c>
      <c r="L467" s="2" t="s">
        <v>23993</v>
      </c>
      <c r="M467" s="2" t="s">
        <v>219</v>
      </c>
      <c r="N467" s="2" t="s">
        <v>632</v>
      </c>
      <c r="O467" s="2" t="s">
        <v>1619</v>
      </c>
      <c r="P467" s="2" t="s">
        <v>1802</v>
      </c>
      <c r="Q467" s="2" t="s">
        <v>882</v>
      </c>
      <c r="R467" s="2" t="s">
        <v>1148</v>
      </c>
      <c r="S467" s="2" t="s">
        <v>2480</v>
      </c>
      <c r="T467" s="2" t="s">
        <v>2710</v>
      </c>
      <c r="U467" s="2" t="s">
        <v>1845</v>
      </c>
      <c r="V467" s="2" t="s">
        <v>2065</v>
      </c>
      <c r="W467" s="2" t="s">
        <v>632</v>
      </c>
      <c r="X467" s="2" t="s">
        <v>632</v>
      </c>
      <c r="Y467" s="2" t="s">
        <v>632</v>
      </c>
      <c r="Z467" s="2" t="s">
        <v>4138</v>
      </c>
      <c r="AA467" s="2" t="s">
        <v>3526</v>
      </c>
      <c r="AB467" s="2" t="s">
        <v>4723</v>
      </c>
      <c r="AC467" s="2" t="s">
        <v>4096</v>
      </c>
      <c r="AD467" s="2" t="s">
        <v>5279</v>
      </c>
      <c r="AE467" s="2" t="s">
        <v>4654</v>
      </c>
      <c r="AF467" s="2" t="s">
        <v>5840</v>
      </c>
      <c r="AG467" s="2" t="s">
        <v>6133</v>
      </c>
      <c r="AH467" s="2" t="s">
        <v>5527</v>
      </c>
      <c r="AI467" s="2" t="s">
        <v>6718</v>
      </c>
      <c r="AJ467" s="2" t="s">
        <v>4371</v>
      </c>
      <c r="AK467" s="2" t="s">
        <v>3683</v>
      </c>
      <c r="AL467" s="2" t="s">
        <v>7497</v>
      </c>
      <c r="AM467" s="2" t="s">
        <v>6895</v>
      </c>
      <c r="AN467" s="2" t="s">
        <v>7199</v>
      </c>
      <c r="AO467" s="2" t="s">
        <v>8385</v>
      </c>
      <c r="AP467" s="2" t="s">
        <v>632</v>
      </c>
      <c r="AQ467" s="2" t="s">
        <v>8958</v>
      </c>
      <c r="AR467" s="2" t="s">
        <v>9269</v>
      </c>
      <c r="AS467" s="2" t="s">
        <v>8665</v>
      </c>
      <c r="AT467" s="2" t="s">
        <v>8923</v>
      </c>
      <c r="AU467" s="2" t="s">
        <v>10084</v>
      </c>
      <c r="AV467" s="2" t="s">
        <v>632</v>
      </c>
      <c r="AW467" s="2" t="s">
        <v>9772</v>
      </c>
      <c r="AX467" s="2" t="s">
        <v>10957</v>
      </c>
      <c r="AY467" s="2" t="s">
        <v>10351</v>
      </c>
      <c r="AZ467" s="2" t="s">
        <v>632</v>
      </c>
      <c r="BA467" s="2" t="s">
        <v>10893</v>
      </c>
      <c r="BB467" s="2" t="s">
        <v>12088</v>
      </c>
      <c r="BC467" s="2" t="s">
        <v>11480</v>
      </c>
      <c r="BD467" s="2" t="s">
        <v>11784</v>
      </c>
      <c r="BE467" s="2" t="s">
        <v>12961</v>
      </c>
      <c r="BF467" s="2" t="s">
        <v>8923</v>
      </c>
      <c r="BG467" s="2" t="s">
        <v>12584</v>
      </c>
      <c r="BH467" s="2" t="s">
        <v>632</v>
      </c>
      <c r="BI467" s="2" t="s">
        <v>13149</v>
      </c>
      <c r="BJ467" s="2" t="s">
        <v>14334</v>
      </c>
      <c r="BK467" s="2" t="s">
        <v>13709</v>
      </c>
      <c r="BL467" s="2" t="s">
        <v>14880</v>
      </c>
      <c r="BM467" s="2" t="s">
        <v>632</v>
      </c>
      <c r="BN467" s="2" t="s">
        <v>15449</v>
      </c>
      <c r="BO467" s="2" t="s">
        <v>14843</v>
      </c>
      <c r="BP467" s="2" t="s">
        <v>2685</v>
      </c>
      <c r="BQ467" s="2" t="s">
        <v>11895</v>
      </c>
      <c r="BR467" s="2" t="s">
        <v>632</v>
      </c>
      <c r="BS467" s="2" t="s">
        <v>16768</v>
      </c>
      <c r="BT467" s="2" t="s">
        <v>16184</v>
      </c>
      <c r="BU467" s="2" t="s">
        <v>16484</v>
      </c>
      <c r="BV467" s="2" t="s">
        <v>17665</v>
      </c>
      <c r="BW467" s="2" t="s">
        <v>17068</v>
      </c>
      <c r="BX467" s="2" t="s">
        <v>632</v>
      </c>
      <c r="BY467" s="2" t="s">
        <v>17612</v>
      </c>
      <c r="BZ467" s="2" t="s">
        <v>17758</v>
      </c>
      <c r="CA467" s="2" t="s">
        <v>19001</v>
      </c>
      <c r="CB467" s="2" t="s">
        <v>18384</v>
      </c>
      <c r="CC467" s="2" t="s">
        <v>18642</v>
      </c>
      <c r="CD467" s="2" t="s">
        <v>18966</v>
      </c>
      <c r="CE467" s="2" t="s">
        <v>20151</v>
      </c>
      <c r="CF467" s="2" t="s">
        <v>19522</v>
      </c>
      <c r="CG467" s="2" t="s">
        <v>19761</v>
      </c>
      <c r="CH467" s="2" t="s">
        <v>19998</v>
      </c>
      <c r="CI467" s="2" t="s">
        <v>17726</v>
      </c>
      <c r="CJ467" s="2" t="s">
        <v>21268</v>
      </c>
      <c r="CK467" s="2" t="s">
        <v>17758</v>
      </c>
      <c r="CL467" s="2" t="s">
        <v>21518</v>
      </c>
      <c r="CM467" s="2" t="s">
        <v>20770</v>
      </c>
      <c r="CN467" s="2" t="s">
        <v>17726</v>
      </c>
      <c r="CO467" s="2" t="s">
        <v>21687</v>
      </c>
      <c r="CV467" s="5">
        <v>2</v>
      </c>
      <c r="CW467" s="4" t="str">
        <f t="shared" si="1119"/>
        <v xml:space="preserve">   30</v>
      </c>
      <c r="CX467" s="4" t="str">
        <f t="shared" si="1119"/>
        <v xml:space="preserve">    0</v>
      </c>
      <c r="CY467" s="4" t="str">
        <f t="shared" si="1120"/>
        <v xml:space="preserve">    -</v>
      </c>
      <c r="CZ467" s="4" t="str">
        <f t="shared" si="1121"/>
        <v xml:space="preserve">    0</v>
      </c>
      <c r="DA467" s="4" t="str">
        <f t="shared" si="1122"/>
        <v xml:space="preserve">   32</v>
      </c>
      <c r="DB467" s="4" t="str">
        <f t="shared" si="1123"/>
        <v xml:space="preserve">   43</v>
      </c>
      <c r="DC467" s="4" t="str">
        <f t="shared" si="1124"/>
        <v xml:space="preserve">   43</v>
      </c>
      <c r="DD467" s="4" t="str">
        <f t="shared" si="1125"/>
        <v xml:space="preserve">   89</v>
      </c>
      <c r="DE467" s="4" t="str">
        <f t="shared" si="1126"/>
        <v xml:space="preserve">   83</v>
      </c>
      <c r="DF467" s="4" t="str">
        <f t="shared" si="1127"/>
        <v xml:space="preserve">  125</v>
      </c>
      <c r="DG467" s="4" t="str">
        <f t="shared" si="1128"/>
        <v xml:space="preserve">  103</v>
      </c>
      <c r="DH467" s="4" t="str">
        <f t="shared" si="1129"/>
        <v xml:space="preserve">    -</v>
      </c>
      <c r="DI467" s="4" t="str">
        <f t="shared" si="1130"/>
        <v xml:space="preserve">    -</v>
      </c>
      <c r="DJ467" s="4" t="str">
        <f t="shared" si="1131"/>
        <v xml:space="preserve">    -</v>
      </c>
      <c r="DK467" s="4" t="str">
        <f t="shared" si="1132"/>
        <v xml:space="preserve"> 12.6</v>
      </c>
      <c r="DL467" s="4" t="str">
        <f t="shared" ref="DL467:DL496" si="1203">RIGHT(AA467,5)</f>
        <v xml:space="preserve">  8.4</v>
      </c>
      <c r="DM467" s="4" t="str">
        <f t="shared" si="1133"/>
        <v xml:space="preserve">  7.8</v>
      </c>
      <c r="DN467" s="4" t="str">
        <f t="shared" si="1134"/>
        <v xml:space="preserve"> 58.8</v>
      </c>
      <c r="DO467" s="4" t="str">
        <f t="shared" si="1135"/>
        <v xml:space="preserve"> 67.8</v>
      </c>
      <c r="DP467" s="4" t="str">
        <f t="shared" si="1136"/>
        <v>119.4</v>
      </c>
      <c r="DQ467" s="4" t="str">
        <f t="shared" si="1137"/>
        <v>109.2</v>
      </c>
      <c r="DR467" s="4" t="str">
        <f t="shared" si="1138"/>
        <v>207.0</v>
      </c>
      <c r="DS467" s="4" t="str">
        <f t="shared" si="1139"/>
        <v>117.6</v>
      </c>
      <c r="DT467" s="4" t="str">
        <f t="shared" si="1140"/>
        <v xml:space="preserve"> 15.6</v>
      </c>
      <c r="DU467" s="4" t="str">
        <f t="shared" si="1141"/>
        <v xml:space="preserve">  0.0</v>
      </c>
      <c r="DV467" s="4" t="str">
        <f t="shared" si="1142"/>
        <v xml:space="preserve">  0.0</v>
      </c>
      <c r="DW467" s="4" t="str">
        <f t="shared" si="1143"/>
        <v xml:space="preserve"> 27.4</v>
      </c>
      <c r="DX467" s="4" t="str">
        <f t="shared" si="1144"/>
        <v xml:space="preserve"> 36.7</v>
      </c>
      <c r="DY467" s="4" t="str">
        <f t="shared" si="1145"/>
        <v>133.2</v>
      </c>
      <c r="DZ467" s="4" t="str">
        <f t="shared" si="1146"/>
        <v>182.9</v>
      </c>
      <c r="EA467" s="4" t="str">
        <f t="shared" ref="EA467:EA496" si="1204">RIGHT(AP467,5)</f>
        <v xml:space="preserve">    -</v>
      </c>
      <c r="EB467" s="4" t="str">
        <f t="shared" si="1147"/>
        <v>131.0</v>
      </c>
      <c r="EC467" s="4" t="str">
        <f t="shared" si="1148"/>
        <v xml:space="preserve"> 99.4</v>
      </c>
      <c r="ED467" s="4" t="str">
        <f t="shared" si="1149"/>
        <v xml:space="preserve"> 14.4</v>
      </c>
      <c r="EE467" s="4" t="str">
        <f t="shared" si="1150"/>
        <v xml:space="preserve">  0.0</v>
      </c>
      <c r="EF467" s="4" t="str">
        <f t="shared" si="1151"/>
        <v xml:space="preserve"> 13.7</v>
      </c>
      <c r="EG467" s="4" t="str">
        <f t="shared" si="1152"/>
        <v xml:space="preserve">    -</v>
      </c>
      <c r="EH467" s="4" t="str">
        <f t="shared" si="1153"/>
        <v xml:space="preserve"> 25.9</v>
      </c>
      <c r="EI467" s="4" t="str">
        <f t="shared" si="1154"/>
        <v xml:space="preserve"> 28.8</v>
      </c>
      <c r="EJ467" s="4" t="str">
        <f t="shared" si="1155"/>
        <v xml:space="preserve"> 90.7</v>
      </c>
      <c r="EK467" s="4" t="str">
        <f t="shared" si="1156"/>
        <v xml:space="preserve">    -</v>
      </c>
      <c r="EL467" s="4" t="str">
        <f t="shared" si="1157"/>
        <v>102.2</v>
      </c>
      <c r="EM467" s="4" t="str">
        <f t="shared" si="1158"/>
        <v>104.4</v>
      </c>
      <c r="EN467" s="4" t="str">
        <f t="shared" si="1159"/>
        <v>119.5</v>
      </c>
      <c r="EO467" s="4" t="str">
        <f t="shared" si="1160"/>
        <v xml:space="preserve"> 38.2</v>
      </c>
      <c r="EP467" s="4" t="str">
        <f t="shared" ref="EP467:EP496" si="1205">RIGHT(BE467,5)</f>
        <v xml:space="preserve">  8.6</v>
      </c>
      <c r="EQ467" s="4" t="str">
        <f t="shared" si="1161"/>
        <v xml:space="preserve">  0.0</v>
      </c>
      <c r="ER467" s="4" t="str">
        <f t="shared" si="1162"/>
        <v xml:space="preserve"> 17.3</v>
      </c>
      <c r="ES467" s="4" t="str">
        <f t="shared" si="1163"/>
        <v xml:space="preserve">    -</v>
      </c>
      <c r="ET467" s="4" t="str">
        <f t="shared" si="1164"/>
        <v xml:space="preserve"> 57.6</v>
      </c>
      <c r="EU467" s="4" t="str">
        <f t="shared" si="1165"/>
        <v xml:space="preserve"> 71.3</v>
      </c>
      <c r="EV467" s="4" t="str">
        <f t="shared" si="1166"/>
        <v>139.1</v>
      </c>
      <c r="EW467" s="4" t="str">
        <f t="shared" si="1167"/>
        <v>217.7</v>
      </c>
      <c r="EX467" s="4" t="str">
        <f t="shared" si="1168"/>
        <v xml:space="preserve">    -</v>
      </c>
      <c r="EY467" s="4" t="str">
        <f t="shared" si="1169"/>
        <v>149.5</v>
      </c>
      <c r="EZ467" s="4" t="str">
        <f t="shared" si="1170"/>
        <v xml:space="preserve"> 81.9</v>
      </c>
      <c r="FA467" s="4" t="str">
        <f t="shared" si="1171"/>
        <v xml:space="preserve">  0.0</v>
      </c>
      <c r="FB467" s="4" t="str">
        <f t="shared" si="1172"/>
        <v xml:space="preserve">  0.0</v>
      </c>
      <c r="FC467" s="4" t="str">
        <f t="shared" si="1173"/>
        <v xml:space="preserve">    -</v>
      </c>
      <c r="FD467" s="4" t="str">
        <f t="shared" si="1174"/>
        <v xml:space="preserve"> 24.0</v>
      </c>
      <c r="FE467" s="4" t="str">
        <f t="shared" ref="FE467:FE496" si="1206">RIGHT(BT467,5)</f>
        <v>101.5</v>
      </c>
      <c r="FF467" s="4" t="str">
        <f t="shared" si="1175"/>
        <v>198.1</v>
      </c>
      <c r="FG467" s="4" t="str">
        <f t="shared" si="1176"/>
        <v xml:space="preserve"> 73.5</v>
      </c>
      <c r="FH467" s="4" t="str">
        <f t="shared" si="1177"/>
        <v>109.9</v>
      </c>
      <c r="FI467" s="4" t="str">
        <f t="shared" si="1178"/>
        <v xml:space="preserve">    -</v>
      </c>
      <c r="FJ467" s="4" t="str">
        <f t="shared" si="1179"/>
        <v xml:space="preserve"> 31.5</v>
      </c>
      <c r="FK467" s="4" t="str">
        <f t="shared" si="1180"/>
        <v xml:space="preserve">  0.0</v>
      </c>
      <c r="FL467" s="4" t="str">
        <f t="shared" si="1181"/>
        <v xml:space="preserve"> 19.8</v>
      </c>
      <c r="FM467" s="4" t="str">
        <f t="shared" si="1182"/>
        <v xml:space="preserve"> 61.8</v>
      </c>
      <c r="FN467" s="4" t="str">
        <f t="shared" si="1183"/>
        <v xml:space="preserve"> 56.4</v>
      </c>
      <c r="FO467" s="4" t="str">
        <f t="shared" si="1184"/>
        <v xml:space="preserve"> 22.2</v>
      </c>
      <c r="FP467" s="4" t="str">
        <f t="shared" si="1185"/>
        <v xml:space="preserve"> 70.8</v>
      </c>
      <c r="FQ467" s="4" t="str">
        <f t="shared" si="1186"/>
        <v>116.4</v>
      </c>
      <c r="FR467" s="4" t="str">
        <f t="shared" si="1187"/>
        <v xml:space="preserve"> 46.8</v>
      </c>
      <c r="FS467" s="4" t="str">
        <f t="shared" si="1188"/>
        <v>141.4</v>
      </c>
      <c r="FT467" s="4" t="str">
        <f t="shared" ref="FT467:FT496" si="1207">RIGHT(CI467,5)</f>
        <v xml:space="preserve">    -</v>
      </c>
      <c r="FU467" s="4" t="str">
        <f t="shared" si="1189"/>
        <v xml:space="preserve"> 24.0</v>
      </c>
      <c r="FV467" s="4" t="str">
        <f t="shared" si="1190"/>
        <v xml:space="preserve">  0.0</v>
      </c>
      <c r="FW467" s="4" t="str">
        <f t="shared" si="1191"/>
        <v xml:space="preserve"> 11.0</v>
      </c>
      <c r="FX467" s="4" t="str">
        <f t="shared" si="1192"/>
        <v xml:space="preserve">  9.8</v>
      </c>
      <c r="FY467" s="4" t="str">
        <f t="shared" si="1193"/>
        <v xml:space="preserve">    -</v>
      </c>
      <c r="FZ467" s="4" t="str">
        <f t="shared" si="1194"/>
        <v>224.4</v>
      </c>
      <c r="GA467" s="4" t="str">
        <f t="shared" si="1195"/>
        <v/>
      </c>
      <c r="GB467" s="4" t="str">
        <f t="shared" si="1196"/>
        <v/>
      </c>
      <c r="GC467" s="4" t="str">
        <f t="shared" si="1197"/>
        <v/>
      </c>
      <c r="GD467" s="4" t="str">
        <f t="shared" si="1198"/>
        <v/>
      </c>
      <c r="GE467" s="4" t="str">
        <f t="shared" si="1199"/>
        <v/>
      </c>
      <c r="GF467" s="4" t="str">
        <f t="shared" si="1200"/>
        <v/>
      </c>
      <c r="GG467" s="4" t="str">
        <f t="shared" si="1201"/>
        <v>2</v>
      </c>
      <c r="GH467" s="4" t="str">
        <f t="shared" si="1202"/>
        <v xml:space="preserve">   30</v>
      </c>
    </row>
    <row r="468" spans="4:190" ht="11.25" customHeight="1">
      <c r="D468" s="2" t="s">
        <v>750</v>
      </c>
      <c r="E468" s="2" t="s">
        <v>23684</v>
      </c>
      <c r="F468" s="2" t="s">
        <v>750</v>
      </c>
      <c r="G468" s="2" t="s">
        <v>750</v>
      </c>
      <c r="H468" s="2" t="s">
        <v>22883</v>
      </c>
      <c r="I468" s="2" t="s">
        <v>22602</v>
      </c>
      <c r="J468" s="2" t="s">
        <v>750</v>
      </c>
      <c r="K468" s="2" t="s">
        <v>22024</v>
      </c>
      <c r="L468" s="2" t="s">
        <v>23994</v>
      </c>
      <c r="M468" s="2" t="s">
        <v>750</v>
      </c>
      <c r="N468" s="2" t="s">
        <v>1358</v>
      </c>
      <c r="O468" s="2" t="s">
        <v>750</v>
      </c>
      <c r="P468" s="2" t="s">
        <v>750</v>
      </c>
      <c r="Q468" s="2" t="s">
        <v>750</v>
      </c>
      <c r="R468" s="2" t="s">
        <v>1149</v>
      </c>
      <c r="S468" s="2" t="s">
        <v>750</v>
      </c>
      <c r="T468" s="2" t="s">
        <v>2711</v>
      </c>
      <c r="U468" s="2" t="s">
        <v>1846</v>
      </c>
      <c r="V468" s="2" t="s">
        <v>1994</v>
      </c>
      <c r="W468" s="2" t="s">
        <v>3318</v>
      </c>
      <c r="X468" s="2" t="s">
        <v>750</v>
      </c>
      <c r="Y468" s="2" t="s">
        <v>2933</v>
      </c>
      <c r="Z468" s="2" t="s">
        <v>4139</v>
      </c>
      <c r="AA468" s="2" t="s">
        <v>3527</v>
      </c>
      <c r="AB468" s="2" t="s">
        <v>4724</v>
      </c>
      <c r="AC468" s="2" t="s">
        <v>4097</v>
      </c>
      <c r="AD468" s="2" t="s">
        <v>750</v>
      </c>
      <c r="AE468" s="2" t="s">
        <v>4655</v>
      </c>
      <c r="AF468" s="2" t="s">
        <v>5841</v>
      </c>
      <c r="AG468" s="2" t="s">
        <v>750</v>
      </c>
      <c r="AH468" s="2" t="s">
        <v>5528</v>
      </c>
      <c r="AI468" s="2" t="s">
        <v>6719</v>
      </c>
      <c r="AJ468" s="2" t="s">
        <v>6080</v>
      </c>
      <c r="AK468" s="2" t="s">
        <v>6316</v>
      </c>
      <c r="AL468" s="2" t="s">
        <v>7498</v>
      </c>
      <c r="AM468" s="2" t="s">
        <v>6896</v>
      </c>
      <c r="AN468" s="2" t="s">
        <v>7200</v>
      </c>
      <c r="AO468" s="2" t="s">
        <v>8386</v>
      </c>
      <c r="AP468" s="2" t="s">
        <v>7768</v>
      </c>
      <c r="AQ468" s="2" t="s">
        <v>8959</v>
      </c>
      <c r="AR468" s="2" t="s">
        <v>750</v>
      </c>
      <c r="AS468" s="2" t="s">
        <v>8666</v>
      </c>
      <c r="AT468" s="2" t="s">
        <v>750</v>
      </c>
      <c r="AU468" s="2" t="s">
        <v>10085</v>
      </c>
      <c r="AV468" s="2" t="s">
        <v>9477</v>
      </c>
      <c r="AW468" s="2" t="s">
        <v>750</v>
      </c>
      <c r="AX468" s="2" t="s">
        <v>10958</v>
      </c>
      <c r="AY468" s="2" t="s">
        <v>10352</v>
      </c>
      <c r="AZ468" s="2" t="s">
        <v>11512</v>
      </c>
      <c r="BA468" s="2" t="s">
        <v>10894</v>
      </c>
      <c r="BB468" s="2" t="s">
        <v>12089</v>
      </c>
      <c r="BC468" s="2" t="s">
        <v>750</v>
      </c>
      <c r="BD468" s="2" t="s">
        <v>11785</v>
      </c>
      <c r="BE468" s="2" t="s">
        <v>12962</v>
      </c>
      <c r="BF468" s="2" t="s">
        <v>12765</v>
      </c>
      <c r="BG468" s="2" t="s">
        <v>750</v>
      </c>
      <c r="BH468" s="2" t="s">
        <v>13748</v>
      </c>
      <c r="BI468" s="2" t="s">
        <v>13150</v>
      </c>
      <c r="BJ468" s="2" t="s">
        <v>14335</v>
      </c>
      <c r="BK468" s="2" t="s">
        <v>13710</v>
      </c>
      <c r="BL468" s="2" t="s">
        <v>14881</v>
      </c>
      <c r="BM468" s="2" t="s">
        <v>14262</v>
      </c>
      <c r="BN468" s="2" t="s">
        <v>15450</v>
      </c>
      <c r="BO468" s="2" t="s">
        <v>14844</v>
      </c>
      <c r="BP468" s="2" t="s">
        <v>7162</v>
      </c>
      <c r="BQ468" s="2" t="s">
        <v>750</v>
      </c>
      <c r="BR468" s="2" t="s">
        <v>16454</v>
      </c>
      <c r="BS468" s="2" t="s">
        <v>16769</v>
      </c>
      <c r="BT468" s="2" t="s">
        <v>16185</v>
      </c>
      <c r="BU468" s="2" t="s">
        <v>750</v>
      </c>
      <c r="BV468" s="2" t="s">
        <v>17666</v>
      </c>
      <c r="BW468" s="2" t="s">
        <v>17069</v>
      </c>
      <c r="BX468" s="2" t="s">
        <v>18242</v>
      </c>
      <c r="BY468" s="2" t="s">
        <v>17613</v>
      </c>
      <c r="BZ468" s="2" t="s">
        <v>17759</v>
      </c>
      <c r="CA468" s="2" t="s">
        <v>19002</v>
      </c>
      <c r="CB468" s="2" t="s">
        <v>18385</v>
      </c>
      <c r="CC468" s="2" t="s">
        <v>750</v>
      </c>
      <c r="CD468" s="2" t="s">
        <v>18967</v>
      </c>
      <c r="CE468" s="2" t="s">
        <v>20152</v>
      </c>
      <c r="CF468" s="2" t="s">
        <v>19523</v>
      </c>
      <c r="CG468" s="2" t="s">
        <v>19762</v>
      </c>
      <c r="CH468" s="2" t="s">
        <v>19999</v>
      </c>
      <c r="CI468" s="2" t="s">
        <v>21125</v>
      </c>
      <c r="CJ468" s="2" t="s">
        <v>17838</v>
      </c>
      <c r="CK468" s="2" t="s">
        <v>17759</v>
      </c>
      <c r="CL468" s="2" t="s">
        <v>21519</v>
      </c>
      <c r="CM468" s="2" t="s">
        <v>21278</v>
      </c>
      <c r="CN468" s="2" t="s">
        <v>21018</v>
      </c>
      <c r="CO468" s="2" t="s">
        <v>21688</v>
      </c>
      <c r="CV468" s="5">
        <v>3</v>
      </c>
      <c r="CW468" s="4" t="str">
        <f t="shared" si="1119"/>
        <v xml:space="preserve">   24</v>
      </c>
      <c r="CX468" s="4" t="str">
        <f t="shared" si="1119"/>
        <v xml:space="preserve">    -</v>
      </c>
      <c r="CY468" s="4" t="str">
        <f t="shared" si="1120"/>
        <v xml:space="preserve">    0</v>
      </c>
      <c r="CZ468" s="4" t="str">
        <f t="shared" si="1121"/>
        <v xml:space="preserve">    -</v>
      </c>
      <c r="DA468" s="4" t="str">
        <f t="shared" si="1122"/>
        <v xml:space="preserve">    -</v>
      </c>
      <c r="DB468" s="4" t="str">
        <f t="shared" si="1123"/>
        <v xml:space="preserve">    -</v>
      </c>
      <c r="DC468" s="4" t="str">
        <f t="shared" si="1124"/>
        <v xml:space="preserve">   39</v>
      </c>
      <c r="DD468" s="4" t="str">
        <f t="shared" si="1125"/>
        <v xml:space="preserve">    -</v>
      </c>
      <c r="DE468" s="4" t="str">
        <f t="shared" si="1126"/>
        <v xml:space="preserve">   75</v>
      </c>
      <c r="DF468" s="4" t="str">
        <f t="shared" si="1127"/>
        <v xml:space="preserve">  138</v>
      </c>
      <c r="DG468" s="4" t="str">
        <f t="shared" si="1128"/>
        <v xml:space="preserve">    -</v>
      </c>
      <c r="DH468" s="4" t="str">
        <f t="shared" si="1129"/>
        <v xml:space="preserve"> 86.0</v>
      </c>
      <c r="DI468" s="4" t="str">
        <f t="shared" si="1130"/>
        <v xml:space="preserve">    -</v>
      </c>
      <c r="DJ468" s="4" t="str">
        <f t="shared" si="1131"/>
        <v xml:space="preserve"> 30.0</v>
      </c>
      <c r="DK468" s="4" t="str">
        <f t="shared" si="1132"/>
        <v xml:space="preserve">  0.0</v>
      </c>
      <c r="DL468" s="4" t="str">
        <f t="shared" si="1203"/>
        <v xml:space="preserve">  7.8</v>
      </c>
      <c r="DM468" s="4" t="str">
        <f t="shared" si="1133"/>
        <v xml:space="preserve">  0.0</v>
      </c>
      <c r="DN468" s="4" t="str">
        <f t="shared" si="1134"/>
        <v xml:space="preserve"> 53.4</v>
      </c>
      <c r="DO468" s="4" t="str">
        <f t="shared" si="1135"/>
        <v xml:space="preserve">    -</v>
      </c>
      <c r="DP468" s="4" t="str">
        <f t="shared" si="1136"/>
        <v>123.0</v>
      </c>
      <c r="DQ468" s="4" t="str">
        <f t="shared" si="1137"/>
        <v>171.6</v>
      </c>
      <c r="DR468" s="4" t="str">
        <f t="shared" si="1138"/>
        <v xml:space="preserve">    -</v>
      </c>
      <c r="DS468" s="4" t="str">
        <f t="shared" si="1139"/>
        <v>111.0</v>
      </c>
      <c r="DT468" s="4" t="str">
        <f t="shared" si="1140"/>
        <v xml:space="preserve"> 33.6</v>
      </c>
      <c r="DU468" s="4" t="str">
        <f t="shared" si="1141"/>
        <v xml:space="preserve">  0.0</v>
      </c>
      <c r="DV468" s="4" t="str">
        <f t="shared" si="1142"/>
        <v xml:space="preserve"> 16.6</v>
      </c>
      <c r="DW468" s="4" t="str">
        <f t="shared" si="1143"/>
        <v xml:space="preserve"> 17.3</v>
      </c>
      <c r="DX468" s="4" t="str">
        <f t="shared" si="1144"/>
        <v xml:space="preserve"> 38.9</v>
      </c>
      <c r="DY468" s="4" t="str">
        <f t="shared" si="1145"/>
        <v>161.3</v>
      </c>
      <c r="DZ468" s="4" t="str">
        <f t="shared" si="1146"/>
        <v>229.0</v>
      </c>
      <c r="EA468" s="4" t="str">
        <f t="shared" si="1204"/>
        <v>226.1</v>
      </c>
      <c r="EB468" s="4" t="str">
        <f t="shared" si="1147"/>
        <v>186.5</v>
      </c>
      <c r="EC468" s="4" t="str">
        <f t="shared" si="1148"/>
        <v xml:space="preserve">    -</v>
      </c>
      <c r="ED468" s="4" t="str">
        <f t="shared" si="1149"/>
        <v xml:space="preserve"> 18.0</v>
      </c>
      <c r="EE468" s="4" t="str">
        <f t="shared" si="1150"/>
        <v xml:space="preserve">    -</v>
      </c>
      <c r="EF468" s="4" t="str">
        <f t="shared" si="1151"/>
        <v xml:space="preserve"> 35.3</v>
      </c>
      <c r="EG468" s="4" t="str">
        <f t="shared" si="1152"/>
        <v xml:space="preserve">  0.0</v>
      </c>
      <c r="EH468" s="4" t="str">
        <f t="shared" si="1153"/>
        <v xml:space="preserve">    -</v>
      </c>
      <c r="EI468" s="4" t="str">
        <f t="shared" si="1154"/>
        <v xml:space="preserve"> 38.2</v>
      </c>
      <c r="EJ468" s="4" t="str">
        <f t="shared" si="1155"/>
        <v xml:space="preserve"> 46.1</v>
      </c>
      <c r="EK468" s="4" t="str">
        <f t="shared" si="1156"/>
        <v>101.5</v>
      </c>
      <c r="EL468" s="4" t="str">
        <f t="shared" si="1157"/>
        <v xml:space="preserve"> 88.6</v>
      </c>
      <c r="EM468" s="4" t="str">
        <f t="shared" si="1158"/>
        <v xml:space="preserve"> 83.5</v>
      </c>
      <c r="EN468" s="4" t="str">
        <f t="shared" si="1159"/>
        <v xml:space="preserve">    -</v>
      </c>
      <c r="EO468" s="4" t="str">
        <f t="shared" si="1160"/>
        <v xml:space="preserve"> 24.5</v>
      </c>
      <c r="EP468" s="4" t="str">
        <f t="shared" si="1205"/>
        <v xml:space="preserve">  8.6</v>
      </c>
      <c r="EQ468" s="4" t="str">
        <f t="shared" si="1161"/>
        <v xml:space="preserve">  7.9</v>
      </c>
      <c r="ER468" s="4" t="str">
        <f t="shared" si="1162"/>
        <v xml:space="preserve">    -</v>
      </c>
      <c r="ES468" s="4" t="str">
        <f t="shared" si="1163"/>
        <v xml:space="preserve"> 25.2</v>
      </c>
      <c r="ET468" s="4" t="str">
        <f t="shared" si="1164"/>
        <v xml:space="preserve"> 66.2</v>
      </c>
      <c r="EU468" s="4" t="str">
        <f t="shared" si="1165"/>
        <v>108.7</v>
      </c>
      <c r="EV468" s="4" t="str">
        <f t="shared" si="1166"/>
        <v>164.4</v>
      </c>
      <c r="EW468" s="4" t="str">
        <f t="shared" si="1167"/>
        <v>223.6</v>
      </c>
      <c r="EX468" s="4" t="str">
        <f t="shared" si="1168"/>
        <v>213.2</v>
      </c>
      <c r="EY468" s="4" t="str">
        <f t="shared" si="1169"/>
        <v>147.5</v>
      </c>
      <c r="EZ468" s="4" t="str">
        <f t="shared" si="1170"/>
        <v xml:space="preserve"> 72.1</v>
      </c>
      <c r="FA468" s="4" t="str">
        <f t="shared" si="1171"/>
        <v xml:space="preserve">  0.0</v>
      </c>
      <c r="FB468" s="4" t="str">
        <f t="shared" si="1172"/>
        <v xml:space="preserve">    -</v>
      </c>
      <c r="FC468" s="4" t="str">
        <f t="shared" si="1173"/>
        <v xml:space="preserve">  7.8</v>
      </c>
      <c r="FD468" s="4" t="str">
        <f t="shared" si="1174"/>
        <v xml:space="preserve"> 24.0</v>
      </c>
      <c r="FE468" s="4" t="str">
        <f t="shared" si="1206"/>
        <v xml:space="preserve"> 81.9</v>
      </c>
      <c r="FF468" s="4" t="str">
        <f t="shared" si="1175"/>
        <v xml:space="preserve">    -</v>
      </c>
      <c r="FG468" s="4" t="str">
        <f t="shared" si="1176"/>
        <v xml:space="preserve"> 58.1</v>
      </c>
      <c r="FH468" s="4" t="str">
        <f t="shared" si="1177"/>
        <v>101.5</v>
      </c>
      <c r="FI468" s="4" t="str">
        <f t="shared" si="1178"/>
        <v xml:space="preserve"> 86.1</v>
      </c>
      <c r="FJ468" s="4" t="str">
        <f t="shared" si="1179"/>
        <v xml:space="preserve"> 31.5</v>
      </c>
      <c r="FK468" s="4" t="str">
        <f t="shared" si="1180"/>
        <v xml:space="preserve">  0.0</v>
      </c>
      <c r="FL468" s="4" t="str">
        <f t="shared" si="1181"/>
        <v xml:space="preserve"> 21.0</v>
      </c>
      <c r="FM468" s="4" t="str">
        <f t="shared" si="1182"/>
        <v xml:space="preserve"> 59.4</v>
      </c>
      <c r="FN468" s="4" t="str">
        <f t="shared" si="1183"/>
        <v xml:space="preserve">    -</v>
      </c>
      <c r="FO468" s="4" t="str">
        <f t="shared" si="1184"/>
        <v xml:space="preserve"> 26.4</v>
      </c>
      <c r="FP468" s="4" t="str">
        <f t="shared" si="1185"/>
        <v xml:space="preserve"> 64.8</v>
      </c>
      <c r="FQ468" s="4" t="str">
        <f t="shared" si="1186"/>
        <v>100.8</v>
      </c>
      <c r="FR468" s="4" t="str">
        <f t="shared" si="1187"/>
        <v xml:space="preserve"> 58.2</v>
      </c>
      <c r="FS468" s="4" t="str">
        <f t="shared" si="1188"/>
        <v>150.2</v>
      </c>
      <c r="FT468" s="4" t="str">
        <f t="shared" si="1207"/>
        <v>119.7</v>
      </c>
      <c r="FU468" s="4" t="str">
        <f t="shared" si="1189"/>
        <v xml:space="preserve">    -</v>
      </c>
      <c r="FV468" s="4" t="str">
        <f t="shared" si="1190"/>
        <v xml:space="preserve">  0.0</v>
      </c>
      <c r="FW468" s="4" t="str">
        <f t="shared" si="1191"/>
        <v xml:space="preserve"> 13.0</v>
      </c>
      <c r="FX468" s="4" t="str">
        <f t="shared" si="1192"/>
        <v xml:space="preserve">  8.4</v>
      </c>
      <c r="FY468" s="4" t="str">
        <f t="shared" si="1193"/>
        <v xml:space="preserve"> 33.0</v>
      </c>
      <c r="FZ468" s="4" t="str">
        <f t="shared" si="1194"/>
        <v>219.3</v>
      </c>
      <c r="GA468" s="4" t="str">
        <f t="shared" si="1195"/>
        <v/>
      </c>
      <c r="GB468" s="4" t="str">
        <f t="shared" si="1196"/>
        <v/>
      </c>
      <c r="GC468" s="4" t="str">
        <f t="shared" si="1197"/>
        <v/>
      </c>
      <c r="GD468" s="4" t="str">
        <f t="shared" si="1198"/>
        <v/>
      </c>
      <c r="GE468" s="4" t="str">
        <f t="shared" si="1199"/>
        <v/>
      </c>
      <c r="GF468" s="4" t="str">
        <f t="shared" si="1200"/>
        <v/>
      </c>
      <c r="GG468" s="4" t="str">
        <f t="shared" si="1201"/>
        <v>3</v>
      </c>
      <c r="GH468" s="4" t="str">
        <f t="shared" si="1202"/>
        <v xml:space="preserve">   24</v>
      </c>
    </row>
    <row r="469" spans="4:190" ht="11.25" customHeight="1">
      <c r="D469" s="2" t="s">
        <v>23948</v>
      </c>
      <c r="E469" s="2" t="s">
        <v>23685</v>
      </c>
      <c r="F469" s="2" t="s">
        <v>23403</v>
      </c>
      <c r="G469" s="2" t="s">
        <v>23149</v>
      </c>
      <c r="H469" s="2" t="s">
        <v>634</v>
      </c>
      <c r="I469" s="2" t="s">
        <v>22603</v>
      </c>
      <c r="J469" s="2" t="s">
        <v>634</v>
      </c>
      <c r="K469" s="2" t="s">
        <v>22025</v>
      </c>
      <c r="L469" s="2" t="s">
        <v>23995</v>
      </c>
      <c r="M469" s="2" t="s">
        <v>1042</v>
      </c>
      <c r="N469" s="2" t="s">
        <v>1359</v>
      </c>
      <c r="O469" s="2" t="s">
        <v>1620</v>
      </c>
      <c r="P469" s="2" t="s">
        <v>1803</v>
      </c>
      <c r="Q469" s="2" t="s">
        <v>634</v>
      </c>
      <c r="R469" s="2" t="s">
        <v>634</v>
      </c>
      <c r="S469" s="2" t="s">
        <v>2481</v>
      </c>
      <c r="T469" s="2" t="s">
        <v>2712</v>
      </c>
      <c r="U469" s="2" t="s">
        <v>634</v>
      </c>
      <c r="V469" s="2" t="s">
        <v>2066</v>
      </c>
      <c r="W469" s="2" t="s">
        <v>634</v>
      </c>
      <c r="X469" s="2" t="s">
        <v>634</v>
      </c>
      <c r="Y469" s="2" t="s">
        <v>2934</v>
      </c>
      <c r="Z469" s="2" t="s">
        <v>4140</v>
      </c>
      <c r="AA469" s="2" t="s">
        <v>3528</v>
      </c>
      <c r="AB469" s="2" t="s">
        <v>4725</v>
      </c>
      <c r="AC469" s="2" t="s">
        <v>634</v>
      </c>
      <c r="AD469" s="2" t="s">
        <v>5280</v>
      </c>
      <c r="AE469" s="2" t="s">
        <v>4656</v>
      </c>
      <c r="AF469" s="2" t="s">
        <v>5842</v>
      </c>
      <c r="AG469" s="2" t="s">
        <v>6134</v>
      </c>
      <c r="AH469" s="2" t="s">
        <v>5529</v>
      </c>
      <c r="AI469" s="2" t="s">
        <v>634</v>
      </c>
      <c r="AJ469" s="2" t="s">
        <v>634</v>
      </c>
      <c r="AK469" s="2" t="s">
        <v>6580</v>
      </c>
      <c r="AL469" s="2" t="s">
        <v>7499</v>
      </c>
      <c r="AM469" s="2" t="s">
        <v>6897</v>
      </c>
      <c r="AN469" s="2" t="s">
        <v>7201</v>
      </c>
      <c r="AO469" s="2" t="s">
        <v>8387</v>
      </c>
      <c r="AP469" s="2" t="s">
        <v>7769</v>
      </c>
      <c r="AQ469" s="2" t="s">
        <v>634</v>
      </c>
      <c r="AR469" s="2" t="s">
        <v>9270</v>
      </c>
      <c r="AS469" s="2" t="s">
        <v>8667</v>
      </c>
      <c r="AT469" s="2" t="s">
        <v>4024</v>
      </c>
      <c r="AU469" s="2" t="s">
        <v>10086</v>
      </c>
      <c r="AV469" s="2" t="s">
        <v>4024</v>
      </c>
      <c r="AW469" s="2" t="s">
        <v>9773</v>
      </c>
      <c r="AX469" s="2" t="s">
        <v>10959</v>
      </c>
      <c r="AY469" s="2" t="s">
        <v>10353</v>
      </c>
      <c r="AZ469" s="2" t="s">
        <v>11513</v>
      </c>
      <c r="BA469" s="2" t="s">
        <v>10895</v>
      </c>
      <c r="BB469" s="2" t="s">
        <v>634</v>
      </c>
      <c r="BC469" s="2" t="s">
        <v>11481</v>
      </c>
      <c r="BD469" s="2" t="s">
        <v>11786</v>
      </c>
      <c r="BE469" s="2" t="s">
        <v>12963</v>
      </c>
      <c r="BF469" s="2" t="s">
        <v>634</v>
      </c>
      <c r="BG469" s="2" t="s">
        <v>634</v>
      </c>
      <c r="BH469" s="2" t="s">
        <v>13749</v>
      </c>
      <c r="BI469" s="2" t="s">
        <v>634</v>
      </c>
      <c r="BJ469" s="2" t="s">
        <v>634</v>
      </c>
      <c r="BK469" s="2" t="s">
        <v>13711</v>
      </c>
      <c r="BL469" s="2" t="s">
        <v>14882</v>
      </c>
      <c r="BM469" s="2" t="s">
        <v>14263</v>
      </c>
      <c r="BN469" s="2" t="s">
        <v>15451</v>
      </c>
      <c r="BO469" s="2" t="s">
        <v>14845</v>
      </c>
      <c r="BP469" s="2" t="s">
        <v>15033</v>
      </c>
      <c r="BQ469" s="2" t="s">
        <v>15268</v>
      </c>
      <c r="BR469" s="2" t="s">
        <v>16455</v>
      </c>
      <c r="BS469" s="2" t="s">
        <v>16770</v>
      </c>
      <c r="BT469" s="2" t="s">
        <v>16186</v>
      </c>
      <c r="BU469" s="2" t="s">
        <v>16485</v>
      </c>
      <c r="BV469" s="2" t="s">
        <v>17667</v>
      </c>
      <c r="BW469" s="2" t="s">
        <v>17070</v>
      </c>
      <c r="BX469" s="2" t="s">
        <v>18243</v>
      </c>
      <c r="BY469" s="2" t="s">
        <v>17614</v>
      </c>
      <c r="BZ469" s="2" t="s">
        <v>17760</v>
      </c>
      <c r="CA469" s="2" t="s">
        <v>19003</v>
      </c>
      <c r="CB469" s="2" t="s">
        <v>634</v>
      </c>
      <c r="CC469" s="2" t="s">
        <v>18643</v>
      </c>
      <c r="CD469" s="2" t="s">
        <v>18968</v>
      </c>
      <c r="CE469" s="2" t="s">
        <v>20153</v>
      </c>
      <c r="CF469" s="2" t="s">
        <v>19524</v>
      </c>
      <c r="CG469" s="2" t="s">
        <v>19763</v>
      </c>
      <c r="CH469" s="2" t="s">
        <v>20000</v>
      </c>
      <c r="CI469" s="2" t="s">
        <v>21126</v>
      </c>
      <c r="CJ469" s="2" t="s">
        <v>17728</v>
      </c>
      <c r="CK469" s="2" t="s">
        <v>17760</v>
      </c>
      <c r="CL469" s="2" t="s">
        <v>17728</v>
      </c>
      <c r="CM469" s="2" t="s">
        <v>17760</v>
      </c>
      <c r="CN469" s="2" t="s">
        <v>21019</v>
      </c>
      <c r="CO469" s="2" t="s">
        <v>21689</v>
      </c>
      <c r="CV469" s="5">
        <v>4</v>
      </c>
      <c r="CW469" s="4" t="str">
        <f t="shared" si="1119"/>
        <v xml:space="preserve">   35</v>
      </c>
      <c r="CX469" s="4" t="str">
        <f t="shared" si="1119"/>
        <v xml:space="preserve">    0</v>
      </c>
      <c r="CY469" s="4" t="str">
        <f t="shared" si="1120"/>
        <v xml:space="preserve">    0</v>
      </c>
      <c r="CZ469" s="4" t="str">
        <f t="shared" si="1121"/>
        <v xml:space="preserve">   12</v>
      </c>
      <c r="DA469" s="4" t="str">
        <f t="shared" si="1122"/>
        <v xml:space="preserve">   28</v>
      </c>
      <c r="DB469" s="4" t="str">
        <f t="shared" si="1123"/>
        <v xml:space="preserve">    -</v>
      </c>
      <c r="DC469" s="4" t="str">
        <f t="shared" si="1124"/>
        <v xml:space="preserve">    -</v>
      </c>
      <c r="DD469" s="4" t="str">
        <f t="shared" si="1125"/>
        <v xml:space="preserve">   62</v>
      </c>
      <c r="DE469" s="4" t="str">
        <f t="shared" si="1126"/>
        <v xml:space="preserve">  -  </v>
      </c>
      <c r="DF469" s="4" t="str">
        <f t="shared" si="1127"/>
        <v xml:space="preserve">    -</v>
      </c>
      <c r="DG469" s="4" t="str">
        <f t="shared" si="1128"/>
        <v xml:space="preserve">   47</v>
      </c>
      <c r="DH469" s="4" t="str">
        <f t="shared" si="1129"/>
        <v xml:space="preserve">    -</v>
      </c>
      <c r="DI469" s="4" t="str">
        <f t="shared" si="1130"/>
        <v xml:space="preserve">    -</v>
      </c>
      <c r="DJ469" s="4" t="str">
        <f t="shared" si="1131"/>
        <v xml:space="preserve"> 36.6</v>
      </c>
      <c r="DK469" s="4" t="str">
        <f t="shared" si="1132"/>
        <v xml:space="preserve">  6.6</v>
      </c>
      <c r="DL469" s="4" t="str">
        <f t="shared" si="1203"/>
        <v xml:space="preserve"> 14.4</v>
      </c>
      <c r="DM469" s="4" t="str">
        <f t="shared" si="1133"/>
        <v xml:space="preserve">  7.2</v>
      </c>
      <c r="DN469" s="4" t="str">
        <f t="shared" si="1134"/>
        <v xml:space="preserve">    -</v>
      </c>
      <c r="DO469" s="4" t="str">
        <f t="shared" si="1135"/>
        <v xml:space="preserve"> 70.8</v>
      </c>
      <c r="DP469" s="4" t="str">
        <f t="shared" si="1136"/>
        <v>141.0</v>
      </c>
      <c r="DQ469" s="4" t="str">
        <f t="shared" si="1137"/>
        <v>193.8</v>
      </c>
      <c r="DR469" s="4" t="str">
        <f t="shared" si="1138"/>
        <v>139.8</v>
      </c>
      <c r="DS469" s="4" t="str">
        <f t="shared" si="1139"/>
        <v xml:space="preserve"> 96.6</v>
      </c>
      <c r="DT469" s="4" t="str">
        <f t="shared" si="1140"/>
        <v xml:space="preserve">    -</v>
      </c>
      <c r="DU469" s="4" t="str">
        <f t="shared" si="1141"/>
        <v xml:space="preserve">    -</v>
      </c>
      <c r="DV469" s="4" t="str">
        <f t="shared" si="1142"/>
        <v xml:space="preserve">  0.0</v>
      </c>
      <c r="DW469" s="4" t="str">
        <f t="shared" si="1143"/>
        <v xml:space="preserve"> 28.1</v>
      </c>
      <c r="DX469" s="4" t="str">
        <f t="shared" si="1144"/>
        <v xml:space="preserve"> 13.0</v>
      </c>
      <c r="DY469" s="4" t="str">
        <f t="shared" si="1145"/>
        <v>162.7</v>
      </c>
      <c r="DZ469" s="4" t="str">
        <f t="shared" si="1146"/>
        <v>215.3</v>
      </c>
      <c r="EA469" s="4" t="str">
        <f t="shared" si="1204"/>
        <v>144.7</v>
      </c>
      <c r="EB469" s="4" t="str">
        <f t="shared" si="1147"/>
        <v xml:space="preserve">    -</v>
      </c>
      <c r="EC469" s="4" t="str">
        <f t="shared" si="1148"/>
        <v>126.0</v>
      </c>
      <c r="ED469" s="4" t="str">
        <f t="shared" si="1149"/>
        <v xml:space="preserve"> 38.2</v>
      </c>
      <c r="EE469" s="4" t="str">
        <f t="shared" si="1150"/>
        <v xml:space="preserve">  0.0</v>
      </c>
      <c r="EF469" s="4" t="str">
        <f t="shared" si="1151"/>
        <v xml:space="preserve"> 34.6</v>
      </c>
      <c r="EG469" s="4" t="str">
        <f t="shared" si="1152"/>
        <v xml:space="preserve">  0.0</v>
      </c>
      <c r="EH469" s="4" t="str">
        <f t="shared" si="1153"/>
        <v xml:space="preserve">  8.6</v>
      </c>
      <c r="EI469" s="4" t="str">
        <f t="shared" si="1154"/>
        <v xml:space="preserve"> 31.7</v>
      </c>
      <c r="EJ469" s="4" t="str">
        <f t="shared" si="1155"/>
        <v xml:space="preserve"> 60.5</v>
      </c>
      <c r="EK469" s="4" t="str">
        <f t="shared" si="1156"/>
        <v>103.0</v>
      </c>
      <c r="EL469" s="4" t="str">
        <f t="shared" si="1157"/>
        <v>114.5</v>
      </c>
      <c r="EM469" s="4" t="str">
        <f t="shared" si="1158"/>
        <v xml:space="preserve">    -</v>
      </c>
      <c r="EN469" s="4" t="str">
        <f t="shared" si="1159"/>
        <v xml:space="preserve"> 97.2</v>
      </c>
      <c r="EO469" s="4" t="str">
        <f t="shared" si="1160"/>
        <v xml:space="preserve"> 34.6</v>
      </c>
      <c r="EP469" s="4" t="str">
        <f t="shared" si="1205"/>
        <v xml:space="preserve">  8.6</v>
      </c>
      <c r="EQ469" s="4" t="str">
        <f t="shared" si="1161"/>
        <v xml:space="preserve">    -</v>
      </c>
      <c r="ER469" s="4" t="str">
        <f t="shared" si="1162"/>
        <v xml:space="preserve">    -</v>
      </c>
      <c r="ES469" s="4" t="str">
        <f t="shared" si="1163"/>
        <v xml:space="preserve"> 41.0</v>
      </c>
      <c r="ET469" s="4" t="str">
        <f t="shared" si="1164"/>
        <v xml:space="preserve">    -</v>
      </c>
      <c r="EU469" s="4" t="str">
        <f t="shared" si="1165"/>
        <v xml:space="preserve">    -</v>
      </c>
      <c r="EV469" s="4" t="str">
        <f t="shared" si="1166"/>
        <v>204.8</v>
      </c>
      <c r="EW469" s="4" t="str">
        <f t="shared" si="1167"/>
        <v>212.5</v>
      </c>
      <c r="EX469" s="4" t="str">
        <f t="shared" si="1168"/>
        <v>214.5</v>
      </c>
      <c r="EY469" s="4" t="str">
        <f t="shared" si="1169"/>
        <v>178.1</v>
      </c>
      <c r="EZ469" s="4" t="str">
        <f t="shared" si="1170"/>
        <v xml:space="preserve"> 57.8</v>
      </c>
      <c r="FA469" s="4" t="str">
        <f t="shared" si="1171"/>
        <v xml:space="preserve">  0.0</v>
      </c>
      <c r="FB469" s="4" t="str">
        <f t="shared" si="1172"/>
        <v xml:space="preserve">  0.0</v>
      </c>
      <c r="FC469" s="4" t="str">
        <f t="shared" si="1173"/>
        <v xml:space="preserve">  9.8</v>
      </c>
      <c r="FD469" s="4" t="str">
        <f t="shared" si="1174"/>
        <v xml:space="preserve"> 16.2</v>
      </c>
      <c r="FE469" s="4" t="str">
        <f t="shared" si="1206"/>
        <v xml:space="preserve"> 75.6</v>
      </c>
      <c r="FF469" s="4" t="str">
        <f t="shared" si="1175"/>
        <v>135.1</v>
      </c>
      <c r="FG469" s="4" t="str">
        <f t="shared" si="1176"/>
        <v xml:space="preserve"> 77.7</v>
      </c>
      <c r="FH469" s="4" t="str">
        <f t="shared" si="1177"/>
        <v xml:space="preserve"> 88.2</v>
      </c>
      <c r="FI469" s="4" t="str">
        <f t="shared" si="1178"/>
        <v xml:space="preserve"> 91.7</v>
      </c>
      <c r="FJ469" s="4" t="str">
        <f t="shared" si="1179"/>
        <v xml:space="preserve"> 34.3</v>
      </c>
      <c r="FK469" s="4" t="str">
        <f t="shared" si="1180"/>
        <v xml:space="preserve">  0.0</v>
      </c>
      <c r="FL469" s="4" t="str">
        <f t="shared" si="1181"/>
        <v xml:space="preserve"> 13.2</v>
      </c>
      <c r="FM469" s="4" t="str">
        <f t="shared" si="1182"/>
        <v xml:space="preserve">    -</v>
      </c>
      <c r="FN469" s="4" t="str">
        <f t="shared" si="1183"/>
        <v xml:space="preserve"> 45.0</v>
      </c>
      <c r="FO469" s="4" t="str">
        <f t="shared" si="1184"/>
        <v xml:space="preserve"> 27.6</v>
      </c>
      <c r="FP469" s="4" t="str">
        <f t="shared" si="1185"/>
        <v xml:space="preserve"> 42.0</v>
      </c>
      <c r="FQ469" s="4" t="str">
        <f t="shared" si="1186"/>
        <v>124.2</v>
      </c>
      <c r="FR469" s="4" t="str">
        <f t="shared" si="1187"/>
        <v xml:space="preserve"> 57.0</v>
      </c>
      <c r="FS469" s="4" t="str">
        <f t="shared" si="1188"/>
        <v>123.8</v>
      </c>
      <c r="FT469" s="4" t="str">
        <f t="shared" si="1207"/>
        <v>108.5</v>
      </c>
      <c r="FU469" s="4" t="str">
        <f t="shared" si="1189"/>
        <v xml:space="preserve">    -</v>
      </c>
      <c r="FV469" s="4" t="str">
        <f t="shared" si="1190"/>
        <v xml:space="preserve">  0.0</v>
      </c>
      <c r="FW469" s="4" t="str">
        <f t="shared" si="1191"/>
        <v xml:space="preserve">    -</v>
      </c>
      <c r="FX469" s="4" t="str">
        <f t="shared" si="1192"/>
        <v xml:space="preserve">  0.0</v>
      </c>
      <c r="FY469" s="4" t="str">
        <f t="shared" si="1193"/>
        <v xml:space="preserve"> 22.5</v>
      </c>
      <c r="FZ469" s="4" t="str">
        <f t="shared" si="1194"/>
        <v>193.0</v>
      </c>
      <c r="GA469" s="4" t="str">
        <f t="shared" si="1195"/>
        <v/>
      </c>
      <c r="GB469" s="4" t="str">
        <f t="shared" si="1196"/>
        <v/>
      </c>
      <c r="GC469" s="4" t="str">
        <f t="shared" si="1197"/>
        <v/>
      </c>
      <c r="GD469" s="4" t="str">
        <f t="shared" si="1198"/>
        <v/>
      </c>
      <c r="GE469" s="4" t="str">
        <f t="shared" si="1199"/>
        <v/>
      </c>
      <c r="GF469" s="4" t="str">
        <f t="shared" si="1200"/>
        <v/>
      </c>
      <c r="GG469" s="4" t="str">
        <f t="shared" si="1201"/>
        <v>4</v>
      </c>
      <c r="GH469" s="4" t="str">
        <f t="shared" si="1202"/>
        <v xml:space="preserve">   35</v>
      </c>
    </row>
    <row r="470" spans="4:190" ht="11.25" customHeight="1">
      <c r="D470" s="2" t="s">
        <v>13</v>
      </c>
      <c r="E470" s="2" t="s">
        <v>23686</v>
      </c>
      <c r="F470" s="2" t="s">
        <v>23404</v>
      </c>
      <c r="G470" s="2" t="s">
        <v>23150</v>
      </c>
      <c r="H470" s="2" t="s">
        <v>22884</v>
      </c>
      <c r="I470" s="2" t="s">
        <v>22604</v>
      </c>
      <c r="J470" s="2" t="s">
        <v>22310</v>
      </c>
      <c r="K470" s="2" t="s">
        <v>22026</v>
      </c>
      <c r="L470" s="2" t="s">
        <v>23996</v>
      </c>
      <c r="M470" s="2" t="s">
        <v>13</v>
      </c>
      <c r="N470" s="2" t="s">
        <v>13</v>
      </c>
      <c r="O470" s="2" t="s">
        <v>1621</v>
      </c>
      <c r="P470" s="2" t="s">
        <v>13</v>
      </c>
      <c r="Q470" s="2" t="s">
        <v>883</v>
      </c>
      <c r="R470" s="2" t="s">
        <v>1150</v>
      </c>
      <c r="S470" s="2" t="s">
        <v>13</v>
      </c>
      <c r="T470" s="2" t="s">
        <v>2713</v>
      </c>
      <c r="U470" s="2" t="s">
        <v>13</v>
      </c>
      <c r="V470" s="2" t="s">
        <v>2019</v>
      </c>
      <c r="W470" s="2" t="s">
        <v>3319</v>
      </c>
      <c r="X470" s="2" t="s">
        <v>13</v>
      </c>
      <c r="Y470" s="2" t="s">
        <v>2935</v>
      </c>
      <c r="Z470" s="2" t="s">
        <v>4141</v>
      </c>
      <c r="AA470" s="2" t="s">
        <v>3529</v>
      </c>
      <c r="AB470" s="2" t="s">
        <v>4726</v>
      </c>
      <c r="AC470" s="2" t="s">
        <v>4098</v>
      </c>
      <c r="AD470" s="2" t="s">
        <v>5281</v>
      </c>
      <c r="AE470" s="2" t="s">
        <v>4657</v>
      </c>
      <c r="AF470" s="2" t="s">
        <v>5843</v>
      </c>
      <c r="AG470" s="2" t="s">
        <v>6135</v>
      </c>
      <c r="AH470" s="2" t="s">
        <v>5530</v>
      </c>
      <c r="AI470" s="2" t="s">
        <v>6720</v>
      </c>
      <c r="AJ470" s="2" t="s">
        <v>2686</v>
      </c>
      <c r="AK470" s="2" t="s">
        <v>6317</v>
      </c>
      <c r="AL470" s="2" t="s">
        <v>7500</v>
      </c>
      <c r="AM470" s="2" t="s">
        <v>6898</v>
      </c>
      <c r="AN470" s="2" t="s">
        <v>7202</v>
      </c>
      <c r="AO470" s="2" t="s">
        <v>8388</v>
      </c>
      <c r="AP470" s="2" t="s">
        <v>7770</v>
      </c>
      <c r="AQ470" s="2" t="s">
        <v>8960</v>
      </c>
      <c r="AR470" s="2" t="s">
        <v>9271</v>
      </c>
      <c r="AS470" s="2" t="s">
        <v>8668</v>
      </c>
      <c r="AT470" s="2" t="s">
        <v>6910</v>
      </c>
      <c r="AU470" s="2" t="s">
        <v>13</v>
      </c>
      <c r="AV470" s="2" t="s">
        <v>9478</v>
      </c>
      <c r="AW470" s="2" t="s">
        <v>4242</v>
      </c>
      <c r="AX470" s="2" t="s">
        <v>10960</v>
      </c>
      <c r="AY470" s="2" t="s">
        <v>13</v>
      </c>
      <c r="AZ470" s="2" t="s">
        <v>11514</v>
      </c>
      <c r="BA470" s="2" t="s">
        <v>10896</v>
      </c>
      <c r="BB470" s="2" t="s">
        <v>13</v>
      </c>
      <c r="BC470" s="2" t="s">
        <v>11482</v>
      </c>
      <c r="BD470" s="2" t="s">
        <v>13</v>
      </c>
      <c r="BE470" s="2" t="s">
        <v>12405</v>
      </c>
      <c r="BF470" s="2" t="s">
        <v>13184</v>
      </c>
      <c r="BG470" s="2" t="s">
        <v>12585</v>
      </c>
      <c r="BH470" s="2" t="s">
        <v>13</v>
      </c>
      <c r="BI470" s="2" t="s">
        <v>13151</v>
      </c>
      <c r="BJ470" s="2" t="s">
        <v>13</v>
      </c>
      <c r="BK470" s="2" t="s">
        <v>13712</v>
      </c>
      <c r="BL470" s="2" t="s">
        <v>14883</v>
      </c>
      <c r="BM470" s="2" t="s">
        <v>13</v>
      </c>
      <c r="BN470" s="2" t="s">
        <v>15452</v>
      </c>
      <c r="BO470" s="2" t="s">
        <v>14846</v>
      </c>
      <c r="BP470" s="2" t="s">
        <v>13</v>
      </c>
      <c r="BQ470" s="2" t="s">
        <v>13184</v>
      </c>
      <c r="BR470" s="2" t="s">
        <v>16456</v>
      </c>
      <c r="BS470" s="2" t="s">
        <v>16771</v>
      </c>
      <c r="BT470" s="2" t="s">
        <v>16187</v>
      </c>
      <c r="BU470" s="2" t="s">
        <v>16486</v>
      </c>
      <c r="BV470" s="2" t="s">
        <v>17668</v>
      </c>
      <c r="BW470" s="2" t="s">
        <v>17071</v>
      </c>
      <c r="BX470" s="2" t="s">
        <v>18244</v>
      </c>
      <c r="BY470" s="2" t="s">
        <v>17615</v>
      </c>
      <c r="BZ470" s="2" t="s">
        <v>17858</v>
      </c>
      <c r="CA470" s="2" t="s">
        <v>13</v>
      </c>
      <c r="CB470" s="2" t="s">
        <v>18386</v>
      </c>
      <c r="CC470" s="2" t="s">
        <v>18644</v>
      </c>
      <c r="CD470" s="2" t="s">
        <v>18969</v>
      </c>
      <c r="CE470" s="2" t="s">
        <v>20154</v>
      </c>
      <c r="CF470" s="2" t="s">
        <v>19525</v>
      </c>
      <c r="CG470" s="2" t="s">
        <v>17729</v>
      </c>
      <c r="CH470" s="2" t="s">
        <v>20001</v>
      </c>
      <c r="CI470" s="2" t="s">
        <v>17729</v>
      </c>
      <c r="CJ470" s="2" t="s">
        <v>17729</v>
      </c>
      <c r="CK470" s="2" t="s">
        <v>17761</v>
      </c>
      <c r="CL470" s="2" t="s">
        <v>17729</v>
      </c>
      <c r="CM470" s="2" t="s">
        <v>17761</v>
      </c>
      <c r="CN470" s="2" t="s">
        <v>17729</v>
      </c>
      <c r="CO470" s="2" t="s">
        <v>21690</v>
      </c>
      <c r="CV470" s="5">
        <v>5</v>
      </c>
      <c r="CW470" s="4" t="str">
        <f t="shared" si="1119"/>
        <v xml:space="preserve">   38</v>
      </c>
      <c r="CX470" s="4" t="str">
        <f t="shared" si="1119"/>
        <v xml:space="preserve">    -</v>
      </c>
      <c r="CY470" s="4" t="str">
        <f t="shared" si="1120"/>
        <v xml:space="preserve">    -</v>
      </c>
      <c r="CZ470" s="4" t="str">
        <f t="shared" si="1121"/>
        <v xml:space="preserve">   12</v>
      </c>
      <c r="DA470" s="4" t="str">
        <f t="shared" si="1122"/>
        <v xml:space="preserve">    -</v>
      </c>
      <c r="DB470" s="4" t="str">
        <f t="shared" si="1123"/>
        <v xml:space="preserve">   54</v>
      </c>
      <c r="DC470" s="4" t="str">
        <f t="shared" si="1124"/>
        <v xml:space="preserve">   34</v>
      </c>
      <c r="DD470" s="4" t="str">
        <f t="shared" si="1125"/>
        <v xml:space="preserve">    -</v>
      </c>
      <c r="DE470" s="4" t="str">
        <f t="shared" si="1126"/>
        <v xml:space="preserve">   95</v>
      </c>
      <c r="DF470" s="4" t="str">
        <f t="shared" si="1127"/>
        <v xml:space="preserve">    -</v>
      </c>
      <c r="DG470" s="4" t="str">
        <f t="shared" si="1128"/>
        <v xml:space="preserve">    -</v>
      </c>
      <c r="DH470" s="4" t="str">
        <f t="shared" si="1129"/>
        <v xml:space="preserve"> 50.0</v>
      </c>
      <c r="DI470" s="4" t="str">
        <f t="shared" si="1130"/>
        <v xml:space="preserve">    -</v>
      </c>
      <c r="DJ470" s="4" t="str">
        <f t="shared" si="1131"/>
        <v xml:space="preserve"> 34.2</v>
      </c>
      <c r="DK470" s="4" t="str">
        <f t="shared" si="1132"/>
        <v xml:space="preserve">  0.0</v>
      </c>
      <c r="DL470" s="4" t="str">
        <f t="shared" si="1203"/>
        <v xml:space="preserve"> 13.8</v>
      </c>
      <c r="DM470" s="4" t="str">
        <f t="shared" si="1133"/>
        <v xml:space="preserve"> 15.6</v>
      </c>
      <c r="DN470" s="4" t="str">
        <f t="shared" si="1134"/>
        <v xml:space="preserve"> 61.8</v>
      </c>
      <c r="DO470" s="4" t="str">
        <f t="shared" si="1135"/>
        <v xml:space="preserve"> 52.2</v>
      </c>
      <c r="DP470" s="4" t="str">
        <f t="shared" si="1136"/>
        <v>167.4</v>
      </c>
      <c r="DQ470" s="4" t="str">
        <f t="shared" si="1137"/>
        <v>178.8</v>
      </c>
      <c r="DR470" s="4" t="str">
        <f t="shared" si="1138"/>
        <v>202.2</v>
      </c>
      <c r="DS470" s="4" t="str">
        <f t="shared" si="1139"/>
        <v>112.8</v>
      </c>
      <c r="DT470" s="4" t="str">
        <f t="shared" si="1140"/>
        <v xml:space="preserve"> 10.2</v>
      </c>
      <c r="DU470" s="4" t="str">
        <f t="shared" si="1141"/>
        <v xml:space="preserve">  0.0</v>
      </c>
      <c r="DV470" s="4" t="str">
        <f t="shared" si="1142"/>
        <v xml:space="preserve">  0.0</v>
      </c>
      <c r="DW470" s="4" t="str">
        <f t="shared" si="1143"/>
        <v xml:space="preserve"> 21.6</v>
      </c>
      <c r="DX470" s="4" t="str">
        <f t="shared" si="1144"/>
        <v xml:space="preserve"> 31.0</v>
      </c>
      <c r="DY470" s="4" t="str">
        <f t="shared" si="1145"/>
        <v>146.2</v>
      </c>
      <c r="DZ470" s="4" t="str">
        <f t="shared" si="1146"/>
        <v>206.6</v>
      </c>
      <c r="EA470" s="4" t="str">
        <f t="shared" si="1204"/>
        <v>128.2</v>
      </c>
      <c r="EB470" s="4" t="str">
        <f t="shared" si="1147"/>
        <v>227.5</v>
      </c>
      <c r="EC470" s="4" t="str">
        <f t="shared" si="1148"/>
        <v>125.3</v>
      </c>
      <c r="ED470" s="4" t="str">
        <f t="shared" si="1149"/>
        <v xml:space="preserve"> 63.4</v>
      </c>
      <c r="EE470" s="4" t="str">
        <f t="shared" si="1150"/>
        <v xml:space="preserve">  0.0</v>
      </c>
      <c r="EF470" s="4" t="str">
        <f t="shared" si="1151"/>
        <v xml:space="preserve">    -</v>
      </c>
      <c r="EG470" s="4" t="str">
        <f t="shared" si="1152"/>
        <v xml:space="preserve"> 10.1</v>
      </c>
      <c r="EH470" s="4" t="str">
        <f t="shared" si="1153"/>
        <v xml:space="preserve">  0.0</v>
      </c>
      <c r="EI470" s="4" t="str">
        <f t="shared" si="1154"/>
        <v xml:space="preserve"> 28.1</v>
      </c>
      <c r="EJ470" s="4" t="str">
        <f t="shared" si="1155"/>
        <v xml:space="preserve">    -</v>
      </c>
      <c r="EK470" s="4" t="str">
        <f t="shared" si="1156"/>
        <v>107.3</v>
      </c>
      <c r="EL470" s="4" t="str">
        <f t="shared" si="1157"/>
        <v>121.0</v>
      </c>
      <c r="EM470" s="4" t="str">
        <f t="shared" si="1158"/>
        <v xml:space="preserve">    -</v>
      </c>
      <c r="EN470" s="4" t="str">
        <f t="shared" si="1159"/>
        <v xml:space="preserve"> 77.8</v>
      </c>
      <c r="EO470" s="4" t="str">
        <f t="shared" si="1160"/>
        <v xml:space="preserve">    -</v>
      </c>
      <c r="EP470" s="4" t="str">
        <f t="shared" si="1205"/>
        <v xml:space="preserve">  7.9</v>
      </c>
      <c r="EQ470" s="4" t="str">
        <f t="shared" si="1161"/>
        <v xml:space="preserve">  0.0</v>
      </c>
      <c r="ER470" s="4" t="str">
        <f t="shared" si="1162"/>
        <v xml:space="preserve"> 23.0</v>
      </c>
      <c r="ES470" s="4" t="str">
        <f t="shared" si="1163"/>
        <v xml:space="preserve">    -</v>
      </c>
      <c r="ET470" s="4" t="str">
        <f t="shared" si="1164"/>
        <v xml:space="preserve"> 52.6</v>
      </c>
      <c r="EU470" s="4" t="str">
        <f t="shared" si="1165"/>
        <v xml:space="preserve">    -</v>
      </c>
      <c r="EV470" s="4" t="str">
        <f t="shared" si="1166"/>
        <v>130.6</v>
      </c>
      <c r="EW470" s="4" t="str">
        <f t="shared" si="1167"/>
        <v>247.6</v>
      </c>
      <c r="EX470" s="4" t="str">
        <f t="shared" si="1168"/>
        <v xml:space="preserve">    -</v>
      </c>
      <c r="EY470" s="4" t="str">
        <f t="shared" si="1169"/>
        <v>167.0</v>
      </c>
      <c r="EZ470" s="4" t="str">
        <f t="shared" si="1170"/>
        <v xml:space="preserve"> 87.8</v>
      </c>
      <c r="FA470" s="4" t="str">
        <f t="shared" si="1171"/>
        <v xml:space="preserve">    -</v>
      </c>
      <c r="FB470" s="4" t="str">
        <f t="shared" si="1172"/>
        <v xml:space="preserve">  0.0</v>
      </c>
      <c r="FC470" s="4" t="str">
        <f t="shared" si="1173"/>
        <v xml:space="preserve"> 29.2</v>
      </c>
      <c r="FD470" s="4" t="str">
        <f t="shared" si="1174"/>
        <v xml:space="preserve"> 24.7</v>
      </c>
      <c r="FE470" s="4" t="str">
        <f t="shared" si="1206"/>
        <v xml:space="preserve"> 72.1</v>
      </c>
      <c r="FF470" s="4" t="str">
        <f t="shared" si="1175"/>
        <v>116.2</v>
      </c>
      <c r="FG470" s="4" t="str">
        <f t="shared" si="1176"/>
        <v xml:space="preserve"> 82.6</v>
      </c>
      <c r="FH470" s="4" t="str">
        <f t="shared" si="1177"/>
        <v xml:space="preserve"> 86.1</v>
      </c>
      <c r="FI470" s="4" t="str">
        <f t="shared" si="1178"/>
        <v>147.0</v>
      </c>
      <c r="FJ470" s="4" t="str">
        <f t="shared" si="1179"/>
        <v xml:space="preserve"> 37.1</v>
      </c>
      <c r="FK470" s="4" t="str">
        <f t="shared" si="1180"/>
        <v xml:space="preserve">  6.6</v>
      </c>
      <c r="FL470" s="4" t="str">
        <f t="shared" si="1181"/>
        <v xml:space="preserve">    -</v>
      </c>
      <c r="FM470" s="4" t="str">
        <f t="shared" si="1182"/>
        <v xml:space="preserve"> 37.2</v>
      </c>
      <c r="FN470" s="4" t="str">
        <f t="shared" si="1183"/>
        <v xml:space="preserve"> 70.8</v>
      </c>
      <c r="FO470" s="4" t="str">
        <f t="shared" si="1184"/>
        <v xml:space="preserve"> 56.4</v>
      </c>
      <c r="FP470" s="4" t="str">
        <f t="shared" si="1185"/>
        <v xml:space="preserve"> 31.2</v>
      </c>
      <c r="FQ470" s="4" t="str">
        <f t="shared" si="1186"/>
        <v>117.6</v>
      </c>
      <c r="FR470" s="4" t="str">
        <f t="shared" si="1187"/>
        <v xml:space="preserve">    -</v>
      </c>
      <c r="FS470" s="4" t="str">
        <f t="shared" si="1188"/>
        <v>145.2</v>
      </c>
      <c r="FT470" s="4" t="str">
        <f t="shared" si="1207"/>
        <v xml:space="preserve">    -</v>
      </c>
      <c r="FU470" s="4" t="str">
        <f t="shared" si="1189"/>
        <v xml:space="preserve">    -</v>
      </c>
      <c r="FV470" s="4" t="str">
        <f t="shared" si="1190"/>
        <v xml:space="preserve">  0.0</v>
      </c>
      <c r="FW470" s="4" t="str">
        <f t="shared" si="1191"/>
        <v xml:space="preserve">    -</v>
      </c>
      <c r="FX470" s="4" t="str">
        <f t="shared" si="1192"/>
        <v xml:space="preserve">  0.0</v>
      </c>
      <c r="FY470" s="4" t="str">
        <f t="shared" si="1193"/>
        <v xml:space="preserve">    -</v>
      </c>
      <c r="FZ470" s="4" t="str">
        <f t="shared" si="1194"/>
        <v>163.2</v>
      </c>
      <c r="GA470" s="4" t="str">
        <f t="shared" si="1195"/>
        <v/>
      </c>
      <c r="GB470" s="4" t="str">
        <f t="shared" si="1196"/>
        <v/>
      </c>
      <c r="GC470" s="4" t="str">
        <f t="shared" si="1197"/>
        <v/>
      </c>
      <c r="GD470" s="4" t="str">
        <f t="shared" si="1198"/>
        <v/>
      </c>
      <c r="GE470" s="4" t="str">
        <f t="shared" si="1199"/>
        <v/>
      </c>
      <c r="GF470" s="4" t="str">
        <f t="shared" si="1200"/>
        <v/>
      </c>
      <c r="GG470" s="4" t="str">
        <f t="shared" si="1201"/>
        <v>5</v>
      </c>
      <c r="GH470" s="4" t="str">
        <f t="shared" si="1202"/>
        <v xml:space="preserve">   38</v>
      </c>
    </row>
    <row r="471" spans="4:190" ht="11.25" customHeight="1">
      <c r="D471" s="2" t="s">
        <v>661</v>
      </c>
      <c r="E471" s="2" t="s">
        <v>23687</v>
      </c>
      <c r="F471" s="2" t="s">
        <v>23405</v>
      </c>
      <c r="G471" s="2" t="s">
        <v>23151</v>
      </c>
      <c r="H471" s="2" t="s">
        <v>22885</v>
      </c>
      <c r="I471" s="2" t="s">
        <v>22605</v>
      </c>
      <c r="J471" s="2" t="s">
        <v>22311</v>
      </c>
      <c r="K471" s="2" t="s">
        <v>661</v>
      </c>
      <c r="L471" s="2" t="s">
        <v>23997</v>
      </c>
      <c r="M471" s="2" t="s">
        <v>1059</v>
      </c>
      <c r="N471" s="2" t="s">
        <v>1360</v>
      </c>
      <c r="O471" s="2" t="s">
        <v>1622</v>
      </c>
      <c r="P471" s="2" t="s">
        <v>1804</v>
      </c>
      <c r="Q471" s="2" t="s">
        <v>884</v>
      </c>
      <c r="R471" s="2" t="s">
        <v>1151</v>
      </c>
      <c r="S471" s="2" t="s">
        <v>661</v>
      </c>
      <c r="T471" s="2" t="s">
        <v>2714</v>
      </c>
      <c r="U471" s="2" t="s">
        <v>661</v>
      </c>
      <c r="V471" s="2" t="s">
        <v>2067</v>
      </c>
      <c r="W471" s="2" t="s">
        <v>661</v>
      </c>
      <c r="X471" s="2" t="s">
        <v>3552</v>
      </c>
      <c r="Y471" s="2" t="s">
        <v>661</v>
      </c>
      <c r="Z471" s="2" t="s">
        <v>3929</v>
      </c>
      <c r="AA471" s="2" t="s">
        <v>3530</v>
      </c>
      <c r="AB471" s="2" t="s">
        <v>3530</v>
      </c>
      <c r="AC471" s="2" t="s">
        <v>661</v>
      </c>
      <c r="AD471" s="2" t="s">
        <v>661</v>
      </c>
      <c r="AE471" s="2" t="s">
        <v>4658</v>
      </c>
      <c r="AF471" s="2" t="s">
        <v>5844</v>
      </c>
      <c r="AG471" s="2" t="s">
        <v>6136</v>
      </c>
      <c r="AH471" s="2" t="s">
        <v>5531</v>
      </c>
      <c r="AI471" s="2" t="s">
        <v>661</v>
      </c>
      <c r="AJ471" s="2" t="s">
        <v>6480</v>
      </c>
      <c r="AK471" s="2" t="s">
        <v>661</v>
      </c>
      <c r="AL471" s="2" t="s">
        <v>7501</v>
      </c>
      <c r="AM471" s="2" t="s">
        <v>7794</v>
      </c>
      <c r="AN471" s="2" t="s">
        <v>661</v>
      </c>
      <c r="AO471" s="2" t="s">
        <v>8389</v>
      </c>
      <c r="AP471" s="2" t="s">
        <v>7771</v>
      </c>
      <c r="AQ471" s="2" t="s">
        <v>8961</v>
      </c>
      <c r="AR471" s="2" t="s">
        <v>9272</v>
      </c>
      <c r="AS471" s="2" t="s">
        <v>8669</v>
      </c>
      <c r="AT471" s="2" t="s">
        <v>8924</v>
      </c>
      <c r="AU471" s="2" t="s">
        <v>10087</v>
      </c>
      <c r="AV471" s="2" t="s">
        <v>10375</v>
      </c>
      <c r="AW471" s="2" t="s">
        <v>8924</v>
      </c>
      <c r="AX471" s="2" t="s">
        <v>10961</v>
      </c>
      <c r="AY471" s="2" t="s">
        <v>10354</v>
      </c>
      <c r="AZ471" s="2" t="s">
        <v>661</v>
      </c>
      <c r="BA471" s="2" t="s">
        <v>10897</v>
      </c>
      <c r="BB471" s="2" t="s">
        <v>12090</v>
      </c>
      <c r="BC471" s="2" t="s">
        <v>11483</v>
      </c>
      <c r="BD471" s="2" t="s">
        <v>11787</v>
      </c>
      <c r="BE471" s="2" t="s">
        <v>12964</v>
      </c>
      <c r="BF471" s="2" t="s">
        <v>13185</v>
      </c>
      <c r="BG471" s="2" t="s">
        <v>12586</v>
      </c>
      <c r="BH471" s="2" t="s">
        <v>13750</v>
      </c>
      <c r="BI471" s="2" t="s">
        <v>13152</v>
      </c>
      <c r="BJ471" s="2" t="s">
        <v>14336</v>
      </c>
      <c r="BK471" s="2" t="s">
        <v>13713</v>
      </c>
      <c r="BL471" s="2" t="s">
        <v>13987</v>
      </c>
      <c r="BM471" s="2" t="s">
        <v>14264</v>
      </c>
      <c r="BN471" s="2" t="s">
        <v>15453</v>
      </c>
      <c r="BO471" s="2" t="s">
        <v>14847</v>
      </c>
      <c r="BP471" s="2" t="s">
        <v>8429</v>
      </c>
      <c r="BQ471" s="2" t="s">
        <v>661</v>
      </c>
      <c r="BR471" s="2" t="s">
        <v>16457</v>
      </c>
      <c r="BS471" s="2" t="s">
        <v>16772</v>
      </c>
      <c r="BT471" s="2" t="s">
        <v>16188</v>
      </c>
      <c r="BU471" s="2" t="s">
        <v>16487</v>
      </c>
      <c r="BV471" s="2" t="s">
        <v>17669</v>
      </c>
      <c r="BW471" s="2" t="s">
        <v>17072</v>
      </c>
      <c r="BX471" s="2" t="s">
        <v>18245</v>
      </c>
      <c r="BY471" s="2" t="s">
        <v>17616</v>
      </c>
      <c r="BZ471" s="2" t="s">
        <v>17859</v>
      </c>
      <c r="CA471" s="2" t="s">
        <v>661</v>
      </c>
      <c r="CB471" s="2" t="s">
        <v>18387</v>
      </c>
      <c r="CC471" s="2" t="s">
        <v>18645</v>
      </c>
      <c r="CD471" s="2" t="s">
        <v>661</v>
      </c>
      <c r="CE471" s="2" t="s">
        <v>661</v>
      </c>
      <c r="CF471" s="2" t="s">
        <v>18709</v>
      </c>
      <c r="CG471" s="2" t="s">
        <v>19764</v>
      </c>
      <c r="CH471" s="2" t="s">
        <v>20002</v>
      </c>
      <c r="CI471" s="2" t="s">
        <v>21127</v>
      </c>
      <c r="CJ471" s="2" t="s">
        <v>21269</v>
      </c>
      <c r="CK471" s="2" t="s">
        <v>18709</v>
      </c>
      <c r="CL471" s="2" t="s">
        <v>18709</v>
      </c>
      <c r="CM471" s="2" t="s">
        <v>18683</v>
      </c>
      <c r="CN471" s="2" t="s">
        <v>18709</v>
      </c>
      <c r="CO471" s="2" t="s">
        <v>21691</v>
      </c>
      <c r="CV471" s="5">
        <v>6</v>
      </c>
      <c r="CW471" s="4" t="str">
        <f t="shared" si="1119"/>
        <v xml:space="preserve">   36</v>
      </c>
      <c r="CX471" s="4" t="str">
        <f t="shared" si="1119"/>
        <v xml:space="preserve">    0</v>
      </c>
      <c r="CY471" s="4" t="str">
        <f t="shared" si="1120"/>
        <v xml:space="preserve">    0</v>
      </c>
      <c r="CZ471" s="4" t="str">
        <f t="shared" si="1121"/>
        <v xml:space="preserve">   12</v>
      </c>
      <c r="DA471" s="4" t="str">
        <f t="shared" si="1122"/>
        <v xml:space="preserve">   40</v>
      </c>
      <c r="DB471" s="4" t="str">
        <f t="shared" si="1123"/>
        <v xml:space="preserve">   49</v>
      </c>
      <c r="DC471" s="4" t="str">
        <f t="shared" si="1124"/>
        <v xml:space="preserve">   45</v>
      </c>
      <c r="DD471" s="4" t="str">
        <f t="shared" si="1125"/>
        <v xml:space="preserve">    -</v>
      </c>
      <c r="DE471" s="4" t="str">
        <f t="shared" si="1126"/>
        <v xml:space="preserve">  -  </v>
      </c>
      <c r="DF471" s="4" t="str">
        <f t="shared" si="1127"/>
        <v xml:space="preserve">    -</v>
      </c>
      <c r="DG471" s="4" t="str">
        <f t="shared" si="1128"/>
        <v xml:space="preserve">   26</v>
      </c>
      <c r="DH471" s="4" t="str">
        <f t="shared" si="1129"/>
        <v xml:space="preserve">    -</v>
      </c>
      <c r="DI471" s="4" t="str">
        <f t="shared" si="1130"/>
        <v>112.0</v>
      </c>
      <c r="DJ471" s="4" t="str">
        <f t="shared" si="1131"/>
        <v xml:space="preserve">    -</v>
      </c>
      <c r="DK471" s="4" t="str">
        <f t="shared" si="1132"/>
        <v xml:space="preserve">  0.0</v>
      </c>
      <c r="DL471" s="4" t="str">
        <f t="shared" si="1203"/>
        <v xml:space="preserve">  9.0</v>
      </c>
      <c r="DM471" s="4" t="str">
        <f t="shared" si="1133"/>
        <v xml:space="preserve">  9.0</v>
      </c>
      <c r="DN471" s="4" t="str">
        <f t="shared" si="1134"/>
        <v xml:space="preserve">    -</v>
      </c>
      <c r="DO471" s="4" t="str">
        <f t="shared" si="1135"/>
        <v xml:space="preserve">    -</v>
      </c>
      <c r="DP471" s="4" t="str">
        <f t="shared" si="1136"/>
        <v>172.2</v>
      </c>
      <c r="DQ471" s="4" t="str">
        <f t="shared" si="1137"/>
        <v>193.2</v>
      </c>
      <c r="DR471" s="4" t="str">
        <f t="shared" si="1138"/>
        <v>202.2</v>
      </c>
      <c r="DS471" s="4" t="str">
        <f t="shared" si="1139"/>
        <v>127.2</v>
      </c>
      <c r="DT471" s="4" t="str">
        <f t="shared" si="1140"/>
        <v xml:space="preserve">    -</v>
      </c>
      <c r="DU471" s="4" t="str">
        <f t="shared" si="1141"/>
        <v xml:space="preserve">  0.0</v>
      </c>
      <c r="DV471" s="4" t="str">
        <f t="shared" si="1142"/>
        <v xml:space="preserve">    -</v>
      </c>
      <c r="DW471" s="4" t="str">
        <f t="shared" si="1143"/>
        <v xml:space="preserve"> 21.6</v>
      </c>
      <c r="DX471" s="4" t="str">
        <f t="shared" si="1144"/>
        <v xml:space="preserve"> 42.5</v>
      </c>
      <c r="DY471" s="4" t="str">
        <f t="shared" si="1145"/>
        <v xml:space="preserve">    -</v>
      </c>
      <c r="DZ471" s="4" t="str">
        <f t="shared" si="1146"/>
        <v>249.1</v>
      </c>
      <c r="EA471" s="4" t="str">
        <f t="shared" si="1204"/>
        <v>129.6</v>
      </c>
      <c r="EB471" s="4" t="str">
        <f t="shared" si="1147"/>
        <v>254.9</v>
      </c>
      <c r="EC471" s="4" t="str">
        <f t="shared" si="1148"/>
        <v>140.4</v>
      </c>
      <c r="ED471" s="4" t="str">
        <f t="shared" si="1149"/>
        <v xml:space="preserve"> 67.7</v>
      </c>
      <c r="EE471" s="4" t="str">
        <f t="shared" si="1150"/>
        <v xml:space="preserve">  0.0</v>
      </c>
      <c r="EF471" s="4" t="str">
        <f t="shared" si="1151"/>
        <v xml:space="preserve"> 23.8</v>
      </c>
      <c r="EG471" s="4" t="str">
        <f t="shared" si="1152"/>
        <v xml:space="preserve">  9.4</v>
      </c>
      <c r="EH471" s="4" t="str">
        <f t="shared" si="1153"/>
        <v xml:space="preserve">  0.0</v>
      </c>
      <c r="EI471" s="4" t="str">
        <f t="shared" si="1154"/>
        <v xml:space="preserve"> 28.1</v>
      </c>
      <c r="EJ471" s="4" t="str">
        <f t="shared" si="1155"/>
        <v xml:space="preserve"> 94.3</v>
      </c>
      <c r="EK471" s="4" t="str">
        <f t="shared" si="1156"/>
        <v xml:space="preserve">    -</v>
      </c>
      <c r="EL471" s="4" t="str">
        <f t="shared" si="1157"/>
        <v xml:space="preserve"> 87.1</v>
      </c>
      <c r="EM471" s="4" t="str">
        <f t="shared" si="1158"/>
        <v>113.8</v>
      </c>
      <c r="EN471" s="4" t="str">
        <f t="shared" si="1159"/>
        <v xml:space="preserve"> 62.6</v>
      </c>
      <c r="EO471" s="4" t="str">
        <f t="shared" si="1160"/>
        <v xml:space="preserve"> 56.2</v>
      </c>
      <c r="EP471" s="4" t="str">
        <f t="shared" si="1205"/>
        <v xml:space="preserve">  7.9</v>
      </c>
      <c r="EQ471" s="4" t="str">
        <f t="shared" si="1161"/>
        <v xml:space="preserve">  9.4</v>
      </c>
      <c r="ER471" s="4" t="str">
        <f t="shared" si="1162"/>
        <v xml:space="preserve"> 28.1</v>
      </c>
      <c r="ES471" s="4" t="str">
        <f t="shared" si="1163"/>
        <v xml:space="preserve"> 48.2</v>
      </c>
      <c r="ET471" s="4" t="str">
        <f t="shared" si="1164"/>
        <v xml:space="preserve"> 36.7</v>
      </c>
      <c r="EU471" s="4" t="str">
        <f t="shared" si="1165"/>
        <v>105.8</v>
      </c>
      <c r="EV471" s="4" t="str">
        <f t="shared" si="1166"/>
        <v>141.0</v>
      </c>
      <c r="EW471" s="4" t="str">
        <f t="shared" si="1167"/>
        <v>182.6</v>
      </c>
      <c r="EX471" s="4" t="str">
        <f t="shared" si="1168"/>
        <v>231.4</v>
      </c>
      <c r="EY471" s="4" t="str">
        <f t="shared" si="1169"/>
        <v>155.3</v>
      </c>
      <c r="EZ471" s="4" t="str">
        <f t="shared" si="1170"/>
        <v xml:space="preserve"> 79.3</v>
      </c>
      <c r="FA471" s="4" t="str">
        <f t="shared" si="1171"/>
        <v xml:space="preserve">  0.0</v>
      </c>
      <c r="FB471" s="4" t="str">
        <f t="shared" si="1172"/>
        <v xml:space="preserve">    -</v>
      </c>
      <c r="FC471" s="4" t="str">
        <f t="shared" si="1173"/>
        <v xml:space="preserve"> 26.6</v>
      </c>
      <c r="FD471" s="4" t="str">
        <f t="shared" si="1174"/>
        <v xml:space="preserve">  7.1</v>
      </c>
      <c r="FE471" s="4" t="str">
        <f t="shared" si="1206"/>
        <v xml:space="preserve"> 79.1</v>
      </c>
      <c r="FF471" s="4" t="str">
        <f t="shared" si="1175"/>
        <v>105.7</v>
      </c>
      <c r="FG471" s="4" t="str">
        <f t="shared" si="1176"/>
        <v xml:space="preserve"> 92.4</v>
      </c>
      <c r="FH471" s="4" t="str">
        <f t="shared" si="1177"/>
        <v xml:space="preserve"> 93.8</v>
      </c>
      <c r="FI471" s="4" t="str">
        <f t="shared" si="1178"/>
        <v>111.3</v>
      </c>
      <c r="FJ471" s="4" t="str">
        <f t="shared" si="1179"/>
        <v xml:space="preserve"> 30.8</v>
      </c>
      <c r="FK471" s="4" t="str">
        <f t="shared" si="1180"/>
        <v xml:space="preserve"> 14.4</v>
      </c>
      <c r="FL471" s="4" t="str">
        <f t="shared" si="1181"/>
        <v xml:space="preserve">    -</v>
      </c>
      <c r="FM471" s="4" t="str">
        <f t="shared" si="1182"/>
        <v xml:space="preserve"> 15.6</v>
      </c>
      <c r="FN471" s="4" t="str">
        <f t="shared" si="1183"/>
        <v xml:space="preserve"> 45.0</v>
      </c>
      <c r="FO471" s="4" t="str">
        <f t="shared" si="1184"/>
        <v xml:space="preserve">    -</v>
      </c>
      <c r="FP471" s="4" t="str">
        <f t="shared" si="1185"/>
        <v xml:space="preserve">    -</v>
      </c>
      <c r="FQ471" s="4" t="str">
        <f t="shared" si="1186"/>
        <v xml:space="preserve">    -</v>
      </c>
      <c r="FR471" s="4" t="str">
        <f t="shared" si="1187"/>
        <v xml:space="preserve"> 60.0</v>
      </c>
      <c r="FS471" s="4" t="str">
        <f t="shared" si="1188"/>
        <v>100.7</v>
      </c>
      <c r="FT471" s="4" t="str">
        <f t="shared" si="1207"/>
        <v>112.7</v>
      </c>
      <c r="FU471" s="4" t="str">
        <f t="shared" si="1189"/>
        <v xml:space="preserve">  9.1</v>
      </c>
      <c r="FV471" s="4" t="str">
        <f t="shared" si="1190"/>
        <v xml:space="preserve">    -</v>
      </c>
      <c r="FW471" s="4" t="str">
        <f t="shared" si="1191"/>
        <v xml:space="preserve">    -</v>
      </c>
      <c r="FX471" s="4" t="str">
        <f t="shared" si="1192"/>
        <v xml:space="preserve">  0.0</v>
      </c>
      <c r="FY471" s="4" t="str">
        <f t="shared" si="1193"/>
        <v xml:space="preserve">    -</v>
      </c>
      <c r="FZ471" s="4" t="str">
        <f t="shared" si="1194"/>
        <v>132.6</v>
      </c>
      <c r="GA471" s="4" t="str">
        <f t="shared" si="1195"/>
        <v/>
      </c>
      <c r="GB471" s="4" t="str">
        <f t="shared" si="1196"/>
        <v/>
      </c>
      <c r="GC471" s="4" t="str">
        <f t="shared" si="1197"/>
        <v/>
      </c>
      <c r="GD471" s="4" t="str">
        <f t="shared" si="1198"/>
        <v/>
      </c>
      <c r="GE471" s="4" t="str">
        <f t="shared" si="1199"/>
        <v/>
      </c>
      <c r="GF471" s="4" t="str">
        <f t="shared" si="1200"/>
        <v/>
      </c>
      <c r="GG471" s="4" t="str">
        <f t="shared" si="1201"/>
        <v>6</v>
      </c>
      <c r="GH471" s="4" t="str">
        <f t="shared" si="1202"/>
        <v xml:space="preserve">   36</v>
      </c>
    </row>
    <row r="472" spans="4:190" ht="11.25" customHeight="1">
      <c r="D472" s="2" t="s">
        <v>662</v>
      </c>
      <c r="E472" s="2" t="s">
        <v>23688</v>
      </c>
      <c r="F472" s="2" t="s">
        <v>662</v>
      </c>
      <c r="G472" s="2" t="s">
        <v>23152</v>
      </c>
      <c r="H472" s="2" t="s">
        <v>22886</v>
      </c>
      <c r="I472" s="2" t="s">
        <v>22606</v>
      </c>
      <c r="J472" s="2" t="s">
        <v>22312</v>
      </c>
      <c r="K472" s="2" t="s">
        <v>22027</v>
      </c>
      <c r="L472" s="2" t="s">
        <v>23998</v>
      </c>
      <c r="M472" s="2" t="s">
        <v>1060</v>
      </c>
      <c r="N472" s="2" t="s">
        <v>1361</v>
      </c>
      <c r="O472" s="2" t="s">
        <v>1623</v>
      </c>
      <c r="P472" s="2" t="s">
        <v>662</v>
      </c>
      <c r="Q472" s="2" t="s">
        <v>885</v>
      </c>
      <c r="R472" s="2" t="s">
        <v>662</v>
      </c>
      <c r="S472" s="2" t="s">
        <v>2482</v>
      </c>
      <c r="T472" s="2" t="s">
        <v>2715</v>
      </c>
      <c r="U472" s="2" t="s">
        <v>1847</v>
      </c>
      <c r="V472" s="2" t="s">
        <v>2068</v>
      </c>
      <c r="W472" s="2" t="s">
        <v>3320</v>
      </c>
      <c r="X472" s="2" t="s">
        <v>662</v>
      </c>
      <c r="Y472" s="2" t="s">
        <v>2936</v>
      </c>
      <c r="Z472" s="2" t="s">
        <v>4118</v>
      </c>
      <c r="AA472" s="2" t="s">
        <v>3531</v>
      </c>
      <c r="AB472" s="2" t="s">
        <v>4727</v>
      </c>
      <c r="AC472" s="2" t="s">
        <v>4099</v>
      </c>
      <c r="AD472" s="2" t="s">
        <v>662</v>
      </c>
      <c r="AE472" s="2" t="s">
        <v>4659</v>
      </c>
      <c r="AF472" s="2" t="s">
        <v>5845</v>
      </c>
      <c r="AG472" s="2" t="s">
        <v>662</v>
      </c>
      <c r="AH472" s="2" t="s">
        <v>5532</v>
      </c>
      <c r="AI472" s="2" t="s">
        <v>6721</v>
      </c>
      <c r="AJ472" s="2" t="s">
        <v>6815</v>
      </c>
      <c r="AK472" s="2" t="s">
        <v>662</v>
      </c>
      <c r="AL472" s="2" t="s">
        <v>7502</v>
      </c>
      <c r="AM472" s="2" t="s">
        <v>7795</v>
      </c>
      <c r="AN472" s="2" t="s">
        <v>7203</v>
      </c>
      <c r="AO472" s="2" t="s">
        <v>8390</v>
      </c>
      <c r="AP472" s="2" t="s">
        <v>7772</v>
      </c>
      <c r="AQ472" s="2" t="s">
        <v>8962</v>
      </c>
      <c r="AR472" s="2" t="s">
        <v>9273</v>
      </c>
      <c r="AS472" s="2" t="s">
        <v>8670</v>
      </c>
      <c r="AT472" s="2" t="s">
        <v>7164</v>
      </c>
      <c r="AU472" s="2" t="s">
        <v>10088</v>
      </c>
      <c r="AV472" s="2" t="s">
        <v>4373</v>
      </c>
      <c r="AW472" s="2" t="s">
        <v>7164</v>
      </c>
      <c r="AX472" s="2" t="s">
        <v>10962</v>
      </c>
      <c r="AY472" s="2" t="s">
        <v>10355</v>
      </c>
      <c r="AZ472" s="2" t="s">
        <v>11515</v>
      </c>
      <c r="BA472" s="2" t="s">
        <v>10898</v>
      </c>
      <c r="BB472" s="2" t="s">
        <v>12091</v>
      </c>
      <c r="BC472" s="2" t="s">
        <v>11484</v>
      </c>
      <c r="BD472" s="2" t="s">
        <v>11788</v>
      </c>
      <c r="BE472" s="2" t="s">
        <v>12965</v>
      </c>
      <c r="BF472" s="2" t="s">
        <v>12218</v>
      </c>
      <c r="BG472" s="2" t="s">
        <v>12587</v>
      </c>
      <c r="BH472" s="2" t="s">
        <v>13751</v>
      </c>
      <c r="BI472" s="2" t="s">
        <v>13153</v>
      </c>
      <c r="BJ472" s="2" t="s">
        <v>14337</v>
      </c>
      <c r="BK472" s="2" t="s">
        <v>13714</v>
      </c>
      <c r="BL472" s="2" t="s">
        <v>13988</v>
      </c>
      <c r="BM472" s="2" t="s">
        <v>14265</v>
      </c>
      <c r="BN472" s="2" t="s">
        <v>15454</v>
      </c>
      <c r="BO472" s="2" t="s">
        <v>15744</v>
      </c>
      <c r="BP472" s="2" t="s">
        <v>5852</v>
      </c>
      <c r="BQ472" s="2" t="s">
        <v>662</v>
      </c>
      <c r="BR472" s="2" t="s">
        <v>16458</v>
      </c>
      <c r="BS472" s="2" t="s">
        <v>16773</v>
      </c>
      <c r="BT472" s="2" t="s">
        <v>16189</v>
      </c>
      <c r="BU472" s="2" t="s">
        <v>16488</v>
      </c>
      <c r="BV472" s="2" t="s">
        <v>17670</v>
      </c>
      <c r="BW472" s="2" t="s">
        <v>17073</v>
      </c>
      <c r="BX472" s="2" t="s">
        <v>18246</v>
      </c>
      <c r="BY472" s="2" t="s">
        <v>17617</v>
      </c>
      <c r="BZ472" s="2" t="s">
        <v>17860</v>
      </c>
      <c r="CA472" s="2" t="s">
        <v>662</v>
      </c>
      <c r="CB472" s="2" t="s">
        <v>18388</v>
      </c>
      <c r="CC472" s="2" t="s">
        <v>18646</v>
      </c>
      <c r="CD472" s="2" t="s">
        <v>662</v>
      </c>
      <c r="CE472" s="2" t="s">
        <v>662</v>
      </c>
      <c r="CF472" s="2" t="s">
        <v>19526</v>
      </c>
      <c r="CG472" s="2" t="s">
        <v>19765</v>
      </c>
      <c r="CH472" s="2" t="s">
        <v>20003</v>
      </c>
      <c r="CI472" s="2" t="s">
        <v>21128</v>
      </c>
      <c r="CJ472" s="2" t="s">
        <v>21270</v>
      </c>
      <c r="CK472" s="2" t="s">
        <v>17731</v>
      </c>
      <c r="CL472" s="2" t="s">
        <v>17763</v>
      </c>
      <c r="CM472" s="2" t="s">
        <v>20408</v>
      </c>
      <c r="CN472" s="2" t="s">
        <v>17731</v>
      </c>
      <c r="CO472" s="2" t="s">
        <v>21692</v>
      </c>
      <c r="CV472" s="5">
        <v>7</v>
      </c>
      <c r="CW472" s="4" t="str">
        <f t="shared" si="1119"/>
        <v xml:space="preserve">   26</v>
      </c>
      <c r="CX472" s="4" t="str">
        <f t="shared" si="1119"/>
        <v xml:space="preserve">    0</v>
      </c>
      <c r="CY472" s="4" t="str">
        <f t="shared" si="1120"/>
        <v xml:space="preserve">    0</v>
      </c>
      <c r="CZ472" s="4" t="str">
        <f t="shared" si="1121"/>
        <v xml:space="preserve">   26</v>
      </c>
      <c r="DA472" s="4" t="str">
        <f t="shared" si="1122"/>
        <v xml:space="preserve">    -</v>
      </c>
      <c r="DB472" s="4" t="str">
        <f t="shared" si="1123"/>
        <v xml:space="preserve">   36</v>
      </c>
      <c r="DC472" s="4" t="str">
        <f t="shared" si="1124"/>
        <v xml:space="preserve">    -</v>
      </c>
      <c r="DD472" s="4" t="str">
        <f t="shared" si="1125"/>
        <v xml:space="preserve">   41</v>
      </c>
      <c r="DE472" s="4" t="str">
        <f t="shared" si="1126"/>
        <v xml:space="preserve">  -  </v>
      </c>
      <c r="DF472" s="4" t="str">
        <f t="shared" si="1127"/>
        <v xml:space="preserve">  164</v>
      </c>
      <c r="DG472" s="4" t="str">
        <f t="shared" si="1128"/>
        <v xml:space="preserve">   51</v>
      </c>
      <c r="DH472" s="4" t="str">
        <f t="shared" si="1129"/>
        <v xml:space="preserve"> 57.0</v>
      </c>
      <c r="DI472" s="4" t="str">
        <f t="shared" si="1130"/>
        <v xml:space="preserve">    -</v>
      </c>
      <c r="DJ472" s="4" t="str">
        <f t="shared" si="1131"/>
        <v xml:space="preserve"> 16.2</v>
      </c>
      <c r="DK472" s="4" t="str">
        <f t="shared" si="1132"/>
        <v xml:space="preserve">  0.0</v>
      </c>
      <c r="DL472" s="4" t="str">
        <f t="shared" si="1203"/>
        <v xml:space="preserve">  7.8</v>
      </c>
      <c r="DM472" s="4" t="str">
        <f t="shared" si="1133"/>
        <v xml:space="preserve"> 16.8</v>
      </c>
      <c r="DN472" s="4" t="str">
        <f t="shared" si="1134"/>
        <v xml:space="preserve"> 70.2</v>
      </c>
      <c r="DO472" s="4" t="str">
        <f t="shared" si="1135"/>
        <v xml:space="preserve">    -</v>
      </c>
      <c r="DP472" s="4" t="str">
        <f t="shared" si="1136"/>
        <v>211.2</v>
      </c>
      <c r="DQ472" s="4" t="str">
        <f t="shared" si="1137"/>
        <v>225.0</v>
      </c>
      <c r="DR472" s="4" t="str">
        <f t="shared" si="1138"/>
        <v xml:space="preserve">    -</v>
      </c>
      <c r="DS472" s="4" t="str">
        <f t="shared" si="1139"/>
        <v>132.6</v>
      </c>
      <c r="DT472" s="4" t="str">
        <f t="shared" si="1140"/>
        <v xml:space="preserve"> 25.2</v>
      </c>
      <c r="DU472" s="4" t="str">
        <f t="shared" si="1141"/>
        <v xml:space="preserve">  0.0</v>
      </c>
      <c r="DV472" s="4" t="str">
        <f t="shared" si="1142"/>
        <v xml:space="preserve">    -</v>
      </c>
      <c r="DW472" s="4" t="str">
        <f t="shared" si="1143"/>
        <v xml:space="preserve"> 20.2</v>
      </c>
      <c r="DX472" s="4" t="str">
        <f t="shared" si="1144"/>
        <v xml:space="preserve"> 45.4</v>
      </c>
      <c r="DY472" s="4" t="str">
        <f t="shared" si="1145"/>
        <v>186.5</v>
      </c>
      <c r="DZ472" s="4" t="str">
        <f t="shared" si="1146"/>
        <v>240.5</v>
      </c>
      <c r="EA472" s="4" t="str">
        <f t="shared" si="1204"/>
        <v xml:space="preserve"> 91.4</v>
      </c>
      <c r="EB472" s="4" t="str">
        <f t="shared" si="1147"/>
        <v>268.6</v>
      </c>
      <c r="EC472" s="4" t="str">
        <f t="shared" si="1148"/>
        <v>167.0</v>
      </c>
      <c r="ED472" s="4" t="str">
        <f t="shared" si="1149"/>
        <v xml:space="preserve"> 48.2</v>
      </c>
      <c r="EE472" s="4" t="str">
        <f t="shared" si="1150"/>
        <v xml:space="preserve">  0.0</v>
      </c>
      <c r="EF472" s="4" t="str">
        <f t="shared" si="1151"/>
        <v xml:space="preserve"> 18.7</v>
      </c>
      <c r="EG472" s="4" t="str">
        <f t="shared" si="1152"/>
        <v xml:space="preserve">  0.0</v>
      </c>
      <c r="EH472" s="4" t="str">
        <f t="shared" si="1153"/>
        <v xml:space="preserve">  0.0</v>
      </c>
      <c r="EI472" s="4" t="str">
        <f t="shared" si="1154"/>
        <v xml:space="preserve"> 26.6</v>
      </c>
      <c r="EJ472" s="4" t="str">
        <f t="shared" si="1155"/>
        <v xml:space="preserve"> 93.6</v>
      </c>
      <c r="EK472" s="4" t="str">
        <f t="shared" si="1156"/>
        <v>151.2</v>
      </c>
      <c r="EL472" s="4" t="str">
        <f t="shared" si="1157"/>
        <v xml:space="preserve"> 66.2</v>
      </c>
      <c r="EM472" s="4" t="str">
        <f t="shared" si="1158"/>
        <v xml:space="preserve"> 77.0</v>
      </c>
      <c r="EN472" s="4" t="str">
        <f t="shared" si="1159"/>
        <v>110.9</v>
      </c>
      <c r="EO472" s="4" t="str">
        <f t="shared" si="1160"/>
        <v xml:space="preserve"> 46.1</v>
      </c>
      <c r="EP472" s="4" t="str">
        <f t="shared" si="1205"/>
        <v xml:space="preserve">  8.6</v>
      </c>
      <c r="EQ472" s="4" t="str">
        <f t="shared" si="1161"/>
        <v xml:space="preserve">  0.0</v>
      </c>
      <c r="ER472" s="4" t="str">
        <f t="shared" si="1162"/>
        <v xml:space="preserve"> 15.1</v>
      </c>
      <c r="ES472" s="4" t="str">
        <f t="shared" si="1163"/>
        <v xml:space="preserve"> 46.1</v>
      </c>
      <c r="ET472" s="4" t="str">
        <f t="shared" si="1164"/>
        <v xml:space="preserve"> 23.8</v>
      </c>
      <c r="EU472" s="4" t="str">
        <f t="shared" si="1165"/>
        <v xml:space="preserve"> 64.1</v>
      </c>
      <c r="EV472" s="4" t="str">
        <f t="shared" si="1166"/>
        <v>130.6</v>
      </c>
      <c r="EW472" s="4" t="str">
        <f t="shared" si="1167"/>
        <v>215.1</v>
      </c>
      <c r="EX472" s="4" t="str">
        <f t="shared" si="1168"/>
        <v>220.3</v>
      </c>
      <c r="EY472" s="4" t="str">
        <f t="shared" si="1169"/>
        <v>115.7</v>
      </c>
      <c r="EZ472" s="4" t="str">
        <f t="shared" si="1170"/>
        <v xml:space="preserve"> 91.6</v>
      </c>
      <c r="FA472" s="4" t="str">
        <f t="shared" si="1171"/>
        <v xml:space="preserve">  0.0</v>
      </c>
      <c r="FB472" s="4" t="str">
        <f t="shared" si="1172"/>
        <v xml:space="preserve">    -</v>
      </c>
      <c r="FC472" s="4" t="str">
        <f t="shared" si="1173"/>
        <v xml:space="preserve"> 32.5</v>
      </c>
      <c r="FD472" s="4" t="str">
        <f t="shared" si="1174"/>
        <v xml:space="preserve"> 39.0</v>
      </c>
      <c r="FE472" s="4" t="str">
        <f t="shared" si="1206"/>
        <v xml:space="preserve"> 88.9</v>
      </c>
      <c r="FF472" s="4" t="str">
        <f t="shared" si="1175"/>
        <v>116.2</v>
      </c>
      <c r="FG472" s="4" t="str">
        <f t="shared" si="1176"/>
        <v xml:space="preserve"> 88.9</v>
      </c>
      <c r="FH472" s="4" t="str">
        <f t="shared" si="1177"/>
        <v>104.3</v>
      </c>
      <c r="FI472" s="4" t="str">
        <f t="shared" si="1178"/>
        <v xml:space="preserve"> 77.0</v>
      </c>
      <c r="FJ472" s="4" t="str">
        <f t="shared" si="1179"/>
        <v xml:space="preserve"> 14.0</v>
      </c>
      <c r="FK472" s="4" t="str">
        <f t="shared" si="1180"/>
        <v xml:space="preserve">  8.4</v>
      </c>
      <c r="FL472" s="4" t="str">
        <f t="shared" si="1181"/>
        <v xml:space="preserve">    -</v>
      </c>
      <c r="FM472" s="4" t="str">
        <f t="shared" si="1182"/>
        <v xml:space="preserve"> 22.2</v>
      </c>
      <c r="FN472" s="4" t="str">
        <f t="shared" si="1183"/>
        <v xml:space="preserve"> 40.8</v>
      </c>
      <c r="FO472" s="4" t="str">
        <f t="shared" si="1184"/>
        <v xml:space="preserve">    -</v>
      </c>
      <c r="FP472" s="4" t="str">
        <f t="shared" si="1185"/>
        <v xml:space="preserve">    -</v>
      </c>
      <c r="FQ472" s="4" t="str">
        <f t="shared" si="1186"/>
        <v>135.0</v>
      </c>
      <c r="FR472" s="4" t="str">
        <f t="shared" si="1187"/>
        <v xml:space="preserve"> 76.8</v>
      </c>
      <c r="FS472" s="4" t="str">
        <f t="shared" si="1188"/>
        <v xml:space="preserve"> 99.6</v>
      </c>
      <c r="FT472" s="4" t="str">
        <f t="shared" si="1207"/>
        <v>103.6</v>
      </c>
      <c r="FU472" s="4" t="str">
        <f t="shared" si="1189"/>
        <v xml:space="preserve"> 13.6</v>
      </c>
      <c r="FV472" s="4" t="str">
        <f t="shared" si="1190"/>
        <v xml:space="preserve">  0.0</v>
      </c>
      <c r="FW472" s="4" t="str">
        <f t="shared" si="1191"/>
        <v xml:space="preserve">    -</v>
      </c>
      <c r="FX472" s="4" t="str">
        <f t="shared" si="1192"/>
        <v xml:space="preserve">  9.8</v>
      </c>
      <c r="FY472" s="4" t="str">
        <f t="shared" si="1193"/>
        <v xml:space="preserve">  0.0</v>
      </c>
      <c r="FZ472" s="4" t="str">
        <f t="shared" si="1194"/>
        <v xml:space="preserve"> 75.7</v>
      </c>
      <c r="GA472" s="4" t="str">
        <f t="shared" si="1195"/>
        <v/>
      </c>
      <c r="GB472" s="4" t="str">
        <f t="shared" si="1196"/>
        <v/>
      </c>
      <c r="GC472" s="4" t="str">
        <f t="shared" si="1197"/>
        <v/>
      </c>
      <c r="GD472" s="4" t="str">
        <f t="shared" si="1198"/>
        <v/>
      </c>
      <c r="GE472" s="4" t="str">
        <f t="shared" si="1199"/>
        <v/>
      </c>
      <c r="GF472" s="4" t="str">
        <f t="shared" si="1200"/>
        <v/>
      </c>
      <c r="GG472" s="4" t="str">
        <f t="shared" si="1201"/>
        <v>7</v>
      </c>
      <c r="GH472" s="4" t="str">
        <f t="shared" si="1202"/>
        <v xml:space="preserve">   26</v>
      </c>
    </row>
    <row r="473" spans="4:190" ht="11.25" customHeight="1">
      <c r="D473" s="2" t="s">
        <v>663</v>
      </c>
      <c r="E473" s="2" t="s">
        <v>663</v>
      </c>
      <c r="F473" s="2" t="s">
        <v>23406</v>
      </c>
      <c r="G473" s="2" t="s">
        <v>23153</v>
      </c>
      <c r="H473" s="2" t="s">
        <v>22887</v>
      </c>
      <c r="I473" s="2" t="s">
        <v>663</v>
      </c>
      <c r="J473" s="2" t="s">
        <v>22313</v>
      </c>
      <c r="K473" s="2" t="s">
        <v>663</v>
      </c>
      <c r="L473" s="2" t="s">
        <v>23999</v>
      </c>
      <c r="M473" s="2" t="s">
        <v>1061</v>
      </c>
      <c r="N473" s="2" t="s">
        <v>1362</v>
      </c>
      <c r="O473" s="2" t="s">
        <v>663</v>
      </c>
      <c r="P473" s="2" t="s">
        <v>663</v>
      </c>
      <c r="Q473" s="2" t="s">
        <v>886</v>
      </c>
      <c r="R473" s="2" t="s">
        <v>1152</v>
      </c>
      <c r="S473" s="2" t="s">
        <v>2483</v>
      </c>
      <c r="T473" s="2" t="s">
        <v>2716</v>
      </c>
      <c r="U473" s="2" t="s">
        <v>1848</v>
      </c>
      <c r="V473" s="2" t="s">
        <v>2069</v>
      </c>
      <c r="W473" s="2" t="s">
        <v>3321</v>
      </c>
      <c r="X473" s="2" t="s">
        <v>663</v>
      </c>
      <c r="Y473" s="2" t="s">
        <v>663</v>
      </c>
      <c r="Z473" s="2" t="s">
        <v>4142</v>
      </c>
      <c r="AA473" s="2" t="s">
        <v>3532</v>
      </c>
      <c r="AB473" s="2" t="s">
        <v>4728</v>
      </c>
      <c r="AC473" s="2" t="s">
        <v>663</v>
      </c>
      <c r="AD473" s="2" t="s">
        <v>5282</v>
      </c>
      <c r="AE473" s="2" t="s">
        <v>663</v>
      </c>
      <c r="AF473" s="2" t="s">
        <v>5846</v>
      </c>
      <c r="AG473" s="2" t="s">
        <v>6137</v>
      </c>
      <c r="AH473" s="2" t="s">
        <v>5533</v>
      </c>
      <c r="AI473" s="2" t="s">
        <v>6722</v>
      </c>
      <c r="AJ473" s="2" t="s">
        <v>6081</v>
      </c>
      <c r="AK473" s="2" t="s">
        <v>663</v>
      </c>
      <c r="AL473" s="2" t="s">
        <v>7503</v>
      </c>
      <c r="AM473" s="2" t="s">
        <v>7796</v>
      </c>
      <c r="AN473" s="2" t="s">
        <v>7204</v>
      </c>
      <c r="AO473" s="2" t="s">
        <v>8391</v>
      </c>
      <c r="AP473" s="2" t="s">
        <v>7773</v>
      </c>
      <c r="AQ473" s="2" t="s">
        <v>8963</v>
      </c>
      <c r="AR473" s="2" t="s">
        <v>9274</v>
      </c>
      <c r="AS473" s="2" t="s">
        <v>8671</v>
      </c>
      <c r="AT473" s="2" t="s">
        <v>8925</v>
      </c>
      <c r="AU473" s="2" t="s">
        <v>663</v>
      </c>
      <c r="AV473" s="2" t="s">
        <v>3642</v>
      </c>
      <c r="AW473" s="2" t="s">
        <v>9774</v>
      </c>
      <c r="AX473" s="2" t="s">
        <v>10963</v>
      </c>
      <c r="AY473" s="2" t="s">
        <v>10356</v>
      </c>
      <c r="AZ473" s="2" t="s">
        <v>11516</v>
      </c>
      <c r="BA473" s="2" t="s">
        <v>10899</v>
      </c>
      <c r="BB473" s="2" t="s">
        <v>12092</v>
      </c>
      <c r="BC473" s="2" t="s">
        <v>11485</v>
      </c>
      <c r="BD473" s="2" t="s">
        <v>11789</v>
      </c>
      <c r="BE473" s="2" t="s">
        <v>12966</v>
      </c>
      <c r="BF473" s="2" t="s">
        <v>9613</v>
      </c>
      <c r="BG473" s="2" t="s">
        <v>12588</v>
      </c>
      <c r="BH473" s="2" t="s">
        <v>13752</v>
      </c>
      <c r="BI473" s="2" t="s">
        <v>13154</v>
      </c>
      <c r="BJ473" s="2" t="s">
        <v>14338</v>
      </c>
      <c r="BK473" s="2" t="s">
        <v>13715</v>
      </c>
      <c r="BL473" s="2" t="s">
        <v>663</v>
      </c>
      <c r="BM473" s="2" t="s">
        <v>14266</v>
      </c>
      <c r="BN473" s="2" t="s">
        <v>15455</v>
      </c>
      <c r="BO473" s="2" t="s">
        <v>15745</v>
      </c>
      <c r="BP473" s="2" t="s">
        <v>15034</v>
      </c>
      <c r="BQ473" s="2" t="s">
        <v>6081</v>
      </c>
      <c r="BR473" s="2" t="s">
        <v>16459</v>
      </c>
      <c r="BS473" s="2" t="s">
        <v>16774</v>
      </c>
      <c r="BT473" s="2" t="s">
        <v>16190</v>
      </c>
      <c r="BU473" s="2" t="s">
        <v>16489</v>
      </c>
      <c r="BV473" s="2" t="s">
        <v>17671</v>
      </c>
      <c r="BW473" s="2" t="s">
        <v>17074</v>
      </c>
      <c r="BX473" s="2" t="s">
        <v>663</v>
      </c>
      <c r="BY473" s="2" t="s">
        <v>663</v>
      </c>
      <c r="BZ473" s="2" t="s">
        <v>17861</v>
      </c>
      <c r="CA473" s="2" t="s">
        <v>19004</v>
      </c>
      <c r="CB473" s="2" t="s">
        <v>18389</v>
      </c>
      <c r="CC473" s="2" t="s">
        <v>18647</v>
      </c>
      <c r="CD473" s="2" t="s">
        <v>18970</v>
      </c>
      <c r="CE473" s="2" t="s">
        <v>20155</v>
      </c>
      <c r="CF473" s="2" t="s">
        <v>19527</v>
      </c>
      <c r="CG473" s="2" t="s">
        <v>19766</v>
      </c>
      <c r="CH473" s="2" t="s">
        <v>18684</v>
      </c>
      <c r="CI473" s="2" t="s">
        <v>21129</v>
      </c>
      <c r="CJ473" s="2" t="s">
        <v>18684</v>
      </c>
      <c r="CK473" s="2" t="s">
        <v>17732</v>
      </c>
      <c r="CL473" s="2" t="s">
        <v>20409</v>
      </c>
      <c r="CM473" s="2" t="s">
        <v>20771</v>
      </c>
      <c r="CN473" s="2" t="s">
        <v>17732</v>
      </c>
      <c r="CO473" s="2" t="s">
        <v>21693</v>
      </c>
      <c r="CV473" s="5">
        <v>8</v>
      </c>
      <c r="CW473" s="4" t="str">
        <f t="shared" si="1119"/>
        <v xml:space="preserve">   25</v>
      </c>
      <c r="CX473" s="4" t="str">
        <f t="shared" si="1119"/>
        <v xml:space="preserve">    0</v>
      </c>
      <c r="CY473" s="4" t="str">
        <f t="shared" si="1120"/>
        <v xml:space="preserve">    0</v>
      </c>
      <c r="CZ473" s="4" t="str">
        <f t="shared" si="1121"/>
        <v xml:space="preserve">    -</v>
      </c>
      <c r="DA473" s="4" t="str">
        <f t="shared" si="1122"/>
        <v xml:space="preserve">    -</v>
      </c>
      <c r="DB473" s="4" t="str">
        <f t="shared" si="1123"/>
        <v xml:space="preserve">   23</v>
      </c>
      <c r="DC473" s="4" t="str">
        <f t="shared" si="1124"/>
        <v xml:space="preserve">   23</v>
      </c>
      <c r="DD473" s="4" t="str">
        <f t="shared" si="1125"/>
        <v xml:space="preserve">   35</v>
      </c>
      <c r="DE473" s="4" t="str">
        <f t="shared" si="1126"/>
        <v xml:space="preserve">  -  </v>
      </c>
      <c r="DF473" s="4" t="str">
        <f t="shared" si="1127"/>
        <v xml:space="preserve">  170</v>
      </c>
      <c r="DG473" s="4" t="str">
        <f t="shared" si="1128"/>
        <v xml:space="preserve">   54</v>
      </c>
      <c r="DH473" s="4" t="str">
        <f t="shared" si="1129"/>
        <v xml:space="preserve"> 80.0</v>
      </c>
      <c r="DI473" s="4" t="str">
        <f t="shared" si="1130"/>
        <v xml:space="preserve">    -</v>
      </c>
      <c r="DJ473" s="4" t="str">
        <f t="shared" si="1131"/>
        <v xml:space="preserve">    -</v>
      </c>
      <c r="DK473" s="4" t="str">
        <f t="shared" si="1132"/>
        <v xml:space="preserve">  9.0</v>
      </c>
      <c r="DL473" s="4" t="str">
        <f t="shared" si="1203"/>
        <v xml:space="preserve">  7.2</v>
      </c>
      <c r="DM473" s="4" t="str">
        <f t="shared" si="1133"/>
        <v xml:space="preserve"> 17.4</v>
      </c>
      <c r="DN473" s="4" t="str">
        <f t="shared" si="1134"/>
        <v xml:space="preserve">    -</v>
      </c>
      <c r="DO473" s="4" t="str">
        <f t="shared" si="1135"/>
        <v xml:space="preserve"> 55.8</v>
      </c>
      <c r="DP473" s="4" t="str">
        <f t="shared" si="1136"/>
        <v xml:space="preserve">    -</v>
      </c>
      <c r="DQ473" s="4" t="str">
        <f t="shared" si="1137"/>
        <v>270.0</v>
      </c>
      <c r="DR473" s="4" t="str">
        <f t="shared" si="1138"/>
        <v>226.2</v>
      </c>
      <c r="DS473" s="4" t="str">
        <f t="shared" si="1139"/>
        <v>106.8</v>
      </c>
      <c r="DT473" s="4" t="str">
        <f t="shared" si="1140"/>
        <v xml:space="preserve"> 23.4</v>
      </c>
      <c r="DU473" s="4" t="str">
        <f t="shared" si="1141"/>
        <v xml:space="preserve">  0.0</v>
      </c>
      <c r="DV473" s="4" t="str">
        <f t="shared" si="1142"/>
        <v xml:space="preserve">    -</v>
      </c>
      <c r="DW473" s="4" t="str">
        <f t="shared" si="1143"/>
        <v xml:space="preserve"> 22.3</v>
      </c>
      <c r="DX473" s="4" t="str">
        <f t="shared" si="1144"/>
        <v xml:space="preserve"> 51.8</v>
      </c>
      <c r="DY473" s="4" t="str">
        <f t="shared" si="1145"/>
        <v>186.5</v>
      </c>
      <c r="DZ473" s="4" t="str">
        <f t="shared" si="1146"/>
        <v>233.3</v>
      </c>
      <c r="EA473" s="4" t="str">
        <f t="shared" si="1204"/>
        <v xml:space="preserve"> 84.2</v>
      </c>
      <c r="EB473" s="4" t="str">
        <f t="shared" si="1147"/>
        <v>269.3</v>
      </c>
      <c r="EC473" s="4" t="str">
        <f t="shared" si="1148"/>
        <v>149.8</v>
      </c>
      <c r="ED473" s="4" t="str">
        <f t="shared" si="1149"/>
        <v xml:space="preserve"> 53.3</v>
      </c>
      <c r="EE473" s="4" t="str">
        <f t="shared" si="1150"/>
        <v xml:space="preserve"> 23.0</v>
      </c>
      <c r="EF473" s="4" t="str">
        <f t="shared" si="1151"/>
        <v xml:space="preserve">    -</v>
      </c>
      <c r="EG473" s="4" t="str">
        <f t="shared" si="1152"/>
        <v xml:space="preserve">  0.0</v>
      </c>
      <c r="EH473" s="4" t="str">
        <f t="shared" si="1153"/>
        <v xml:space="preserve"> 10.1</v>
      </c>
      <c r="EI473" s="4" t="str">
        <f t="shared" si="1154"/>
        <v xml:space="preserve"> 40.3</v>
      </c>
      <c r="EJ473" s="4" t="str">
        <f t="shared" si="1155"/>
        <v xml:space="preserve"> 90.7</v>
      </c>
      <c r="EK473" s="4" t="str">
        <f t="shared" si="1156"/>
        <v>131.8</v>
      </c>
      <c r="EL473" s="4" t="str">
        <f t="shared" si="1157"/>
        <v xml:space="preserve"> 36.7</v>
      </c>
      <c r="EM473" s="4" t="str">
        <f t="shared" si="1158"/>
        <v>108.7</v>
      </c>
      <c r="EN473" s="4" t="str">
        <f t="shared" si="1159"/>
        <v>121.7</v>
      </c>
      <c r="EO473" s="4" t="str">
        <f t="shared" si="1160"/>
        <v xml:space="preserve"> 77.8</v>
      </c>
      <c r="EP473" s="4" t="str">
        <f t="shared" si="1205"/>
        <v xml:space="preserve">  7.9</v>
      </c>
      <c r="EQ473" s="4" t="str">
        <f t="shared" si="1161"/>
        <v xml:space="preserve">  0.0</v>
      </c>
      <c r="ER473" s="4" t="str">
        <f t="shared" si="1162"/>
        <v xml:space="preserve"> 11.5</v>
      </c>
      <c r="ES473" s="4" t="str">
        <f t="shared" si="1163"/>
        <v xml:space="preserve"> 26.6</v>
      </c>
      <c r="ET473" s="4" t="str">
        <f t="shared" si="1164"/>
        <v xml:space="preserve"> 23.8</v>
      </c>
      <c r="EU473" s="4" t="str">
        <f t="shared" si="1165"/>
        <v xml:space="preserve"> 90.0</v>
      </c>
      <c r="EV473" s="4" t="str">
        <f t="shared" si="1166"/>
        <v>131.3</v>
      </c>
      <c r="EW473" s="4" t="str">
        <f t="shared" si="1167"/>
        <v xml:space="preserve">    -</v>
      </c>
      <c r="EX473" s="4" t="str">
        <f t="shared" si="1168"/>
        <v>186.5</v>
      </c>
      <c r="EY473" s="4" t="str">
        <f t="shared" si="1169"/>
        <v>137.8</v>
      </c>
      <c r="EZ473" s="4" t="str">
        <f t="shared" si="1170"/>
        <v xml:space="preserve"> 81.2</v>
      </c>
      <c r="FA473" s="4" t="str">
        <f t="shared" si="1171"/>
        <v xml:space="preserve">  0.0</v>
      </c>
      <c r="FB473" s="4" t="str">
        <f t="shared" si="1172"/>
        <v xml:space="preserve">  0.0</v>
      </c>
      <c r="FC473" s="4" t="str">
        <f t="shared" si="1173"/>
        <v xml:space="preserve"> 33.1</v>
      </c>
      <c r="FD473" s="4" t="str">
        <f t="shared" si="1174"/>
        <v xml:space="preserve"> 43.5</v>
      </c>
      <c r="FE473" s="4" t="str">
        <f t="shared" si="1206"/>
        <v>116.2</v>
      </c>
      <c r="FF473" s="4" t="str">
        <f t="shared" si="1175"/>
        <v>129.5</v>
      </c>
      <c r="FG473" s="4" t="str">
        <f t="shared" si="1176"/>
        <v>119.0</v>
      </c>
      <c r="FH473" s="4" t="str">
        <f t="shared" si="1177"/>
        <v>121.8</v>
      </c>
      <c r="FI473" s="4" t="str">
        <f t="shared" si="1178"/>
        <v xml:space="preserve">    -</v>
      </c>
      <c r="FJ473" s="4" t="str">
        <f t="shared" si="1179"/>
        <v xml:space="preserve">    -</v>
      </c>
      <c r="FK473" s="4" t="str">
        <f t="shared" si="1180"/>
        <v xml:space="preserve">  7.2</v>
      </c>
      <c r="FL473" s="4" t="str">
        <f t="shared" si="1181"/>
        <v xml:space="preserve">  9.6</v>
      </c>
      <c r="FM473" s="4" t="str">
        <f t="shared" si="1182"/>
        <v xml:space="preserve"> 16.2</v>
      </c>
      <c r="FN473" s="4" t="str">
        <f t="shared" si="1183"/>
        <v xml:space="preserve"> 43.2</v>
      </c>
      <c r="FO473" s="4" t="str">
        <f t="shared" si="1184"/>
        <v xml:space="preserve"> 91.2</v>
      </c>
      <c r="FP473" s="4" t="str">
        <f t="shared" si="1185"/>
        <v xml:space="preserve"> 35.4</v>
      </c>
      <c r="FQ473" s="4" t="str">
        <f t="shared" si="1186"/>
        <v>168.0</v>
      </c>
      <c r="FR473" s="4" t="str">
        <f t="shared" si="1187"/>
        <v xml:space="preserve"> 60.0</v>
      </c>
      <c r="FS473" s="4" t="str">
        <f t="shared" si="1188"/>
        <v xml:space="preserve">    -</v>
      </c>
      <c r="FT473" s="4" t="str">
        <f t="shared" si="1207"/>
        <v>109.9</v>
      </c>
      <c r="FU473" s="4" t="str">
        <f t="shared" si="1189"/>
        <v xml:space="preserve">    -</v>
      </c>
      <c r="FV473" s="4" t="str">
        <f t="shared" si="1190"/>
        <v xml:space="preserve">  0.0</v>
      </c>
      <c r="FW473" s="4" t="str">
        <f t="shared" si="1191"/>
        <v xml:space="preserve">  8.4</v>
      </c>
      <c r="FX473" s="4" t="str">
        <f t="shared" si="1192"/>
        <v xml:space="preserve"> 12.3</v>
      </c>
      <c r="FY473" s="4" t="str">
        <f t="shared" si="1193"/>
        <v xml:space="preserve">  0.0</v>
      </c>
      <c r="FZ473" s="4" t="str">
        <f t="shared" si="1194"/>
        <v xml:space="preserve"> 80.8</v>
      </c>
      <c r="GA473" s="4" t="str">
        <f t="shared" si="1195"/>
        <v/>
      </c>
      <c r="GB473" s="4" t="str">
        <f t="shared" si="1196"/>
        <v/>
      </c>
      <c r="GC473" s="4" t="str">
        <f t="shared" si="1197"/>
        <v/>
      </c>
      <c r="GD473" s="4" t="str">
        <f t="shared" si="1198"/>
        <v/>
      </c>
      <c r="GE473" s="4" t="str">
        <f t="shared" si="1199"/>
        <v/>
      </c>
      <c r="GF473" s="4" t="str">
        <f t="shared" si="1200"/>
        <v/>
      </c>
      <c r="GG473" s="4" t="str">
        <f t="shared" si="1201"/>
        <v>8</v>
      </c>
      <c r="GH473" s="4" t="str">
        <f t="shared" si="1202"/>
        <v xml:space="preserve">   25</v>
      </c>
    </row>
    <row r="474" spans="4:190" ht="11.25" customHeight="1">
      <c r="D474" s="2" t="s">
        <v>664</v>
      </c>
      <c r="E474" s="2" t="s">
        <v>23689</v>
      </c>
      <c r="F474" s="2" t="s">
        <v>23407</v>
      </c>
      <c r="G474" s="2" t="s">
        <v>23154</v>
      </c>
      <c r="H474" s="2" t="s">
        <v>22888</v>
      </c>
      <c r="I474" s="2" t="s">
        <v>664</v>
      </c>
      <c r="J474" s="2" t="s">
        <v>22314</v>
      </c>
      <c r="K474" s="2" t="s">
        <v>664</v>
      </c>
      <c r="L474" s="2" t="s">
        <v>24000</v>
      </c>
      <c r="M474" s="2" t="s">
        <v>664</v>
      </c>
      <c r="N474" s="2" t="s">
        <v>664</v>
      </c>
      <c r="O474" s="2" t="s">
        <v>1624</v>
      </c>
      <c r="P474" s="2" t="s">
        <v>664</v>
      </c>
      <c r="Q474" s="2" t="s">
        <v>887</v>
      </c>
      <c r="R474" s="2" t="s">
        <v>664</v>
      </c>
      <c r="S474" s="2" t="s">
        <v>2484</v>
      </c>
      <c r="T474" s="2" t="s">
        <v>2717</v>
      </c>
      <c r="U474" s="2" t="s">
        <v>664</v>
      </c>
      <c r="V474" s="2" t="s">
        <v>2000</v>
      </c>
      <c r="W474" s="2" t="s">
        <v>3322</v>
      </c>
      <c r="X474" s="2" t="s">
        <v>3553</v>
      </c>
      <c r="Y474" s="2" t="s">
        <v>664</v>
      </c>
      <c r="Z474" s="2" t="s">
        <v>3248</v>
      </c>
      <c r="AA474" s="2" t="s">
        <v>3533</v>
      </c>
      <c r="AB474" s="2" t="s">
        <v>664</v>
      </c>
      <c r="AC474" s="2" t="s">
        <v>4100</v>
      </c>
      <c r="AD474" s="2" t="s">
        <v>5283</v>
      </c>
      <c r="AE474" s="2" t="s">
        <v>5559</v>
      </c>
      <c r="AF474" s="2" t="s">
        <v>664</v>
      </c>
      <c r="AG474" s="2" t="s">
        <v>6138</v>
      </c>
      <c r="AH474" s="2" t="s">
        <v>5534</v>
      </c>
      <c r="AI474" s="2" t="s">
        <v>6723</v>
      </c>
      <c r="AJ474" s="2" t="s">
        <v>3060</v>
      </c>
      <c r="AK474" s="2" t="s">
        <v>6318</v>
      </c>
      <c r="AL474" s="2" t="s">
        <v>7504</v>
      </c>
      <c r="AM474" s="2" t="s">
        <v>7797</v>
      </c>
      <c r="AN474" s="2" t="s">
        <v>7205</v>
      </c>
      <c r="AO474" s="2" t="s">
        <v>8392</v>
      </c>
      <c r="AP474" s="2" t="s">
        <v>7774</v>
      </c>
      <c r="AQ474" s="2" t="s">
        <v>8964</v>
      </c>
      <c r="AR474" s="2" t="s">
        <v>9275</v>
      </c>
      <c r="AS474" s="2" t="s">
        <v>8672</v>
      </c>
      <c r="AT474" s="2" t="s">
        <v>8926</v>
      </c>
      <c r="AU474" s="2" t="s">
        <v>664</v>
      </c>
      <c r="AV474" s="2" t="s">
        <v>3909</v>
      </c>
      <c r="AW474" s="2" t="s">
        <v>9775</v>
      </c>
      <c r="AX474" s="2" t="s">
        <v>10964</v>
      </c>
      <c r="AY474" s="2" t="s">
        <v>10357</v>
      </c>
      <c r="AZ474" s="2" t="s">
        <v>11517</v>
      </c>
      <c r="BA474" s="2" t="s">
        <v>10900</v>
      </c>
      <c r="BB474" s="2" t="s">
        <v>664</v>
      </c>
      <c r="BC474" s="2" t="s">
        <v>11486</v>
      </c>
      <c r="BD474" s="2" t="s">
        <v>11790</v>
      </c>
      <c r="BE474" s="2" t="s">
        <v>12967</v>
      </c>
      <c r="BF474" s="2" t="s">
        <v>13186</v>
      </c>
      <c r="BG474" s="2" t="s">
        <v>12589</v>
      </c>
      <c r="BH474" s="2" t="s">
        <v>13753</v>
      </c>
      <c r="BI474" s="2" t="s">
        <v>13155</v>
      </c>
      <c r="BJ474" s="2" t="s">
        <v>14339</v>
      </c>
      <c r="BK474" s="2" t="s">
        <v>13716</v>
      </c>
      <c r="BL474" s="2" t="s">
        <v>13989</v>
      </c>
      <c r="BM474" s="2" t="s">
        <v>14267</v>
      </c>
      <c r="BN474" s="2" t="s">
        <v>664</v>
      </c>
      <c r="BO474" s="2" t="s">
        <v>15746</v>
      </c>
      <c r="BP474" s="2" t="s">
        <v>15035</v>
      </c>
      <c r="BQ474" s="2" t="s">
        <v>6318</v>
      </c>
      <c r="BR474" s="2" t="s">
        <v>664</v>
      </c>
      <c r="BS474" s="2" t="s">
        <v>16775</v>
      </c>
      <c r="BT474" s="2" t="s">
        <v>16191</v>
      </c>
      <c r="BU474" s="2" t="s">
        <v>16490</v>
      </c>
      <c r="BV474" s="2" t="s">
        <v>17672</v>
      </c>
      <c r="BW474" s="2" t="s">
        <v>17075</v>
      </c>
      <c r="BX474" s="2" t="s">
        <v>664</v>
      </c>
      <c r="BY474" s="2" t="s">
        <v>17618</v>
      </c>
      <c r="BZ474" s="2" t="s">
        <v>17862</v>
      </c>
      <c r="CA474" s="2" t="s">
        <v>19005</v>
      </c>
      <c r="CB474" s="2" t="s">
        <v>18390</v>
      </c>
      <c r="CC474" s="2" t="s">
        <v>664</v>
      </c>
      <c r="CD474" s="2" t="s">
        <v>19867</v>
      </c>
      <c r="CE474" s="2" t="s">
        <v>20156</v>
      </c>
      <c r="CF474" s="2" t="s">
        <v>19528</v>
      </c>
      <c r="CG474" s="2" t="s">
        <v>20671</v>
      </c>
      <c r="CH474" s="2" t="s">
        <v>20004</v>
      </c>
      <c r="CI474" s="2" t="s">
        <v>20230</v>
      </c>
      <c r="CJ474" s="2" t="s">
        <v>21271</v>
      </c>
      <c r="CK474" s="2" t="s">
        <v>20230</v>
      </c>
      <c r="CL474" s="2" t="s">
        <v>20410</v>
      </c>
      <c r="CM474" s="2" t="s">
        <v>20230</v>
      </c>
      <c r="CN474" s="2" t="s">
        <v>20230</v>
      </c>
      <c r="CO474" s="2" t="s">
        <v>21694</v>
      </c>
      <c r="CV474" s="5">
        <v>9</v>
      </c>
      <c r="CW474" s="4" t="str">
        <f t="shared" si="1119"/>
        <v xml:space="preserve">   24</v>
      </c>
      <c r="CX474" s="4" t="str">
        <f t="shared" si="1119"/>
        <v xml:space="preserve">    -</v>
      </c>
      <c r="CY474" s="4" t="str">
        <f t="shared" si="1120"/>
        <v xml:space="preserve">    -</v>
      </c>
      <c r="CZ474" s="4" t="str">
        <f t="shared" si="1121"/>
        <v xml:space="preserve">   29</v>
      </c>
      <c r="DA474" s="4" t="str">
        <f t="shared" si="1122"/>
        <v xml:space="preserve">    -</v>
      </c>
      <c r="DB474" s="4" t="str">
        <f t="shared" si="1123"/>
        <v xml:space="preserve">   25</v>
      </c>
      <c r="DC474" s="4" t="str">
        <f t="shared" si="1124"/>
        <v xml:space="preserve">    -</v>
      </c>
      <c r="DD474" s="4" t="str">
        <f t="shared" si="1125"/>
        <v xml:space="preserve">   23</v>
      </c>
      <c r="DE474" s="4" t="str">
        <f t="shared" si="1126"/>
        <v xml:space="preserve">  -  </v>
      </c>
      <c r="DF474" s="4" t="str">
        <f t="shared" si="1127"/>
        <v xml:space="preserve">    -</v>
      </c>
      <c r="DG474" s="4" t="str">
        <f t="shared" si="1128"/>
        <v xml:space="preserve">    -</v>
      </c>
      <c r="DH474" s="4" t="str">
        <f t="shared" si="1129"/>
        <v xml:space="preserve"> 87.0</v>
      </c>
      <c r="DI474" s="4" t="str">
        <f t="shared" si="1130"/>
        <v>126.0</v>
      </c>
      <c r="DJ474" s="4" t="str">
        <f t="shared" si="1131"/>
        <v xml:space="preserve">    -</v>
      </c>
      <c r="DK474" s="4" t="str">
        <f t="shared" si="1132"/>
        <v xml:space="preserve"> 13.2</v>
      </c>
      <c r="DL474" s="4" t="str">
        <f t="shared" si="1203"/>
        <v xml:space="preserve">  9.0</v>
      </c>
      <c r="DM474" s="4" t="str">
        <f t="shared" si="1133"/>
        <v xml:space="preserve">    -</v>
      </c>
      <c r="DN474" s="4" t="str">
        <f t="shared" si="1134"/>
        <v xml:space="preserve"> 60.6</v>
      </c>
      <c r="DO474" s="4" t="str">
        <f t="shared" si="1135"/>
        <v xml:space="preserve"> 91.2</v>
      </c>
      <c r="DP474" s="4" t="str">
        <f t="shared" si="1136"/>
        <v>194.4</v>
      </c>
      <c r="DQ474" s="4" t="str">
        <f t="shared" si="1137"/>
        <v xml:space="preserve">    -</v>
      </c>
      <c r="DR474" s="4" t="str">
        <f t="shared" si="1138"/>
        <v>151.8</v>
      </c>
      <c r="DS474" s="4" t="str">
        <f t="shared" si="1139"/>
        <v>111.6</v>
      </c>
      <c r="DT474" s="4" t="str">
        <f t="shared" si="1140"/>
        <v xml:space="preserve"> 22.8</v>
      </c>
      <c r="DU474" s="4" t="str">
        <f t="shared" si="1141"/>
        <v xml:space="preserve">  0.0</v>
      </c>
      <c r="DV474" s="4" t="str">
        <f t="shared" si="1142"/>
        <v xml:space="preserve">  0.0</v>
      </c>
      <c r="DW474" s="4" t="str">
        <f t="shared" si="1143"/>
        <v xml:space="preserve"> 19.4</v>
      </c>
      <c r="DX474" s="4" t="str">
        <f t="shared" si="1144"/>
        <v>107.3</v>
      </c>
      <c r="DY474" s="4" t="str">
        <f t="shared" si="1145"/>
        <v>204.5</v>
      </c>
      <c r="DZ474" s="4" t="str">
        <f t="shared" si="1146"/>
        <v>230.4</v>
      </c>
      <c r="EA474" s="4" t="str">
        <f t="shared" si="1204"/>
        <v>128.9</v>
      </c>
      <c r="EB474" s="4" t="str">
        <f t="shared" si="1147"/>
        <v>313.2</v>
      </c>
      <c r="EC474" s="4" t="str">
        <f t="shared" si="1148"/>
        <v>166.3</v>
      </c>
      <c r="ED474" s="4" t="str">
        <f t="shared" si="1149"/>
        <v xml:space="preserve"> 57.6</v>
      </c>
      <c r="EE474" s="4" t="str">
        <f t="shared" si="1150"/>
        <v xml:space="preserve"> 24.5</v>
      </c>
      <c r="EF474" s="4" t="str">
        <f t="shared" si="1151"/>
        <v xml:space="preserve">    -</v>
      </c>
      <c r="EG474" s="4" t="str">
        <f t="shared" si="1152"/>
        <v xml:space="preserve">  0.0</v>
      </c>
      <c r="EH474" s="4" t="str">
        <f t="shared" si="1153"/>
        <v xml:space="preserve">  9.4</v>
      </c>
      <c r="EI474" s="4" t="str">
        <f t="shared" si="1154"/>
        <v xml:space="preserve"> 35.3</v>
      </c>
      <c r="EJ474" s="4" t="str">
        <f t="shared" si="1155"/>
        <v>113.0</v>
      </c>
      <c r="EK474" s="4" t="str">
        <f t="shared" si="1156"/>
        <v>138.2</v>
      </c>
      <c r="EL474" s="4" t="str">
        <f t="shared" si="1157"/>
        <v xml:space="preserve"> 41.8</v>
      </c>
      <c r="EM474" s="4" t="str">
        <f t="shared" si="1158"/>
        <v xml:space="preserve">    -</v>
      </c>
      <c r="EN474" s="4" t="str">
        <f t="shared" si="1159"/>
        <v>101.5</v>
      </c>
      <c r="EO474" s="4" t="str">
        <f t="shared" si="1160"/>
        <v xml:space="preserve"> 80.6</v>
      </c>
      <c r="EP474" s="4" t="str">
        <f t="shared" si="1205"/>
        <v xml:space="preserve">  0.0</v>
      </c>
      <c r="EQ474" s="4" t="str">
        <f t="shared" si="1161"/>
        <v xml:space="preserve">  7.9</v>
      </c>
      <c r="ER474" s="4" t="str">
        <f t="shared" si="1162"/>
        <v xml:space="preserve"> 11.5</v>
      </c>
      <c r="ES474" s="4" t="str">
        <f t="shared" si="1163"/>
        <v xml:space="preserve"> 30.2</v>
      </c>
      <c r="ET474" s="4" t="str">
        <f t="shared" si="1164"/>
        <v xml:space="preserve"> 20.9</v>
      </c>
      <c r="EU474" s="4" t="str">
        <f t="shared" si="1165"/>
        <v>117.4</v>
      </c>
      <c r="EV474" s="4" t="str">
        <f t="shared" si="1166"/>
        <v>138.4</v>
      </c>
      <c r="EW474" s="4" t="str">
        <f t="shared" si="1167"/>
        <v>241.1</v>
      </c>
      <c r="EX474" s="4" t="str">
        <f t="shared" si="1168"/>
        <v>122.8</v>
      </c>
      <c r="EY474" s="4" t="str">
        <f t="shared" si="1169"/>
        <v xml:space="preserve">    -</v>
      </c>
      <c r="EZ474" s="4" t="str">
        <f t="shared" si="1170"/>
        <v xml:space="preserve"> 85.8</v>
      </c>
      <c r="FA474" s="4" t="str">
        <f t="shared" si="1171"/>
        <v xml:space="preserve">  0.0</v>
      </c>
      <c r="FB474" s="4" t="str">
        <f t="shared" si="1172"/>
        <v xml:space="preserve">  0.0</v>
      </c>
      <c r="FC474" s="4" t="str">
        <f t="shared" si="1173"/>
        <v xml:space="preserve">    -</v>
      </c>
      <c r="FD474" s="4" t="str">
        <f t="shared" si="1174"/>
        <v xml:space="preserve"> 50.0</v>
      </c>
      <c r="FE474" s="4" t="str">
        <f t="shared" si="1206"/>
        <v>108.5</v>
      </c>
      <c r="FF474" s="4" t="str">
        <f t="shared" si="1175"/>
        <v>149.8</v>
      </c>
      <c r="FG474" s="4" t="str">
        <f t="shared" si="1176"/>
        <v>142.1</v>
      </c>
      <c r="FH474" s="4" t="str">
        <f t="shared" si="1177"/>
        <v>111.3</v>
      </c>
      <c r="FI474" s="4" t="str">
        <f t="shared" si="1178"/>
        <v xml:space="preserve">    -</v>
      </c>
      <c r="FJ474" s="4" t="str">
        <f t="shared" si="1179"/>
        <v xml:space="preserve"> 11.2</v>
      </c>
      <c r="FK474" s="4" t="str">
        <f t="shared" si="1180"/>
        <v xml:space="preserve"> 18.6</v>
      </c>
      <c r="FL474" s="4" t="str">
        <f t="shared" si="1181"/>
        <v xml:space="preserve"> 15.6</v>
      </c>
      <c r="FM474" s="4" t="str">
        <f t="shared" si="1182"/>
        <v xml:space="preserve"> 24.6</v>
      </c>
      <c r="FN474" s="4" t="str">
        <f t="shared" si="1183"/>
        <v xml:space="preserve">    -</v>
      </c>
      <c r="FO474" s="4" t="str">
        <f t="shared" si="1184"/>
        <v xml:space="preserve"> 91.8</v>
      </c>
      <c r="FP474" s="4" t="str">
        <f t="shared" si="1185"/>
        <v xml:space="preserve"> 39.6</v>
      </c>
      <c r="FQ474" s="4" t="str">
        <f t="shared" si="1186"/>
        <v xml:space="preserve"> 96.0</v>
      </c>
      <c r="FR474" s="4" t="str">
        <f t="shared" si="1187"/>
        <v xml:space="preserve"> 63.0</v>
      </c>
      <c r="FS474" s="4" t="str">
        <f t="shared" si="1188"/>
        <v>116.1</v>
      </c>
      <c r="FT474" s="4" t="str">
        <f t="shared" si="1207"/>
        <v xml:space="preserve">    -</v>
      </c>
      <c r="FU474" s="4" t="str">
        <f t="shared" si="1189"/>
        <v xml:space="preserve"> 18.2</v>
      </c>
      <c r="FV474" s="4" t="str">
        <f t="shared" si="1190"/>
        <v xml:space="preserve">    -</v>
      </c>
      <c r="FW474" s="4" t="str">
        <f t="shared" si="1191"/>
        <v xml:space="preserve">  9.8</v>
      </c>
      <c r="FX474" s="4" t="str">
        <f t="shared" si="1192"/>
        <v xml:space="preserve">    -</v>
      </c>
      <c r="FY474" s="4" t="str">
        <f t="shared" si="1193"/>
        <v xml:space="preserve">    -</v>
      </c>
      <c r="FZ474" s="4" t="str">
        <f t="shared" si="1194"/>
        <v xml:space="preserve"> 96.9</v>
      </c>
      <c r="GA474" s="4" t="str">
        <f t="shared" si="1195"/>
        <v/>
      </c>
      <c r="GB474" s="4" t="str">
        <f t="shared" si="1196"/>
        <v/>
      </c>
      <c r="GC474" s="4" t="str">
        <f t="shared" si="1197"/>
        <v/>
      </c>
      <c r="GD474" s="4" t="str">
        <f t="shared" si="1198"/>
        <v/>
      </c>
      <c r="GE474" s="4" t="str">
        <f t="shared" si="1199"/>
        <v/>
      </c>
      <c r="GF474" s="4" t="str">
        <f t="shared" si="1200"/>
        <v/>
      </c>
      <c r="GG474" s="4" t="str">
        <f t="shared" si="1201"/>
        <v>9</v>
      </c>
      <c r="GH474" s="4" t="str">
        <f t="shared" si="1202"/>
        <v xml:space="preserve">   24</v>
      </c>
    </row>
    <row r="475" spans="4:190" ht="11.25" customHeight="1">
      <c r="D475" s="2" t="s">
        <v>640</v>
      </c>
      <c r="E475" s="2" t="s">
        <v>23690</v>
      </c>
      <c r="F475" s="2" t="s">
        <v>23408</v>
      </c>
      <c r="G475" s="2" t="s">
        <v>23155</v>
      </c>
      <c r="H475" s="2" t="s">
        <v>22889</v>
      </c>
      <c r="I475" s="2" t="s">
        <v>22607</v>
      </c>
      <c r="J475" s="2" t="s">
        <v>22315</v>
      </c>
      <c r="K475" s="2" t="s">
        <v>22028</v>
      </c>
      <c r="L475" s="2" t="s">
        <v>24001</v>
      </c>
      <c r="M475" s="2" t="s">
        <v>1062</v>
      </c>
      <c r="N475" s="2" t="s">
        <v>1092</v>
      </c>
      <c r="O475" s="2" t="s">
        <v>1625</v>
      </c>
      <c r="P475" s="2" t="s">
        <v>640</v>
      </c>
      <c r="Q475" s="2" t="s">
        <v>888</v>
      </c>
      <c r="R475" s="2" t="s">
        <v>279</v>
      </c>
      <c r="S475" s="2" t="s">
        <v>2485</v>
      </c>
      <c r="T475" s="2" t="s">
        <v>2718</v>
      </c>
      <c r="U475" s="2" t="s">
        <v>1849</v>
      </c>
      <c r="V475" s="2" t="s">
        <v>2001</v>
      </c>
      <c r="W475" s="2" t="s">
        <v>3323</v>
      </c>
      <c r="X475" s="2" t="s">
        <v>640</v>
      </c>
      <c r="Y475" s="2" t="s">
        <v>2937</v>
      </c>
      <c r="Z475" s="2" t="s">
        <v>3249</v>
      </c>
      <c r="AA475" s="2" t="s">
        <v>3534</v>
      </c>
      <c r="AB475" s="2" t="s">
        <v>4729</v>
      </c>
      <c r="AC475" s="2" t="s">
        <v>4101</v>
      </c>
      <c r="AD475" s="2" t="s">
        <v>5284</v>
      </c>
      <c r="AE475" s="2" t="s">
        <v>5560</v>
      </c>
      <c r="AF475" s="2" t="s">
        <v>5847</v>
      </c>
      <c r="AG475" s="2" t="s">
        <v>6139</v>
      </c>
      <c r="AH475" s="2" t="s">
        <v>5535</v>
      </c>
      <c r="AI475" s="2" t="s">
        <v>6724</v>
      </c>
      <c r="AJ475" s="2" t="s">
        <v>6082</v>
      </c>
      <c r="AK475" s="2" t="s">
        <v>6319</v>
      </c>
      <c r="AL475" s="2" t="s">
        <v>7505</v>
      </c>
      <c r="AM475" s="2" t="s">
        <v>7798</v>
      </c>
      <c r="AN475" s="2" t="s">
        <v>7206</v>
      </c>
      <c r="AO475" s="2" t="s">
        <v>8393</v>
      </c>
      <c r="AP475" s="2" t="s">
        <v>7775</v>
      </c>
      <c r="AQ475" s="2" t="s">
        <v>8965</v>
      </c>
      <c r="AR475" s="2" t="s">
        <v>640</v>
      </c>
      <c r="AS475" s="2" t="s">
        <v>8673</v>
      </c>
      <c r="AT475" s="2" t="s">
        <v>8927</v>
      </c>
      <c r="AU475" s="2" t="s">
        <v>10089</v>
      </c>
      <c r="AV475" s="2" t="s">
        <v>640</v>
      </c>
      <c r="AW475" s="2" t="s">
        <v>9776</v>
      </c>
      <c r="AX475" s="2" t="s">
        <v>640</v>
      </c>
      <c r="AY475" s="2" t="s">
        <v>10358</v>
      </c>
      <c r="AZ475" s="2" t="s">
        <v>11518</v>
      </c>
      <c r="BA475" s="2" t="s">
        <v>10901</v>
      </c>
      <c r="BB475" s="2" t="s">
        <v>12093</v>
      </c>
      <c r="BC475" s="2" t="s">
        <v>11487</v>
      </c>
      <c r="BD475" s="2" t="s">
        <v>11791</v>
      </c>
      <c r="BE475" s="2" t="s">
        <v>12968</v>
      </c>
      <c r="BF475" s="2" t="s">
        <v>13187</v>
      </c>
      <c r="BG475" s="2" t="s">
        <v>12590</v>
      </c>
      <c r="BH475" s="2" t="s">
        <v>13754</v>
      </c>
      <c r="BI475" s="2" t="s">
        <v>13156</v>
      </c>
      <c r="BJ475" s="2" t="s">
        <v>14340</v>
      </c>
      <c r="BK475" s="2" t="s">
        <v>13717</v>
      </c>
      <c r="BL475" s="2" t="s">
        <v>13990</v>
      </c>
      <c r="BM475" s="2" t="s">
        <v>14268</v>
      </c>
      <c r="BN475" s="2" t="s">
        <v>15456</v>
      </c>
      <c r="BO475" s="2" t="s">
        <v>15747</v>
      </c>
      <c r="BP475" s="2" t="s">
        <v>640</v>
      </c>
      <c r="BQ475" s="2" t="s">
        <v>15269</v>
      </c>
      <c r="BR475" s="2" t="s">
        <v>640</v>
      </c>
      <c r="BS475" s="2" t="s">
        <v>16776</v>
      </c>
      <c r="BT475" s="2" t="s">
        <v>17085</v>
      </c>
      <c r="BU475" s="2" t="s">
        <v>16491</v>
      </c>
      <c r="BV475" s="2" t="s">
        <v>17673</v>
      </c>
      <c r="BW475" s="2" t="s">
        <v>17076</v>
      </c>
      <c r="BX475" s="2" t="s">
        <v>18247</v>
      </c>
      <c r="BY475" s="2" t="s">
        <v>17619</v>
      </c>
      <c r="BZ475" s="2" t="s">
        <v>17863</v>
      </c>
      <c r="CA475" s="2" t="s">
        <v>19006</v>
      </c>
      <c r="CB475" s="2" t="s">
        <v>18391</v>
      </c>
      <c r="CC475" s="2" t="s">
        <v>640</v>
      </c>
      <c r="CD475" s="2" t="s">
        <v>19868</v>
      </c>
      <c r="CE475" s="2" t="s">
        <v>20157</v>
      </c>
      <c r="CF475" s="2" t="s">
        <v>19529</v>
      </c>
      <c r="CG475" s="2" t="s">
        <v>19896</v>
      </c>
      <c r="CH475" s="2" t="s">
        <v>20005</v>
      </c>
      <c r="CI475" s="2" t="s">
        <v>21130</v>
      </c>
      <c r="CJ475" s="2" t="s">
        <v>17734</v>
      </c>
      <c r="CK475" s="2" t="s">
        <v>17734</v>
      </c>
      <c r="CL475" s="2" t="s">
        <v>20278</v>
      </c>
      <c r="CM475" s="2" t="s">
        <v>19896</v>
      </c>
      <c r="CN475" s="2" t="s">
        <v>21020</v>
      </c>
      <c r="CO475" s="2" t="s">
        <v>21695</v>
      </c>
      <c r="CV475" s="5">
        <v>10</v>
      </c>
      <c r="CW475" s="4" t="str">
        <f t="shared" si="1119"/>
        <v xml:space="preserve">   36</v>
      </c>
      <c r="CX475" s="4" t="str">
        <f t="shared" si="1119"/>
        <v xml:space="preserve">   11</v>
      </c>
      <c r="CY475" s="4" t="str">
        <f t="shared" si="1120"/>
        <v xml:space="preserve">    0</v>
      </c>
      <c r="CZ475" s="4" t="str">
        <f t="shared" si="1121"/>
        <v xml:space="preserve">   28</v>
      </c>
      <c r="DA475" s="4" t="str">
        <f t="shared" si="1122"/>
        <v xml:space="preserve">    -</v>
      </c>
      <c r="DB475" s="4" t="str">
        <f t="shared" si="1123"/>
        <v xml:space="preserve">   47</v>
      </c>
      <c r="DC475" s="4" t="str">
        <f t="shared" si="1124"/>
        <v xml:space="preserve">    0</v>
      </c>
      <c r="DD475" s="4" t="str">
        <f t="shared" si="1125"/>
        <v xml:space="preserve">   11</v>
      </c>
      <c r="DE475" s="4" t="str">
        <f t="shared" si="1126"/>
        <v xml:space="preserve">  106</v>
      </c>
      <c r="DF475" s="4" t="str">
        <f t="shared" si="1127"/>
        <v xml:space="preserve">   90</v>
      </c>
      <c r="DG475" s="4" t="str">
        <f t="shared" si="1128"/>
        <v xml:space="preserve">    -</v>
      </c>
      <c r="DH475" s="4" t="str">
        <f t="shared" si="1129"/>
        <v xml:space="preserve"> 92.0</v>
      </c>
      <c r="DI475" s="4" t="str">
        <f t="shared" si="1130"/>
        <v xml:space="preserve">    -</v>
      </c>
      <c r="DJ475" s="4" t="str">
        <f t="shared" si="1131"/>
        <v xml:space="preserve"> 54.0</v>
      </c>
      <c r="DK475" s="4" t="str">
        <f t="shared" si="1132"/>
        <v xml:space="preserve"> 13.2</v>
      </c>
      <c r="DL475" s="4" t="str">
        <f t="shared" si="1203"/>
        <v xml:space="preserve"> 14.4</v>
      </c>
      <c r="DM475" s="4" t="str">
        <f t="shared" si="1133"/>
        <v xml:space="preserve"> 27.0</v>
      </c>
      <c r="DN475" s="4" t="str">
        <f t="shared" si="1134"/>
        <v xml:space="preserve"> 39.0</v>
      </c>
      <c r="DO475" s="4" t="str">
        <f t="shared" si="1135"/>
        <v>114.6</v>
      </c>
      <c r="DP475" s="4" t="str">
        <f t="shared" si="1136"/>
        <v>210.0</v>
      </c>
      <c r="DQ475" s="4" t="str">
        <f t="shared" si="1137"/>
        <v>265.2</v>
      </c>
      <c r="DR475" s="4" t="str">
        <f t="shared" si="1138"/>
        <v>145.2</v>
      </c>
      <c r="DS475" s="4" t="str">
        <f t="shared" si="1139"/>
        <v>116.4</v>
      </c>
      <c r="DT475" s="4" t="str">
        <f t="shared" si="1140"/>
        <v xml:space="preserve"> 30.6</v>
      </c>
      <c r="DU475" s="4" t="str">
        <f t="shared" si="1141"/>
        <v xml:space="preserve"> 19.8</v>
      </c>
      <c r="DV475" s="4" t="str">
        <f t="shared" si="1142"/>
        <v xml:space="preserve">  9.4</v>
      </c>
      <c r="DW475" s="4" t="str">
        <f t="shared" si="1143"/>
        <v xml:space="preserve"> 20.9</v>
      </c>
      <c r="DX475" s="4" t="str">
        <f t="shared" si="1144"/>
        <v>100.8</v>
      </c>
      <c r="DY475" s="4" t="str">
        <f t="shared" si="1145"/>
        <v>198.0</v>
      </c>
      <c r="DZ475" s="4" t="str">
        <f t="shared" si="1146"/>
        <v>249.8</v>
      </c>
      <c r="EA475" s="4" t="str">
        <f t="shared" si="1204"/>
        <v>141.1</v>
      </c>
      <c r="EB475" s="4" t="str">
        <f t="shared" si="1147"/>
        <v>219.6</v>
      </c>
      <c r="EC475" s="4" t="str">
        <f t="shared" si="1148"/>
        <v xml:space="preserve">    -</v>
      </c>
      <c r="ED475" s="4" t="str">
        <f t="shared" si="1149"/>
        <v xml:space="preserve"> 82.8</v>
      </c>
      <c r="EE475" s="4" t="str">
        <f t="shared" si="1150"/>
        <v xml:space="preserve"> 25.2</v>
      </c>
      <c r="EF475" s="4" t="str">
        <f t="shared" si="1151"/>
        <v xml:space="preserve"> 17.3</v>
      </c>
      <c r="EG475" s="4" t="str">
        <f t="shared" si="1152"/>
        <v xml:space="preserve">    -</v>
      </c>
      <c r="EH475" s="4" t="str">
        <f t="shared" si="1153"/>
        <v xml:space="preserve">  8.6</v>
      </c>
      <c r="EI475" s="4" t="str">
        <f t="shared" si="1154"/>
        <v xml:space="preserve">    -</v>
      </c>
      <c r="EJ475" s="4" t="str">
        <f t="shared" si="1155"/>
        <v>139.0</v>
      </c>
      <c r="EK475" s="4" t="str">
        <f t="shared" si="1156"/>
        <v>190.1</v>
      </c>
      <c r="EL475" s="4" t="str">
        <f t="shared" si="1157"/>
        <v xml:space="preserve"> 42.5</v>
      </c>
      <c r="EM475" s="4" t="str">
        <f t="shared" si="1158"/>
        <v>108.7</v>
      </c>
      <c r="EN475" s="4" t="str">
        <f t="shared" si="1159"/>
        <v xml:space="preserve"> 92.9</v>
      </c>
      <c r="EO475" s="4" t="str">
        <f t="shared" si="1160"/>
        <v xml:space="preserve"> 99.4</v>
      </c>
      <c r="EP475" s="4" t="str">
        <f t="shared" si="1205"/>
        <v xml:space="preserve">  7.9</v>
      </c>
      <c r="EQ475" s="4" t="str">
        <f t="shared" si="1161"/>
        <v xml:space="preserve">  7.9</v>
      </c>
      <c r="ER475" s="4" t="str">
        <f t="shared" si="1162"/>
        <v xml:space="preserve">  8.6</v>
      </c>
      <c r="ES475" s="4" t="str">
        <f t="shared" si="1163"/>
        <v xml:space="preserve"> 37.4</v>
      </c>
      <c r="ET475" s="4" t="str">
        <f t="shared" si="1164"/>
        <v xml:space="preserve"> 18.7</v>
      </c>
      <c r="EU475" s="4" t="str">
        <f t="shared" si="1165"/>
        <v xml:space="preserve"> 95.0</v>
      </c>
      <c r="EV475" s="4" t="str">
        <f t="shared" si="1166"/>
        <v xml:space="preserve"> 79.3</v>
      </c>
      <c r="EW475" s="4" t="str">
        <f t="shared" si="1167"/>
        <v>216.4</v>
      </c>
      <c r="EX475" s="4" t="str">
        <f t="shared" si="1168"/>
        <v>135.2</v>
      </c>
      <c r="EY475" s="4" t="str">
        <f t="shared" si="1169"/>
        <v>188.5</v>
      </c>
      <c r="EZ475" s="4" t="str">
        <f t="shared" si="1170"/>
        <v xml:space="preserve"> 76.7</v>
      </c>
      <c r="FA475" s="4" t="str">
        <f t="shared" si="1171"/>
        <v xml:space="preserve">    -</v>
      </c>
      <c r="FB475" s="4" t="str">
        <f t="shared" si="1172"/>
        <v xml:space="preserve">  0.0</v>
      </c>
      <c r="FC475" s="4" t="str">
        <f t="shared" si="1173"/>
        <v xml:space="preserve">    -</v>
      </c>
      <c r="FD475" s="4" t="str">
        <f t="shared" si="1174"/>
        <v xml:space="preserve"> 20.8</v>
      </c>
      <c r="FE475" s="4" t="str">
        <f t="shared" si="1206"/>
        <v>130.9</v>
      </c>
      <c r="FF475" s="4" t="str">
        <f t="shared" si="1175"/>
        <v>107.1</v>
      </c>
      <c r="FG475" s="4" t="str">
        <f t="shared" si="1176"/>
        <v>147.7</v>
      </c>
      <c r="FH475" s="4" t="str">
        <f t="shared" si="1177"/>
        <v>121.1</v>
      </c>
      <c r="FI475" s="4" t="str">
        <f t="shared" si="1178"/>
        <v xml:space="preserve"> 78.4</v>
      </c>
      <c r="FJ475" s="4" t="str">
        <f t="shared" si="1179"/>
        <v xml:space="preserve"> 11.2</v>
      </c>
      <c r="FK475" s="4" t="str">
        <f t="shared" si="1180"/>
        <v xml:space="preserve"> 22.8</v>
      </c>
      <c r="FL475" s="4" t="str">
        <f t="shared" si="1181"/>
        <v xml:space="preserve"> 17.4</v>
      </c>
      <c r="FM475" s="4" t="str">
        <f t="shared" si="1182"/>
        <v xml:space="preserve"> 35.4</v>
      </c>
      <c r="FN475" s="4" t="str">
        <f t="shared" si="1183"/>
        <v xml:space="preserve">    -</v>
      </c>
      <c r="FO475" s="4" t="str">
        <f t="shared" si="1184"/>
        <v>135.6</v>
      </c>
      <c r="FP475" s="4" t="str">
        <f t="shared" si="1185"/>
        <v xml:space="preserve"> 52.8</v>
      </c>
      <c r="FQ475" s="4" t="str">
        <f t="shared" si="1186"/>
        <v xml:space="preserve"> 89.4</v>
      </c>
      <c r="FR475" s="4" t="str">
        <f t="shared" si="1187"/>
        <v xml:space="preserve">    -</v>
      </c>
      <c r="FS475" s="4" t="str">
        <f t="shared" si="1188"/>
        <v xml:space="preserve"> 90.2</v>
      </c>
      <c r="FT475" s="4" t="str">
        <f t="shared" si="1207"/>
        <v>119.0</v>
      </c>
      <c r="FU475" s="4" t="str">
        <f t="shared" si="1189"/>
        <v xml:space="preserve">  0.0</v>
      </c>
      <c r="FV475" s="4" t="str">
        <f t="shared" si="1190"/>
        <v xml:space="preserve">  0.0</v>
      </c>
      <c r="FW475" s="4" t="str">
        <f t="shared" si="1191"/>
        <v xml:space="preserve"> 10.4</v>
      </c>
      <c r="FX475" s="4" t="str">
        <f t="shared" si="1192"/>
        <v xml:space="preserve">    -</v>
      </c>
      <c r="FY475" s="4" t="str">
        <f t="shared" si="1193"/>
        <v xml:space="preserve"> 14.2</v>
      </c>
      <c r="FZ475" s="4" t="str">
        <f t="shared" si="1194"/>
        <v xml:space="preserve"> 85.9</v>
      </c>
      <c r="GA475" s="4" t="str">
        <f t="shared" si="1195"/>
        <v/>
      </c>
      <c r="GB475" s="4" t="str">
        <f t="shared" si="1196"/>
        <v/>
      </c>
      <c r="GC475" s="4" t="str">
        <f t="shared" si="1197"/>
        <v/>
      </c>
      <c r="GD475" s="4" t="str">
        <f t="shared" si="1198"/>
        <v/>
      </c>
      <c r="GE475" s="4" t="str">
        <f t="shared" si="1199"/>
        <v/>
      </c>
      <c r="GF475" s="4" t="str">
        <f t="shared" si="1200"/>
        <v/>
      </c>
      <c r="GG475" s="4" t="str">
        <f t="shared" si="1201"/>
        <v>10</v>
      </c>
      <c r="GH475" s="4" t="str">
        <f t="shared" si="1202"/>
        <v xml:space="preserve">   36</v>
      </c>
    </row>
    <row r="476" spans="4:190" ht="11.25" customHeight="1">
      <c r="D476" s="2" t="s">
        <v>606</v>
      </c>
      <c r="E476" s="2" t="s">
        <v>23691</v>
      </c>
      <c r="F476" s="2" t="s">
        <v>234</v>
      </c>
      <c r="G476" s="2" t="s">
        <v>23156</v>
      </c>
      <c r="H476" s="2" t="s">
        <v>606</v>
      </c>
      <c r="I476" s="2" t="s">
        <v>22608</v>
      </c>
      <c r="J476" s="2" t="s">
        <v>22316</v>
      </c>
      <c r="K476" s="2" t="s">
        <v>22029</v>
      </c>
      <c r="L476" s="2" t="s">
        <v>24002</v>
      </c>
      <c r="M476" s="2" t="s">
        <v>606</v>
      </c>
      <c r="N476" s="2" t="s">
        <v>1363</v>
      </c>
      <c r="O476" s="2" t="s">
        <v>1626</v>
      </c>
      <c r="P476" s="2" t="s">
        <v>1805</v>
      </c>
      <c r="Q476" s="2" t="s">
        <v>606</v>
      </c>
      <c r="R476" s="2" t="s">
        <v>1153</v>
      </c>
      <c r="S476" s="2" t="s">
        <v>606</v>
      </c>
      <c r="T476" s="2" t="s">
        <v>2719</v>
      </c>
      <c r="U476" s="2" t="s">
        <v>606</v>
      </c>
      <c r="V476" s="2" t="s">
        <v>2070</v>
      </c>
      <c r="W476" s="2" t="s">
        <v>3324</v>
      </c>
      <c r="X476" s="2" t="s">
        <v>3554</v>
      </c>
      <c r="Y476" s="2" t="s">
        <v>2938</v>
      </c>
      <c r="Z476" s="2" t="s">
        <v>3250</v>
      </c>
      <c r="AA476" s="2" t="s">
        <v>3535</v>
      </c>
      <c r="AB476" s="2" t="s">
        <v>606</v>
      </c>
      <c r="AC476" s="2" t="s">
        <v>4102</v>
      </c>
      <c r="AD476" s="2" t="s">
        <v>5285</v>
      </c>
      <c r="AE476" s="2" t="s">
        <v>5561</v>
      </c>
      <c r="AF476" s="2" t="s">
        <v>606</v>
      </c>
      <c r="AG476" s="2" t="s">
        <v>6140</v>
      </c>
      <c r="AH476" s="2" t="s">
        <v>5536</v>
      </c>
      <c r="AI476" s="2" t="s">
        <v>606</v>
      </c>
      <c r="AJ476" s="2" t="s">
        <v>6083</v>
      </c>
      <c r="AK476" s="2" t="s">
        <v>6320</v>
      </c>
      <c r="AL476" s="2" t="s">
        <v>606</v>
      </c>
      <c r="AM476" s="2" t="s">
        <v>606</v>
      </c>
      <c r="AN476" s="2" t="s">
        <v>7207</v>
      </c>
      <c r="AO476" s="2" t="s">
        <v>8394</v>
      </c>
      <c r="AP476" s="2" t="s">
        <v>7776</v>
      </c>
      <c r="AQ476" s="2" t="s">
        <v>8966</v>
      </c>
      <c r="AR476" s="2" t="s">
        <v>9276</v>
      </c>
      <c r="AS476" s="2" t="s">
        <v>8674</v>
      </c>
      <c r="AT476" s="2" t="s">
        <v>8928</v>
      </c>
      <c r="AU476" s="2" t="s">
        <v>2665</v>
      </c>
      <c r="AV476" s="2" t="s">
        <v>606</v>
      </c>
      <c r="AW476" s="2" t="s">
        <v>9777</v>
      </c>
      <c r="AX476" s="2" t="s">
        <v>10965</v>
      </c>
      <c r="AY476" s="2" t="s">
        <v>10359</v>
      </c>
      <c r="AZ476" s="2" t="s">
        <v>11519</v>
      </c>
      <c r="BA476" s="2" t="s">
        <v>10902</v>
      </c>
      <c r="BB476" s="2" t="s">
        <v>12094</v>
      </c>
      <c r="BC476" s="2" t="s">
        <v>11488</v>
      </c>
      <c r="BD476" s="2" t="s">
        <v>11792</v>
      </c>
      <c r="BE476" s="2" t="s">
        <v>606</v>
      </c>
      <c r="BF476" s="2" t="s">
        <v>13188</v>
      </c>
      <c r="BG476" s="2" t="s">
        <v>12591</v>
      </c>
      <c r="BH476" s="2" t="s">
        <v>13755</v>
      </c>
      <c r="BI476" s="2" t="s">
        <v>11682</v>
      </c>
      <c r="BJ476" s="2" t="s">
        <v>14341</v>
      </c>
      <c r="BK476" s="2" t="s">
        <v>606</v>
      </c>
      <c r="BL476" s="2" t="s">
        <v>13991</v>
      </c>
      <c r="BM476" s="2" t="s">
        <v>14269</v>
      </c>
      <c r="BN476" s="2" t="s">
        <v>15457</v>
      </c>
      <c r="BO476" s="2" t="s">
        <v>15748</v>
      </c>
      <c r="BP476" s="2" t="s">
        <v>13453</v>
      </c>
      <c r="BQ476" s="2" t="s">
        <v>11609</v>
      </c>
      <c r="BR476" s="2" t="s">
        <v>16460</v>
      </c>
      <c r="BS476" s="2" t="s">
        <v>16777</v>
      </c>
      <c r="BT476" s="2" t="s">
        <v>17086</v>
      </c>
      <c r="BU476" s="2" t="s">
        <v>16492</v>
      </c>
      <c r="BV476" s="2" t="s">
        <v>17674</v>
      </c>
      <c r="BW476" s="2" t="s">
        <v>17077</v>
      </c>
      <c r="BX476" s="2" t="s">
        <v>18248</v>
      </c>
      <c r="BY476" s="2" t="s">
        <v>17620</v>
      </c>
      <c r="BZ476" s="2" t="s">
        <v>17864</v>
      </c>
      <c r="CA476" s="2" t="s">
        <v>19007</v>
      </c>
      <c r="CB476" s="2" t="s">
        <v>18392</v>
      </c>
      <c r="CC476" s="2" t="s">
        <v>18648</v>
      </c>
      <c r="CD476" s="2" t="s">
        <v>19869</v>
      </c>
      <c r="CE476" s="2" t="s">
        <v>20158</v>
      </c>
      <c r="CF476" s="2" t="s">
        <v>17841</v>
      </c>
      <c r="CG476" s="2" t="s">
        <v>20672</v>
      </c>
      <c r="CH476" s="2" t="s">
        <v>20006</v>
      </c>
      <c r="CI476" s="2" t="s">
        <v>21131</v>
      </c>
      <c r="CJ476" s="2" t="s">
        <v>17735</v>
      </c>
      <c r="CK476" s="2" t="s">
        <v>17735</v>
      </c>
      <c r="CL476" s="2" t="s">
        <v>21520</v>
      </c>
      <c r="CM476" s="2" t="s">
        <v>17841</v>
      </c>
      <c r="CN476" s="2" t="s">
        <v>17841</v>
      </c>
      <c r="CO476" s="2" t="s">
        <v>17841</v>
      </c>
      <c r="CV476" s="5">
        <v>11</v>
      </c>
      <c r="CW476" s="4" t="str">
        <f t="shared" si="1119"/>
        <v xml:space="preserve">   25</v>
      </c>
      <c r="CX476" s="4" t="str">
        <f t="shared" si="1119"/>
        <v xml:space="preserve">    -</v>
      </c>
      <c r="CY476" s="4" t="str">
        <f t="shared" si="1120"/>
        <v xml:space="preserve">   12</v>
      </c>
      <c r="CZ476" s="4" t="str">
        <f t="shared" si="1121"/>
        <v xml:space="preserve">   28</v>
      </c>
      <c r="DA476" s="4" t="str">
        <f t="shared" si="1122"/>
        <v xml:space="preserve">   16</v>
      </c>
      <c r="DB476" s="4" t="str">
        <f t="shared" si="1123"/>
        <v xml:space="preserve">    -</v>
      </c>
      <c r="DC476" s="4" t="str">
        <f t="shared" si="1124"/>
        <v xml:space="preserve">   12</v>
      </c>
      <c r="DD476" s="4" t="str">
        <f t="shared" si="1125"/>
        <v xml:space="preserve">    -</v>
      </c>
      <c r="DE476" s="4" t="str">
        <f t="shared" si="1126"/>
        <v xml:space="preserve">  112</v>
      </c>
      <c r="DF476" s="4" t="str">
        <f t="shared" si="1127"/>
        <v xml:space="preserve">    -</v>
      </c>
      <c r="DG476" s="4" t="str">
        <f t="shared" si="1128"/>
        <v xml:space="preserve">   71</v>
      </c>
      <c r="DH476" s="4" t="str">
        <f t="shared" si="1129"/>
        <v>113.0</v>
      </c>
      <c r="DI476" s="4" t="str">
        <f t="shared" si="1130"/>
        <v xml:space="preserve"> 79.0</v>
      </c>
      <c r="DJ476" s="4" t="str">
        <f t="shared" si="1131"/>
        <v xml:space="preserve"> 62.4</v>
      </c>
      <c r="DK476" s="4" t="str">
        <f t="shared" si="1132"/>
        <v xml:space="preserve"> 14.4</v>
      </c>
      <c r="DL476" s="4" t="str">
        <f t="shared" si="1203"/>
        <v xml:space="preserve"> 15.0</v>
      </c>
      <c r="DM476" s="4" t="str">
        <f t="shared" si="1133"/>
        <v xml:space="preserve">    -</v>
      </c>
      <c r="DN476" s="4" t="str">
        <f t="shared" si="1134"/>
        <v xml:space="preserve"> 33.6</v>
      </c>
      <c r="DO476" s="4" t="str">
        <f t="shared" si="1135"/>
        <v>112.2</v>
      </c>
      <c r="DP476" s="4" t="str">
        <f t="shared" si="1136"/>
        <v>201.6</v>
      </c>
      <c r="DQ476" s="4" t="str">
        <f t="shared" si="1137"/>
        <v xml:space="preserve">    -</v>
      </c>
      <c r="DR476" s="4" t="str">
        <f t="shared" si="1138"/>
        <v>100.2</v>
      </c>
      <c r="DS476" s="4" t="str">
        <f t="shared" si="1139"/>
        <v>130.8</v>
      </c>
      <c r="DT476" s="4" t="str">
        <f t="shared" si="1140"/>
        <v xml:space="preserve">    -</v>
      </c>
      <c r="DU476" s="4" t="str">
        <f t="shared" si="1141"/>
        <v xml:space="preserve"> 16.2</v>
      </c>
      <c r="DV476" s="4" t="str">
        <f t="shared" si="1142"/>
        <v xml:space="preserve"> 10.8</v>
      </c>
      <c r="DW476" s="4" t="str">
        <f t="shared" si="1143"/>
        <v xml:space="preserve">    -</v>
      </c>
      <c r="DX476" s="4" t="str">
        <f t="shared" si="1144"/>
        <v xml:space="preserve">    -</v>
      </c>
      <c r="DY476" s="4" t="str">
        <f t="shared" si="1145"/>
        <v>157.0</v>
      </c>
      <c r="DZ476" s="4" t="str">
        <f t="shared" si="1146"/>
        <v>262.1</v>
      </c>
      <c r="EA476" s="4" t="str">
        <f t="shared" si="1204"/>
        <v>191.5</v>
      </c>
      <c r="EB476" s="4" t="str">
        <f t="shared" si="1147"/>
        <v>276.5</v>
      </c>
      <c r="EC476" s="4" t="str">
        <f t="shared" si="1148"/>
        <v>176.4</v>
      </c>
      <c r="ED476" s="4" t="str">
        <f t="shared" si="1149"/>
        <v>106.6</v>
      </c>
      <c r="EE476" s="4" t="str">
        <f t="shared" si="1150"/>
        <v xml:space="preserve"> 25.9</v>
      </c>
      <c r="EF476" s="4" t="str">
        <f t="shared" si="1151"/>
        <v xml:space="preserve">  0.0</v>
      </c>
      <c r="EG476" s="4" t="str">
        <f t="shared" si="1152"/>
        <v xml:space="preserve">    -</v>
      </c>
      <c r="EH476" s="4" t="str">
        <f t="shared" si="1153"/>
        <v xml:space="preserve">  8.6</v>
      </c>
      <c r="EI476" s="4" t="str">
        <f t="shared" si="1154"/>
        <v xml:space="preserve"> 71.3</v>
      </c>
      <c r="EJ476" s="4" t="str">
        <f t="shared" si="1155"/>
        <v>131.0</v>
      </c>
      <c r="EK476" s="4" t="str">
        <f t="shared" si="1156"/>
        <v>247.0</v>
      </c>
      <c r="EL476" s="4" t="str">
        <f t="shared" si="1157"/>
        <v xml:space="preserve"> 20.2</v>
      </c>
      <c r="EM476" s="4" t="str">
        <f t="shared" si="1158"/>
        <v>123.8</v>
      </c>
      <c r="EN476" s="4" t="str">
        <f t="shared" si="1159"/>
        <v>100.1</v>
      </c>
      <c r="EO476" s="4" t="str">
        <f t="shared" si="1160"/>
        <v>129.6</v>
      </c>
      <c r="EP476" s="4" t="str">
        <f t="shared" si="1205"/>
        <v xml:space="preserve">    -</v>
      </c>
      <c r="EQ476" s="4" t="str">
        <f t="shared" si="1161"/>
        <v xml:space="preserve"> 12.2</v>
      </c>
      <c r="ER476" s="4" t="str">
        <f t="shared" si="1162"/>
        <v xml:space="preserve"> 23.8</v>
      </c>
      <c r="ES476" s="4" t="str">
        <f t="shared" si="1163"/>
        <v xml:space="preserve">  8.6</v>
      </c>
      <c r="ET476" s="4" t="str">
        <f t="shared" si="1164"/>
        <v xml:space="preserve">  7.9</v>
      </c>
      <c r="EU476" s="4" t="str">
        <f t="shared" si="1165"/>
        <v>103.7</v>
      </c>
      <c r="EV476" s="4" t="str">
        <f t="shared" si="1166"/>
        <v xml:space="preserve">    -</v>
      </c>
      <c r="EW476" s="4" t="str">
        <f t="shared" si="1167"/>
        <v>257.4</v>
      </c>
      <c r="EX476" s="4" t="str">
        <f t="shared" si="1168"/>
        <v>133.2</v>
      </c>
      <c r="EY476" s="4" t="str">
        <f t="shared" si="1169"/>
        <v>154.7</v>
      </c>
      <c r="EZ476" s="4" t="str">
        <f t="shared" si="1170"/>
        <v xml:space="preserve"> 68.2</v>
      </c>
      <c r="FA476" s="4" t="str">
        <f t="shared" si="1171"/>
        <v xml:space="preserve">  0.0</v>
      </c>
      <c r="FB476" s="4" t="str">
        <f t="shared" si="1172"/>
        <v xml:space="preserve">  0.0</v>
      </c>
      <c r="FC476" s="4" t="str">
        <f t="shared" si="1173"/>
        <v xml:space="preserve"> 16.9</v>
      </c>
      <c r="FD476" s="4" t="str">
        <f t="shared" si="1174"/>
        <v xml:space="preserve"> 13.6</v>
      </c>
      <c r="FE476" s="4" t="str">
        <f t="shared" si="1206"/>
        <v>112.0</v>
      </c>
      <c r="FF476" s="4" t="str">
        <f t="shared" si="1175"/>
        <v>139.3</v>
      </c>
      <c r="FG476" s="4" t="str">
        <f t="shared" si="1176"/>
        <v>102.9</v>
      </c>
      <c r="FH476" s="4" t="str">
        <f t="shared" si="1177"/>
        <v>160.3</v>
      </c>
      <c r="FI476" s="4" t="str">
        <f t="shared" si="1178"/>
        <v xml:space="preserve"> 86.1</v>
      </c>
      <c r="FJ476" s="4" t="str">
        <f t="shared" si="1179"/>
        <v xml:space="preserve"> 13.3</v>
      </c>
      <c r="FK476" s="4" t="str">
        <f t="shared" si="1180"/>
        <v xml:space="preserve"> 37.2</v>
      </c>
      <c r="FL476" s="4" t="str">
        <f t="shared" si="1181"/>
        <v xml:space="preserve"> 17.4</v>
      </c>
      <c r="FM476" s="4" t="str">
        <f t="shared" si="1182"/>
        <v xml:space="preserve"> 36.6</v>
      </c>
      <c r="FN476" s="4" t="str">
        <f t="shared" si="1183"/>
        <v xml:space="preserve"> 46.2</v>
      </c>
      <c r="FO476" s="4" t="str">
        <f t="shared" si="1184"/>
        <v>142.8</v>
      </c>
      <c r="FP476" s="4" t="str">
        <f t="shared" si="1185"/>
        <v xml:space="preserve"> 52.2</v>
      </c>
      <c r="FQ476" s="4" t="str">
        <f t="shared" si="1186"/>
        <v xml:space="preserve">    -</v>
      </c>
      <c r="FR476" s="4" t="str">
        <f t="shared" si="1187"/>
        <v xml:space="preserve"> 69.6</v>
      </c>
      <c r="FS476" s="4" t="str">
        <f t="shared" si="1188"/>
        <v xml:space="preserve"> 75.9</v>
      </c>
      <c r="FT476" s="4" t="str">
        <f t="shared" si="1207"/>
        <v>107.1</v>
      </c>
      <c r="FU476" s="4" t="str">
        <f t="shared" si="1189"/>
        <v xml:space="preserve">  0.0</v>
      </c>
      <c r="FV476" s="4" t="str">
        <f t="shared" si="1190"/>
        <v xml:space="preserve">  0.0</v>
      </c>
      <c r="FW476" s="4" t="str">
        <f t="shared" si="1191"/>
        <v xml:space="preserve"> 11.7</v>
      </c>
      <c r="FX476" s="4" t="str">
        <f t="shared" si="1192"/>
        <v xml:space="preserve">    -</v>
      </c>
      <c r="FY476" s="4" t="str">
        <f t="shared" si="1193"/>
        <v xml:space="preserve">    -</v>
      </c>
      <c r="FZ476" s="4" t="str">
        <f t="shared" si="1194"/>
        <v xml:space="preserve">    -</v>
      </c>
      <c r="GA476" s="4" t="str">
        <f t="shared" si="1195"/>
        <v/>
      </c>
      <c r="GB476" s="4" t="str">
        <f t="shared" si="1196"/>
        <v/>
      </c>
      <c r="GC476" s="4" t="str">
        <f t="shared" si="1197"/>
        <v/>
      </c>
      <c r="GD476" s="4" t="str">
        <f t="shared" si="1198"/>
        <v/>
      </c>
      <c r="GE476" s="4" t="str">
        <f t="shared" si="1199"/>
        <v/>
      </c>
      <c r="GF476" s="4" t="str">
        <f t="shared" si="1200"/>
        <v/>
      </c>
      <c r="GG476" s="4" t="str">
        <f t="shared" si="1201"/>
        <v>11</v>
      </c>
      <c r="GH476" s="4" t="str">
        <f t="shared" si="1202"/>
        <v xml:space="preserve">   25</v>
      </c>
    </row>
    <row r="477" spans="4:190" ht="11.25" customHeight="1">
      <c r="D477" s="2" t="s">
        <v>607</v>
      </c>
      <c r="E477" s="2" t="s">
        <v>23692</v>
      </c>
      <c r="F477" s="2" t="s">
        <v>23409</v>
      </c>
      <c r="G477" s="2" t="s">
        <v>23157</v>
      </c>
      <c r="H477" s="2" t="s">
        <v>22890</v>
      </c>
      <c r="I477" s="2" t="s">
        <v>22609</v>
      </c>
      <c r="J477" s="2" t="s">
        <v>22317</v>
      </c>
      <c r="K477" s="2" t="s">
        <v>22030</v>
      </c>
      <c r="L477" s="2" t="s">
        <v>24003</v>
      </c>
      <c r="M477" s="2" t="s">
        <v>1063</v>
      </c>
      <c r="N477" s="2" t="s">
        <v>1364</v>
      </c>
      <c r="O477" s="2" t="s">
        <v>1627</v>
      </c>
      <c r="P477" s="2" t="s">
        <v>607</v>
      </c>
      <c r="Q477" s="2" t="s">
        <v>889</v>
      </c>
      <c r="R477" s="2" t="s">
        <v>607</v>
      </c>
      <c r="S477" s="2" t="s">
        <v>607</v>
      </c>
      <c r="T477" s="2" t="s">
        <v>2720</v>
      </c>
      <c r="U477" s="2" t="s">
        <v>607</v>
      </c>
      <c r="V477" s="2" t="s">
        <v>2071</v>
      </c>
      <c r="W477" s="2" t="s">
        <v>3325</v>
      </c>
      <c r="X477" s="2" t="s">
        <v>3555</v>
      </c>
      <c r="Y477" s="2" t="s">
        <v>2939</v>
      </c>
      <c r="Z477" s="2" t="s">
        <v>3251</v>
      </c>
      <c r="AA477" s="2" t="s">
        <v>3536</v>
      </c>
      <c r="AB477" s="2" t="s">
        <v>607</v>
      </c>
      <c r="AC477" s="2" t="s">
        <v>5001</v>
      </c>
      <c r="AD477" s="2" t="s">
        <v>5286</v>
      </c>
      <c r="AE477" s="2" t="s">
        <v>607</v>
      </c>
      <c r="AF477" s="2" t="s">
        <v>5848</v>
      </c>
      <c r="AG477" s="2" t="s">
        <v>6141</v>
      </c>
      <c r="AH477" s="2" t="s">
        <v>5537</v>
      </c>
      <c r="AI477" s="2" t="s">
        <v>607</v>
      </c>
      <c r="AJ477" s="2" t="s">
        <v>6084</v>
      </c>
      <c r="AK477" s="2" t="s">
        <v>6321</v>
      </c>
      <c r="AL477" s="2" t="s">
        <v>7506</v>
      </c>
      <c r="AM477" s="2" t="s">
        <v>7799</v>
      </c>
      <c r="AN477" s="2" t="s">
        <v>607</v>
      </c>
      <c r="AO477" s="2" t="s">
        <v>8395</v>
      </c>
      <c r="AP477" s="2" t="s">
        <v>607</v>
      </c>
      <c r="AQ477" s="2" t="s">
        <v>8967</v>
      </c>
      <c r="AR477" s="2" t="s">
        <v>9277</v>
      </c>
      <c r="AS477" s="2" t="s">
        <v>607</v>
      </c>
      <c r="AT477" s="2" t="s">
        <v>8929</v>
      </c>
      <c r="AU477" s="2" t="s">
        <v>10090</v>
      </c>
      <c r="AV477" s="2" t="s">
        <v>10376</v>
      </c>
      <c r="AW477" s="2" t="s">
        <v>9778</v>
      </c>
      <c r="AX477" s="2" t="s">
        <v>10966</v>
      </c>
      <c r="AY477" s="2" t="s">
        <v>10360</v>
      </c>
      <c r="AZ477" s="2" t="s">
        <v>607</v>
      </c>
      <c r="BA477" s="2" t="s">
        <v>10903</v>
      </c>
      <c r="BB477" s="2" t="s">
        <v>607</v>
      </c>
      <c r="BC477" s="2" t="s">
        <v>11489</v>
      </c>
      <c r="BD477" s="2" t="s">
        <v>11793</v>
      </c>
      <c r="BE477" s="2" t="s">
        <v>12969</v>
      </c>
      <c r="BF477" s="2" t="s">
        <v>13189</v>
      </c>
      <c r="BG477" s="2" t="s">
        <v>12592</v>
      </c>
      <c r="BH477" s="2" t="s">
        <v>13756</v>
      </c>
      <c r="BI477" s="2" t="s">
        <v>3431</v>
      </c>
      <c r="BJ477" s="2" t="s">
        <v>607</v>
      </c>
      <c r="BK477" s="2" t="s">
        <v>13718</v>
      </c>
      <c r="BL477" s="2" t="s">
        <v>13992</v>
      </c>
      <c r="BM477" s="2" t="s">
        <v>14270</v>
      </c>
      <c r="BN477" s="2" t="s">
        <v>15458</v>
      </c>
      <c r="BO477" s="2" t="s">
        <v>15749</v>
      </c>
      <c r="BP477" s="2" t="s">
        <v>15036</v>
      </c>
      <c r="BQ477" s="2" t="s">
        <v>12495</v>
      </c>
      <c r="BR477" s="2" t="s">
        <v>16461</v>
      </c>
      <c r="BS477" s="2" t="s">
        <v>16778</v>
      </c>
      <c r="BT477" s="2" t="s">
        <v>17087</v>
      </c>
      <c r="BU477" s="2" t="s">
        <v>16493</v>
      </c>
      <c r="BV477" s="2" t="s">
        <v>17675</v>
      </c>
      <c r="BW477" s="2" t="s">
        <v>17078</v>
      </c>
      <c r="BX477" s="2" t="s">
        <v>18249</v>
      </c>
      <c r="BY477" s="2" t="s">
        <v>17621</v>
      </c>
      <c r="BZ477" s="2" t="s">
        <v>17865</v>
      </c>
      <c r="CA477" s="2" t="s">
        <v>19008</v>
      </c>
      <c r="CB477" s="2" t="s">
        <v>607</v>
      </c>
      <c r="CC477" s="2" t="s">
        <v>18649</v>
      </c>
      <c r="CD477" s="2" t="s">
        <v>19870</v>
      </c>
      <c r="CE477" s="2" t="s">
        <v>20159</v>
      </c>
      <c r="CF477" s="2" t="s">
        <v>19530</v>
      </c>
      <c r="CG477" s="2" t="s">
        <v>20673</v>
      </c>
      <c r="CH477" s="2" t="s">
        <v>18714</v>
      </c>
      <c r="CI477" s="2" t="s">
        <v>18714</v>
      </c>
      <c r="CJ477" s="2" t="s">
        <v>17736</v>
      </c>
      <c r="CK477" s="2" t="s">
        <v>17736</v>
      </c>
      <c r="CL477" s="2" t="s">
        <v>21521</v>
      </c>
      <c r="CM477" s="2" t="s">
        <v>18714</v>
      </c>
      <c r="CN477" s="2" t="s">
        <v>21021</v>
      </c>
      <c r="CO477" s="2" t="s">
        <v>21696</v>
      </c>
      <c r="CV477" s="5">
        <v>12</v>
      </c>
      <c r="CW477" s="4" t="str">
        <f t="shared" si="1119"/>
        <v xml:space="preserve">   24</v>
      </c>
      <c r="CX477" s="4" t="str">
        <f t="shared" si="1119"/>
        <v xml:space="preserve">   12</v>
      </c>
      <c r="CY477" s="4" t="str">
        <f t="shared" si="1120"/>
        <v xml:space="preserve">   11</v>
      </c>
      <c r="CZ477" s="4" t="str">
        <f t="shared" si="1121"/>
        <v xml:space="preserve">   38</v>
      </c>
      <c r="DA477" s="4" t="str">
        <f t="shared" si="1122"/>
        <v xml:space="preserve">    -</v>
      </c>
      <c r="DB477" s="4" t="str">
        <f t="shared" si="1123"/>
        <v xml:space="preserve">   39</v>
      </c>
      <c r="DC477" s="4" t="str">
        <f t="shared" si="1124"/>
        <v xml:space="preserve">    -</v>
      </c>
      <c r="DD477" s="4" t="str">
        <f t="shared" si="1125"/>
        <v xml:space="preserve">    -</v>
      </c>
      <c r="DE477" s="4" t="str">
        <f t="shared" si="1126"/>
        <v xml:space="preserve">   57</v>
      </c>
      <c r="DF477" s="4" t="str">
        <f t="shared" si="1127"/>
        <v xml:space="preserve">    -</v>
      </c>
      <c r="DG477" s="4" t="str">
        <f t="shared" si="1128"/>
        <v xml:space="preserve">   77</v>
      </c>
      <c r="DH477" s="4" t="str">
        <f t="shared" si="1129"/>
        <v>104.0</v>
      </c>
      <c r="DI477" s="4" t="str">
        <f t="shared" si="1130"/>
        <v>110.0</v>
      </c>
      <c r="DJ477" s="4" t="str">
        <f t="shared" si="1131"/>
        <v xml:space="preserve"> 75.0</v>
      </c>
      <c r="DK477" s="4" t="str">
        <f t="shared" si="1132"/>
        <v xml:space="preserve"> 23.4</v>
      </c>
      <c r="DL477" s="4" t="str">
        <f t="shared" si="1203"/>
        <v xml:space="preserve"> 10.8</v>
      </c>
      <c r="DM477" s="4" t="str">
        <f t="shared" si="1133"/>
        <v xml:space="preserve">    -</v>
      </c>
      <c r="DN477" s="4" t="str">
        <f t="shared" si="1134"/>
        <v xml:space="preserve"> 20.4</v>
      </c>
      <c r="DO477" s="4" t="str">
        <f t="shared" si="1135"/>
        <v>117.6</v>
      </c>
      <c r="DP477" s="4" t="str">
        <f t="shared" si="1136"/>
        <v xml:space="preserve">    -</v>
      </c>
      <c r="DQ477" s="4" t="str">
        <f t="shared" si="1137"/>
        <v>172.8</v>
      </c>
      <c r="DR477" s="4" t="str">
        <f t="shared" si="1138"/>
        <v xml:space="preserve"> 75.6</v>
      </c>
      <c r="DS477" s="4" t="str">
        <f t="shared" si="1139"/>
        <v>153.0</v>
      </c>
      <c r="DT477" s="4" t="str">
        <f t="shared" si="1140"/>
        <v xml:space="preserve">    -</v>
      </c>
      <c r="DU477" s="4" t="str">
        <f t="shared" si="1141"/>
        <v xml:space="preserve"> 13.8</v>
      </c>
      <c r="DV477" s="4" t="str">
        <f t="shared" si="1142"/>
        <v xml:space="preserve"> 13.7</v>
      </c>
      <c r="DW477" s="4" t="str">
        <f t="shared" si="1143"/>
        <v xml:space="preserve"> 38.2</v>
      </c>
      <c r="DX477" s="4" t="str">
        <f t="shared" si="1144"/>
        <v xml:space="preserve"> 83.5</v>
      </c>
      <c r="DY477" s="4" t="str">
        <f t="shared" si="1145"/>
        <v xml:space="preserve">    -</v>
      </c>
      <c r="DZ477" s="4" t="str">
        <f t="shared" si="1146"/>
        <v>238.3</v>
      </c>
      <c r="EA477" s="4" t="str">
        <f t="shared" si="1204"/>
        <v xml:space="preserve">    -</v>
      </c>
      <c r="EB477" s="4" t="str">
        <f t="shared" si="1147"/>
        <v>265.7</v>
      </c>
      <c r="EC477" s="4" t="str">
        <f t="shared" si="1148"/>
        <v>194.4</v>
      </c>
      <c r="ED477" s="4" t="str">
        <f t="shared" si="1149"/>
        <v xml:space="preserve">    -</v>
      </c>
      <c r="EE477" s="4" t="str">
        <f t="shared" si="1150"/>
        <v xml:space="preserve"> 23.8</v>
      </c>
      <c r="EF477" s="4" t="str">
        <f t="shared" si="1151"/>
        <v xml:space="preserve">  0.0</v>
      </c>
      <c r="EG477" s="4" t="str">
        <f t="shared" si="1152"/>
        <v xml:space="preserve"> 21.6</v>
      </c>
      <c r="EH477" s="4" t="str">
        <f t="shared" si="1153"/>
        <v xml:space="preserve"> 17.3</v>
      </c>
      <c r="EI477" s="4" t="str">
        <f t="shared" si="1154"/>
        <v xml:space="preserve"> 60.5</v>
      </c>
      <c r="EJ477" s="4" t="str">
        <f t="shared" si="1155"/>
        <v>100.8</v>
      </c>
      <c r="EK477" s="4" t="str">
        <f t="shared" si="1156"/>
        <v xml:space="preserve">    -</v>
      </c>
      <c r="EL477" s="4" t="str">
        <f t="shared" si="1157"/>
        <v xml:space="preserve"> 35.3</v>
      </c>
      <c r="EM477" s="4" t="str">
        <f t="shared" si="1158"/>
        <v xml:space="preserve">    -</v>
      </c>
      <c r="EN477" s="4" t="str">
        <f t="shared" si="1159"/>
        <v>145.4</v>
      </c>
      <c r="EO477" s="4" t="str">
        <f t="shared" si="1160"/>
        <v>115.9</v>
      </c>
      <c r="EP477" s="4" t="str">
        <f t="shared" si="1205"/>
        <v xml:space="preserve">  0.0</v>
      </c>
      <c r="EQ477" s="4" t="str">
        <f t="shared" si="1161"/>
        <v xml:space="preserve">  9.4</v>
      </c>
      <c r="ER477" s="4" t="str">
        <f t="shared" si="1162"/>
        <v xml:space="preserve">  8.6</v>
      </c>
      <c r="ES477" s="4" t="str">
        <f t="shared" si="1163"/>
        <v xml:space="preserve">  8.6</v>
      </c>
      <c r="ET477" s="4" t="str">
        <f t="shared" si="1164"/>
        <v xml:space="preserve">  0.0</v>
      </c>
      <c r="EU477" s="4" t="str">
        <f t="shared" si="1165"/>
        <v xml:space="preserve">    -</v>
      </c>
      <c r="EV477" s="4" t="str">
        <f t="shared" si="1166"/>
        <v xml:space="preserve"> 76.0</v>
      </c>
      <c r="EW477" s="4" t="str">
        <f t="shared" si="1167"/>
        <v>224.9</v>
      </c>
      <c r="EX477" s="4" t="str">
        <f t="shared" si="1168"/>
        <v>150.8</v>
      </c>
      <c r="EY477" s="4" t="str">
        <f t="shared" si="1169"/>
        <v>200.8</v>
      </c>
      <c r="EZ477" s="4" t="str">
        <f t="shared" si="1170"/>
        <v xml:space="preserve"> 73.4</v>
      </c>
      <c r="FA477" s="4" t="str">
        <f t="shared" si="1171"/>
        <v xml:space="preserve">  0.0</v>
      </c>
      <c r="FB477" s="4" t="str">
        <f t="shared" si="1172"/>
        <v xml:space="preserve">  0.0</v>
      </c>
      <c r="FC477" s="4" t="str">
        <f t="shared" si="1173"/>
        <v xml:space="preserve"> 47.4</v>
      </c>
      <c r="FD477" s="4" t="str">
        <f t="shared" si="1174"/>
        <v xml:space="preserve"> 27.3</v>
      </c>
      <c r="FE477" s="4" t="str">
        <f t="shared" si="1206"/>
        <v>100.1</v>
      </c>
      <c r="FF477" s="4" t="str">
        <f t="shared" si="1175"/>
        <v>163.8</v>
      </c>
      <c r="FG477" s="4" t="str">
        <f t="shared" si="1176"/>
        <v>120.4</v>
      </c>
      <c r="FH477" s="4" t="str">
        <f t="shared" si="1177"/>
        <v>133.7</v>
      </c>
      <c r="FI477" s="4" t="str">
        <f t="shared" si="1178"/>
        <v xml:space="preserve"> 74.2</v>
      </c>
      <c r="FJ477" s="4" t="str">
        <f t="shared" si="1179"/>
        <v xml:space="preserve"> 12.6</v>
      </c>
      <c r="FK477" s="4" t="str">
        <f t="shared" si="1180"/>
        <v xml:space="preserve"> 26.4</v>
      </c>
      <c r="FL477" s="4" t="str">
        <f t="shared" si="1181"/>
        <v xml:space="preserve"> 10.2</v>
      </c>
      <c r="FM477" s="4" t="str">
        <f t="shared" si="1182"/>
        <v xml:space="preserve">    -</v>
      </c>
      <c r="FN477" s="4" t="str">
        <f t="shared" si="1183"/>
        <v xml:space="preserve"> 73.2</v>
      </c>
      <c r="FO477" s="4" t="str">
        <f t="shared" si="1184"/>
        <v>155.4</v>
      </c>
      <c r="FP477" s="4" t="str">
        <f t="shared" si="1185"/>
        <v xml:space="preserve"> 58.8</v>
      </c>
      <c r="FQ477" s="4" t="str">
        <f t="shared" si="1186"/>
        <v>156.0</v>
      </c>
      <c r="FR477" s="4" t="str">
        <f t="shared" si="1187"/>
        <v xml:space="preserve"> 72.0</v>
      </c>
      <c r="FS477" s="4" t="str">
        <f t="shared" si="1188"/>
        <v xml:space="preserve">    -</v>
      </c>
      <c r="FT477" s="4" t="str">
        <f t="shared" si="1207"/>
        <v xml:space="preserve">    -</v>
      </c>
      <c r="FU477" s="4" t="str">
        <f t="shared" si="1189"/>
        <v xml:space="preserve">  0.0</v>
      </c>
      <c r="FV477" s="4" t="str">
        <f t="shared" si="1190"/>
        <v xml:space="preserve">  0.0</v>
      </c>
      <c r="FW477" s="4" t="str">
        <f t="shared" si="1191"/>
        <v xml:space="preserve"> 12.3</v>
      </c>
      <c r="FX477" s="4" t="str">
        <f t="shared" si="1192"/>
        <v xml:space="preserve">    -</v>
      </c>
      <c r="FY477" s="4" t="str">
        <f t="shared" si="1193"/>
        <v xml:space="preserve"> 15.0</v>
      </c>
      <c r="FZ477" s="4" t="str">
        <f t="shared" si="1194"/>
        <v>185.3</v>
      </c>
      <c r="GA477" s="4" t="str">
        <f t="shared" si="1195"/>
        <v/>
      </c>
      <c r="GB477" s="4" t="str">
        <f t="shared" si="1196"/>
        <v/>
      </c>
      <c r="GC477" s="4" t="str">
        <f t="shared" si="1197"/>
        <v/>
      </c>
      <c r="GD477" s="4" t="str">
        <f t="shared" si="1198"/>
        <v/>
      </c>
      <c r="GE477" s="4" t="str">
        <f t="shared" si="1199"/>
        <v/>
      </c>
      <c r="GF477" s="4" t="str">
        <f t="shared" si="1200"/>
        <v/>
      </c>
      <c r="GG477" s="4" t="str">
        <f t="shared" si="1201"/>
        <v>12</v>
      </c>
      <c r="GH477" s="4" t="str">
        <f t="shared" si="1202"/>
        <v xml:space="preserve">   24</v>
      </c>
    </row>
    <row r="478" spans="4:190" ht="11.25" customHeight="1">
      <c r="D478" s="2" t="s">
        <v>641</v>
      </c>
      <c r="E478" s="2" t="s">
        <v>23693</v>
      </c>
      <c r="F478" s="2" t="s">
        <v>23410</v>
      </c>
      <c r="G478" s="2" t="s">
        <v>641</v>
      </c>
      <c r="H478" s="2" t="s">
        <v>22891</v>
      </c>
      <c r="I478" s="2" t="s">
        <v>22610</v>
      </c>
      <c r="J478" s="2" t="s">
        <v>22318</v>
      </c>
      <c r="K478" s="2" t="s">
        <v>22031</v>
      </c>
      <c r="L478" s="2" t="s">
        <v>641</v>
      </c>
      <c r="M478" s="2" t="s">
        <v>1064</v>
      </c>
      <c r="N478" s="2" t="s">
        <v>1365</v>
      </c>
      <c r="O478" s="2" t="s">
        <v>641</v>
      </c>
      <c r="P478" s="2" t="s">
        <v>1806</v>
      </c>
      <c r="Q478" s="2" t="s">
        <v>890</v>
      </c>
      <c r="R478" s="2" t="s">
        <v>1154</v>
      </c>
      <c r="S478" s="2" t="s">
        <v>2486</v>
      </c>
      <c r="T478" s="2" t="s">
        <v>2721</v>
      </c>
      <c r="U478" s="2" t="s">
        <v>641</v>
      </c>
      <c r="V478" s="2" t="s">
        <v>2072</v>
      </c>
      <c r="W478" s="2" t="s">
        <v>3326</v>
      </c>
      <c r="X478" s="2" t="s">
        <v>3556</v>
      </c>
      <c r="Y478" s="2" t="s">
        <v>2940</v>
      </c>
      <c r="Z478" s="2" t="s">
        <v>641</v>
      </c>
      <c r="AA478" s="2" t="s">
        <v>3537</v>
      </c>
      <c r="AB478" s="2" t="s">
        <v>3834</v>
      </c>
      <c r="AC478" s="2" t="s">
        <v>5002</v>
      </c>
      <c r="AD478" s="2" t="s">
        <v>5287</v>
      </c>
      <c r="AE478" s="2" t="s">
        <v>5562</v>
      </c>
      <c r="AF478" s="2" t="s">
        <v>5849</v>
      </c>
      <c r="AG478" s="2" t="s">
        <v>6142</v>
      </c>
      <c r="AH478" s="2" t="s">
        <v>641</v>
      </c>
      <c r="AI478" s="2" t="s">
        <v>641</v>
      </c>
      <c r="AJ478" s="2" t="s">
        <v>6085</v>
      </c>
      <c r="AK478" s="2" t="s">
        <v>6322</v>
      </c>
      <c r="AL478" s="2" t="s">
        <v>7507</v>
      </c>
      <c r="AM478" s="2" t="s">
        <v>7800</v>
      </c>
      <c r="AN478" s="2" t="s">
        <v>641</v>
      </c>
      <c r="AO478" s="2" t="s">
        <v>8396</v>
      </c>
      <c r="AP478" s="2" t="s">
        <v>7777</v>
      </c>
      <c r="AQ478" s="2" t="s">
        <v>8968</v>
      </c>
      <c r="AR478" s="2" t="s">
        <v>9278</v>
      </c>
      <c r="AS478" s="2" t="s">
        <v>8675</v>
      </c>
      <c r="AT478" s="2" t="s">
        <v>8930</v>
      </c>
      <c r="AU478" s="2" t="s">
        <v>3913</v>
      </c>
      <c r="AV478" s="2" t="s">
        <v>10377</v>
      </c>
      <c r="AW478" s="2" t="s">
        <v>9779</v>
      </c>
      <c r="AX478" s="2" t="s">
        <v>10967</v>
      </c>
      <c r="AY478" s="2" t="s">
        <v>10361</v>
      </c>
      <c r="AZ478" s="2" t="s">
        <v>11520</v>
      </c>
      <c r="BA478" s="2" t="s">
        <v>10904</v>
      </c>
      <c r="BB478" s="2" t="s">
        <v>12095</v>
      </c>
      <c r="BC478" s="2" t="s">
        <v>11490</v>
      </c>
      <c r="BD478" s="2" t="s">
        <v>11794</v>
      </c>
      <c r="BE478" s="2" t="s">
        <v>12970</v>
      </c>
      <c r="BF478" s="2" t="s">
        <v>13190</v>
      </c>
      <c r="BG478" s="2" t="s">
        <v>12593</v>
      </c>
      <c r="BH478" s="2" t="s">
        <v>13757</v>
      </c>
      <c r="BI478" s="2" t="s">
        <v>13157</v>
      </c>
      <c r="BJ478" s="2" t="s">
        <v>14342</v>
      </c>
      <c r="BK478" s="2" t="s">
        <v>13719</v>
      </c>
      <c r="BL478" s="2" t="s">
        <v>13993</v>
      </c>
      <c r="BM478" s="2" t="s">
        <v>14271</v>
      </c>
      <c r="BN478" s="2" t="s">
        <v>15459</v>
      </c>
      <c r="BO478" s="2" t="s">
        <v>15750</v>
      </c>
      <c r="BP478" s="2" t="s">
        <v>6603</v>
      </c>
      <c r="BQ478" s="2" t="s">
        <v>12204</v>
      </c>
      <c r="BR478" s="2" t="s">
        <v>16462</v>
      </c>
      <c r="BS478" s="2" t="s">
        <v>16779</v>
      </c>
      <c r="BT478" s="2" t="s">
        <v>17088</v>
      </c>
      <c r="BU478" s="2" t="s">
        <v>641</v>
      </c>
      <c r="BV478" s="2" t="s">
        <v>17676</v>
      </c>
      <c r="BW478" s="2" t="s">
        <v>17079</v>
      </c>
      <c r="BX478" s="2" t="s">
        <v>18250</v>
      </c>
      <c r="BY478" s="2" t="s">
        <v>17622</v>
      </c>
      <c r="BZ478" s="2" t="s">
        <v>17866</v>
      </c>
      <c r="CA478" s="2" t="s">
        <v>19009</v>
      </c>
      <c r="CB478" s="2" t="s">
        <v>18393</v>
      </c>
      <c r="CC478" s="2" t="s">
        <v>18650</v>
      </c>
      <c r="CD478" s="2" t="s">
        <v>19871</v>
      </c>
      <c r="CE478" s="2" t="s">
        <v>20160</v>
      </c>
      <c r="CF478" s="2" t="s">
        <v>19531</v>
      </c>
      <c r="CG478" s="2" t="s">
        <v>20674</v>
      </c>
      <c r="CH478" s="2" t="s">
        <v>20232</v>
      </c>
      <c r="CI478" s="2" t="s">
        <v>21132</v>
      </c>
      <c r="CJ478" s="2" t="s">
        <v>17737</v>
      </c>
      <c r="CK478" s="2" t="s">
        <v>17737</v>
      </c>
      <c r="CL478" s="2" t="s">
        <v>21522</v>
      </c>
      <c r="CM478" s="2" t="s">
        <v>20232</v>
      </c>
      <c r="CN478" s="2" t="s">
        <v>21022</v>
      </c>
      <c r="CO478" s="2" t="s">
        <v>20232</v>
      </c>
      <c r="CV478" s="5">
        <v>13</v>
      </c>
      <c r="CW478" s="4" t="str">
        <f t="shared" si="1119"/>
        <v xml:space="preserve">    -</v>
      </c>
      <c r="CX478" s="4" t="str">
        <f t="shared" si="1119"/>
        <v xml:space="preserve">   12</v>
      </c>
      <c r="CY478" s="4" t="str">
        <f t="shared" si="1120"/>
        <v xml:space="preserve">    0</v>
      </c>
      <c r="CZ478" s="4" t="str">
        <f t="shared" si="1121"/>
        <v xml:space="preserve">    -</v>
      </c>
      <c r="DA478" s="4" t="str">
        <f t="shared" si="1122"/>
        <v xml:space="preserve">   20</v>
      </c>
      <c r="DB478" s="4" t="str">
        <f t="shared" si="1123"/>
        <v xml:space="preserve">   51</v>
      </c>
      <c r="DC478" s="4" t="str">
        <f t="shared" si="1124"/>
        <v xml:space="preserve">   31</v>
      </c>
      <c r="DD478" s="4" t="str">
        <f t="shared" si="1125"/>
        <v xml:space="preserve">   38</v>
      </c>
      <c r="DE478" s="4" t="str">
        <f t="shared" si="1126"/>
        <v xml:space="preserve">   54</v>
      </c>
      <c r="DF478" s="4" t="str">
        <f t="shared" si="1127"/>
        <v xml:space="preserve">    -</v>
      </c>
      <c r="DG478" s="4" t="str">
        <f t="shared" si="1128"/>
        <v xml:space="preserve">   76</v>
      </c>
      <c r="DH478" s="4" t="str">
        <f t="shared" si="1129"/>
        <v>108.0</v>
      </c>
      <c r="DI478" s="4" t="str">
        <f t="shared" si="1130"/>
        <v xml:space="preserve"> 99.0</v>
      </c>
      <c r="DJ478" s="4" t="str">
        <f t="shared" si="1131"/>
        <v xml:space="preserve"> 49.8</v>
      </c>
      <c r="DK478" s="4" t="str">
        <f t="shared" si="1132"/>
        <v xml:space="preserve">    -</v>
      </c>
      <c r="DL478" s="4" t="str">
        <f t="shared" si="1203"/>
        <v xml:space="preserve">  9.0</v>
      </c>
      <c r="DM478" s="4" t="str">
        <f t="shared" si="1133"/>
        <v xml:space="preserve"> 50.4</v>
      </c>
      <c r="DN478" s="4" t="str">
        <f t="shared" si="1134"/>
        <v xml:space="preserve"> 15.0</v>
      </c>
      <c r="DO478" s="4" t="str">
        <f t="shared" si="1135"/>
        <v>117.6</v>
      </c>
      <c r="DP478" s="4" t="str">
        <f t="shared" si="1136"/>
        <v>159.0</v>
      </c>
      <c r="DQ478" s="4" t="str">
        <f t="shared" si="1137"/>
        <v>154.8</v>
      </c>
      <c r="DR478" s="4" t="str">
        <f t="shared" si="1138"/>
        <v>133.2</v>
      </c>
      <c r="DS478" s="4" t="str">
        <f t="shared" si="1139"/>
        <v xml:space="preserve">    -</v>
      </c>
      <c r="DT478" s="4" t="str">
        <f t="shared" si="1140"/>
        <v xml:space="preserve">    -</v>
      </c>
      <c r="DU478" s="4" t="str">
        <f t="shared" si="1141"/>
        <v xml:space="preserve"> 15.6</v>
      </c>
      <c r="DV478" s="4" t="str">
        <f t="shared" si="1142"/>
        <v xml:space="preserve"> 13.0</v>
      </c>
      <c r="DW478" s="4" t="str">
        <f t="shared" si="1143"/>
        <v xml:space="preserve"> 25.9</v>
      </c>
      <c r="DX478" s="4" t="str">
        <f t="shared" si="1144"/>
        <v>102.2</v>
      </c>
      <c r="DY478" s="4" t="str">
        <f t="shared" si="1145"/>
        <v xml:space="preserve">    -</v>
      </c>
      <c r="DZ478" s="4" t="str">
        <f t="shared" si="1146"/>
        <v>243.4</v>
      </c>
      <c r="EA478" s="4" t="str">
        <f t="shared" si="1204"/>
        <v>173.5</v>
      </c>
      <c r="EB478" s="4" t="str">
        <f t="shared" si="1147"/>
        <v>283.0</v>
      </c>
      <c r="EC478" s="4" t="str">
        <f t="shared" si="1148"/>
        <v>221.0</v>
      </c>
      <c r="ED478" s="4" t="str">
        <f t="shared" si="1149"/>
        <v xml:space="preserve"> 69.1</v>
      </c>
      <c r="EE478" s="4" t="str">
        <f t="shared" si="1150"/>
        <v xml:space="preserve"> 16.6</v>
      </c>
      <c r="EF478" s="4" t="str">
        <f t="shared" si="1151"/>
        <v xml:space="preserve">  0.0</v>
      </c>
      <c r="EG478" s="4" t="str">
        <f t="shared" si="1152"/>
        <v xml:space="preserve"> 31.0</v>
      </c>
      <c r="EH478" s="4" t="str">
        <f t="shared" si="1153"/>
        <v xml:space="preserve">  8.6</v>
      </c>
      <c r="EI478" s="4" t="str">
        <f t="shared" si="1154"/>
        <v xml:space="preserve"> 79.9</v>
      </c>
      <c r="EJ478" s="4" t="str">
        <f t="shared" si="1155"/>
        <v>111.6</v>
      </c>
      <c r="EK478" s="4" t="str">
        <f t="shared" si="1156"/>
        <v xml:space="preserve"> 99.4</v>
      </c>
      <c r="EL478" s="4" t="str">
        <f t="shared" si="1157"/>
        <v xml:space="preserve"> 58.3</v>
      </c>
      <c r="EM478" s="4" t="str">
        <f t="shared" si="1158"/>
        <v xml:space="preserve"> 74.9</v>
      </c>
      <c r="EN478" s="4" t="str">
        <f t="shared" si="1159"/>
        <v>126.0</v>
      </c>
      <c r="EO478" s="4" t="str">
        <f t="shared" si="1160"/>
        <v>136.8</v>
      </c>
      <c r="EP478" s="4" t="str">
        <f t="shared" si="1205"/>
        <v xml:space="preserve"> 23.8</v>
      </c>
      <c r="EQ478" s="4" t="str">
        <f t="shared" si="1161"/>
        <v xml:space="preserve">  9.4</v>
      </c>
      <c r="ER478" s="4" t="str">
        <f t="shared" si="1162"/>
        <v xml:space="preserve">  7.9</v>
      </c>
      <c r="ES478" s="4" t="str">
        <f t="shared" si="1163"/>
        <v xml:space="preserve">  9.4</v>
      </c>
      <c r="ET478" s="4" t="str">
        <f t="shared" si="1164"/>
        <v xml:space="preserve">  0.0</v>
      </c>
      <c r="EU478" s="4" t="str">
        <f t="shared" si="1165"/>
        <v xml:space="preserve"> 87.8</v>
      </c>
      <c r="EV478" s="4" t="str">
        <f t="shared" si="1166"/>
        <v xml:space="preserve"> 55.2</v>
      </c>
      <c r="EW478" s="4" t="str">
        <f t="shared" si="1167"/>
        <v>197.6</v>
      </c>
      <c r="EX478" s="4" t="str">
        <f t="shared" si="1168"/>
        <v>146.9</v>
      </c>
      <c r="EY478" s="4" t="str">
        <f t="shared" si="1169"/>
        <v>150.8</v>
      </c>
      <c r="EZ478" s="4" t="str">
        <f t="shared" si="1170"/>
        <v xml:space="preserve"> 72.8</v>
      </c>
      <c r="FA478" s="4" t="str">
        <f t="shared" si="1171"/>
        <v xml:space="preserve">  0.0</v>
      </c>
      <c r="FB478" s="4" t="str">
        <f t="shared" si="1172"/>
        <v xml:space="preserve">  0.0</v>
      </c>
      <c r="FC478" s="4" t="str">
        <f t="shared" si="1173"/>
        <v xml:space="preserve"> 46.8</v>
      </c>
      <c r="FD478" s="4" t="str">
        <f t="shared" si="1174"/>
        <v xml:space="preserve"> 26.6</v>
      </c>
      <c r="FE478" s="4" t="str">
        <f t="shared" si="1206"/>
        <v>146.3</v>
      </c>
      <c r="FF478" s="4" t="str">
        <f t="shared" si="1175"/>
        <v xml:space="preserve">    -</v>
      </c>
      <c r="FG478" s="4" t="str">
        <f t="shared" si="1176"/>
        <v>157.5</v>
      </c>
      <c r="FH478" s="4" t="str">
        <f t="shared" si="1177"/>
        <v>126.0</v>
      </c>
      <c r="FI478" s="4" t="str">
        <f t="shared" si="1178"/>
        <v>108.5</v>
      </c>
      <c r="FJ478" s="4" t="str">
        <f t="shared" si="1179"/>
        <v xml:space="preserve"> 23.8</v>
      </c>
      <c r="FK478" s="4" t="str">
        <f t="shared" si="1180"/>
        <v xml:space="preserve"> 28.8</v>
      </c>
      <c r="FL478" s="4" t="str">
        <f t="shared" si="1181"/>
        <v xml:space="preserve">  7.2</v>
      </c>
      <c r="FM478" s="4" t="str">
        <f t="shared" si="1182"/>
        <v xml:space="preserve"> 19.8</v>
      </c>
      <c r="FN478" s="4" t="str">
        <f t="shared" si="1183"/>
        <v xml:space="preserve"> 54.6</v>
      </c>
      <c r="FO478" s="4" t="str">
        <f t="shared" si="1184"/>
        <v>112.2</v>
      </c>
      <c r="FP478" s="4" t="str">
        <f t="shared" si="1185"/>
        <v xml:space="preserve"> 62.4</v>
      </c>
      <c r="FQ478" s="4" t="str">
        <f t="shared" si="1186"/>
        <v>135.0</v>
      </c>
      <c r="FR478" s="4" t="str">
        <f t="shared" si="1187"/>
        <v xml:space="preserve"> 82.8</v>
      </c>
      <c r="FS478" s="4" t="str">
        <f t="shared" si="1188"/>
        <v xml:space="preserve">    -</v>
      </c>
      <c r="FT478" s="4" t="str">
        <f t="shared" si="1207"/>
        <v>116.2</v>
      </c>
      <c r="FU478" s="4" t="str">
        <f t="shared" si="1189"/>
        <v xml:space="preserve">  0.0</v>
      </c>
      <c r="FV478" s="4" t="str">
        <f t="shared" si="1190"/>
        <v xml:space="preserve">  0.0</v>
      </c>
      <c r="FW478" s="4" t="str">
        <f t="shared" si="1191"/>
        <v xml:space="preserve"> 20.1</v>
      </c>
      <c r="FX478" s="4" t="str">
        <f t="shared" si="1192"/>
        <v xml:space="preserve">    -</v>
      </c>
      <c r="FY478" s="4" t="str">
        <f t="shared" si="1193"/>
        <v xml:space="preserve"> 15.0</v>
      </c>
      <c r="FZ478" s="4" t="str">
        <f t="shared" si="1194"/>
        <v xml:space="preserve">    -</v>
      </c>
      <c r="GA478" s="4" t="str">
        <f t="shared" si="1195"/>
        <v/>
      </c>
      <c r="GB478" s="4" t="str">
        <f t="shared" si="1196"/>
        <v/>
      </c>
      <c r="GC478" s="4" t="str">
        <f t="shared" si="1197"/>
        <v/>
      </c>
      <c r="GD478" s="4" t="str">
        <f t="shared" si="1198"/>
        <v/>
      </c>
      <c r="GE478" s="4" t="str">
        <f t="shared" si="1199"/>
        <v/>
      </c>
      <c r="GF478" s="4" t="str">
        <f t="shared" si="1200"/>
        <v/>
      </c>
      <c r="GG478" s="4" t="str">
        <f t="shared" si="1201"/>
        <v>13</v>
      </c>
      <c r="GH478" s="4" t="str">
        <f t="shared" si="1202"/>
        <v xml:space="preserve">    -</v>
      </c>
    </row>
    <row r="479" spans="4:190" ht="11.25" customHeight="1">
      <c r="D479" s="2" t="s">
        <v>23949</v>
      </c>
      <c r="E479" s="2" t="s">
        <v>23694</v>
      </c>
      <c r="F479" s="2" t="s">
        <v>69</v>
      </c>
      <c r="G479" s="2" t="s">
        <v>69</v>
      </c>
      <c r="H479" s="2" t="s">
        <v>22892</v>
      </c>
      <c r="I479" s="2" t="s">
        <v>22611</v>
      </c>
      <c r="J479" s="2" t="s">
        <v>22319</v>
      </c>
      <c r="K479" s="2" t="s">
        <v>22032</v>
      </c>
      <c r="L479" s="2" t="s">
        <v>69</v>
      </c>
      <c r="M479" s="2" t="s">
        <v>1065</v>
      </c>
      <c r="N479" s="2" t="s">
        <v>69</v>
      </c>
      <c r="O479" s="2" t="s">
        <v>1628</v>
      </c>
      <c r="P479" s="2" t="s">
        <v>69</v>
      </c>
      <c r="Q479" s="2" t="s">
        <v>891</v>
      </c>
      <c r="R479" s="2" t="s">
        <v>1155</v>
      </c>
      <c r="S479" s="2" t="s">
        <v>2487</v>
      </c>
      <c r="T479" s="2" t="s">
        <v>2722</v>
      </c>
      <c r="U479" s="2" t="s">
        <v>1850</v>
      </c>
      <c r="V479" s="2" t="s">
        <v>1908</v>
      </c>
      <c r="W479" s="2" t="s">
        <v>69</v>
      </c>
      <c r="X479" s="2" t="s">
        <v>3557</v>
      </c>
      <c r="Y479" s="2" t="s">
        <v>2941</v>
      </c>
      <c r="Z479" s="2" t="s">
        <v>3252</v>
      </c>
      <c r="AA479" s="2" t="s">
        <v>3538</v>
      </c>
      <c r="AB479" s="2" t="s">
        <v>3835</v>
      </c>
      <c r="AC479" s="2" t="s">
        <v>69</v>
      </c>
      <c r="AD479" s="2" t="s">
        <v>4392</v>
      </c>
      <c r="AE479" s="2" t="s">
        <v>5563</v>
      </c>
      <c r="AF479" s="2" t="s">
        <v>4952</v>
      </c>
      <c r="AG479" s="2" t="s">
        <v>69</v>
      </c>
      <c r="AH479" s="2" t="s">
        <v>5538</v>
      </c>
      <c r="AI479" s="2" t="s">
        <v>6725</v>
      </c>
      <c r="AJ479" s="2" t="s">
        <v>69</v>
      </c>
      <c r="AK479" s="2" t="s">
        <v>6323</v>
      </c>
      <c r="AL479" s="2" t="s">
        <v>7508</v>
      </c>
      <c r="AM479" s="2" t="s">
        <v>7801</v>
      </c>
      <c r="AN479" s="2" t="s">
        <v>7208</v>
      </c>
      <c r="AO479" s="2" t="s">
        <v>8397</v>
      </c>
      <c r="AP479" s="2" t="s">
        <v>7778</v>
      </c>
      <c r="AQ479" s="2" t="s">
        <v>8969</v>
      </c>
      <c r="AR479" s="2" t="s">
        <v>9279</v>
      </c>
      <c r="AS479" s="2" t="s">
        <v>8676</v>
      </c>
      <c r="AT479" s="2" t="s">
        <v>9827</v>
      </c>
      <c r="AU479" s="2" t="s">
        <v>10091</v>
      </c>
      <c r="AV479" s="2" t="s">
        <v>10378</v>
      </c>
      <c r="AW479" s="2" t="s">
        <v>9780</v>
      </c>
      <c r="AX479" s="2" t="s">
        <v>10968</v>
      </c>
      <c r="AY479" s="2" t="s">
        <v>10362</v>
      </c>
      <c r="AZ479" s="2" t="s">
        <v>11521</v>
      </c>
      <c r="BA479" s="2" t="s">
        <v>10905</v>
      </c>
      <c r="BB479" s="2" t="s">
        <v>69</v>
      </c>
      <c r="BC479" s="2" t="s">
        <v>69</v>
      </c>
      <c r="BD479" s="2" t="s">
        <v>11795</v>
      </c>
      <c r="BE479" s="2" t="s">
        <v>5945</v>
      </c>
      <c r="BF479" s="2" t="s">
        <v>13191</v>
      </c>
      <c r="BG479" s="2" t="s">
        <v>3433</v>
      </c>
      <c r="BH479" s="2" t="s">
        <v>13758</v>
      </c>
      <c r="BI479" s="2" t="s">
        <v>13158</v>
      </c>
      <c r="BJ479" s="2" t="s">
        <v>14343</v>
      </c>
      <c r="BK479" s="2" t="s">
        <v>13720</v>
      </c>
      <c r="BL479" s="2" t="s">
        <v>13994</v>
      </c>
      <c r="BM479" s="2" t="s">
        <v>14272</v>
      </c>
      <c r="BN479" s="2" t="s">
        <v>15460</v>
      </c>
      <c r="BO479" s="2" t="s">
        <v>15751</v>
      </c>
      <c r="BP479" s="2" t="s">
        <v>6960</v>
      </c>
      <c r="BQ479" s="2" t="s">
        <v>15771</v>
      </c>
      <c r="BR479" s="2" t="s">
        <v>16463</v>
      </c>
      <c r="BS479" s="2" t="s">
        <v>16780</v>
      </c>
      <c r="BT479" s="2" t="s">
        <v>17089</v>
      </c>
      <c r="BU479" s="2" t="s">
        <v>16494</v>
      </c>
      <c r="BV479" s="2" t="s">
        <v>69</v>
      </c>
      <c r="BW479" s="2" t="s">
        <v>17080</v>
      </c>
      <c r="BX479" s="2" t="s">
        <v>18251</v>
      </c>
      <c r="BY479" s="2" t="s">
        <v>17623</v>
      </c>
      <c r="BZ479" s="2" t="s">
        <v>17867</v>
      </c>
      <c r="CA479" s="2" t="s">
        <v>19010</v>
      </c>
      <c r="CB479" s="2" t="s">
        <v>69</v>
      </c>
      <c r="CC479" s="2" t="s">
        <v>18651</v>
      </c>
      <c r="CD479" s="2" t="s">
        <v>19872</v>
      </c>
      <c r="CE479" s="2" t="s">
        <v>20161</v>
      </c>
      <c r="CF479" s="2" t="s">
        <v>19532</v>
      </c>
      <c r="CG479" s="2" t="s">
        <v>20675</v>
      </c>
      <c r="CH479" s="2" t="s">
        <v>20007</v>
      </c>
      <c r="CI479" s="2" t="s">
        <v>21133</v>
      </c>
      <c r="CJ479" s="2" t="s">
        <v>17738</v>
      </c>
      <c r="CK479" s="2" t="s">
        <v>17738</v>
      </c>
      <c r="CL479" s="2" t="s">
        <v>21523</v>
      </c>
      <c r="CM479" s="2" t="s">
        <v>21236</v>
      </c>
      <c r="CN479" s="2" t="s">
        <v>18689</v>
      </c>
      <c r="CO479" s="2" t="s">
        <v>21697</v>
      </c>
      <c r="CV479" s="5">
        <v>14</v>
      </c>
      <c r="CW479" s="4" t="str">
        <f t="shared" si="1119"/>
        <v xml:space="preserve">    -</v>
      </c>
      <c r="CX479" s="4" t="str">
        <f t="shared" si="1119"/>
        <v xml:space="preserve">   26</v>
      </c>
      <c r="CY479" s="4" t="str">
        <f t="shared" si="1120"/>
        <v xml:space="preserve">    -</v>
      </c>
      <c r="CZ479" s="4" t="str">
        <f t="shared" si="1121"/>
        <v xml:space="preserve">   45</v>
      </c>
      <c r="DA479" s="4" t="str">
        <f t="shared" si="1122"/>
        <v xml:space="preserve">    -</v>
      </c>
      <c r="DB479" s="4" t="str">
        <f t="shared" si="1123"/>
        <v xml:space="preserve">   40</v>
      </c>
      <c r="DC479" s="4" t="str">
        <f t="shared" si="1124"/>
        <v xml:space="preserve">   15</v>
      </c>
      <c r="DD479" s="4" t="str">
        <f t="shared" si="1125"/>
        <v xml:space="preserve">   43</v>
      </c>
      <c r="DE479" s="4" t="str">
        <f t="shared" si="1126"/>
        <v xml:space="preserve">  103</v>
      </c>
      <c r="DF479" s="4" t="str">
        <f t="shared" si="1127"/>
        <v xml:space="preserve">   87</v>
      </c>
      <c r="DG479" s="4" t="str">
        <f t="shared" si="1128"/>
        <v xml:space="preserve">    -</v>
      </c>
      <c r="DH479" s="4" t="str">
        <f t="shared" si="1129"/>
        <v xml:space="preserve">    -</v>
      </c>
      <c r="DI479" s="4" t="str">
        <f t="shared" si="1130"/>
        <v xml:space="preserve"> 93.0</v>
      </c>
      <c r="DJ479" s="4" t="str">
        <f t="shared" si="1131"/>
        <v xml:space="preserve"> 36.6</v>
      </c>
      <c r="DK479" s="4" t="str">
        <f t="shared" si="1132"/>
        <v xml:space="preserve"> 18.6</v>
      </c>
      <c r="DL479" s="4" t="str">
        <f t="shared" si="1203"/>
        <v xml:space="preserve">  8.4</v>
      </c>
      <c r="DM479" s="4" t="str">
        <f t="shared" si="1133"/>
        <v xml:space="preserve"> 36.0</v>
      </c>
      <c r="DN479" s="4" t="str">
        <f t="shared" si="1134"/>
        <v xml:space="preserve">    -</v>
      </c>
      <c r="DO479" s="4" t="str">
        <f t="shared" si="1135"/>
        <v>116.4</v>
      </c>
      <c r="DP479" s="4" t="str">
        <f t="shared" si="1136"/>
        <v>199.8</v>
      </c>
      <c r="DQ479" s="4" t="str">
        <f t="shared" si="1137"/>
        <v>108.6</v>
      </c>
      <c r="DR479" s="4" t="str">
        <f t="shared" si="1138"/>
        <v xml:space="preserve">    -</v>
      </c>
      <c r="DS479" s="4" t="str">
        <f t="shared" si="1139"/>
        <v>214.8</v>
      </c>
      <c r="DT479" s="4" t="str">
        <f t="shared" si="1140"/>
        <v xml:space="preserve"> 21.0</v>
      </c>
      <c r="DU479" s="4" t="str">
        <f t="shared" si="1141"/>
        <v xml:space="preserve">    -</v>
      </c>
      <c r="DV479" s="4" t="str">
        <f t="shared" si="1142"/>
        <v xml:space="preserve"> 20.2</v>
      </c>
      <c r="DW479" s="4" t="str">
        <f t="shared" si="1143"/>
        <v xml:space="preserve"> 29.5</v>
      </c>
      <c r="DX479" s="4" t="str">
        <f t="shared" si="1144"/>
        <v xml:space="preserve"> 84.2</v>
      </c>
      <c r="DY479" s="4" t="str">
        <f t="shared" si="1145"/>
        <v>171.4</v>
      </c>
      <c r="DZ479" s="4" t="str">
        <f t="shared" si="1146"/>
        <v>157.7</v>
      </c>
      <c r="EA479" s="4" t="str">
        <f t="shared" si="1204"/>
        <v>201.6</v>
      </c>
      <c r="EB479" s="4" t="str">
        <f t="shared" si="1147"/>
        <v>260.6</v>
      </c>
      <c r="EC479" s="4" t="str">
        <f t="shared" si="1148"/>
        <v>211.7</v>
      </c>
      <c r="ED479" s="4" t="str">
        <f t="shared" si="1149"/>
        <v xml:space="preserve"> 46.1</v>
      </c>
      <c r="EE479" s="4" t="str">
        <f t="shared" si="1150"/>
        <v xml:space="preserve"> 20.2</v>
      </c>
      <c r="EF479" s="4" t="str">
        <f t="shared" si="1151"/>
        <v xml:space="preserve">  0.0</v>
      </c>
      <c r="EG479" s="4" t="str">
        <f t="shared" si="1152"/>
        <v xml:space="preserve"> 42.5</v>
      </c>
      <c r="EH479" s="4" t="str">
        <f t="shared" si="1153"/>
        <v xml:space="preserve">  8.6</v>
      </c>
      <c r="EI479" s="4" t="str">
        <f t="shared" si="1154"/>
        <v xml:space="preserve"> 79.9</v>
      </c>
      <c r="EJ479" s="4" t="str">
        <f t="shared" si="1155"/>
        <v xml:space="preserve"> 94.3</v>
      </c>
      <c r="EK479" s="4" t="str">
        <f t="shared" si="1156"/>
        <v>130.3</v>
      </c>
      <c r="EL479" s="4" t="str">
        <f t="shared" si="1157"/>
        <v xml:space="preserve"> 81.4</v>
      </c>
      <c r="EM479" s="4" t="str">
        <f t="shared" si="1158"/>
        <v xml:space="preserve">    -</v>
      </c>
      <c r="EN479" s="4" t="str">
        <f t="shared" si="1159"/>
        <v xml:space="preserve">    -</v>
      </c>
      <c r="EO479" s="4" t="str">
        <f t="shared" si="1160"/>
        <v>108.0</v>
      </c>
      <c r="EP479" s="4" t="str">
        <f t="shared" si="1205"/>
        <v xml:space="preserve">  0.0</v>
      </c>
      <c r="EQ479" s="4" t="str">
        <f t="shared" si="1161"/>
        <v xml:space="preserve"> 18.0</v>
      </c>
      <c r="ER479" s="4" t="str">
        <f t="shared" si="1162"/>
        <v xml:space="preserve">  0.0</v>
      </c>
      <c r="ES479" s="4" t="str">
        <f t="shared" si="1163"/>
        <v xml:space="preserve">  9.4</v>
      </c>
      <c r="ET479" s="4" t="str">
        <f t="shared" si="1164"/>
        <v xml:space="preserve">  7.9</v>
      </c>
      <c r="EU479" s="4" t="str">
        <f t="shared" si="1165"/>
        <v xml:space="preserve"> 92.9</v>
      </c>
      <c r="EV479" s="4" t="str">
        <f t="shared" si="1166"/>
        <v xml:space="preserve"> 65.0</v>
      </c>
      <c r="EW479" s="4" t="str">
        <f t="shared" si="1167"/>
        <v>183.3</v>
      </c>
      <c r="EX479" s="4" t="str">
        <f t="shared" si="1168"/>
        <v>177.4</v>
      </c>
      <c r="EY479" s="4" t="str">
        <f t="shared" si="1169"/>
        <v>130.6</v>
      </c>
      <c r="EZ479" s="4" t="str">
        <f t="shared" si="1170"/>
        <v xml:space="preserve"> 66.9</v>
      </c>
      <c r="FA479" s="4" t="str">
        <f t="shared" si="1171"/>
        <v xml:space="preserve">  0.0</v>
      </c>
      <c r="FB479" s="4" t="str">
        <f t="shared" si="1172"/>
        <v xml:space="preserve">  0.0</v>
      </c>
      <c r="FC479" s="4" t="str">
        <f t="shared" si="1173"/>
        <v xml:space="preserve"> 52.0</v>
      </c>
      <c r="FD479" s="4" t="str">
        <f t="shared" si="1174"/>
        <v xml:space="preserve"> 21.4</v>
      </c>
      <c r="FE479" s="4" t="str">
        <f t="shared" si="1206"/>
        <v>112.0</v>
      </c>
      <c r="FF479" s="4" t="str">
        <f t="shared" si="1175"/>
        <v>129.5</v>
      </c>
      <c r="FG479" s="4" t="str">
        <f t="shared" si="1176"/>
        <v xml:space="preserve">    -</v>
      </c>
      <c r="FH479" s="4" t="str">
        <f t="shared" si="1177"/>
        <v>141.4</v>
      </c>
      <c r="FI479" s="4" t="str">
        <f t="shared" si="1178"/>
        <v xml:space="preserve"> 97.3</v>
      </c>
      <c r="FJ479" s="4" t="str">
        <f t="shared" si="1179"/>
        <v xml:space="preserve"> 26.6</v>
      </c>
      <c r="FK479" s="4" t="str">
        <f t="shared" si="1180"/>
        <v xml:space="preserve"> 35.4</v>
      </c>
      <c r="FL479" s="4" t="str">
        <f t="shared" si="1181"/>
        <v xml:space="preserve"> 24.6</v>
      </c>
      <c r="FM479" s="4" t="str">
        <f t="shared" si="1182"/>
        <v xml:space="preserve">    -</v>
      </c>
      <c r="FN479" s="4" t="str">
        <f t="shared" si="1183"/>
        <v xml:space="preserve"> 67.2</v>
      </c>
      <c r="FO479" s="4" t="str">
        <f t="shared" si="1184"/>
        <v>124.8</v>
      </c>
      <c r="FP479" s="4" t="str">
        <f t="shared" si="1185"/>
        <v xml:space="preserve"> 66.6</v>
      </c>
      <c r="FQ479" s="4" t="str">
        <f t="shared" si="1186"/>
        <v>124.8</v>
      </c>
      <c r="FR479" s="4" t="str">
        <f t="shared" si="1187"/>
        <v xml:space="preserve"> 96.6</v>
      </c>
      <c r="FS479" s="4" t="str">
        <f t="shared" si="1188"/>
        <v xml:space="preserve"> 63.8</v>
      </c>
      <c r="FT479" s="4" t="str">
        <f t="shared" si="1207"/>
        <v xml:space="preserve"> 93.8</v>
      </c>
      <c r="FU479" s="4" t="str">
        <f t="shared" si="1189"/>
        <v xml:space="preserve">  0.0</v>
      </c>
      <c r="FV479" s="4" t="str">
        <f t="shared" si="1190"/>
        <v xml:space="preserve">  0.0</v>
      </c>
      <c r="FW479" s="4" t="str">
        <f t="shared" si="1191"/>
        <v xml:space="preserve"> 21.4</v>
      </c>
      <c r="FX479" s="4" t="str">
        <f t="shared" si="1192"/>
        <v xml:space="preserve"> 25.3</v>
      </c>
      <c r="FY479" s="4" t="str">
        <f t="shared" si="1193"/>
        <v xml:space="preserve">    -</v>
      </c>
      <c r="FZ479" s="4" t="str">
        <f t="shared" si="1194"/>
        <v>181.1</v>
      </c>
      <c r="GA479" s="4" t="str">
        <f t="shared" si="1195"/>
        <v/>
      </c>
      <c r="GB479" s="4" t="str">
        <f t="shared" si="1196"/>
        <v/>
      </c>
      <c r="GC479" s="4" t="str">
        <f t="shared" si="1197"/>
        <v/>
      </c>
      <c r="GD479" s="4" t="str">
        <f t="shared" si="1198"/>
        <v/>
      </c>
      <c r="GE479" s="4" t="str">
        <f t="shared" si="1199"/>
        <v/>
      </c>
      <c r="GF479" s="4" t="str">
        <f t="shared" si="1200"/>
        <v/>
      </c>
      <c r="GG479" s="4" t="str">
        <f t="shared" si="1201"/>
        <v>14</v>
      </c>
      <c r="GH479" s="4" t="str">
        <f t="shared" si="1202"/>
        <v xml:space="preserve">    -</v>
      </c>
    </row>
    <row r="480" spans="4:190" ht="11.25" customHeight="1">
      <c r="D480" s="2" t="s">
        <v>23950</v>
      </c>
      <c r="E480" s="2" t="s">
        <v>643</v>
      </c>
      <c r="F480" s="2" t="s">
        <v>23411</v>
      </c>
      <c r="G480" s="2" t="s">
        <v>643</v>
      </c>
      <c r="H480" s="2" t="s">
        <v>22893</v>
      </c>
      <c r="I480" s="2" t="s">
        <v>22612</v>
      </c>
      <c r="J480" s="2" t="s">
        <v>643</v>
      </c>
      <c r="K480" s="2" t="s">
        <v>22033</v>
      </c>
      <c r="L480" s="2" t="s">
        <v>643</v>
      </c>
      <c r="M480" s="2" t="s">
        <v>1066</v>
      </c>
      <c r="N480" s="2" t="s">
        <v>1366</v>
      </c>
      <c r="O480" s="2" t="s">
        <v>1629</v>
      </c>
      <c r="P480" s="2" t="s">
        <v>1807</v>
      </c>
      <c r="Q480" s="2" t="s">
        <v>892</v>
      </c>
      <c r="R480" s="2" t="s">
        <v>643</v>
      </c>
      <c r="S480" s="2" t="s">
        <v>2488</v>
      </c>
      <c r="T480" s="2" t="s">
        <v>2723</v>
      </c>
      <c r="U480" s="2" t="s">
        <v>1851</v>
      </c>
      <c r="V480" s="2" t="s">
        <v>3037</v>
      </c>
      <c r="W480" s="2" t="s">
        <v>3327</v>
      </c>
      <c r="X480" s="2" t="s">
        <v>3558</v>
      </c>
      <c r="Y480" s="2" t="s">
        <v>2942</v>
      </c>
      <c r="Z480" s="2" t="s">
        <v>3253</v>
      </c>
      <c r="AA480" s="2" t="s">
        <v>3539</v>
      </c>
      <c r="AB480" s="2" t="s">
        <v>3836</v>
      </c>
      <c r="AC480" s="2" t="s">
        <v>5003</v>
      </c>
      <c r="AD480" s="2" t="s">
        <v>4393</v>
      </c>
      <c r="AE480" s="2" t="s">
        <v>5564</v>
      </c>
      <c r="AF480" s="2" t="s">
        <v>4953</v>
      </c>
      <c r="AG480" s="2" t="s">
        <v>6143</v>
      </c>
      <c r="AH480" s="2" t="s">
        <v>5539</v>
      </c>
      <c r="AI480" s="2" t="s">
        <v>6726</v>
      </c>
      <c r="AJ480" s="2" t="s">
        <v>643</v>
      </c>
      <c r="AK480" s="2" t="s">
        <v>6324</v>
      </c>
      <c r="AL480" s="2" t="s">
        <v>643</v>
      </c>
      <c r="AM480" s="2" t="s">
        <v>7802</v>
      </c>
      <c r="AN480" s="2" t="s">
        <v>7209</v>
      </c>
      <c r="AO480" s="2" t="s">
        <v>8398</v>
      </c>
      <c r="AP480" s="2" t="s">
        <v>7779</v>
      </c>
      <c r="AQ480" s="2" t="s">
        <v>8970</v>
      </c>
      <c r="AR480" s="2" t="s">
        <v>9280</v>
      </c>
      <c r="AS480" s="2" t="s">
        <v>8677</v>
      </c>
      <c r="AT480" s="2" t="s">
        <v>9828</v>
      </c>
      <c r="AU480" s="2" t="s">
        <v>10092</v>
      </c>
      <c r="AV480" s="2" t="s">
        <v>643</v>
      </c>
      <c r="AW480" s="2" t="s">
        <v>9781</v>
      </c>
      <c r="AX480" s="2" t="s">
        <v>10969</v>
      </c>
      <c r="AY480" s="2" t="s">
        <v>10363</v>
      </c>
      <c r="AZ480" s="2" t="s">
        <v>11522</v>
      </c>
      <c r="BA480" s="2" t="s">
        <v>10906</v>
      </c>
      <c r="BB480" s="2" t="s">
        <v>12096</v>
      </c>
      <c r="BC480" s="2" t="s">
        <v>11491</v>
      </c>
      <c r="BD480" s="2" t="s">
        <v>11796</v>
      </c>
      <c r="BE480" s="2" t="s">
        <v>643</v>
      </c>
      <c r="BF480" s="2" t="s">
        <v>13192</v>
      </c>
      <c r="BG480" s="2" t="s">
        <v>12594</v>
      </c>
      <c r="BH480" s="2" t="s">
        <v>13759</v>
      </c>
      <c r="BI480" s="2" t="s">
        <v>14051</v>
      </c>
      <c r="BJ480" s="2" t="s">
        <v>14344</v>
      </c>
      <c r="BK480" s="2" t="s">
        <v>643</v>
      </c>
      <c r="BL480" s="2" t="s">
        <v>13995</v>
      </c>
      <c r="BM480" s="2" t="s">
        <v>643</v>
      </c>
      <c r="BN480" s="2" t="s">
        <v>15461</v>
      </c>
      <c r="BO480" s="2" t="s">
        <v>15752</v>
      </c>
      <c r="BP480" s="2" t="s">
        <v>15037</v>
      </c>
      <c r="BQ480" s="2" t="s">
        <v>2803</v>
      </c>
      <c r="BR480" s="2" t="s">
        <v>16464</v>
      </c>
      <c r="BS480" s="2" t="s">
        <v>16781</v>
      </c>
      <c r="BT480" s="2" t="s">
        <v>17090</v>
      </c>
      <c r="BU480" s="2" t="s">
        <v>16495</v>
      </c>
      <c r="BV480" s="2" t="s">
        <v>17677</v>
      </c>
      <c r="BW480" s="2" t="s">
        <v>17081</v>
      </c>
      <c r="BX480" s="2" t="s">
        <v>18252</v>
      </c>
      <c r="BY480" s="2" t="s">
        <v>17624</v>
      </c>
      <c r="BZ480" s="2" t="s">
        <v>17868</v>
      </c>
      <c r="CA480" s="2" t="s">
        <v>643</v>
      </c>
      <c r="CB480" s="2" t="s">
        <v>643</v>
      </c>
      <c r="CC480" s="2" t="s">
        <v>643</v>
      </c>
      <c r="CD480" s="2" t="s">
        <v>19873</v>
      </c>
      <c r="CE480" s="2" t="s">
        <v>20162</v>
      </c>
      <c r="CF480" s="2" t="s">
        <v>19533</v>
      </c>
      <c r="CG480" s="2" t="s">
        <v>20676</v>
      </c>
      <c r="CH480" s="2" t="s">
        <v>18690</v>
      </c>
      <c r="CI480" s="2" t="s">
        <v>21134</v>
      </c>
      <c r="CJ480" s="2" t="s">
        <v>18690</v>
      </c>
      <c r="CK480" s="2" t="s">
        <v>17739</v>
      </c>
      <c r="CL480" s="2" t="s">
        <v>21150</v>
      </c>
      <c r="CM480" s="2" t="s">
        <v>21707</v>
      </c>
      <c r="CN480" s="2" t="s">
        <v>21023</v>
      </c>
      <c r="CO480" s="2" t="s">
        <v>18690</v>
      </c>
      <c r="CV480" s="5">
        <v>15</v>
      </c>
      <c r="CW480" s="4" t="str">
        <f t="shared" si="1119"/>
        <v xml:space="preserve">    -</v>
      </c>
      <c r="CX480" s="4" t="str">
        <f t="shared" si="1119"/>
        <v xml:space="preserve">   30</v>
      </c>
      <c r="CY480" s="4" t="str">
        <f t="shared" si="1120"/>
        <v xml:space="preserve">    0</v>
      </c>
      <c r="CZ480" s="4" t="str">
        <f t="shared" si="1121"/>
        <v xml:space="preserve">   27</v>
      </c>
      <c r="DA480" s="4" t="str">
        <f t="shared" si="1122"/>
        <v xml:space="preserve">   13</v>
      </c>
      <c r="DB480" s="4" t="str">
        <f t="shared" si="1123"/>
        <v xml:space="preserve">   58</v>
      </c>
      <c r="DC480" s="4" t="str">
        <f t="shared" si="1124"/>
        <v xml:space="preserve">    -</v>
      </c>
      <c r="DD480" s="4" t="str">
        <f t="shared" si="1125"/>
        <v xml:space="preserve">   38</v>
      </c>
      <c r="DE480" s="4" t="str">
        <f t="shared" si="1126"/>
        <v xml:space="preserve">  133</v>
      </c>
      <c r="DF480" s="4" t="str">
        <f t="shared" si="1127"/>
        <v xml:space="preserve">   88</v>
      </c>
      <c r="DG480" s="4" t="str">
        <f t="shared" si="1128"/>
        <v xml:space="preserve">    -</v>
      </c>
      <c r="DH480" s="4" t="str">
        <f t="shared" si="1129"/>
        <v>101.0</v>
      </c>
      <c r="DI480" s="4" t="str">
        <f t="shared" si="1130"/>
        <v xml:space="preserve"> 96.0</v>
      </c>
      <c r="DJ480" s="4" t="str">
        <f t="shared" si="1131"/>
        <v xml:space="preserve"> 38.4</v>
      </c>
      <c r="DK480" s="4" t="str">
        <f t="shared" si="1132"/>
        <v xml:space="preserve"> 16.2</v>
      </c>
      <c r="DL480" s="4" t="str">
        <f t="shared" si="1203"/>
        <v xml:space="preserve">  7.2</v>
      </c>
      <c r="DM480" s="4" t="str">
        <f t="shared" si="1133"/>
        <v xml:space="preserve"> 30.6</v>
      </c>
      <c r="DN480" s="4" t="str">
        <f t="shared" si="1134"/>
        <v xml:space="preserve">  7.2</v>
      </c>
      <c r="DO480" s="4" t="str">
        <f t="shared" si="1135"/>
        <v>138.0</v>
      </c>
      <c r="DP480" s="4" t="str">
        <f t="shared" si="1136"/>
        <v>129.0</v>
      </c>
      <c r="DQ480" s="4" t="str">
        <f t="shared" si="1137"/>
        <v xml:space="preserve"> 58.2</v>
      </c>
      <c r="DR480" s="4" t="str">
        <f t="shared" si="1138"/>
        <v xml:space="preserve"> 98.4</v>
      </c>
      <c r="DS480" s="4" t="str">
        <f t="shared" si="1139"/>
        <v>200.4</v>
      </c>
      <c r="DT480" s="4" t="str">
        <f t="shared" si="1140"/>
        <v xml:space="preserve"> 33.6</v>
      </c>
      <c r="DU480" s="4" t="str">
        <f t="shared" si="1141"/>
        <v xml:space="preserve">    -</v>
      </c>
      <c r="DV480" s="4" t="str">
        <f t="shared" si="1142"/>
        <v xml:space="preserve"> 25.2</v>
      </c>
      <c r="DW480" s="4" t="str">
        <f t="shared" si="1143"/>
        <v xml:space="preserve">    -</v>
      </c>
      <c r="DX480" s="4" t="str">
        <f t="shared" si="1144"/>
        <v xml:space="preserve"> 74.9</v>
      </c>
      <c r="DY480" s="4" t="str">
        <f t="shared" si="1145"/>
        <v>214.6</v>
      </c>
      <c r="DZ480" s="4" t="str">
        <f t="shared" si="1146"/>
        <v>132.5</v>
      </c>
      <c r="EA480" s="4" t="str">
        <f t="shared" si="1204"/>
        <v>229.7</v>
      </c>
      <c r="EB480" s="4" t="str">
        <f t="shared" si="1147"/>
        <v>242.6</v>
      </c>
      <c r="EC480" s="4" t="str">
        <f t="shared" si="1148"/>
        <v>154.8</v>
      </c>
      <c r="ED480" s="4" t="str">
        <f t="shared" si="1149"/>
        <v xml:space="preserve"> 30.2</v>
      </c>
      <c r="EE480" s="4" t="str">
        <f t="shared" si="1150"/>
        <v xml:space="preserve"> 35.3</v>
      </c>
      <c r="EF480" s="4" t="str">
        <f t="shared" si="1151"/>
        <v xml:space="preserve"> 13.7</v>
      </c>
      <c r="EG480" s="4" t="str">
        <f t="shared" si="1152"/>
        <v xml:space="preserve">    -</v>
      </c>
      <c r="EH480" s="4" t="str">
        <f t="shared" si="1153"/>
        <v xml:space="preserve">  7.9</v>
      </c>
      <c r="EI480" s="4" t="str">
        <f t="shared" si="1154"/>
        <v xml:space="preserve"> 89.3</v>
      </c>
      <c r="EJ480" s="4" t="str">
        <f t="shared" si="1155"/>
        <v>115.9</v>
      </c>
      <c r="EK480" s="4" t="str">
        <f t="shared" si="1156"/>
        <v>120.2</v>
      </c>
      <c r="EL480" s="4" t="str">
        <f t="shared" si="1157"/>
        <v>106.6</v>
      </c>
      <c r="EM480" s="4" t="str">
        <f t="shared" si="1158"/>
        <v xml:space="preserve"> 71.3</v>
      </c>
      <c r="EN480" s="4" t="str">
        <f t="shared" si="1159"/>
        <v>150.5</v>
      </c>
      <c r="EO480" s="4" t="str">
        <f t="shared" si="1160"/>
        <v>116.6</v>
      </c>
      <c r="EP480" s="4" t="str">
        <f t="shared" si="1205"/>
        <v xml:space="preserve">    -</v>
      </c>
      <c r="EQ480" s="4" t="str">
        <f t="shared" si="1161"/>
        <v xml:space="preserve">  9.4</v>
      </c>
      <c r="ER480" s="4" t="str">
        <f t="shared" si="1162"/>
        <v xml:space="preserve">  0.0</v>
      </c>
      <c r="ES480" s="4" t="str">
        <f t="shared" si="1163"/>
        <v xml:space="preserve">  9.4</v>
      </c>
      <c r="ET480" s="4" t="str">
        <f t="shared" si="1164"/>
        <v xml:space="preserve">  7.9</v>
      </c>
      <c r="EU480" s="4" t="str">
        <f t="shared" si="1165"/>
        <v>112.3</v>
      </c>
      <c r="EV480" s="4" t="str">
        <f t="shared" si="1166"/>
        <v xml:space="preserve">    -</v>
      </c>
      <c r="EW480" s="4" t="str">
        <f t="shared" si="1167"/>
        <v>159.9</v>
      </c>
      <c r="EX480" s="4" t="str">
        <f t="shared" si="1168"/>
        <v xml:space="preserve">    -</v>
      </c>
      <c r="EY480" s="4" t="str">
        <f t="shared" si="1169"/>
        <v>165.1</v>
      </c>
      <c r="EZ480" s="4" t="str">
        <f t="shared" si="1170"/>
        <v xml:space="preserve"> 82.5</v>
      </c>
      <c r="FA480" s="4" t="str">
        <f t="shared" si="1171"/>
        <v xml:space="preserve"> 11.0</v>
      </c>
      <c r="FB480" s="4" t="str">
        <f t="shared" si="1172"/>
        <v xml:space="preserve">  0.0</v>
      </c>
      <c r="FC480" s="4" t="str">
        <f t="shared" si="1173"/>
        <v xml:space="preserve"> 54.6</v>
      </c>
      <c r="FD480" s="4" t="str">
        <f t="shared" si="1174"/>
        <v xml:space="preserve"> 27.3</v>
      </c>
      <c r="FE480" s="4" t="str">
        <f t="shared" si="1206"/>
        <v xml:space="preserve"> 90.3</v>
      </c>
      <c r="FF480" s="4" t="str">
        <f t="shared" si="1175"/>
        <v>132.3</v>
      </c>
      <c r="FG480" s="4" t="str">
        <f t="shared" si="1176"/>
        <v>137.2</v>
      </c>
      <c r="FH480" s="4" t="str">
        <f t="shared" si="1177"/>
        <v>137.2</v>
      </c>
      <c r="FI480" s="4" t="str">
        <f t="shared" si="1178"/>
        <v>138.6</v>
      </c>
      <c r="FJ480" s="4" t="str">
        <f t="shared" si="1179"/>
        <v xml:space="preserve"> 24.5</v>
      </c>
      <c r="FK480" s="4" t="str">
        <f t="shared" si="1180"/>
        <v xml:space="preserve"> 31.2</v>
      </c>
      <c r="FL480" s="4" t="str">
        <f t="shared" si="1181"/>
        <v xml:space="preserve">    -</v>
      </c>
      <c r="FM480" s="4" t="str">
        <f t="shared" si="1182"/>
        <v xml:space="preserve">    -</v>
      </c>
      <c r="FN480" s="4" t="str">
        <f t="shared" si="1183"/>
        <v xml:space="preserve">    -</v>
      </c>
      <c r="FO480" s="4" t="str">
        <f t="shared" si="1184"/>
        <v>111.6</v>
      </c>
      <c r="FP480" s="4" t="str">
        <f t="shared" si="1185"/>
        <v xml:space="preserve"> 67.2</v>
      </c>
      <c r="FQ480" s="4" t="str">
        <f t="shared" si="1186"/>
        <v>136.2</v>
      </c>
      <c r="FR480" s="4" t="str">
        <f t="shared" si="1187"/>
        <v>118.8</v>
      </c>
      <c r="FS480" s="4" t="str">
        <f t="shared" si="1188"/>
        <v xml:space="preserve">    -</v>
      </c>
      <c r="FT480" s="4" t="str">
        <f t="shared" si="1207"/>
        <v xml:space="preserve"> 73.5</v>
      </c>
      <c r="FU480" s="4" t="str">
        <f t="shared" si="1189"/>
        <v xml:space="preserve">    -</v>
      </c>
      <c r="FV480" s="4" t="str">
        <f t="shared" si="1190"/>
        <v xml:space="preserve">  0.0</v>
      </c>
      <c r="FW480" s="4" t="str">
        <f t="shared" si="1191"/>
        <v xml:space="preserve"> 11.0</v>
      </c>
      <c r="FX480" s="4" t="str">
        <f t="shared" si="1192"/>
        <v xml:space="preserve"> 22.8</v>
      </c>
      <c r="FY480" s="4" t="str">
        <f t="shared" si="1193"/>
        <v xml:space="preserve"> 31.5</v>
      </c>
      <c r="FZ480" s="4" t="str">
        <f t="shared" si="1194"/>
        <v xml:space="preserve">    -</v>
      </c>
      <c r="GA480" s="4" t="str">
        <f t="shared" si="1195"/>
        <v/>
      </c>
      <c r="GB480" s="4" t="str">
        <f t="shared" si="1196"/>
        <v/>
      </c>
      <c r="GC480" s="4" t="str">
        <f t="shared" si="1197"/>
        <v/>
      </c>
      <c r="GD480" s="4" t="str">
        <f t="shared" si="1198"/>
        <v/>
      </c>
      <c r="GE480" s="4" t="str">
        <f t="shared" si="1199"/>
        <v/>
      </c>
      <c r="GF480" s="4" t="str">
        <f t="shared" si="1200"/>
        <v/>
      </c>
      <c r="GG480" s="4" t="str">
        <f t="shared" si="1201"/>
        <v>15</v>
      </c>
      <c r="GH480" s="4" t="str">
        <f t="shared" si="1202"/>
        <v xml:space="preserve">    -</v>
      </c>
    </row>
    <row r="481" spans="4:190" ht="11.25" customHeight="1">
      <c r="D481" s="2" t="s">
        <v>644</v>
      </c>
      <c r="E481" s="2" t="s">
        <v>23695</v>
      </c>
      <c r="F481" s="2" t="s">
        <v>23412</v>
      </c>
      <c r="G481" s="2" t="s">
        <v>23158</v>
      </c>
      <c r="H481" s="2" t="s">
        <v>644</v>
      </c>
      <c r="I481" s="2" t="s">
        <v>22613</v>
      </c>
      <c r="J481" s="2" t="s">
        <v>22320</v>
      </c>
      <c r="K481" s="2" t="s">
        <v>22034</v>
      </c>
      <c r="L481" s="2" t="s">
        <v>644</v>
      </c>
      <c r="M481" s="2" t="s">
        <v>644</v>
      </c>
      <c r="N481" s="2" t="s">
        <v>303</v>
      </c>
      <c r="O481" s="2" t="s">
        <v>1630</v>
      </c>
      <c r="P481" s="2" t="s">
        <v>1808</v>
      </c>
      <c r="Q481" s="2" t="s">
        <v>893</v>
      </c>
      <c r="R481" s="2" t="s">
        <v>1156</v>
      </c>
      <c r="S481" s="2" t="s">
        <v>2489</v>
      </c>
      <c r="T481" s="2" t="s">
        <v>2724</v>
      </c>
      <c r="U481" s="2" t="s">
        <v>1852</v>
      </c>
      <c r="V481" s="2" t="s">
        <v>2044</v>
      </c>
      <c r="W481" s="2" t="s">
        <v>3328</v>
      </c>
      <c r="X481" s="2" t="s">
        <v>644</v>
      </c>
      <c r="Y481" s="2" t="s">
        <v>2943</v>
      </c>
      <c r="Z481" s="2" t="s">
        <v>3254</v>
      </c>
      <c r="AA481" s="2" t="s">
        <v>3540</v>
      </c>
      <c r="AB481" s="2" t="s">
        <v>3837</v>
      </c>
      <c r="AC481" s="2" t="s">
        <v>5004</v>
      </c>
      <c r="AD481" s="2" t="s">
        <v>4394</v>
      </c>
      <c r="AE481" s="2" t="s">
        <v>5565</v>
      </c>
      <c r="AF481" s="2" t="s">
        <v>4954</v>
      </c>
      <c r="AG481" s="2" t="s">
        <v>6144</v>
      </c>
      <c r="AH481" s="2" t="s">
        <v>5540</v>
      </c>
      <c r="AI481" s="2" t="s">
        <v>6727</v>
      </c>
      <c r="AJ481" s="2" t="s">
        <v>6086</v>
      </c>
      <c r="AK481" s="2" t="s">
        <v>6325</v>
      </c>
      <c r="AL481" s="2" t="s">
        <v>644</v>
      </c>
      <c r="AM481" s="2" t="s">
        <v>7803</v>
      </c>
      <c r="AN481" s="2" t="s">
        <v>7210</v>
      </c>
      <c r="AO481" s="2" t="s">
        <v>8399</v>
      </c>
      <c r="AP481" s="2" t="s">
        <v>7780</v>
      </c>
      <c r="AQ481" s="2" t="s">
        <v>8971</v>
      </c>
      <c r="AR481" s="2" t="s">
        <v>9281</v>
      </c>
      <c r="AS481" s="2" t="s">
        <v>644</v>
      </c>
      <c r="AT481" s="2" t="s">
        <v>644</v>
      </c>
      <c r="AU481" s="2" t="s">
        <v>10093</v>
      </c>
      <c r="AV481" s="2" t="s">
        <v>10379</v>
      </c>
      <c r="AW481" s="2" t="s">
        <v>9782</v>
      </c>
      <c r="AX481" s="2" t="s">
        <v>10970</v>
      </c>
      <c r="AY481" s="2" t="s">
        <v>10364</v>
      </c>
      <c r="AZ481" s="2" t="s">
        <v>11523</v>
      </c>
      <c r="BA481" s="2" t="s">
        <v>10907</v>
      </c>
      <c r="BB481" s="2" t="s">
        <v>12097</v>
      </c>
      <c r="BC481" s="2" t="s">
        <v>11492</v>
      </c>
      <c r="BD481" s="2" t="s">
        <v>644</v>
      </c>
      <c r="BE481" s="2" t="s">
        <v>11563</v>
      </c>
      <c r="BF481" s="2" t="s">
        <v>13193</v>
      </c>
      <c r="BG481" s="2" t="s">
        <v>4032</v>
      </c>
      <c r="BH481" s="2" t="s">
        <v>13760</v>
      </c>
      <c r="BI481" s="2" t="s">
        <v>6800</v>
      </c>
      <c r="BJ481" s="2" t="s">
        <v>14345</v>
      </c>
      <c r="BK481" s="2" t="s">
        <v>644</v>
      </c>
      <c r="BL481" s="2" t="s">
        <v>13996</v>
      </c>
      <c r="BM481" s="2" t="s">
        <v>14273</v>
      </c>
      <c r="BN481" s="2" t="s">
        <v>15462</v>
      </c>
      <c r="BO481" s="2" t="s">
        <v>644</v>
      </c>
      <c r="BP481" s="2" t="s">
        <v>15038</v>
      </c>
      <c r="BQ481" s="2" t="s">
        <v>2970</v>
      </c>
      <c r="BR481" s="2" t="s">
        <v>644</v>
      </c>
      <c r="BS481" s="2" t="s">
        <v>16782</v>
      </c>
      <c r="BT481" s="2" t="s">
        <v>17091</v>
      </c>
      <c r="BU481" s="2" t="s">
        <v>16496</v>
      </c>
      <c r="BV481" s="2" t="s">
        <v>17678</v>
      </c>
      <c r="BW481" s="2" t="s">
        <v>644</v>
      </c>
      <c r="BX481" s="2" t="s">
        <v>18253</v>
      </c>
      <c r="BY481" s="2" t="s">
        <v>17625</v>
      </c>
      <c r="BZ481" s="2" t="s">
        <v>17869</v>
      </c>
      <c r="CA481" s="2" t="s">
        <v>644</v>
      </c>
      <c r="CB481" s="2" t="s">
        <v>18394</v>
      </c>
      <c r="CC481" s="2" t="s">
        <v>18652</v>
      </c>
      <c r="CD481" s="2" t="s">
        <v>19874</v>
      </c>
      <c r="CE481" s="2" t="s">
        <v>644</v>
      </c>
      <c r="CF481" s="2" t="s">
        <v>19534</v>
      </c>
      <c r="CG481" s="2" t="s">
        <v>20677</v>
      </c>
      <c r="CH481" s="2" t="s">
        <v>20910</v>
      </c>
      <c r="CI481" s="2" t="s">
        <v>21135</v>
      </c>
      <c r="CJ481" s="2" t="s">
        <v>17740</v>
      </c>
      <c r="CK481" s="2" t="s">
        <v>18691</v>
      </c>
      <c r="CL481" s="2" t="s">
        <v>21524</v>
      </c>
      <c r="CM481" s="2" t="s">
        <v>18691</v>
      </c>
      <c r="CN481" s="2" t="s">
        <v>21024</v>
      </c>
      <c r="CO481" s="2" t="s">
        <v>18691</v>
      </c>
      <c r="CV481" s="5">
        <v>16</v>
      </c>
      <c r="CW481" s="4" t="str">
        <f t="shared" si="1119"/>
        <v xml:space="preserve">    -</v>
      </c>
      <c r="CX481" s="4" t="str">
        <f t="shared" si="1119"/>
        <v xml:space="preserve">    -</v>
      </c>
      <c r="CY481" s="4" t="str">
        <f t="shared" si="1120"/>
        <v xml:space="preserve">    0</v>
      </c>
      <c r="CZ481" s="4" t="str">
        <f t="shared" si="1121"/>
        <v xml:space="preserve">   23</v>
      </c>
      <c r="DA481" s="4" t="str">
        <f t="shared" si="1122"/>
        <v xml:space="preserve">   14</v>
      </c>
      <c r="DB481" s="4" t="str">
        <f t="shared" si="1123"/>
        <v xml:space="preserve">   42</v>
      </c>
      <c r="DC481" s="4" t="str">
        <f t="shared" si="1124"/>
        <v xml:space="preserve">   11</v>
      </c>
      <c r="DD481" s="4" t="str">
        <f t="shared" si="1125"/>
        <v xml:space="preserve">   37</v>
      </c>
      <c r="DE481" s="4" t="str">
        <f t="shared" si="1126"/>
        <v xml:space="preserve">  120</v>
      </c>
      <c r="DF481" s="4" t="str">
        <f t="shared" si="1127"/>
        <v xml:space="preserve">   93</v>
      </c>
      <c r="DG481" s="4" t="str">
        <f t="shared" si="1128"/>
        <v xml:space="preserve">    -</v>
      </c>
      <c r="DH481" s="4" t="str">
        <f t="shared" si="1129"/>
        <v>134.0</v>
      </c>
      <c r="DI481" s="4" t="str">
        <f t="shared" si="1130"/>
        <v xml:space="preserve">    -</v>
      </c>
      <c r="DJ481" s="4" t="str">
        <f t="shared" si="1131"/>
        <v xml:space="preserve"> 29.4</v>
      </c>
      <c r="DK481" s="4" t="str">
        <f t="shared" si="1132"/>
        <v xml:space="preserve"> 25.8</v>
      </c>
      <c r="DL481" s="4" t="str">
        <f t="shared" si="1203"/>
        <v xml:space="preserve">  0.0</v>
      </c>
      <c r="DM481" s="4" t="str">
        <f t="shared" si="1133"/>
        <v xml:space="preserve"> 24.0</v>
      </c>
      <c r="DN481" s="4" t="str">
        <f t="shared" si="1134"/>
        <v xml:space="preserve"> 18.0</v>
      </c>
      <c r="DO481" s="4" t="str">
        <f t="shared" si="1135"/>
        <v xml:space="preserve"> 97.8</v>
      </c>
      <c r="DP481" s="4" t="str">
        <f t="shared" si="1136"/>
        <v>210.0</v>
      </c>
      <c r="DQ481" s="4" t="str">
        <f t="shared" si="1137"/>
        <v xml:space="preserve"> 92.4</v>
      </c>
      <c r="DR481" s="4" t="str">
        <f t="shared" si="1138"/>
        <v xml:space="preserve"> 75.6</v>
      </c>
      <c r="DS481" s="4" t="str">
        <f t="shared" si="1139"/>
        <v>204.6</v>
      </c>
      <c r="DT481" s="4" t="str">
        <f t="shared" si="1140"/>
        <v xml:space="preserve"> 31.2</v>
      </c>
      <c r="DU481" s="4" t="str">
        <f t="shared" si="1141"/>
        <v xml:space="preserve">  0.0</v>
      </c>
      <c r="DV481" s="4" t="str">
        <f t="shared" si="1142"/>
        <v xml:space="preserve"> 55.4</v>
      </c>
      <c r="DW481" s="4" t="str">
        <f t="shared" si="1143"/>
        <v xml:space="preserve">    -</v>
      </c>
      <c r="DX481" s="4" t="str">
        <f t="shared" si="1144"/>
        <v xml:space="preserve"> 49.7</v>
      </c>
      <c r="DY481" s="4" t="str">
        <f t="shared" si="1145"/>
        <v>175.7</v>
      </c>
      <c r="DZ481" s="4" t="str">
        <f t="shared" si="1146"/>
        <v>130.3</v>
      </c>
      <c r="EA481" s="4" t="str">
        <f t="shared" si="1204"/>
        <v>243.4</v>
      </c>
      <c r="EB481" s="4" t="str">
        <f t="shared" si="1147"/>
        <v>205.2</v>
      </c>
      <c r="EC481" s="4" t="str">
        <f t="shared" si="1148"/>
        <v>182.9</v>
      </c>
      <c r="ED481" s="4" t="str">
        <f t="shared" si="1149"/>
        <v xml:space="preserve">    -</v>
      </c>
      <c r="EE481" s="4" t="str">
        <f t="shared" si="1150"/>
        <v xml:space="preserve">    -</v>
      </c>
      <c r="EF481" s="4" t="str">
        <f t="shared" si="1151"/>
        <v xml:space="preserve"> 12.2</v>
      </c>
      <c r="EG481" s="4" t="str">
        <f t="shared" si="1152"/>
        <v xml:space="preserve"> 34.6</v>
      </c>
      <c r="EH481" s="4" t="str">
        <f t="shared" si="1153"/>
        <v xml:space="preserve"> 18.0</v>
      </c>
      <c r="EI481" s="4" t="str">
        <f t="shared" si="1154"/>
        <v xml:space="preserve"> 86.4</v>
      </c>
      <c r="EJ481" s="4" t="str">
        <f t="shared" si="1155"/>
        <v xml:space="preserve"> 90.7</v>
      </c>
      <c r="EK481" s="4" t="str">
        <f t="shared" si="1156"/>
        <v>141.8</v>
      </c>
      <c r="EL481" s="4" t="str">
        <f t="shared" si="1157"/>
        <v>107.3</v>
      </c>
      <c r="EM481" s="4" t="str">
        <f t="shared" si="1158"/>
        <v xml:space="preserve"> 73.4</v>
      </c>
      <c r="EN481" s="4" t="str">
        <f t="shared" si="1159"/>
        <v>149.0</v>
      </c>
      <c r="EO481" s="4" t="str">
        <f t="shared" si="1160"/>
        <v xml:space="preserve">    -</v>
      </c>
      <c r="EP481" s="4" t="str">
        <f t="shared" si="1205"/>
        <v xml:space="preserve"> 11.5</v>
      </c>
      <c r="EQ481" s="4" t="str">
        <f t="shared" si="1161"/>
        <v xml:space="preserve"> 18.0</v>
      </c>
      <c r="ER481" s="4" t="str">
        <f t="shared" si="1162"/>
        <v xml:space="preserve">  0.0</v>
      </c>
      <c r="ES481" s="4" t="str">
        <f t="shared" si="1163"/>
        <v xml:space="preserve">  9.4</v>
      </c>
      <c r="ET481" s="4" t="str">
        <f t="shared" si="1164"/>
        <v xml:space="preserve">  0.0</v>
      </c>
      <c r="EU481" s="4" t="str">
        <f t="shared" si="1165"/>
        <v>126.7</v>
      </c>
      <c r="EV481" s="4" t="str">
        <f t="shared" si="1166"/>
        <v xml:space="preserve">    -</v>
      </c>
      <c r="EW481" s="4" t="str">
        <f t="shared" si="1167"/>
        <v>162.5</v>
      </c>
      <c r="EX481" s="4" t="str">
        <f t="shared" si="1168"/>
        <v>155.3</v>
      </c>
      <c r="EY481" s="4" t="str">
        <f t="shared" si="1169"/>
        <v>168.3</v>
      </c>
      <c r="EZ481" s="4" t="str">
        <f t="shared" si="1170"/>
        <v xml:space="preserve">    -</v>
      </c>
      <c r="FA481" s="4" t="str">
        <f t="shared" si="1171"/>
        <v xml:space="preserve"> 18.2</v>
      </c>
      <c r="FB481" s="4" t="str">
        <f t="shared" si="1172"/>
        <v xml:space="preserve">  0.0</v>
      </c>
      <c r="FC481" s="4" t="str">
        <f t="shared" si="1173"/>
        <v xml:space="preserve">    -</v>
      </c>
      <c r="FD481" s="4" t="str">
        <f t="shared" si="1174"/>
        <v xml:space="preserve"> 42.2</v>
      </c>
      <c r="FE481" s="4" t="str">
        <f t="shared" si="1206"/>
        <v xml:space="preserve"> 35.0</v>
      </c>
      <c r="FF481" s="4" t="str">
        <f t="shared" si="1175"/>
        <v>144.2</v>
      </c>
      <c r="FG481" s="4" t="str">
        <f t="shared" si="1176"/>
        <v>180.6</v>
      </c>
      <c r="FH481" s="4" t="str">
        <f t="shared" si="1177"/>
        <v xml:space="preserve">    -</v>
      </c>
      <c r="FI481" s="4" t="str">
        <f t="shared" si="1178"/>
        <v xml:space="preserve"> 82.6</v>
      </c>
      <c r="FJ481" s="4" t="str">
        <f t="shared" si="1179"/>
        <v xml:space="preserve"> 25.9</v>
      </c>
      <c r="FK481" s="4" t="str">
        <f t="shared" si="1180"/>
        <v xml:space="preserve"> 31.8</v>
      </c>
      <c r="FL481" s="4" t="str">
        <f t="shared" si="1181"/>
        <v xml:space="preserve">    -</v>
      </c>
      <c r="FM481" s="4" t="str">
        <f t="shared" si="1182"/>
        <v xml:space="preserve"> 24.6</v>
      </c>
      <c r="FN481" s="4" t="str">
        <f t="shared" si="1183"/>
        <v xml:space="preserve"> 43.8</v>
      </c>
      <c r="FO481" s="4" t="str">
        <f t="shared" si="1184"/>
        <v>106.8</v>
      </c>
      <c r="FP481" s="4" t="str">
        <f t="shared" si="1185"/>
        <v xml:space="preserve">    -</v>
      </c>
      <c r="FQ481" s="4" t="str">
        <f t="shared" si="1186"/>
        <v>106.2</v>
      </c>
      <c r="FR481" s="4" t="str">
        <f t="shared" si="1187"/>
        <v>148.8</v>
      </c>
      <c r="FS481" s="4" t="str">
        <f t="shared" si="1188"/>
        <v xml:space="preserve"> 44.5</v>
      </c>
      <c r="FT481" s="4" t="str">
        <f t="shared" si="1207"/>
        <v xml:space="preserve"> 99.4</v>
      </c>
      <c r="FU481" s="4" t="str">
        <f t="shared" si="1189"/>
        <v xml:space="preserve">  0.0</v>
      </c>
      <c r="FV481" s="4" t="str">
        <f t="shared" si="1190"/>
        <v xml:space="preserve">    -</v>
      </c>
      <c r="FW481" s="4" t="str">
        <f t="shared" si="1191"/>
        <v xml:space="preserve"> 10.4</v>
      </c>
      <c r="FX481" s="4" t="str">
        <f t="shared" si="1192"/>
        <v xml:space="preserve">    -</v>
      </c>
      <c r="FY481" s="4" t="str">
        <f t="shared" si="1193"/>
        <v xml:space="preserve"> 24.0</v>
      </c>
      <c r="FZ481" s="4" t="str">
        <f t="shared" si="1194"/>
        <v xml:space="preserve">    -</v>
      </c>
      <c r="GA481" s="4" t="str">
        <f t="shared" si="1195"/>
        <v/>
      </c>
      <c r="GB481" s="4" t="str">
        <f t="shared" si="1196"/>
        <v/>
      </c>
      <c r="GC481" s="4" t="str">
        <f t="shared" si="1197"/>
        <v/>
      </c>
      <c r="GD481" s="4" t="str">
        <f t="shared" si="1198"/>
        <v/>
      </c>
      <c r="GE481" s="4" t="str">
        <f t="shared" si="1199"/>
        <v/>
      </c>
      <c r="GF481" s="4" t="str">
        <f t="shared" si="1200"/>
        <v/>
      </c>
      <c r="GG481" s="4" t="str">
        <f t="shared" si="1201"/>
        <v>16</v>
      </c>
      <c r="GH481" s="4" t="str">
        <f t="shared" si="1202"/>
        <v xml:space="preserve">    -</v>
      </c>
    </row>
    <row r="482" spans="4:190" ht="11.25" customHeight="1">
      <c r="D482" s="2" t="s">
        <v>23951</v>
      </c>
      <c r="E482" s="2" t="s">
        <v>23696</v>
      </c>
      <c r="F482" s="2" t="s">
        <v>23413</v>
      </c>
      <c r="G482" s="2" t="s">
        <v>645</v>
      </c>
      <c r="H482" s="2" t="s">
        <v>22894</v>
      </c>
      <c r="I482" s="2" t="s">
        <v>645</v>
      </c>
      <c r="J482" s="2" t="s">
        <v>645</v>
      </c>
      <c r="K482" s="2" t="s">
        <v>22035</v>
      </c>
      <c r="L482" s="2" t="s">
        <v>24004</v>
      </c>
      <c r="M482" s="2" t="s">
        <v>1067</v>
      </c>
      <c r="N482" s="2" t="s">
        <v>645</v>
      </c>
      <c r="O482" s="2" t="s">
        <v>645</v>
      </c>
      <c r="P482" s="2" t="s">
        <v>645</v>
      </c>
      <c r="Q482" s="2" t="s">
        <v>894</v>
      </c>
      <c r="R482" s="2" t="s">
        <v>1157</v>
      </c>
      <c r="S482" s="2" t="s">
        <v>2490</v>
      </c>
      <c r="T482" s="2" t="s">
        <v>2725</v>
      </c>
      <c r="U482" s="2" t="s">
        <v>1853</v>
      </c>
      <c r="V482" s="2" t="s">
        <v>3039</v>
      </c>
      <c r="W482" s="2" t="s">
        <v>3329</v>
      </c>
      <c r="X482" s="2" t="s">
        <v>3559</v>
      </c>
      <c r="Y482" s="2" t="s">
        <v>645</v>
      </c>
      <c r="Z482" s="2" t="s">
        <v>3255</v>
      </c>
      <c r="AA482" s="2" t="s">
        <v>3541</v>
      </c>
      <c r="AB482" s="2" t="s">
        <v>3838</v>
      </c>
      <c r="AC482" s="2" t="s">
        <v>5005</v>
      </c>
      <c r="AD482" s="2" t="s">
        <v>4395</v>
      </c>
      <c r="AE482" s="2" t="s">
        <v>5566</v>
      </c>
      <c r="AF482" s="2" t="s">
        <v>4955</v>
      </c>
      <c r="AG482" s="2" t="s">
        <v>6145</v>
      </c>
      <c r="AH482" s="2" t="s">
        <v>5541</v>
      </c>
      <c r="AI482" s="2" t="s">
        <v>6728</v>
      </c>
      <c r="AJ482" s="2" t="s">
        <v>6087</v>
      </c>
      <c r="AK482" s="2" t="s">
        <v>6326</v>
      </c>
      <c r="AL482" s="2" t="s">
        <v>7509</v>
      </c>
      <c r="AM482" s="2" t="s">
        <v>7804</v>
      </c>
      <c r="AN482" s="2" t="s">
        <v>645</v>
      </c>
      <c r="AO482" s="2" t="s">
        <v>8400</v>
      </c>
      <c r="AP482" s="2" t="s">
        <v>7781</v>
      </c>
      <c r="AQ482" s="2" t="s">
        <v>8972</v>
      </c>
      <c r="AR482" s="2" t="s">
        <v>9282</v>
      </c>
      <c r="AS482" s="2" t="s">
        <v>8678</v>
      </c>
      <c r="AT482" s="2" t="s">
        <v>9829</v>
      </c>
      <c r="AU482" s="2" t="s">
        <v>10094</v>
      </c>
      <c r="AV482" s="2" t="s">
        <v>10380</v>
      </c>
      <c r="AW482" s="2" t="s">
        <v>9783</v>
      </c>
      <c r="AX482" s="2" t="s">
        <v>10971</v>
      </c>
      <c r="AY482" s="2" t="s">
        <v>10365</v>
      </c>
      <c r="AZ482" s="2" t="s">
        <v>645</v>
      </c>
      <c r="BA482" s="2" t="s">
        <v>10908</v>
      </c>
      <c r="BB482" s="2" t="s">
        <v>12098</v>
      </c>
      <c r="BC482" s="2" t="s">
        <v>11493</v>
      </c>
      <c r="BD482" s="2" t="s">
        <v>11797</v>
      </c>
      <c r="BE482" s="2" t="s">
        <v>12971</v>
      </c>
      <c r="BF482" s="2" t="s">
        <v>645</v>
      </c>
      <c r="BG482" s="2" t="s">
        <v>3187</v>
      </c>
      <c r="BH482" s="2" t="s">
        <v>13761</v>
      </c>
      <c r="BI482" s="2" t="s">
        <v>645</v>
      </c>
      <c r="BJ482" s="2" t="s">
        <v>14346</v>
      </c>
      <c r="BK482" s="2" t="s">
        <v>13721</v>
      </c>
      <c r="BL482" s="2" t="s">
        <v>13997</v>
      </c>
      <c r="BM482" s="2" t="s">
        <v>14274</v>
      </c>
      <c r="BN482" s="2" t="s">
        <v>15463</v>
      </c>
      <c r="BO482" s="2" t="s">
        <v>15753</v>
      </c>
      <c r="BP482" s="2" t="s">
        <v>15039</v>
      </c>
      <c r="BQ482" s="2" t="s">
        <v>15270</v>
      </c>
      <c r="BR482" s="2" t="s">
        <v>16465</v>
      </c>
      <c r="BS482" s="2" t="s">
        <v>16783</v>
      </c>
      <c r="BT482" s="2" t="s">
        <v>17092</v>
      </c>
      <c r="BU482" s="2" t="s">
        <v>16497</v>
      </c>
      <c r="BV482" s="2" t="s">
        <v>17679</v>
      </c>
      <c r="BW482" s="2" t="s">
        <v>17082</v>
      </c>
      <c r="BX482" s="2" t="s">
        <v>18254</v>
      </c>
      <c r="BY482" s="2" t="s">
        <v>645</v>
      </c>
      <c r="BZ482" s="2" t="s">
        <v>17870</v>
      </c>
      <c r="CA482" s="2" t="s">
        <v>19011</v>
      </c>
      <c r="CB482" s="2" t="s">
        <v>18395</v>
      </c>
      <c r="CC482" s="2" t="s">
        <v>18653</v>
      </c>
      <c r="CD482" s="2" t="s">
        <v>19875</v>
      </c>
      <c r="CE482" s="2" t="s">
        <v>20163</v>
      </c>
      <c r="CF482" s="2" t="s">
        <v>19535</v>
      </c>
      <c r="CG482" s="2" t="s">
        <v>20678</v>
      </c>
      <c r="CH482" s="2" t="s">
        <v>18717</v>
      </c>
      <c r="CI482" s="2" t="s">
        <v>18717</v>
      </c>
      <c r="CJ482" s="2" t="s">
        <v>17741</v>
      </c>
      <c r="CK482" s="2" t="s">
        <v>17741</v>
      </c>
      <c r="CL482" s="2" t="s">
        <v>20428</v>
      </c>
      <c r="CM482" s="2" t="s">
        <v>21708</v>
      </c>
      <c r="CN482" s="2" t="s">
        <v>21414</v>
      </c>
      <c r="CO482" s="2" t="s">
        <v>18717</v>
      </c>
      <c r="CV482" s="5">
        <v>17</v>
      </c>
      <c r="CW482" s="4" t="str">
        <f t="shared" si="1119"/>
        <v xml:space="preserve">   11</v>
      </c>
      <c r="CX482" s="4" t="str">
        <f t="shared" si="1119"/>
        <v xml:space="preserve">   20</v>
      </c>
      <c r="CY482" s="4" t="str">
        <f t="shared" si="1120"/>
        <v xml:space="preserve">    -</v>
      </c>
      <c r="CZ482" s="4" t="str">
        <f t="shared" si="1121"/>
        <v xml:space="preserve">    -</v>
      </c>
      <c r="DA482" s="4" t="str">
        <f t="shared" si="1122"/>
        <v xml:space="preserve">    -</v>
      </c>
      <c r="DB482" s="4" t="str">
        <f t="shared" si="1123"/>
        <v xml:space="preserve">   25</v>
      </c>
      <c r="DC482" s="4" t="str">
        <f t="shared" si="1124"/>
        <v xml:space="preserve">   23</v>
      </c>
      <c r="DD482" s="4" t="str">
        <f t="shared" si="1125"/>
        <v xml:space="preserve">   86</v>
      </c>
      <c r="DE482" s="4" t="str">
        <f t="shared" si="1126"/>
        <v xml:space="preserve">  149</v>
      </c>
      <c r="DF482" s="4" t="str">
        <f t="shared" si="1127"/>
        <v xml:space="preserve">  131</v>
      </c>
      <c r="DG482" s="4" t="str">
        <f t="shared" si="1128"/>
        <v xml:space="preserve">    -</v>
      </c>
      <c r="DH482" s="4" t="str">
        <f t="shared" si="1129"/>
        <v>108.0</v>
      </c>
      <c r="DI482" s="4" t="str">
        <f t="shared" si="1130"/>
        <v xml:space="preserve"> 48.0</v>
      </c>
      <c r="DJ482" s="4" t="str">
        <f t="shared" si="1131"/>
        <v xml:space="preserve">    -</v>
      </c>
      <c r="DK482" s="4" t="str">
        <f t="shared" si="1132"/>
        <v xml:space="preserve"> 10.8</v>
      </c>
      <c r="DL482" s="4" t="str">
        <f t="shared" si="1203"/>
        <v xml:space="preserve">  0.0</v>
      </c>
      <c r="DM482" s="4" t="str">
        <f t="shared" si="1133"/>
        <v xml:space="preserve"> 24.0</v>
      </c>
      <c r="DN482" s="4" t="str">
        <f t="shared" si="1134"/>
        <v xml:space="preserve"> 19.8</v>
      </c>
      <c r="DO482" s="4" t="str">
        <f t="shared" si="1135"/>
        <v>118.8</v>
      </c>
      <c r="DP482" s="4" t="str">
        <f t="shared" si="1136"/>
        <v>211.8</v>
      </c>
      <c r="DQ482" s="4" t="str">
        <f t="shared" si="1137"/>
        <v>132.6</v>
      </c>
      <c r="DR482" s="4" t="str">
        <f t="shared" si="1138"/>
        <v xml:space="preserve"> 97.2</v>
      </c>
      <c r="DS482" s="4" t="str">
        <f t="shared" si="1139"/>
        <v>206.4</v>
      </c>
      <c r="DT482" s="4" t="str">
        <f t="shared" si="1140"/>
        <v xml:space="preserve"> 33.0</v>
      </c>
      <c r="DU482" s="4" t="str">
        <f t="shared" si="1141"/>
        <v xml:space="preserve">  6.6</v>
      </c>
      <c r="DV482" s="4" t="str">
        <f t="shared" si="1142"/>
        <v xml:space="preserve"> 54.7</v>
      </c>
      <c r="DW482" s="4" t="str">
        <f t="shared" si="1143"/>
        <v xml:space="preserve"> 30.2</v>
      </c>
      <c r="DX482" s="4" t="str">
        <f t="shared" si="1144"/>
        <v xml:space="preserve"> 64.8</v>
      </c>
      <c r="DY482" s="4" t="str">
        <f t="shared" si="1145"/>
        <v xml:space="preserve">    -</v>
      </c>
      <c r="DZ482" s="4" t="str">
        <f t="shared" si="1146"/>
        <v xml:space="preserve"> 99.4</v>
      </c>
      <c r="EA482" s="4" t="str">
        <f t="shared" si="1204"/>
        <v>214.6</v>
      </c>
      <c r="EB482" s="4" t="str">
        <f t="shared" si="1147"/>
        <v>216.0</v>
      </c>
      <c r="EC482" s="4" t="str">
        <f t="shared" si="1148"/>
        <v>201.6</v>
      </c>
      <c r="ED482" s="4" t="str">
        <f t="shared" si="1149"/>
        <v xml:space="preserve"> 32.4</v>
      </c>
      <c r="EE482" s="4" t="str">
        <f t="shared" si="1150"/>
        <v xml:space="preserve"> 35.3</v>
      </c>
      <c r="EF482" s="4" t="str">
        <f t="shared" si="1151"/>
        <v xml:space="preserve"> 10.8</v>
      </c>
      <c r="EG482" s="4" t="str">
        <f t="shared" si="1152"/>
        <v xml:space="preserve"> 23.8</v>
      </c>
      <c r="EH482" s="4" t="str">
        <f t="shared" si="1153"/>
        <v xml:space="preserve"> 28.8</v>
      </c>
      <c r="EI482" s="4" t="str">
        <f t="shared" si="1154"/>
        <v xml:space="preserve"> 69.1</v>
      </c>
      <c r="EJ482" s="4" t="str">
        <f t="shared" si="1155"/>
        <v>126.0</v>
      </c>
      <c r="EK482" s="4" t="str">
        <f t="shared" si="1156"/>
        <v xml:space="preserve">    -</v>
      </c>
      <c r="EL482" s="4" t="str">
        <f t="shared" si="1157"/>
        <v>105.1</v>
      </c>
      <c r="EM482" s="4" t="str">
        <f t="shared" si="1158"/>
        <v xml:space="preserve"> 56.2</v>
      </c>
      <c r="EN482" s="4" t="str">
        <f t="shared" si="1159"/>
        <v>154.8</v>
      </c>
      <c r="EO482" s="4" t="str">
        <f t="shared" si="1160"/>
        <v xml:space="preserve"> 76.3</v>
      </c>
      <c r="EP482" s="4" t="str">
        <f t="shared" si="1205"/>
        <v xml:space="preserve"> 13.0</v>
      </c>
      <c r="EQ482" s="4" t="str">
        <f t="shared" si="1161"/>
        <v xml:space="preserve">    -</v>
      </c>
      <c r="ER482" s="4" t="str">
        <f t="shared" si="1162"/>
        <v xml:space="preserve">  0.0</v>
      </c>
      <c r="ES482" s="4" t="str">
        <f t="shared" si="1163"/>
        <v xml:space="preserve"> 14.4</v>
      </c>
      <c r="ET482" s="4" t="str">
        <f t="shared" si="1164"/>
        <v xml:space="preserve">    -</v>
      </c>
      <c r="EU482" s="4" t="str">
        <f t="shared" si="1165"/>
        <v xml:space="preserve"> 72.7</v>
      </c>
      <c r="EV482" s="4" t="str">
        <f t="shared" si="1166"/>
        <v>102.7</v>
      </c>
      <c r="EW482" s="4" t="str">
        <f t="shared" si="1167"/>
        <v>126.7</v>
      </c>
      <c r="EX482" s="4" t="str">
        <f t="shared" si="1168"/>
        <v>204.8</v>
      </c>
      <c r="EY482" s="4" t="str">
        <f t="shared" si="1169"/>
        <v>145.6</v>
      </c>
      <c r="EZ482" s="4" t="str">
        <f t="shared" si="1170"/>
        <v xml:space="preserve"> 64.3</v>
      </c>
      <c r="FA482" s="4" t="str">
        <f t="shared" si="1171"/>
        <v xml:space="preserve"> 13.0</v>
      </c>
      <c r="FB482" s="4" t="str">
        <f t="shared" si="1172"/>
        <v xml:space="preserve">  0.0</v>
      </c>
      <c r="FC482" s="4" t="str">
        <f t="shared" si="1173"/>
        <v xml:space="preserve"> 81.2</v>
      </c>
      <c r="FD482" s="4" t="str">
        <f t="shared" si="1174"/>
        <v xml:space="preserve"> 26.0</v>
      </c>
      <c r="FE482" s="4" t="str">
        <f t="shared" si="1206"/>
        <v xml:space="preserve"> 18.2</v>
      </c>
      <c r="FF482" s="4" t="str">
        <f t="shared" si="1175"/>
        <v>118.3</v>
      </c>
      <c r="FG482" s="4" t="str">
        <f t="shared" si="1176"/>
        <v>190.4</v>
      </c>
      <c r="FH482" s="4" t="str">
        <f t="shared" si="1177"/>
        <v>130.2</v>
      </c>
      <c r="FI482" s="4" t="str">
        <f t="shared" si="1178"/>
        <v>161.0</v>
      </c>
      <c r="FJ482" s="4" t="str">
        <f t="shared" si="1179"/>
        <v xml:space="preserve">    -</v>
      </c>
      <c r="FK482" s="4" t="str">
        <f t="shared" si="1180"/>
        <v xml:space="preserve"> 25.8</v>
      </c>
      <c r="FL482" s="4" t="str">
        <f t="shared" si="1181"/>
        <v xml:space="preserve"> 25.8</v>
      </c>
      <c r="FM482" s="4" t="str">
        <f t="shared" si="1182"/>
        <v xml:space="preserve">  7.2</v>
      </c>
      <c r="FN482" s="4" t="str">
        <f t="shared" si="1183"/>
        <v xml:space="preserve"> 34.8</v>
      </c>
      <c r="FO482" s="4" t="str">
        <f t="shared" si="1184"/>
        <v xml:space="preserve"> 70.8</v>
      </c>
      <c r="FP482" s="4" t="str">
        <f t="shared" si="1185"/>
        <v xml:space="preserve"> 70.8</v>
      </c>
      <c r="FQ482" s="4" t="str">
        <f t="shared" si="1186"/>
        <v xml:space="preserve"> 82.2</v>
      </c>
      <c r="FR482" s="4" t="str">
        <f t="shared" si="1187"/>
        <v>133.8</v>
      </c>
      <c r="FS482" s="4" t="str">
        <f t="shared" si="1188"/>
        <v xml:space="preserve">    -</v>
      </c>
      <c r="FT482" s="4" t="str">
        <f t="shared" si="1207"/>
        <v xml:space="preserve">    -</v>
      </c>
      <c r="FU482" s="4" t="str">
        <f t="shared" si="1189"/>
        <v xml:space="preserve">  0.0</v>
      </c>
      <c r="FV482" s="4" t="str">
        <f t="shared" si="1190"/>
        <v xml:space="preserve">  0.0</v>
      </c>
      <c r="FW482" s="4" t="str">
        <f t="shared" si="1191"/>
        <v xml:space="preserve">  9.8</v>
      </c>
      <c r="FX482" s="4" t="str">
        <f t="shared" si="1192"/>
        <v xml:space="preserve"> 18.2</v>
      </c>
      <c r="FY482" s="4" t="str">
        <f t="shared" si="1193"/>
        <v xml:space="preserve"> 30.8</v>
      </c>
      <c r="FZ482" s="4" t="str">
        <f t="shared" si="1194"/>
        <v xml:space="preserve">    -</v>
      </c>
      <c r="GA482" s="4" t="str">
        <f t="shared" si="1195"/>
        <v/>
      </c>
      <c r="GB482" s="4" t="str">
        <f t="shared" si="1196"/>
        <v/>
      </c>
      <c r="GC482" s="4" t="str">
        <f t="shared" si="1197"/>
        <v/>
      </c>
      <c r="GD482" s="4" t="str">
        <f t="shared" si="1198"/>
        <v/>
      </c>
      <c r="GE482" s="4" t="str">
        <f t="shared" si="1199"/>
        <v/>
      </c>
      <c r="GF482" s="4" t="str">
        <f t="shared" si="1200"/>
        <v/>
      </c>
      <c r="GG482" s="4" t="str">
        <f t="shared" si="1201"/>
        <v>17</v>
      </c>
      <c r="GH482" s="4" t="str">
        <f t="shared" si="1202"/>
        <v xml:space="preserve">   11</v>
      </c>
    </row>
    <row r="483" spans="4:190" ht="11.25" customHeight="1">
      <c r="D483" s="2" t="s">
        <v>23952</v>
      </c>
      <c r="E483" s="2" t="s">
        <v>23495</v>
      </c>
      <c r="F483" s="2" t="s">
        <v>23414</v>
      </c>
      <c r="G483" s="2" t="s">
        <v>23159</v>
      </c>
      <c r="H483" s="2" t="s">
        <v>22895</v>
      </c>
      <c r="I483" s="2" t="s">
        <v>73</v>
      </c>
      <c r="J483" s="2" t="s">
        <v>22321</v>
      </c>
      <c r="K483" s="2" t="s">
        <v>22036</v>
      </c>
      <c r="L483" s="2" t="s">
        <v>24005</v>
      </c>
      <c r="M483" s="2" t="s">
        <v>1068</v>
      </c>
      <c r="N483" s="2" t="s">
        <v>1367</v>
      </c>
      <c r="O483" s="2" t="s">
        <v>1631</v>
      </c>
      <c r="P483" s="2" t="s">
        <v>1809</v>
      </c>
      <c r="Q483" s="2" t="s">
        <v>895</v>
      </c>
      <c r="R483" s="2" t="s">
        <v>1158</v>
      </c>
      <c r="S483" s="2" t="s">
        <v>2491</v>
      </c>
      <c r="T483" s="2" t="s">
        <v>2726</v>
      </c>
      <c r="U483" s="2" t="s">
        <v>1854</v>
      </c>
      <c r="V483" s="2" t="s">
        <v>2026</v>
      </c>
      <c r="W483" s="2" t="s">
        <v>73</v>
      </c>
      <c r="X483" s="2" t="s">
        <v>3560</v>
      </c>
      <c r="Y483" s="2" t="s">
        <v>2944</v>
      </c>
      <c r="Z483" s="2" t="s">
        <v>73</v>
      </c>
      <c r="AA483" s="2" t="s">
        <v>3542</v>
      </c>
      <c r="AB483" s="2" t="s">
        <v>3839</v>
      </c>
      <c r="AC483" s="2" t="s">
        <v>5006</v>
      </c>
      <c r="AD483" s="2" t="s">
        <v>4396</v>
      </c>
      <c r="AE483" s="2" t="s">
        <v>5567</v>
      </c>
      <c r="AF483" s="2" t="s">
        <v>4956</v>
      </c>
      <c r="AG483" s="2" t="s">
        <v>6146</v>
      </c>
      <c r="AH483" s="2" t="s">
        <v>5542</v>
      </c>
      <c r="AI483" s="2" t="s">
        <v>6729</v>
      </c>
      <c r="AJ483" s="2" t="s">
        <v>73</v>
      </c>
      <c r="AK483" s="2" t="s">
        <v>6327</v>
      </c>
      <c r="AL483" s="2" t="s">
        <v>73</v>
      </c>
      <c r="AM483" s="2" t="s">
        <v>7805</v>
      </c>
      <c r="AN483" s="2" t="s">
        <v>7211</v>
      </c>
      <c r="AO483" s="2" t="s">
        <v>8401</v>
      </c>
      <c r="AP483" s="2" t="s">
        <v>7782</v>
      </c>
      <c r="AQ483" s="2" t="s">
        <v>8973</v>
      </c>
      <c r="AR483" s="2" t="s">
        <v>73</v>
      </c>
      <c r="AS483" s="2" t="s">
        <v>8679</v>
      </c>
      <c r="AT483" s="2" t="s">
        <v>9830</v>
      </c>
      <c r="AU483" s="2" t="s">
        <v>10095</v>
      </c>
      <c r="AV483" s="2" t="s">
        <v>10381</v>
      </c>
      <c r="AW483" s="2" t="s">
        <v>9784</v>
      </c>
      <c r="AX483" s="2" t="s">
        <v>10972</v>
      </c>
      <c r="AY483" s="2" t="s">
        <v>10366</v>
      </c>
      <c r="AZ483" s="2" t="s">
        <v>11524</v>
      </c>
      <c r="BA483" s="2" t="s">
        <v>10909</v>
      </c>
      <c r="BB483" s="2" t="s">
        <v>12099</v>
      </c>
      <c r="BC483" s="2" t="s">
        <v>11494</v>
      </c>
      <c r="BD483" s="2" t="s">
        <v>11798</v>
      </c>
      <c r="BE483" s="2" t="s">
        <v>12972</v>
      </c>
      <c r="BF483" s="2" t="s">
        <v>13194</v>
      </c>
      <c r="BG483" s="2" t="s">
        <v>12595</v>
      </c>
      <c r="BH483" s="2" t="s">
        <v>13762</v>
      </c>
      <c r="BI483" s="2" t="s">
        <v>12753</v>
      </c>
      <c r="BJ483" s="2" t="s">
        <v>14347</v>
      </c>
      <c r="BK483" s="2" t="s">
        <v>13722</v>
      </c>
      <c r="BL483" s="2" t="s">
        <v>73</v>
      </c>
      <c r="BM483" s="2" t="s">
        <v>14275</v>
      </c>
      <c r="BN483" s="2" t="s">
        <v>15464</v>
      </c>
      <c r="BO483" s="2" t="s">
        <v>15754</v>
      </c>
      <c r="BP483" s="2" t="s">
        <v>15040</v>
      </c>
      <c r="BQ483" s="2" t="s">
        <v>15271</v>
      </c>
      <c r="BR483" s="2" t="s">
        <v>16466</v>
      </c>
      <c r="BS483" s="2" t="s">
        <v>16784</v>
      </c>
      <c r="BT483" s="2" t="s">
        <v>17093</v>
      </c>
      <c r="BU483" s="2" t="s">
        <v>16498</v>
      </c>
      <c r="BV483" s="2" t="s">
        <v>17680</v>
      </c>
      <c r="BW483" s="2" t="s">
        <v>17083</v>
      </c>
      <c r="BX483" s="2" t="s">
        <v>18255</v>
      </c>
      <c r="BY483" s="2" t="s">
        <v>17626</v>
      </c>
      <c r="BZ483" s="2" t="s">
        <v>17871</v>
      </c>
      <c r="CA483" s="2" t="s">
        <v>19012</v>
      </c>
      <c r="CB483" s="2" t="s">
        <v>73</v>
      </c>
      <c r="CC483" s="2" t="s">
        <v>18654</v>
      </c>
      <c r="CD483" s="2" t="s">
        <v>73</v>
      </c>
      <c r="CE483" s="2" t="s">
        <v>20164</v>
      </c>
      <c r="CF483" s="2" t="s">
        <v>19536</v>
      </c>
      <c r="CG483" s="2" t="s">
        <v>20679</v>
      </c>
      <c r="CH483" s="2" t="s">
        <v>17845</v>
      </c>
      <c r="CI483" s="2" t="s">
        <v>21136</v>
      </c>
      <c r="CJ483" s="2" t="s">
        <v>17742</v>
      </c>
      <c r="CK483" s="2" t="s">
        <v>17742</v>
      </c>
      <c r="CL483" s="2" t="s">
        <v>21364</v>
      </c>
      <c r="CM483" s="2" t="s">
        <v>20268</v>
      </c>
      <c r="CN483" s="2" t="s">
        <v>21415</v>
      </c>
      <c r="CO483" s="2" t="s">
        <v>21698</v>
      </c>
      <c r="CV483" s="5">
        <v>18</v>
      </c>
      <c r="CW483" s="4" t="str">
        <f t="shared" si="1119"/>
        <v xml:space="preserve">   11</v>
      </c>
      <c r="CX483" s="4" t="str">
        <f t="shared" si="1119"/>
        <v xml:space="preserve">   18</v>
      </c>
      <c r="CY483" s="4" t="str">
        <f t="shared" si="1120"/>
        <v xml:space="preserve">    0</v>
      </c>
      <c r="CZ483" s="4" t="str">
        <f t="shared" si="1121"/>
        <v xml:space="preserve">    0</v>
      </c>
      <c r="DA483" s="4" t="str">
        <f t="shared" si="1122"/>
        <v xml:space="preserve">    0</v>
      </c>
      <c r="DB483" s="4" t="str">
        <f t="shared" si="1123"/>
        <v xml:space="preserve">   24</v>
      </c>
      <c r="DC483" s="4" t="str">
        <f t="shared" si="1124"/>
        <v xml:space="preserve">   22</v>
      </c>
      <c r="DD483" s="4" t="str">
        <f t="shared" si="1125"/>
        <v xml:space="preserve">   85</v>
      </c>
      <c r="DE483" s="4" t="str">
        <f t="shared" si="1126"/>
        <v xml:space="preserve">  130</v>
      </c>
      <c r="DF483" s="4" t="str">
        <f t="shared" si="1127"/>
        <v xml:space="preserve">  104</v>
      </c>
      <c r="DG483" s="4" t="str">
        <f t="shared" si="1128"/>
        <v xml:space="preserve">    -</v>
      </c>
      <c r="DH483" s="4" t="str">
        <f t="shared" si="1129"/>
        <v xml:space="preserve">    -</v>
      </c>
      <c r="DI483" s="4" t="str">
        <f t="shared" si="1130"/>
        <v xml:space="preserve"> 50.0</v>
      </c>
      <c r="DJ483" s="4" t="str">
        <f t="shared" si="1131"/>
        <v xml:space="preserve"> 30.0</v>
      </c>
      <c r="DK483" s="4" t="str">
        <f t="shared" si="1132"/>
        <v xml:space="preserve">    -</v>
      </c>
      <c r="DL483" s="4" t="str">
        <f t="shared" si="1203"/>
        <v xml:space="preserve">  0.0</v>
      </c>
      <c r="DM483" s="4" t="str">
        <f t="shared" si="1133"/>
        <v xml:space="preserve"> 21.6</v>
      </c>
      <c r="DN483" s="4" t="str">
        <f t="shared" si="1134"/>
        <v xml:space="preserve"> 26.4</v>
      </c>
      <c r="DO483" s="4" t="str">
        <f t="shared" si="1135"/>
        <v>102.0</v>
      </c>
      <c r="DP483" s="4" t="str">
        <f t="shared" si="1136"/>
        <v>188.4</v>
      </c>
      <c r="DQ483" s="4" t="str">
        <f t="shared" si="1137"/>
        <v>161.4</v>
      </c>
      <c r="DR483" s="4" t="str">
        <f t="shared" si="1138"/>
        <v>133.2</v>
      </c>
      <c r="DS483" s="4" t="str">
        <f t="shared" si="1139"/>
        <v>244.8</v>
      </c>
      <c r="DT483" s="4" t="str">
        <f t="shared" si="1140"/>
        <v xml:space="preserve"> 37.2</v>
      </c>
      <c r="DU483" s="4" t="str">
        <f t="shared" si="1141"/>
        <v xml:space="preserve">    -</v>
      </c>
      <c r="DV483" s="4" t="str">
        <f t="shared" si="1142"/>
        <v xml:space="preserve"> 40.3</v>
      </c>
      <c r="DW483" s="4" t="str">
        <f t="shared" si="1143"/>
        <v xml:space="preserve">    -</v>
      </c>
      <c r="DX483" s="4" t="str">
        <f t="shared" si="1144"/>
        <v xml:space="preserve"> 65.5</v>
      </c>
      <c r="DY483" s="4" t="str">
        <f t="shared" si="1145"/>
        <v>105.1</v>
      </c>
      <c r="DZ483" s="4" t="str">
        <f t="shared" si="1146"/>
        <v xml:space="preserve"> 87.1</v>
      </c>
      <c r="EA483" s="4" t="str">
        <f t="shared" si="1204"/>
        <v>201.6</v>
      </c>
      <c r="EB483" s="4" t="str">
        <f t="shared" si="1147"/>
        <v>170.6</v>
      </c>
      <c r="EC483" s="4" t="str">
        <f t="shared" si="1148"/>
        <v xml:space="preserve">    -</v>
      </c>
      <c r="ED483" s="4" t="str">
        <f t="shared" si="1149"/>
        <v xml:space="preserve"> 54.0</v>
      </c>
      <c r="EE483" s="4" t="str">
        <f t="shared" si="1150"/>
        <v xml:space="preserve"> 35.3</v>
      </c>
      <c r="EF483" s="4" t="str">
        <f t="shared" si="1151"/>
        <v xml:space="preserve">  8.6</v>
      </c>
      <c r="EG483" s="4" t="str">
        <f t="shared" si="1152"/>
        <v xml:space="preserve"> 31.7</v>
      </c>
      <c r="EH483" s="4" t="str">
        <f t="shared" si="1153"/>
        <v xml:space="preserve"> 33.1</v>
      </c>
      <c r="EI483" s="4" t="str">
        <f t="shared" si="1154"/>
        <v xml:space="preserve"> 48.2</v>
      </c>
      <c r="EJ483" s="4" t="str">
        <f t="shared" si="1155"/>
        <v>139.7</v>
      </c>
      <c r="EK483" s="4" t="str">
        <f t="shared" si="1156"/>
        <v>127.4</v>
      </c>
      <c r="EL483" s="4" t="str">
        <f t="shared" si="1157"/>
        <v>143.3</v>
      </c>
      <c r="EM483" s="4" t="str">
        <f t="shared" si="1158"/>
        <v xml:space="preserve"> 84.2</v>
      </c>
      <c r="EN483" s="4" t="str">
        <f t="shared" si="1159"/>
        <v>184.3</v>
      </c>
      <c r="EO483" s="4" t="str">
        <f t="shared" si="1160"/>
        <v xml:space="preserve"> 67.0</v>
      </c>
      <c r="EP483" s="4" t="str">
        <f t="shared" si="1205"/>
        <v xml:space="preserve"> 29.5</v>
      </c>
      <c r="EQ483" s="4" t="str">
        <f t="shared" si="1161"/>
        <v xml:space="preserve"> 28.1</v>
      </c>
      <c r="ER483" s="4" t="str">
        <f t="shared" si="1162"/>
        <v xml:space="preserve">  7.9</v>
      </c>
      <c r="ES483" s="4" t="str">
        <f t="shared" si="1163"/>
        <v xml:space="preserve"> 34.6</v>
      </c>
      <c r="ET483" s="4" t="str">
        <f t="shared" si="1164"/>
        <v xml:space="preserve">  7.9</v>
      </c>
      <c r="EU483" s="4" t="str">
        <f t="shared" si="1165"/>
        <v xml:space="preserve"> 59.8</v>
      </c>
      <c r="EV483" s="4" t="str">
        <f t="shared" si="1166"/>
        <v xml:space="preserve"> 96.2</v>
      </c>
      <c r="EW483" s="4" t="str">
        <f t="shared" si="1167"/>
        <v xml:space="preserve">    -</v>
      </c>
      <c r="EX483" s="4" t="str">
        <f t="shared" si="1168"/>
        <v>165.1</v>
      </c>
      <c r="EY483" s="4" t="str">
        <f t="shared" si="1169"/>
        <v>143.0</v>
      </c>
      <c r="EZ483" s="4" t="str">
        <f t="shared" si="1170"/>
        <v xml:space="preserve"> 70.2</v>
      </c>
      <c r="FA483" s="4" t="str">
        <f t="shared" si="1171"/>
        <v xml:space="preserve"> 21.4</v>
      </c>
      <c r="FB483" s="4" t="str">
        <f t="shared" si="1172"/>
        <v xml:space="preserve">  0.0</v>
      </c>
      <c r="FC483" s="4" t="str">
        <f t="shared" si="1173"/>
        <v xml:space="preserve"> 55.9</v>
      </c>
      <c r="FD483" s="4" t="str">
        <f t="shared" si="1174"/>
        <v xml:space="preserve"> 42.9</v>
      </c>
      <c r="FE483" s="4" t="str">
        <f t="shared" si="1206"/>
        <v xml:space="preserve"> 16.1</v>
      </c>
      <c r="FF483" s="4" t="str">
        <f t="shared" si="1175"/>
        <v>104.3</v>
      </c>
      <c r="FG483" s="4" t="str">
        <f t="shared" si="1176"/>
        <v>158.2</v>
      </c>
      <c r="FH483" s="4" t="str">
        <f t="shared" si="1177"/>
        <v>110.6</v>
      </c>
      <c r="FI483" s="4" t="str">
        <f t="shared" si="1178"/>
        <v>148.4</v>
      </c>
      <c r="FJ483" s="4" t="str">
        <f t="shared" si="1179"/>
        <v xml:space="preserve"> 30.1</v>
      </c>
      <c r="FK483" s="4" t="str">
        <f t="shared" si="1180"/>
        <v xml:space="preserve"> 32.4</v>
      </c>
      <c r="FL483" s="4" t="str">
        <f t="shared" si="1181"/>
        <v xml:space="preserve"> 24.6</v>
      </c>
      <c r="FM483" s="4" t="str">
        <f t="shared" si="1182"/>
        <v xml:space="preserve">    -</v>
      </c>
      <c r="FN483" s="4" t="str">
        <f t="shared" si="1183"/>
        <v xml:space="preserve"> 18.0</v>
      </c>
      <c r="FO483" s="4" t="str">
        <f t="shared" si="1184"/>
        <v xml:space="preserve">    -</v>
      </c>
      <c r="FP483" s="4" t="str">
        <f t="shared" si="1185"/>
        <v xml:space="preserve"> 64.2</v>
      </c>
      <c r="FQ483" s="4" t="str">
        <f t="shared" si="1186"/>
        <v>109.2</v>
      </c>
      <c r="FR483" s="4" t="str">
        <f t="shared" si="1187"/>
        <v>108.6</v>
      </c>
      <c r="FS483" s="4" t="str">
        <f t="shared" si="1188"/>
        <v xml:space="preserve">    -</v>
      </c>
      <c r="FT483" s="4" t="str">
        <f t="shared" si="1207"/>
        <v xml:space="preserve"> 78.4</v>
      </c>
      <c r="FU483" s="4" t="str">
        <f t="shared" si="1189"/>
        <v xml:space="preserve">  0.0</v>
      </c>
      <c r="FV483" s="4" t="str">
        <f t="shared" si="1190"/>
        <v xml:space="preserve">  0.0</v>
      </c>
      <c r="FW483" s="4" t="str">
        <f t="shared" si="1191"/>
        <v xml:space="preserve"> 20.1</v>
      </c>
      <c r="FX483" s="4" t="str">
        <f t="shared" si="1192"/>
        <v xml:space="preserve">  8.4</v>
      </c>
      <c r="FY483" s="4" t="str">
        <f t="shared" si="1193"/>
        <v xml:space="preserve"> 40.5</v>
      </c>
      <c r="FZ483" s="4" t="str">
        <f t="shared" si="1194"/>
        <v>190.4</v>
      </c>
      <c r="GA483" s="4" t="str">
        <f t="shared" si="1195"/>
        <v/>
      </c>
      <c r="GB483" s="4" t="str">
        <f t="shared" si="1196"/>
        <v/>
      </c>
      <c r="GC483" s="4" t="str">
        <f t="shared" si="1197"/>
        <v/>
      </c>
      <c r="GD483" s="4" t="str">
        <f t="shared" si="1198"/>
        <v/>
      </c>
      <c r="GE483" s="4" t="str">
        <f t="shared" si="1199"/>
        <v/>
      </c>
      <c r="GF483" s="4" t="str">
        <f t="shared" si="1200"/>
        <v/>
      </c>
      <c r="GG483" s="4" t="str">
        <f t="shared" si="1201"/>
        <v>18</v>
      </c>
      <c r="GH483" s="4" t="str">
        <f t="shared" si="1202"/>
        <v xml:space="preserve">   11</v>
      </c>
    </row>
    <row r="484" spans="4:190" ht="11.25" customHeight="1">
      <c r="D484" s="2" t="s">
        <v>1368</v>
      </c>
      <c r="E484" s="2" t="s">
        <v>23697</v>
      </c>
      <c r="F484" s="2" t="s">
        <v>23415</v>
      </c>
      <c r="G484" s="2" t="s">
        <v>23160</v>
      </c>
      <c r="H484" s="2" t="s">
        <v>22896</v>
      </c>
      <c r="I484" s="2" t="s">
        <v>647</v>
      </c>
      <c r="J484" s="2" t="s">
        <v>22322</v>
      </c>
      <c r="K484" s="2" t="s">
        <v>22037</v>
      </c>
      <c r="L484" s="2" t="s">
        <v>963</v>
      </c>
      <c r="M484" s="2" t="s">
        <v>1069</v>
      </c>
      <c r="N484" s="2" t="s">
        <v>1368</v>
      </c>
      <c r="O484" s="2" t="s">
        <v>647</v>
      </c>
      <c r="P484" s="2" t="s">
        <v>647</v>
      </c>
      <c r="Q484" s="2" t="s">
        <v>896</v>
      </c>
      <c r="R484" s="2" t="s">
        <v>647</v>
      </c>
      <c r="S484" s="2" t="s">
        <v>2492</v>
      </c>
      <c r="T484" s="2" t="s">
        <v>2727</v>
      </c>
      <c r="U484" s="2" t="s">
        <v>1855</v>
      </c>
      <c r="V484" s="2" t="s">
        <v>1913</v>
      </c>
      <c r="W484" s="2" t="s">
        <v>3330</v>
      </c>
      <c r="X484" s="2" t="s">
        <v>3561</v>
      </c>
      <c r="Y484" s="2" t="s">
        <v>2945</v>
      </c>
      <c r="Z484" s="2" t="s">
        <v>3256</v>
      </c>
      <c r="AA484" s="2" t="s">
        <v>3543</v>
      </c>
      <c r="AB484" s="2" t="s">
        <v>3840</v>
      </c>
      <c r="AC484" s="2" t="s">
        <v>5007</v>
      </c>
      <c r="AD484" s="2" t="s">
        <v>4397</v>
      </c>
      <c r="AE484" s="2" t="s">
        <v>5568</v>
      </c>
      <c r="AF484" s="2" t="s">
        <v>4957</v>
      </c>
      <c r="AG484" s="2" t="s">
        <v>6147</v>
      </c>
      <c r="AH484" s="2" t="s">
        <v>5543</v>
      </c>
      <c r="AI484" s="2" t="s">
        <v>6730</v>
      </c>
      <c r="AJ484" s="2" t="s">
        <v>6088</v>
      </c>
      <c r="AK484" s="2" t="s">
        <v>6328</v>
      </c>
      <c r="AL484" s="2" t="s">
        <v>7510</v>
      </c>
      <c r="AM484" s="2" t="s">
        <v>7806</v>
      </c>
      <c r="AN484" s="2" t="s">
        <v>7212</v>
      </c>
      <c r="AO484" s="2" t="s">
        <v>8402</v>
      </c>
      <c r="AP484" s="2" t="s">
        <v>7783</v>
      </c>
      <c r="AQ484" s="2" t="s">
        <v>8974</v>
      </c>
      <c r="AR484" s="2" t="s">
        <v>647</v>
      </c>
      <c r="AS484" s="2" t="s">
        <v>8680</v>
      </c>
      <c r="AT484" s="2" t="s">
        <v>9831</v>
      </c>
      <c r="AU484" s="2" t="s">
        <v>10096</v>
      </c>
      <c r="AV484" s="2" t="s">
        <v>10382</v>
      </c>
      <c r="AW484" s="2" t="s">
        <v>9785</v>
      </c>
      <c r="AX484" s="2" t="s">
        <v>647</v>
      </c>
      <c r="AY484" s="2" t="s">
        <v>647</v>
      </c>
      <c r="AZ484" s="2" t="s">
        <v>647</v>
      </c>
      <c r="BA484" s="2" t="s">
        <v>10910</v>
      </c>
      <c r="BB484" s="2" t="s">
        <v>647</v>
      </c>
      <c r="BC484" s="2" t="s">
        <v>647</v>
      </c>
      <c r="BD484" s="2" t="s">
        <v>11799</v>
      </c>
      <c r="BE484" s="2" t="s">
        <v>12973</v>
      </c>
      <c r="BF484" s="2" t="s">
        <v>13195</v>
      </c>
      <c r="BG484" s="2" t="s">
        <v>13011</v>
      </c>
      <c r="BH484" s="2" t="s">
        <v>13763</v>
      </c>
      <c r="BI484" s="2" t="s">
        <v>14052</v>
      </c>
      <c r="BJ484" s="2" t="s">
        <v>14348</v>
      </c>
      <c r="BK484" s="2" t="s">
        <v>647</v>
      </c>
      <c r="BL484" s="2" t="s">
        <v>13998</v>
      </c>
      <c r="BM484" s="2" t="s">
        <v>14276</v>
      </c>
      <c r="BN484" s="2" t="s">
        <v>15465</v>
      </c>
      <c r="BO484" s="2" t="s">
        <v>15755</v>
      </c>
      <c r="BP484" s="2" t="s">
        <v>647</v>
      </c>
      <c r="BQ484" s="2" t="s">
        <v>12247</v>
      </c>
      <c r="BR484" s="2" t="s">
        <v>16467</v>
      </c>
      <c r="BS484" s="2" t="s">
        <v>16785</v>
      </c>
      <c r="BT484" s="2" t="s">
        <v>17094</v>
      </c>
      <c r="BU484" s="2" t="s">
        <v>16499</v>
      </c>
      <c r="BV484" s="2" t="s">
        <v>17681</v>
      </c>
      <c r="BW484" s="2" t="s">
        <v>17084</v>
      </c>
      <c r="BX484" s="2" t="s">
        <v>18256</v>
      </c>
      <c r="BY484" s="2" t="s">
        <v>17627</v>
      </c>
      <c r="BZ484" s="2" t="s">
        <v>17872</v>
      </c>
      <c r="CA484" s="2" t="s">
        <v>647</v>
      </c>
      <c r="CB484" s="2" t="s">
        <v>18396</v>
      </c>
      <c r="CC484" s="2" t="s">
        <v>18655</v>
      </c>
      <c r="CD484" s="2" t="s">
        <v>19876</v>
      </c>
      <c r="CE484" s="2" t="s">
        <v>20165</v>
      </c>
      <c r="CF484" s="2" t="s">
        <v>19384</v>
      </c>
      <c r="CG484" s="2" t="s">
        <v>19384</v>
      </c>
      <c r="CH484" s="2" t="s">
        <v>19384</v>
      </c>
      <c r="CI484" s="2" t="s">
        <v>21137</v>
      </c>
      <c r="CJ484" s="2" t="s">
        <v>19384</v>
      </c>
      <c r="CK484" s="2" t="s">
        <v>17743</v>
      </c>
      <c r="CL484" s="2" t="s">
        <v>21525</v>
      </c>
      <c r="CM484" s="2" t="s">
        <v>20269</v>
      </c>
      <c r="CN484" s="2" t="s">
        <v>21416</v>
      </c>
      <c r="CO484" s="2" t="s">
        <v>19384</v>
      </c>
      <c r="CV484" s="5">
        <v>19</v>
      </c>
      <c r="CW484" s="4" t="str">
        <f t="shared" si="1119"/>
        <v xml:space="preserve">    0</v>
      </c>
      <c r="CX484" s="4" t="str">
        <f t="shared" si="1119"/>
        <v xml:space="preserve">   15</v>
      </c>
      <c r="CY484" s="4" t="str">
        <f t="shared" si="1120"/>
        <v xml:space="preserve">    0</v>
      </c>
      <c r="CZ484" s="4" t="str">
        <f t="shared" si="1121"/>
        <v xml:space="preserve">    -</v>
      </c>
      <c r="DA484" s="4" t="str">
        <f t="shared" si="1122"/>
        <v xml:space="preserve">    -</v>
      </c>
      <c r="DB484" s="4" t="str">
        <f t="shared" si="1123"/>
        <v xml:space="preserve">   50</v>
      </c>
      <c r="DC484" s="4" t="str">
        <f t="shared" si="1124"/>
        <v xml:space="preserve">    -</v>
      </c>
      <c r="DD484" s="4" t="str">
        <f t="shared" si="1125"/>
        <v xml:space="preserve">   84</v>
      </c>
      <c r="DE484" s="4" t="str">
        <f t="shared" si="1126"/>
        <v xml:space="preserve">   - </v>
      </c>
      <c r="DF484" s="4" t="str">
        <f t="shared" si="1127"/>
        <v xml:space="preserve">   81</v>
      </c>
      <c r="DG484" s="4" t="str">
        <f t="shared" si="1128"/>
        <v xml:space="preserve">    -</v>
      </c>
      <c r="DH484" s="4" t="str">
        <f t="shared" si="1129"/>
        <v xml:space="preserve"> 74.0</v>
      </c>
      <c r="DI484" s="4" t="str">
        <f t="shared" si="1130"/>
        <v xml:space="preserve"> 43.0</v>
      </c>
      <c r="DJ484" s="4" t="str">
        <f t="shared" si="1131"/>
        <v xml:space="preserve"> 12.6</v>
      </c>
      <c r="DK484" s="4" t="str">
        <f t="shared" si="1132"/>
        <v xml:space="preserve"> 16.8</v>
      </c>
      <c r="DL484" s="4" t="str">
        <f t="shared" si="1203"/>
        <v xml:space="preserve">  0.0</v>
      </c>
      <c r="DM484" s="4" t="str">
        <f t="shared" si="1133"/>
        <v xml:space="preserve"> 24.6</v>
      </c>
      <c r="DN484" s="4" t="str">
        <f t="shared" si="1134"/>
        <v xml:space="preserve"> 16.2</v>
      </c>
      <c r="DO484" s="4" t="str">
        <f t="shared" si="1135"/>
        <v xml:space="preserve"> 83.4</v>
      </c>
      <c r="DP484" s="4" t="str">
        <f t="shared" si="1136"/>
        <v>149.4</v>
      </c>
      <c r="DQ484" s="4" t="str">
        <f t="shared" si="1137"/>
        <v>162.6</v>
      </c>
      <c r="DR484" s="4" t="str">
        <f t="shared" si="1138"/>
        <v>112.8</v>
      </c>
      <c r="DS484" s="4" t="str">
        <f t="shared" si="1139"/>
        <v>247.2</v>
      </c>
      <c r="DT484" s="4" t="str">
        <f t="shared" si="1140"/>
        <v xml:space="preserve"> 37.8</v>
      </c>
      <c r="DU484" s="4" t="str">
        <f t="shared" si="1141"/>
        <v xml:space="preserve">  0.0</v>
      </c>
      <c r="DV484" s="4" t="str">
        <f t="shared" si="1142"/>
        <v xml:space="preserve"> 33.1</v>
      </c>
      <c r="DW484" s="4" t="str">
        <f t="shared" si="1143"/>
        <v xml:space="preserve"> 11.5</v>
      </c>
      <c r="DX484" s="4" t="str">
        <f t="shared" si="1144"/>
        <v xml:space="preserve"> 31.7</v>
      </c>
      <c r="DY484" s="4" t="str">
        <f t="shared" si="1145"/>
        <v xml:space="preserve"> 86.4</v>
      </c>
      <c r="DZ484" s="4" t="str">
        <f t="shared" si="1146"/>
        <v xml:space="preserve"> 81.4</v>
      </c>
      <c r="EA484" s="4" t="str">
        <f t="shared" si="1204"/>
        <v>184.3</v>
      </c>
      <c r="EB484" s="4" t="str">
        <f t="shared" si="1147"/>
        <v>150.5</v>
      </c>
      <c r="EC484" s="4" t="str">
        <f t="shared" si="1148"/>
        <v xml:space="preserve">    -</v>
      </c>
      <c r="ED484" s="4" t="str">
        <f t="shared" si="1149"/>
        <v xml:space="preserve"> 60.5</v>
      </c>
      <c r="EE484" s="4" t="str">
        <f t="shared" si="1150"/>
        <v xml:space="preserve"> 25.9</v>
      </c>
      <c r="EF484" s="4" t="str">
        <f t="shared" si="1151"/>
        <v xml:space="preserve">  9.4</v>
      </c>
      <c r="EG484" s="4" t="str">
        <f t="shared" si="1152"/>
        <v xml:space="preserve"> 36.7</v>
      </c>
      <c r="EH484" s="4" t="str">
        <f t="shared" si="1153"/>
        <v xml:space="preserve"> 44.6</v>
      </c>
      <c r="EI484" s="4" t="str">
        <f t="shared" si="1154"/>
        <v xml:space="preserve">    -</v>
      </c>
      <c r="EJ484" s="4" t="str">
        <f t="shared" si="1155"/>
        <v xml:space="preserve">    -</v>
      </c>
      <c r="EK484" s="4" t="str">
        <f t="shared" si="1156"/>
        <v xml:space="preserve">    -</v>
      </c>
      <c r="EL484" s="4" t="str">
        <f t="shared" si="1157"/>
        <v>126.7</v>
      </c>
      <c r="EM484" s="4" t="str">
        <f t="shared" si="1158"/>
        <v xml:space="preserve">    -</v>
      </c>
      <c r="EN484" s="4" t="str">
        <f t="shared" si="1159"/>
        <v xml:space="preserve">    -</v>
      </c>
      <c r="EO484" s="4" t="str">
        <f t="shared" si="1160"/>
        <v xml:space="preserve"> 44.6</v>
      </c>
      <c r="EP484" s="4" t="str">
        <f t="shared" si="1205"/>
        <v xml:space="preserve"> 15.1</v>
      </c>
      <c r="EQ484" s="4" t="str">
        <f t="shared" si="1161"/>
        <v xml:space="preserve"> 24.5</v>
      </c>
      <c r="ER484" s="4" t="str">
        <f t="shared" si="1162"/>
        <v xml:space="preserve">  8.6</v>
      </c>
      <c r="ES484" s="4" t="str">
        <f t="shared" si="1163"/>
        <v xml:space="preserve"> 36.7</v>
      </c>
      <c r="ET484" s="4" t="str">
        <f t="shared" si="1164"/>
        <v xml:space="preserve">  7.9</v>
      </c>
      <c r="EU484" s="4" t="str">
        <f t="shared" si="1165"/>
        <v xml:space="preserve"> 72.0</v>
      </c>
      <c r="EV484" s="4" t="str">
        <f t="shared" si="1166"/>
        <v xml:space="preserve">    -</v>
      </c>
      <c r="EW484" s="4" t="str">
        <f t="shared" si="1167"/>
        <v xml:space="preserve"> 83.8</v>
      </c>
      <c r="EX484" s="4" t="str">
        <f t="shared" si="1168"/>
        <v>189.1</v>
      </c>
      <c r="EY484" s="4" t="str">
        <f t="shared" si="1169"/>
        <v>121.5</v>
      </c>
      <c r="EZ484" s="4" t="str">
        <f t="shared" si="1170"/>
        <v xml:space="preserve"> 73.4</v>
      </c>
      <c r="FA484" s="4" t="str">
        <f t="shared" si="1171"/>
        <v xml:space="preserve">    -</v>
      </c>
      <c r="FB484" s="4" t="str">
        <f t="shared" si="1172"/>
        <v xml:space="preserve">  0.0</v>
      </c>
      <c r="FC484" s="4" t="str">
        <f t="shared" si="1173"/>
        <v xml:space="preserve"> 78.0</v>
      </c>
      <c r="FD484" s="4" t="str">
        <f t="shared" si="1174"/>
        <v xml:space="preserve"> 63.0</v>
      </c>
      <c r="FE484" s="4" t="str">
        <f t="shared" si="1206"/>
        <v xml:space="preserve">  7.7</v>
      </c>
      <c r="FF484" s="4" t="str">
        <f t="shared" si="1175"/>
        <v>128.1</v>
      </c>
      <c r="FG484" s="4" t="str">
        <f t="shared" si="1176"/>
        <v>261.1</v>
      </c>
      <c r="FH484" s="4" t="str">
        <f t="shared" si="1177"/>
        <v>133.0</v>
      </c>
      <c r="FI484" s="4" t="str">
        <f t="shared" si="1178"/>
        <v>170.8</v>
      </c>
      <c r="FJ484" s="4" t="str">
        <f t="shared" si="1179"/>
        <v xml:space="preserve"> 28.0</v>
      </c>
      <c r="FK484" s="4" t="str">
        <f t="shared" si="1180"/>
        <v xml:space="preserve"> 40.8</v>
      </c>
      <c r="FL484" s="4" t="str">
        <f t="shared" si="1181"/>
        <v xml:space="preserve">    -</v>
      </c>
      <c r="FM484" s="4" t="str">
        <f t="shared" si="1182"/>
        <v xml:space="preserve">  7.2</v>
      </c>
      <c r="FN484" s="4" t="str">
        <f t="shared" si="1183"/>
        <v xml:space="preserve">  8.4</v>
      </c>
      <c r="FO484" s="4" t="str">
        <f t="shared" si="1184"/>
        <v xml:space="preserve"> 73.2</v>
      </c>
      <c r="FP484" s="4" t="str">
        <f t="shared" si="1185"/>
        <v xml:space="preserve"> 56.4</v>
      </c>
      <c r="FQ484" s="4" t="str">
        <f t="shared" si="1186"/>
        <v xml:space="preserve">    -</v>
      </c>
      <c r="FR484" s="4" t="str">
        <f t="shared" si="1187"/>
        <v xml:space="preserve">    -</v>
      </c>
      <c r="FS484" s="4" t="str">
        <f t="shared" si="1188"/>
        <v xml:space="preserve">    -</v>
      </c>
      <c r="FT484" s="4" t="str">
        <f t="shared" si="1207"/>
        <v xml:space="preserve"> 70.0</v>
      </c>
      <c r="FU484" s="4" t="str">
        <f t="shared" si="1189"/>
        <v xml:space="preserve">    -</v>
      </c>
      <c r="FV484" s="4" t="str">
        <f t="shared" si="1190"/>
        <v xml:space="preserve">  0.0</v>
      </c>
      <c r="FW484" s="4" t="str">
        <f t="shared" si="1191"/>
        <v xml:space="preserve"> 19.5</v>
      </c>
      <c r="FX484" s="4" t="str">
        <f t="shared" si="1192"/>
        <v xml:space="preserve">  8.4</v>
      </c>
      <c r="FY484" s="4" t="str">
        <f t="shared" si="1193"/>
        <v xml:space="preserve"> 49.5</v>
      </c>
      <c r="FZ484" s="4" t="str">
        <f t="shared" si="1194"/>
        <v xml:space="preserve">    -</v>
      </c>
      <c r="GA484" s="4" t="str">
        <f t="shared" si="1195"/>
        <v/>
      </c>
      <c r="GB484" s="4" t="str">
        <f t="shared" si="1196"/>
        <v/>
      </c>
      <c r="GC484" s="4" t="str">
        <f t="shared" si="1197"/>
        <v/>
      </c>
      <c r="GD484" s="4" t="str">
        <f t="shared" si="1198"/>
        <v/>
      </c>
      <c r="GE484" s="4" t="str">
        <f t="shared" si="1199"/>
        <v/>
      </c>
      <c r="GF484" s="4" t="str">
        <f t="shared" si="1200"/>
        <v/>
      </c>
      <c r="GG484" s="4" t="str">
        <f t="shared" si="1201"/>
        <v>19</v>
      </c>
      <c r="GH484" s="4" t="str">
        <f t="shared" si="1202"/>
        <v xml:space="preserve">    0</v>
      </c>
    </row>
    <row r="485" spans="4:190" ht="11.25" customHeight="1">
      <c r="D485" s="2" t="s">
        <v>23953</v>
      </c>
      <c r="E485" s="2" t="s">
        <v>23698</v>
      </c>
      <c r="F485" s="2" t="s">
        <v>23416</v>
      </c>
      <c r="G485" s="2" t="s">
        <v>23161</v>
      </c>
      <c r="H485" s="2" t="s">
        <v>23</v>
      </c>
      <c r="I485" s="2" t="s">
        <v>23</v>
      </c>
      <c r="J485" s="2" t="s">
        <v>22323</v>
      </c>
      <c r="K485" s="2" t="s">
        <v>22038</v>
      </c>
      <c r="L485" s="2" t="s">
        <v>24006</v>
      </c>
      <c r="M485" s="2" t="s">
        <v>1070</v>
      </c>
      <c r="N485" s="2" t="s">
        <v>1369</v>
      </c>
      <c r="O485" s="2" t="s">
        <v>1632</v>
      </c>
      <c r="P485" s="2" t="s">
        <v>1810</v>
      </c>
      <c r="Q485" s="2" t="s">
        <v>897</v>
      </c>
      <c r="R485" s="2" t="s">
        <v>23</v>
      </c>
      <c r="S485" s="2" t="s">
        <v>23</v>
      </c>
      <c r="T485" s="2" t="s">
        <v>2728</v>
      </c>
      <c r="U485" s="2" t="s">
        <v>1856</v>
      </c>
      <c r="V485" s="2" t="s">
        <v>1914</v>
      </c>
      <c r="W485" s="2" t="s">
        <v>3331</v>
      </c>
      <c r="X485" s="2" t="s">
        <v>3562</v>
      </c>
      <c r="Y485" s="2" t="s">
        <v>2946</v>
      </c>
      <c r="Z485" s="2" t="s">
        <v>3257</v>
      </c>
      <c r="AA485" s="2" t="s">
        <v>3544</v>
      </c>
      <c r="AB485" s="2" t="s">
        <v>3841</v>
      </c>
      <c r="AC485" s="2" t="s">
        <v>23</v>
      </c>
      <c r="AD485" s="2" t="s">
        <v>4398</v>
      </c>
      <c r="AE485" s="2" t="s">
        <v>5569</v>
      </c>
      <c r="AF485" s="2" t="s">
        <v>4958</v>
      </c>
      <c r="AG485" s="2" t="s">
        <v>6148</v>
      </c>
      <c r="AH485" s="2" t="s">
        <v>5544</v>
      </c>
      <c r="AI485" s="2" t="s">
        <v>6731</v>
      </c>
      <c r="AJ485" s="2" t="s">
        <v>6089</v>
      </c>
      <c r="AK485" s="2" t="s">
        <v>6329</v>
      </c>
      <c r="AL485" s="2" t="s">
        <v>7511</v>
      </c>
      <c r="AM485" s="2" t="s">
        <v>7807</v>
      </c>
      <c r="AN485" s="2" t="s">
        <v>7213</v>
      </c>
      <c r="AO485" s="2" t="s">
        <v>8403</v>
      </c>
      <c r="AP485" s="2" t="s">
        <v>7784</v>
      </c>
      <c r="AQ485" s="2" t="s">
        <v>8975</v>
      </c>
      <c r="AR485" s="2" t="s">
        <v>9283</v>
      </c>
      <c r="AS485" s="2" t="s">
        <v>8681</v>
      </c>
      <c r="AT485" s="2" t="s">
        <v>9832</v>
      </c>
      <c r="AU485" s="2" t="s">
        <v>2807</v>
      </c>
      <c r="AV485" s="2" t="s">
        <v>10383</v>
      </c>
      <c r="AW485" s="2" t="s">
        <v>9786</v>
      </c>
      <c r="AX485" s="2" t="s">
        <v>10973</v>
      </c>
      <c r="AY485" s="2" t="s">
        <v>23</v>
      </c>
      <c r="AZ485" s="2" t="s">
        <v>23</v>
      </c>
      <c r="BA485" s="2" t="s">
        <v>10911</v>
      </c>
      <c r="BB485" s="2" t="s">
        <v>12100</v>
      </c>
      <c r="BC485" s="2" t="s">
        <v>11495</v>
      </c>
      <c r="BD485" s="2" t="s">
        <v>11800</v>
      </c>
      <c r="BE485" s="2" t="s">
        <v>12974</v>
      </c>
      <c r="BF485" s="2" t="s">
        <v>13196</v>
      </c>
      <c r="BG485" s="2" t="s">
        <v>12596</v>
      </c>
      <c r="BH485" s="2" t="s">
        <v>13764</v>
      </c>
      <c r="BI485" s="2" t="s">
        <v>14053</v>
      </c>
      <c r="BJ485" s="2" t="s">
        <v>14349</v>
      </c>
      <c r="BK485" s="2" t="s">
        <v>23</v>
      </c>
      <c r="BL485" s="2" t="s">
        <v>13999</v>
      </c>
      <c r="BM485" s="2" t="s">
        <v>14277</v>
      </c>
      <c r="BN485" s="2" t="s">
        <v>15466</v>
      </c>
      <c r="BO485" s="2" t="s">
        <v>15756</v>
      </c>
      <c r="BP485" s="2" t="s">
        <v>15041</v>
      </c>
      <c r="BQ485" s="2" t="s">
        <v>15272</v>
      </c>
      <c r="BR485" s="2" t="s">
        <v>16468</v>
      </c>
      <c r="BS485" s="2" t="s">
        <v>16786</v>
      </c>
      <c r="BT485" s="2" t="s">
        <v>17095</v>
      </c>
      <c r="BU485" s="2" t="s">
        <v>16500</v>
      </c>
      <c r="BV485" s="2" t="s">
        <v>23</v>
      </c>
      <c r="BW485" s="2" t="s">
        <v>17976</v>
      </c>
      <c r="BX485" s="2" t="s">
        <v>18257</v>
      </c>
      <c r="BY485" s="2" t="s">
        <v>17628</v>
      </c>
      <c r="BZ485" s="2" t="s">
        <v>17873</v>
      </c>
      <c r="CA485" s="2" t="s">
        <v>19013</v>
      </c>
      <c r="CB485" s="2" t="s">
        <v>3190</v>
      </c>
      <c r="CC485" s="2" t="s">
        <v>18656</v>
      </c>
      <c r="CD485" s="2" t="s">
        <v>19877</v>
      </c>
      <c r="CE485" s="2" t="s">
        <v>20166</v>
      </c>
      <c r="CF485" s="2" t="s">
        <v>17744</v>
      </c>
      <c r="CG485" s="2" t="s">
        <v>19559</v>
      </c>
      <c r="CH485" s="2" t="s">
        <v>17744</v>
      </c>
      <c r="CI485" s="2" t="s">
        <v>21138</v>
      </c>
      <c r="CJ485" s="2" t="s">
        <v>21272</v>
      </c>
      <c r="CK485" s="2" t="s">
        <v>20113</v>
      </c>
      <c r="CL485" s="2" t="s">
        <v>21272</v>
      </c>
      <c r="CM485" s="2" t="s">
        <v>21397</v>
      </c>
      <c r="CN485" s="2" t="s">
        <v>21417</v>
      </c>
      <c r="CO485" s="2" t="s">
        <v>17744</v>
      </c>
      <c r="CV485" s="5">
        <v>20</v>
      </c>
      <c r="CW485" s="4" t="str">
        <f t="shared" si="1119"/>
        <v xml:space="preserve">    0</v>
      </c>
      <c r="CX485" s="4" t="str">
        <f t="shared" si="1119"/>
        <v xml:space="preserve">   35</v>
      </c>
      <c r="CY485" s="4" t="str">
        <f t="shared" si="1120"/>
        <v xml:space="preserve">    0</v>
      </c>
      <c r="CZ485" s="4" t="str">
        <f t="shared" si="1121"/>
        <v xml:space="preserve">    0</v>
      </c>
      <c r="DA485" s="4" t="str">
        <f t="shared" si="1122"/>
        <v xml:space="preserve">    0</v>
      </c>
      <c r="DB485" s="4" t="str">
        <f t="shared" si="1123"/>
        <v xml:space="preserve">   42</v>
      </c>
      <c r="DC485" s="4" t="str">
        <f t="shared" si="1124"/>
        <v xml:space="preserve">    -</v>
      </c>
      <c r="DD485" s="4" t="str">
        <f t="shared" si="1125"/>
        <v xml:space="preserve">    -</v>
      </c>
      <c r="DE485" s="4" t="str">
        <f t="shared" si="1126"/>
        <v xml:space="preserve">   - </v>
      </c>
      <c r="DF485" s="4" t="str">
        <f t="shared" si="1127"/>
        <v xml:space="preserve">   53</v>
      </c>
      <c r="DG485" s="4" t="str">
        <f t="shared" si="1128"/>
        <v xml:space="preserve">    -</v>
      </c>
      <c r="DH485" s="4" t="str">
        <f t="shared" si="1129"/>
        <v xml:space="preserve"> 80.0</v>
      </c>
      <c r="DI485" s="4" t="str">
        <f t="shared" si="1130"/>
        <v xml:space="preserve"> 61.0</v>
      </c>
      <c r="DJ485" s="4" t="str">
        <f t="shared" si="1131"/>
        <v xml:space="preserve"> 18.0</v>
      </c>
      <c r="DK485" s="4" t="str">
        <f t="shared" si="1132"/>
        <v xml:space="preserve"> 12.6</v>
      </c>
      <c r="DL485" s="4" t="str">
        <f t="shared" si="1203"/>
        <v xml:space="preserve">  0.0</v>
      </c>
      <c r="DM485" s="4" t="str">
        <f t="shared" si="1133"/>
        <v xml:space="preserve"> 22.8</v>
      </c>
      <c r="DN485" s="4" t="str">
        <f t="shared" si="1134"/>
        <v xml:space="preserve">    -</v>
      </c>
      <c r="DO485" s="4" t="str">
        <f t="shared" si="1135"/>
        <v xml:space="preserve"> 91.2</v>
      </c>
      <c r="DP485" s="4" t="str">
        <f t="shared" si="1136"/>
        <v>124.8</v>
      </c>
      <c r="DQ485" s="4" t="str">
        <f t="shared" si="1137"/>
        <v>153.6</v>
      </c>
      <c r="DR485" s="4" t="str">
        <f t="shared" si="1138"/>
        <v>117.0</v>
      </c>
      <c r="DS485" s="4" t="str">
        <f t="shared" si="1139"/>
        <v>216.0</v>
      </c>
      <c r="DT485" s="4" t="str">
        <f t="shared" si="1140"/>
        <v xml:space="preserve"> 35.4</v>
      </c>
      <c r="DU485" s="4" t="str">
        <f t="shared" si="1141"/>
        <v xml:space="preserve">  0.0</v>
      </c>
      <c r="DV485" s="4" t="str">
        <f t="shared" si="1142"/>
        <v xml:space="preserve"> 33.1</v>
      </c>
      <c r="DW485" s="4" t="str">
        <f t="shared" si="1143"/>
        <v xml:space="preserve"> 12.2</v>
      </c>
      <c r="DX485" s="4" t="str">
        <f t="shared" si="1144"/>
        <v xml:space="preserve"> 34.6</v>
      </c>
      <c r="DY485" s="4" t="str">
        <f t="shared" si="1145"/>
        <v xml:space="preserve"> 74.9</v>
      </c>
      <c r="DZ485" s="4" t="str">
        <f t="shared" si="1146"/>
        <v xml:space="preserve"> 59.0</v>
      </c>
      <c r="EA485" s="4" t="str">
        <f t="shared" si="1204"/>
        <v>182.9</v>
      </c>
      <c r="EB485" s="4" t="str">
        <f t="shared" si="1147"/>
        <v>133.2</v>
      </c>
      <c r="EC485" s="4" t="str">
        <f t="shared" si="1148"/>
        <v>114.5</v>
      </c>
      <c r="ED485" s="4" t="str">
        <f t="shared" si="1149"/>
        <v xml:space="preserve"> 20.9</v>
      </c>
      <c r="EE485" s="4" t="str">
        <f t="shared" si="1150"/>
        <v xml:space="preserve"> 10.1</v>
      </c>
      <c r="EF485" s="4" t="str">
        <f t="shared" si="1151"/>
        <v xml:space="preserve">  0.0</v>
      </c>
      <c r="EG485" s="4" t="str">
        <f t="shared" si="1152"/>
        <v xml:space="preserve"> 42.5</v>
      </c>
      <c r="EH485" s="4" t="str">
        <f t="shared" si="1153"/>
        <v xml:space="preserve"> 63.4</v>
      </c>
      <c r="EI485" s="4" t="str">
        <f t="shared" si="1154"/>
        <v xml:space="preserve"> 57.6</v>
      </c>
      <c r="EJ485" s="4" t="str">
        <f t="shared" si="1155"/>
        <v xml:space="preserve">    -</v>
      </c>
      <c r="EK485" s="4" t="str">
        <f t="shared" si="1156"/>
        <v xml:space="preserve">    -</v>
      </c>
      <c r="EL485" s="4" t="str">
        <f t="shared" si="1157"/>
        <v>123.8</v>
      </c>
      <c r="EM485" s="4" t="str">
        <f t="shared" si="1158"/>
        <v xml:space="preserve"> 79.2</v>
      </c>
      <c r="EN485" s="4" t="str">
        <f t="shared" si="1159"/>
        <v>128.9</v>
      </c>
      <c r="EO485" s="4" t="str">
        <f t="shared" si="1160"/>
        <v xml:space="preserve"> 52.6</v>
      </c>
      <c r="EP485" s="4" t="str">
        <f t="shared" si="1205"/>
        <v xml:space="preserve"> 17.3</v>
      </c>
      <c r="EQ485" s="4" t="str">
        <f t="shared" si="1161"/>
        <v xml:space="preserve"> 31.0</v>
      </c>
      <c r="ER485" s="4" t="str">
        <f t="shared" si="1162"/>
        <v xml:space="preserve">  8.6</v>
      </c>
      <c r="ES485" s="4" t="str">
        <f t="shared" si="1163"/>
        <v xml:space="preserve"> 51.8</v>
      </c>
      <c r="ET485" s="4" t="str">
        <f t="shared" si="1164"/>
        <v xml:space="preserve"> 15.8</v>
      </c>
      <c r="EU485" s="4" t="str">
        <f t="shared" si="1165"/>
        <v xml:space="preserve"> 77.8</v>
      </c>
      <c r="EV485" s="4" t="str">
        <f t="shared" si="1166"/>
        <v xml:space="preserve">    -</v>
      </c>
      <c r="EW485" s="4" t="str">
        <f t="shared" si="1167"/>
        <v xml:space="preserve"> 82.5</v>
      </c>
      <c r="EX485" s="4" t="str">
        <f t="shared" si="1168"/>
        <v>295.1</v>
      </c>
      <c r="EY485" s="4" t="str">
        <f t="shared" si="1169"/>
        <v xml:space="preserve"> 85.8</v>
      </c>
      <c r="EZ485" s="4" t="str">
        <f t="shared" si="1170"/>
        <v>102.7</v>
      </c>
      <c r="FA485" s="4" t="str">
        <f t="shared" si="1171"/>
        <v xml:space="preserve"> 20.8</v>
      </c>
      <c r="FB485" s="4" t="str">
        <f t="shared" si="1172"/>
        <v xml:space="preserve">  0.0</v>
      </c>
      <c r="FC485" s="4" t="str">
        <f t="shared" si="1173"/>
        <v xml:space="preserve"> 40.3</v>
      </c>
      <c r="FD485" s="4" t="str">
        <f t="shared" si="1174"/>
        <v xml:space="preserve"> 68.2</v>
      </c>
      <c r="FE485" s="4" t="str">
        <f t="shared" si="1206"/>
        <v xml:space="preserve">  0.0</v>
      </c>
      <c r="FF485" s="4" t="str">
        <f t="shared" si="1175"/>
        <v>140.0</v>
      </c>
      <c r="FG485" s="4" t="str">
        <f t="shared" si="1176"/>
        <v xml:space="preserve">    -</v>
      </c>
      <c r="FH485" s="4" t="str">
        <f t="shared" si="1177"/>
        <v>143.5</v>
      </c>
      <c r="FI485" s="4" t="str">
        <f t="shared" si="1178"/>
        <v>149.1</v>
      </c>
      <c r="FJ485" s="4" t="str">
        <f t="shared" si="1179"/>
        <v xml:space="preserve"> 21.7</v>
      </c>
      <c r="FK485" s="4" t="str">
        <f t="shared" si="1180"/>
        <v xml:space="preserve"> 37.2</v>
      </c>
      <c r="FL485" s="4" t="str">
        <f t="shared" si="1181"/>
        <v xml:space="preserve"> 30.0</v>
      </c>
      <c r="FM485" s="4" t="str">
        <f t="shared" si="1182"/>
        <v xml:space="preserve">  0.0</v>
      </c>
      <c r="FN485" s="4" t="str">
        <f t="shared" si="1183"/>
        <v xml:space="preserve">  7.2</v>
      </c>
      <c r="FO485" s="4" t="str">
        <f t="shared" si="1184"/>
        <v xml:space="preserve"> 60.0</v>
      </c>
      <c r="FP485" s="4" t="str">
        <f t="shared" si="1185"/>
        <v xml:space="preserve"> 56.4</v>
      </c>
      <c r="FQ485" s="4" t="str">
        <f t="shared" si="1186"/>
        <v xml:space="preserve">    -</v>
      </c>
      <c r="FR485" s="4" t="str">
        <f t="shared" si="1187"/>
        <v xml:space="preserve"> 87.0</v>
      </c>
      <c r="FS485" s="4" t="str">
        <f t="shared" si="1188"/>
        <v xml:space="preserve">    -</v>
      </c>
      <c r="FT485" s="4" t="str">
        <f t="shared" si="1207"/>
        <v xml:space="preserve"> 38.5</v>
      </c>
      <c r="FU485" s="4" t="str">
        <f t="shared" si="1189"/>
        <v xml:space="preserve"> 10.4</v>
      </c>
      <c r="FV485" s="4" t="str">
        <f t="shared" si="1190"/>
        <v xml:space="preserve">  0.0</v>
      </c>
      <c r="FW485" s="4" t="str">
        <f t="shared" si="1191"/>
        <v xml:space="preserve"> 10.4</v>
      </c>
      <c r="FX485" s="4" t="str">
        <f t="shared" si="1192"/>
        <v xml:space="preserve">  9.1</v>
      </c>
      <c r="FY485" s="4" t="str">
        <f t="shared" si="1193"/>
        <v xml:space="preserve"> 62.2</v>
      </c>
      <c r="FZ485" s="4" t="str">
        <f t="shared" si="1194"/>
        <v xml:space="preserve">    -</v>
      </c>
      <c r="GA485" s="4" t="str">
        <f t="shared" si="1195"/>
        <v/>
      </c>
      <c r="GB485" s="4" t="str">
        <f t="shared" si="1196"/>
        <v/>
      </c>
      <c r="GC485" s="4" t="str">
        <f t="shared" si="1197"/>
        <v/>
      </c>
      <c r="GD485" s="4" t="str">
        <f t="shared" si="1198"/>
        <v/>
      </c>
      <c r="GE485" s="4" t="str">
        <f t="shared" si="1199"/>
        <v/>
      </c>
      <c r="GF485" s="4" t="str">
        <f t="shared" si="1200"/>
        <v/>
      </c>
      <c r="GG485" s="4" t="str">
        <f t="shared" si="1201"/>
        <v>20</v>
      </c>
      <c r="GH485" s="4" t="str">
        <f t="shared" si="1202"/>
        <v xml:space="preserve">    0</v>
      </c>
    </row>
    <row r="486" spans="4:190" ht="11.25" customHeight="1">
      <c r="D486" s="2" t="s">
        <v>23954</v>
      </c>
      <c r="E486" s="2" t="s">
        <v>23699</v>
      </c>
      <c r="F486" s="2" t="s">
        <v>23417</v>
      </c>
      <c r="G486" s="2" t="s">
        <v>23162</v>
      </c>
      <c r="H486" s="2" t="s">
        <v>22897</v>
      </c>
      <c r="I486" s="2" t="s">
        <v>22614</v>
      </c>
      <c r="J486" s="2" t="s">
        <v>22324</v>
      </c>
      <c r="K486" s="2" t="s">
        <v>22039</v>
      </c>
      <c r="L486" s="2" t="s">
        <v>616</v>
      </c>
      <c r="M486" s="2" t="s">
        <v>1071</v>
      </c>
      <c r="N486" s="2" t="s">
        <v>1370</v>
      </c>
      <c r="O486" s="2" t="s">
        <v>1633</v>
      </c>
      <c r="P486" s="2" t="s">
        <v>616</v>
      </c>
      <c r="Q486" s="2" t="s">
        <v>2075</v>
      </c>
      <c r="R486" s="2" t="s">
        <v>1159</v>
      </c>
      <c r="S486" s="2" t="s">
        <v>2493</v>
      </c>
      <c r="T486" s="2" t="s">
        <v>2729</v>
      </c>
      <c r="U486" s="2" t="s">
        <v>616</v>
      </c>
      <c r="V486" s="2" t="s">
        <v>3041</v>
      </c>
      <c r="W486" s="2" t="s">
        <v>3332</v>
      </c>
      <c r="X486" s="2" t="s">
        <v>3563</v>
      </c>
      <c r="Y486" s="2" t="s">
        <v>2947</v>
      </c>
      <c r="Z486" s="2" t="s">
        <v>3258</v>
      </c>
      <c r="AA486" s="2" t="s">
        <v>3545</v>
      </c>
      <c r="AB486" s="2" t="s">
        <v>3842</v>
      </c>
      <c r="AC486" s="2" t="s">
        <v>5008</v>
      </c>
      <c r="AD486" s="2" t="s">
        <v>4399</v>
      </c>
      <c r="AE486" s="2" t="s">
        <v>5570</v>
      </c>
      <c r="AF486" s="2" t="s">
        <v>616</v>
      </c>
      <c r="AG486" s="2" t="s">
        <v>6149</v>
      </c>
      <c r="AH486" s="2" t="s">
        <v>5545</v>
      </c>
      <c r="AI486" s="2" t="s">
        <v>6732</v>
      </c>
      <c r="AJ486" s="2" t="s">
        <v>6090</v>
      </c>
      <c r="AK486" s="2" t="s">
        <v>6330</v>
      </c>
      <c r="AL486" s="2" t="s">
        <v>7512</v>
      </c>
      <c r="AM486" s="2" t="s">
        <v>7808</v>
      </c>
      <c r="AN486" s="2" t="s">
        <v>7214</v>
      </c>
      <c r="AO486" s="2" t="s">
        <v>8404</v>
      </c>
      <c r="AP486" s="2" t="s">
        <v>7785</v>
      </c>
      <c r="AQ486" s="2" t="s">
        <v>8976</v>
      </c>
      <c r="AR486" s="2" t="s">
        <v>9284</v>
      </c>
      <c r="AS486" s="2" t="s">
        <v>8682</v>
      </c>
      <c r="AT486" s="2" t="s">
        <v>9833</v>
      </c>
      <c r="AU486" s="2" t="s">
        <v>2700</v>
      </c>
      <c r="AV486" s="2" t="s">
        <v>10384</v>
      </c>
      <c r="AW486" s="2" t="s">
        <v>9787</v>
      </c>
      <c r="AX486" s="2" t="s">
        <v>10974</v>
      </c>
      <c r="AY486" s="2" t="s">
        <v>10367</v>
      </c>
      <c r="AZ486" s="2" t="s">
        <v>11525</v>
      </c>
      <c r="BA486" s="2" t="s">
        <v>10912</v>
      </c>
      <c r="BB486" s="2" t="s">
        <v>12101</v>
      </c>
      <c r="BC486" s="2" t="s">
        <v>11496</v>
      </c>
      <c r="BD486" s="2" t="s">
        <v>616</v>
      </c>
      <c r="BE486" s="2" t="s">
        <v>616</v>
      </c>
      <c r="BF486" s="2" t="s">
        <v>13197</v>
      </c>
      <c r="BG486" s="2" t="s">
        <v>12597</v>
      </c>
      <c r="BH486" s="2" t="s">
        <v>13765</v>
      </c>
      <c r="BI486" s="2" t="s">
        <v>14054</v>
      </c>
      <c r="BJ486" s="2" t="s">
        <v>14350</v>
      </c>
      <c r="BK486" s="2" t="s">
        <v>13723</v>
      </c>
      <c r="BL486" s="2" t="s">
        <v>14000</v>
      </c>
      <c r="BM486" s="2" t="s">
        <v>14278</v>
      </c>
      <c r="BN486" s="2" t="s">
        <v>15467</v>
      </c>
      <c r="BO486" s="2" t="s">
        <v>616</v>
      </c>
      <c r="BP486" s="2" t="s">
        <v>15042</v>
      </c>
      <c r="BQ486" s="2" t="s">
        <v>9720</v>
      </c>
      <c r="BR486" s="2" t="s">
        <v>616</v>
      </c>
      <c r="BS486" s="2" t="s">
        <v>16787</v>
      </c>
      <c r="BT486" s="2" t="s">
        <v>616</v>
      </c>
      <c r="BU486" s="2" t="s">
        <v>616</v>
      </c>
      <c r="BV486" s="2" t="s">
        <v>17682</v>
      </c>
      <c r="BW486" s="2" t="s">
        <v>17977</v>
      </c>
      <c r="BX486" s="2" t="s">
        <v>18258</v>
      </c>
      <c r="BY486" s="2" t="s">
        <v>17629</v>
      </c>
      <c r="BZ486" s="2" t="s">
        <v>17874</v>
      </c>
      <c r="CA486" s="2" t="s">
        <v>616</v>
      </c>
      <c r="CB486" s="2" t="s">
        <v>18397</v>
      </c>
      <c r="CC486" s="2" t="s">
        <v>616</v>
      </c>
      <c r="CD486" s="2" t="s">
        <v>19878</v>
      </c>
      <c r="CE486" s="2" t="s">
        <v>20167</v>
      </c>
      <c r="CF486" s="2" t="s">
        <v>17745</v>
      </c>
      <c r="CG486" s="2" t="s">
        <v>17745</v>
      </c>
      <c r="CH486" s="2" t="s">
        <v>17745</v>
      </c>
      <c r="CI486" s="2" t="s">
        <v>21139</v>
      </c>
      <c r="CJ486" s="2" t="s">
        <v>21273</v>
      </c>
      <c r="CK486" s="2" t="s">
        <v>20114</v>
      </c>
      <c r="CL486" s="2" t="s">
        <v>20114</v>
      </c>
      <c r="CM486" s="2" t="s">
        <v>20564</v>
      </c>
      <c r="CN486" s="2" t="s">
        <v>17745</v>
      </c>
      <c r="CO486" s="2" t="s">
        <v>21699</v>
      </c>
      <c r="CV486" s="5">
        <v>21</v>
      </c>
      <c r="CW486" s="4" t="str">
        <f t="shared" si="1119"/>
        <v xml:space="preserve">    -</v>
      </c>
      <c r="CX486" s="4" t="str">
        <f t="shared" si="1119"/>
        <v xml:space="preserve">   39</v>
      </c>
      <c r="CY486" s="4" t="str">
        <f t="shared" si="1120"/>
        <v xml:space="preserve">    0</v>
      </c>
      <c r="CZ486" s="4" t="str">
        <f t="shared" si="1121"/>
        <v xml:space="preserve">    0</v>
      </c>
      <c r="DA486" s="4" t="str">
        <f t="shared" si="1122"/>
        <v xml:space="preserve">    -</v>
      </c>
      <c r="DB486" s="4" t="str">
        <f t="shared" si="1123"/>
        <v xml:space="preserve">   53</v>
      </c>
      <c r="DC486" s="4" t="str">
        <f t="shared" si="1124"/>
        <v xml:space="preserve">   13</v>
      </c>
      <c r="DD486" s="4" t="str">
        <f t="shared" si="1125"/>
        <v xml:space="preserve">   93</v>
      </c>
      <c r="DE486" s="4" t="str">
        <f t="shared" si="1126"/>
        <v xml:space="preserve">   - </v>
      </c>
      <c r="DF486" s="4" t="str">
        <f t="shared" si="1127"/>
        <v xml:space="preserve">    -</v>
      </c>
      <c r="DG486" s="4" t="str">
        <f t="shared" si="1128"/>
        <v xml:space="preserve">    -</v>
      </c>
      <c r="DH486" s="4" t="str">
        <f t="shared" si="1129"/>
        <v xml:space="preserve"> 88.0</v>
      </c>
      <c r="DI486" s="4" t="str">
        <f t="shared" si="1130"/>
        <v xml:space="preserve"> 28.0</v>
      </c>
      <c r="DJ486" s="4" t="str">
        <f t="shared" si="1131"/>
        <v xml:space="preserve"> 16.2</v>
      </c>
      <c r="DK486" s="4" t="str">
        <f t="shared" si="1132"/>
        <v xml:space="preserve"> 21.6</v>
      </c>
      <c r="DL486" s="4" t="str">
        <f t="shared" si="1203"/>
        <v xml:space="preserve">  7.2</v>
      </c>
      <c r="DM486" s="4" t="str">
        <f t="shared" si="1133"/>
        <v xml:space="preserve"> 15.6</v>
      </c>
      <c r="DN486" s="4" t="str">
        <f t="shared" si="1134"/>
        <v xml:space="preserve"> 32.4</v>
      </c>
      <c r="DO486" s="4" t="str">
        <f t="shared" si="1135"/>
        <v xml:space="preserve"> 81.0</v>
      </c>
      <c r="DP486" s="4" t="str">
        <f t="shared" si="1136"/>
        <v>114.0</v>
      </c>
      <c r="DQ486" s="4" t="str">
        <f t="shared" si="1137"/>
        <v xml:space="preserve">    -</v>
      </c>
      <c r="DR486" s="4" t="str">
        <f t="shared" si="1138"/>
        <v>117.0</v>
      </c>
      <c r="DS486" s="4" t="str">
        <f t="shared" si="1139"/>
        <v>209.4</v>
      </c>
      <c r="DT486" s="4" t="str">
        <f t="shared" si="1140"/>
        <v xml:space="preserve"> 20.4</v>
      </c>
      <c r="DU486" s="4" t="str">
        <f t="shared" si="1141"/>
        <v xml:space="preserve">  0.0</v>
      </c>
      <c r="DV486" s="4" t="str">
        <f t="shared" si="1142"/>
        <v xml:space="preserve"> 12.2</v>
      </c>
      <c r="DW486" s="4" t="str">
        <f t="shared" si="1143"/>
        <v xml:space="preserve"> 24.5</v>
      </c>
      <c r="DX486" s="4" t="str">
        <f t="shared" si="1144"/>
        <v xml:space="preserve"> 35.3</v>
      </c>
      <c r="DY486" s="4" t="str">
        <f t="shared" si="1145"/>
        <v xml:space="preserve"> 80.6</v>
      </c>
      <c r="DZ486" s="4" t="str">
        <f t="shared" si="1146"/>
        <v xml:space="preserve"> 53.3</v>
      </c>
      <c r="EA486" s="4" t="str">
        <f t="shared" si="1204"/>
        <v>197.3</v>
      </c>
      <c r="EB486" s="4" t="str">
        <f t="shared" si="1147"/>
        <v>118.8</v>
      </c>
      <c r="EC486" s="4" t="str">
        <f t="shared" si="1148"/>
        <v xml:space="preserve"> 95.0</v>
      </c>
      <c r="ED486" s="4" t="str">
        <f t="shared" si="1149"/>
        <v xml:space="preserve"> 18.7</v>
      </c>
      <c r="EE486" s="4" t="str">
        <f t="shared" si="1150"/>
        <v xml:space="preserve"> 12.2</v>
      </c>
      <c r="EF486" s="4" t="str">
        <f t="shared" si="1151"/>
        <v xml:space="preserve">  0.0</v>
      </c>
      <c r="EG486" s="4" t="str">
        <f t="shared" si="1152"/>
        <v xml:space="preserve"> 40.3</v>
      </c>
      <c r="EH486" s="4" t="str">
        <f t="shared" si="1153"/>
        <v xml:space="preserve"> 58.3</v>
      </c>
      <c r="EI486" s="4" t="str">
        <f t="shared" si="1154"/>
        <v xml:space="preserve"> 74.9</v>
      </c>
      <c r="EJ486" s="4" t="str">
        <f t="shared" si="1155"/>
        <v>110.9</v>
      </c>
      <c r="EK486" s="4" t="str">
        <f t="shared" si="1156"/>
        <v>149.8</v>
      </c>
      <c r="EL486" s="4" t="str">
        <f t="shared" si="1157"/>
        <v>148.3</v>
      </c>
      <c r="EM486" s="4" t="str">
        <f t="shared" si="1158"/>
        <v xml:space="preserve"> 90.7</v>
      </c>
      <c r="EN486" s="4" t="str">
        <f t="shared" si="1159"/>
        <v>145.4</v>
      </c>
      <c r="EO486" s="4" t="str">
        <f t="shared" si="1160"/>
        <v xml:space="preserve">    -</v>
      </c>
      <c r="EP486" s="4" t="str">
        <f t="shared" si="1205"/>
        <v xml:space="preserve">    -</v>
      </c>
      <c r="EQ486" s="4" t="str">
        <f t="shared" si="1161"/>
        <v xml:space="preserve"> 30.2</v>
      </c>
      <c r="ER486" s="4" t="str">
        <f t="shared" si="1162"/>
        <v xml:space="preserve">  8.6</v>
      </c>
      <c r="ES486" s="4" t="str">
        <f t="shared" si="1163"/>
        <v xml:space="preserve"> 34.6</v>
      </c>
      <c r="ET486" s="4" t="str">
        <f t="shared" si="1164"/>
        <v xml:space="preserve"> 20.9</v>
      </c>
      <c r="EU486" s="4" t="str">
        <f t="shared" si="1165"/>
        <v xml:space="preserve"> 74.2</v>
      </c>
      <c r="EV486" s="4" t="str">
        <f t="shared" si="1166"/>
        <v>120.9</v>
      </c>
      <c r="EW486" s="4" t="str">
        <f t="shared" si="1167"/>
        <v xml:space="preserve"> 70.8</v>
      </c>
      <c r="EX486" s="4" t="str">
        <f t="shared" si="1168"/>
        <v>237.2</v>
      </c>
      <c r="EY486" s="4" t="str">
        <f t="shared" si="1169"/>
        <v xml:space="preserve"> 93.6</v>
      </c>
      <c r="EZ486" s="4" t="str">
        <f t="shared" si="1170"/>
        <v xml:space="preserve">    -</v>
      </c>
      <c r="FA486" s="4" t="str">
        <f t="shared" si="1171"/>
        <v xml:space="preserve"> 16.9</v>
      </c>
      <c r="FB486" s="4" t="str">
        <f t="shared" si="1172"/>
        <v xml:space="preserve">  0.0</v>
      </c>
      <c r="FC486" s="4" t="str">
        <f t="shared" si="1173"/>
        <v xml:space="preserve">    -</v>
      </c>
      <c r="FD486" s="4" t="str">
        <f t="shared" si="1174"/>
        <v xml:space="preserve"> 76.0</v>
      </c>
      <c r="FE486" s="4" t="str">
        <f t="shared" si="1206"/>
        <v xml:space="preserve">    -</v>
      </c>
      <c r="FF486" s="4" t="str">
        <f t="shared" si="1175"/>
        <v xml:space="preserve">    -</v>
      </c>
      <c r="FG486" s="4" t="str">
        <f t="shared" si="1176"/>
        <v>175.7</v>
      </c>
      <c r="FH486" s="4" t="str">
        <f t="shared" si="1177"/>
        <v>153.3</v>
      </c>
      <c r="FI486" s="4" t="str">
        <f t="shared" si="1178"/>
        <v>123.9</v>
      </c>
      <c r="FJ486" s="4" t="str">
        <f t="shared" si="1179"/>
        <v xml:space="preserve"> 20.3</v>
      </c>
      <c r="FK486" s="4" t="str">
        <f t="shared" si="1180"/>
        <v xml:space="preserve"> 40.8</v>
      </c>
      <c r="FL486" s="4" t="str">
        <f t="shared" si="1181"/>
        <v xml:space="preserve">    -</v>
      </c>
      <c r="FM486" s="4" t="str">
        <f t="shared" si="1182"/>
        <v xml:space="preserve">  7.2</v>
      </c>
      <c r="FN486" s="4" t="str">
        <f t="shared" si="1183"/>
        <v xml:space="preserve">    -</v>
      </c>
      <c r="FO486" s="4" t="str">
        <f t="shared" si="1184"/>
        <v xml:space="preserve"> 33.0</v>
      </c>
      <c r="FP486" s="4" t="str">
        <f t="shared" si="1185"/>
        <v xml:space="preserve"> 61.8</v>
      </c>
      <c r="FQ486" s="4" t="str">
        <f t="shared" si="1186"/>
        <v xml:space="preserve">    -</v>
      </c>
      <c r="FR486" s="4" t="str">
        <f t="shared" si="1187"/>
        <v xml:space="preserve">    -</v>
      </c>
      <c r="FS486" s="4" t="str">
        <f t="shared" si="1188"/>
        <v xml:space="preserve">    -</v>
      </c>
      <c r="FT486" s="4" t="str">
        <f t="shared" si="1207"/>
        <v xml:space="preserve"> 49.0</v>
      </c>
      <c r="FU486" s="4" t="str">
        <f t="shared" si="1189"/>
        <v xml:space="preserve"> 24.7</v>
      </c>
      <c r="FV486" s="4" t="str">
        <f t="shared" si="1190"/>
        <v xml:space="preserve">  0.0</v>
      </c>
      <c r="FW486" s="4" t="str">
        <f t="shared" si="1191"/>
        <v xml:space="preserve">  0.0</v>
      </c>
      <c r="FX486" s="4" t="str">
        <f t="shared" si="1192"/>
        <v xml:space="preserve"> 11.0</v>
      </c>
      <c r="FY486" s="4" t="str">
        <f t="shared" si="1193"/>
        <v xml:space="preserve">    -</v>
      </c>
      <c r="FZ486" s="4" t="str">
        <f t="shared" si="1194"/>
        <v>157.2</v>
      </c>
      <c r="GA486" s="4" t="str">
        <f t="shared" si="1195"/>
        <v/>
      </c>
      <c r="GB486" s="4" t="str">
        <f t="shared" si="1196"/>
        <v/>
      </c>
      <c r="GC486" s="4" t="str">
        <f t="shared" si="1197"/>
        <v/>
      </c>
      <c r="GD486" s="4" t="str">
        <f t="shared" si="1198"/>
        <v/>
      </c>
      <c r="GE486" s="4" t="str">
        <f t="shared" si="1199"/>
        <v/>
      </c>
      <c r="GF486" s="4" t="str">
        <f t="shared" si="1200"/>
        <v/>
      </c>
      <c r="GG486" s="4" t="str">
        <f t="shared" si="1201"/>
        <v>21</v>
      </c>
      <c r="GH486" s="4" t="str">
        <f t="shared" si="1202"/>
        <v xml:space="preserve">    -</v>
      </c>
    </row>
    <row r="487" spans="4:190" ht="11.25" customHeight="1">
      <c r="D487" s="2" t="s">
        <v>23955</v>
      </c>
      <c r="E487" s="2" t="s">
        <v>23700</v>
      </c>
      <c r="F487" s="2" t="s">
        <v>25</v>
      </c>
      <c r="G487" s="2" t="s">
        <v>23163</v>
      </c>
      <c r="H487" s="2" t="s">
        <v>22898</v>
      </c>
      <c r="I487" s="2" t="s">
        <v>22615</v>
      </c>
      <c r="J487" s="2" t="s">
        <v>25</v>
      </c>
      <c r="K487" s="2" t="s">
        <v>25</v>
      </c>
      <c r="L487" s="2" t="s">
        <v>24007</v>
      </c>
      <c r="M487" s="2" t="s">
        <v>1072</v>
      </c>
      <c r="N487" s="2" t="s">
        <v>25</v>
      </c>
      <c r="O487" s="2" t="s">
        <v>25</v>
      </c>
      <c r="P487" s="2" t="s">
        <v>25</v>
      </c>
      <c r="Q487" s="2" t="s">
        <v>2076</v>
      </c>
      <c r="R487" s="2" t="s">
        <v>1160</v>
      </c>
      <c r="S487" s="2" t="s">
        <v>2494</v>
      </c>
      <c r="T487" s="2" t="s">
        <v>2348</v>
      </c>
      <c r="U487" s="2" t="s">
        <v>1857</v>
      </c>
      <c r="V487" s="2" t="s">
        <v>3042</v>
      </c>
      <c r="W487" s="2" t="s">
        <v>3333</v>
      </c>
      <c r="X487" s="2" t="s">
        <v>3564</v>
      </c>
      <c r="Y487" s="2" t="s">
        <v>25</v>
      </c>
      <c r="Z487" s="2" t="s">
        <v>3259</v>
      </c>
      <c r="AA487" s="2" t="s">
        <v>3546</v>
      </c>
      <c r="AB487" s="2" t="s">
        <v>3843</v>
      </c>
      <c r="AC487" s="2" t="s">
        <v>5009</v>
      </c>
      <c r="AD487" s="2" t="s">
        <v>4400</v>
      </c>
      <c r="AE487" s="2" t="s">
        <v>5571</v>
      </c>
      <c r="AF487" s="2" t="s">
        <v>4959</v>
      </c>
      <c r="AG487" s="2" t="s">
        <v>6150</v>
      </c>
      <c r="AH487" s="2" t="s">
        <v>5546</v>
      </c>
      <c r="AI487" s="2" t="s">
        <v>6733</v>
      </c>
      <c r="AJ487" s="2" t="s">
        <v>6091</v>
      </c>
      <c r="AK487" s="2" t="s">
        <v>25</v>
      </c>
      <c r="AL487" s="2" t="s">
        <v>7513</v>
      </c>
      <c r="AM487" s="2" t="s">
        <v>7809</v>
      </c>
      <c r="AN487" s="2" t="s">
        <v>25</v>
      </c>
      <c r="AO487" s="2" t="s">
        <v>8405</v>
      </c>
      <c r="AP487" s="2" t="s">
        <v>7786</v>
      </c>
      <c r="AQ487" s="2" t="s">
        <v>8977</v>
      </c>
      <c r="AR487" s="2" t="s">
        <v>9285</v>
      </c>
      <c r="AS487" s="2" t="s">
        <v>8683</v>
      </c>
      <c r="AT487" s="2" t="s">
        <v>25</v>
      </c>
      <c r="AU487" s="2" t="s">
        <v>3673</v>
      </c>
      <c r="AV487" s="2" t="s">
        <v>10385</v>
      </c>
      <c r="AW487" s="2" t="s">
        <v>9788</v>
      </c>
      <c r="AX487" s="2" t="s">
        <v>10975</v>
      </c>
      <c r="AY487" s="2" t="s">
        <v>10368</v>
      </c>
      <c r="AZ487" s="2" t="s">
        <v>11526</v>
      </c>
      <c r="BA487" s="2" t="s">
        <v>10913</v>
      </c>
      <c r="BB487" s="2" t="s">
        <v>25</v>
      </c>
      <c r="BC487" s="2" t="s">
        <v>11497</v>
      </c>
      <c r="BD487" s="2" t="s">
        <v>11801</v>
      </c>
      <c r="BE487" s="2" t="s">
        <v>12975</v>
      </c>
      <c r="BF487" s="2" t="s">
        <v>13198</v>
      </c>
      <c r="BG487" s="2" t="s">
        <v>12598</v>
      </c>
      <c r="BH487" s="2" t="s">
        <v>13766</v>
      </c>
      <c r="BI487" s="2" t="s">
        <v>14055</v>
      </c>
      <c r="BJ487" s="2" t="s">
        <v>14351</v>
      </c>
      <c r="BK487" s="2" t="s">
        <v>13724</v>
      </c>
      <c r="BL487" s="2" t="s">
        <v>14001</v>
      </c>
      <c r="BM487" s="2" t="s">
        <v>14279</v>
      </c>
      <c r="BN487" s="2" t="s">
        <v>15468</v>
      </c>
      <c r="BO487" s="2" t="s">
        <v>15757</v>
      </c>
      <c r="BP487" s="2" t="s">
        <v>15043</v>
      </c>
      <c r="BQ487" s="2" t="s">
        <v>25</v>
      </c>
      <c r="BR487" s="2" t="s">
        <v>16469</v>
      </c>
      <c r="BS487" s="2" t="s">
        <v>16788</v>
      </c>
      <c r="BT487" s="2" t="s">
        <v>2974</v>
      </c>
      <c r="BU487" s="2" t="s">
        <v>25</v>
      </c>
      <c r="BV487" s="2" t="s">
        <v>17683</v>
      </c>
      <c r="BW487" s="2" t="s">
        <v>17978</v>
      </c>
      <c r="BX487" s="2" t="s">
        <v>18259</v>
      </c>
      <c r="BY487" s="2" t="s">
        <v>18523</v>
      </c>
      <c r="BZ487" s="2" t="s">
        <v>17875</v>
      </c>
      <c r="CA487" s="2" t="s">
        <v>19014</v>
      </c>
      <c r="CB487" s="2" t="s">
        <v>18398</v>
      </c>
      <c r="CC487" s="2" t="s">
        <v>25</v>
      </c>
      <c r="CD487" s="2" t="s">
        <v>19879</v>
      </c>
      <c r="CE487" s="2" t="s">
        <v>20168</v>
      </c>
      <c r="CF487" s="2" t="s">
        <v>19537</v>
      </c>
      <c r="CG487" s="2" t="s">
        <v>20342</v>
      </c>
      <c r="CH487" s="2" t="s">
        <v>20911</v>
      </c>
      <c r="CI487" s="2" t="s">
        <v>21140</v>
      </c>
      <c r="CJ487" s="2" t="s">
        <v>19295</v>
      </c>
      <c r="CK487" s="2" t="s">
        <v>17746</v>
      </c>
      <c r="CL487" s="2" t="s">
        <v>17746</v>
      </c>
      <c r="CM487" s="2" t="s">
        <v>19295</v>
      </c>
      <c r="CN487" s="2" t="s">
        <v>19295</v>
      </c>
      <c r="CO487" s="2" t="s">
        <v>21700</v>
      </c>
      <c r="CV487" s="5">
        <v>22</v>
      </c>
      <c r="CW487" s="4" t="str">
        <f t="shared" si="1119"/>
        <v xml:space="preserve">   23</v>
      </c>
      <c r="CX487" s="4" t="str">
        <f t="shared" si="1119"/>
        <v xml:space="preserve">   26</v>
      </c>
      <c r="CY487" s="4" t="str">
        <f t="shared" si="1120"/>
        <v xml:space="preserve">    -</v>
      </c>
      <c r="CZ487" s="4" t="str">
        <f t="shared" si="1121"/>
        <v xml:space="preserve">    -</v>
      </c>
      <c r="DA487" s="4" t="str">
        <f t="shared" si="1122"/>
        <v xml:space="preserve">    -</v>
      </c>
      <c r="DB487" s="4" t="str">
        <f t="shared" si="1123"/>
        <v xml:space="preserve">   41</v>
      </c>
      <c r="DC487" s="4" t="str">
        <f t="shared" si="1124"/>
        <v xml:space="preserve">   28</v>
      </c>
      <c r="DD487" s="4" t="str">
        <f t="shared" si="1125"/>
        <v xml:space="preserve">   98</v>
      </c>
      <c r="DE487" s="4" t="str">
        <f t="shared" si="1126"/>
        <v xml:space="preserve">   - </v>
      </c>
      <c r="DF487" s="4" t="str">
        <f t="shared" si="1127"/>
        <v xml:space="preserve">  142</v>
      </c>
      <c r="DG487" s="4" t="str">
        <f t="shared" si="1128"/>
        <v xml:space="preserve">    -</v>
      </c>
      <c r="DH487" s="4" t="str">
        <f t="shared" si="1129"/>
        <v xml:space="preserve"> 76.0</v>
      </c>
      <c r="DI487" s="4" t="str">
        <f t="shared" si="1130"/>
        <v xml:space="preserve"> 43.0</v>
      </c>
      <c r="DJ487" s="4" t="str">
        <f t="shared" si="1131"/>
        <v xml:space="preserve">    -</v>
      </c>
      <c r="DK487" s="4" t="str">
        <f t="shared" si="1132"/>
        <v xml:space="preserve"> 25.2</v>
      </c>
      <c r="DL487" s="4" t="str">
        <f t="shared" si="1203"/>
        <v xml:space="preserve">  7.2</v>
      </c>
      <c r="DM487" s="4" t="str">
        <f t="shared" si="1133"/>
        <v xml:space="preserve"> 37.2</v>
      </c>
      <c r="DN487" s="4" t="str">
        <f t="shared" si="1134"/>
        <v xml:space="preserve"> 39.6</v>
      </c>
      <c r="DO487" s="4" t="str">
        <f t="shared" si="1135"/>
        <v xml:space="preserve"> 75.6</v>
      </c>
      <c r="DP487" s="4" t="str">
        <f t="shared" si="1136"/>
        <v>127.8</v>
      </c>
      <c r="DQ487" s="4" t="str">
        <f t="shared" si="1137"/>
        <v>109.8</v>
      </c>
      <c r="DR487" s="4" t="str">
        <f t="shared" si="1138"/>
        <v>148.2</v>
      </c>
      <c r="DS487" s="4" t="str">
        <f t="shared" si="1139"/>
        <v>227.4</v>
      </c>
      <c r="DT487" s="4" t="str">
        <f t="shared" si="1140"/>
        <v xml:space="preserve"> 28.2</v>
      </c>
      <c r="DU487" s="4" t="str">
        <f t="shared" si="1141"/>
        <v xml:space="preserve"> 12.0</v>
      </c>
      <c r="DV487" s="4" t="str">
        <f t="shared" si="1142"/>
        <v xml:space="preserve">    -</v>
      </c>
      <c r="DW487" s="4" t="str">
        <f t="shared" si="1143"/>
        <v xml:space="preserve">  8.6</v>
      </c>
      <c r="DX487" s="4" t="str">
        <f t="shared" si="1144"/>
        <v xml:space="preserve"> 19.4</v>
      </c>
      <c r="DY487" s="4" t="str">
        <f t="shared" si="1145"/>
        <v xml:space="preserve">    -</v>
      </c>
      <c r="DZ487" s="4" t="str">
        <f t="shared" si="1146"/>
        <v xml:space="preserve"> 90.7</v>
      </c>
      <c r="EA487" s="4" t="str">
        <f t="shared" si="1204"/>
        <v>203.0</v>
      </c>
      <c r="EB487" s="4" t="str">
        <f t="shared" si="1147"/>
        <v>113.8</v>
      </c>
      <c r="EC487" s="4" t="str">
        <f t="shared" si="1148"/>
        <v xml:space="preserve"> 93.6</v>
      </c>
      <c r="ED487" s="4" t="str">
        <f t="shared" si="1149"/>
        <v xml:space="preserve"> 34.6</v>
      </c>
      <c r="EE487" s="4" t="str">
        <f t="shared" si="1150"/>
        <v xml:space="preserve">    -</v>
      </c>
      <c r="EF487" s="4" t="str">
        <f t="shared" si="1151"/>
        <v xml:space="preserve">  0.0</v>
      </c>
      <c r="EG487" s="4" t="str">
        <f t="shared" si="1152"/>
        <v xml:space="preserve"> 27.4</v>
      </c>
      <c r="EH487" s="4" t="str">
        <f t="shared" si="1153"/>
        <v xml:space="preserve"> 47.5</v>
      </c>
      <c r="EI487" s="4" t="str">
        <f t="shared" si="1154"/>
        <v xml:space="preserve"> 67.7</v>
      </c>
      <c r="EJ487" s="4" t="str">
        <f t="shared" si="1155"/>
        <v>109.4</v>
      </c>
      <c r="EK487" s="4" t="str">
        <f t="shared" si="1156"/>
        <v>151.9</v>
      </c>
      <c r="EL487" s="4" t="str">
        <f t="shared" si="1157"/>
        <v>159.1</v>
      </c>
      <c r="EM487" s="4" t="str">
        <f t="shared" si="1158"/>
        <v xml:space="preserve">    -</v>
      </c>
      <c r="EN487" s="4" t="str">
        <f t="shared" si="1159"/>
        <v>119.5</v>
      </c>
      <c r="EO487" s="4" t="str">
        <f t="shared" si="1160"/>
        <v xml:space="preserve"> 25.2</v>
      </c>
      <c r="EP487" s="4" t="str">
        <f t="shared" si="1205"/>
        <v xml:space="preserve"> 18.0</v>
      </c>
      <c r="EQ487" s="4" t="str">
        <f t="shared" si="1161"/>
        <v xml:space="preserve"> 20.9</v>
      </c>
      <c r="ER487" s="4" t="str">
        <f t="shared" si="1162"/>
        <v xml:space="preserve">  8.6</v>
      </c>
      <c r="ES487" s="4" t="str">
        <f t="shared" si="1163"/>
        <v xml:space="preserve"> 28.1</v>
      </c>
      <c r="ET487" s="4" t="str">
        <f t="shared" si="1164"/>
        <v xml:space="preserve"> 41.8</v>
      </c>
      <c r="EU487" s="4" t="str">
        <f t="shared" si="1165"/>
        <v xml:space="preserve"> 46.1</v>
      </c>
      <c r="EV487" s="4" t="str">
        <f t="shared" si="1166"/>
        <v xml:space="preserve"> 94.2</v>
      </c>
      <c r="EW487" s="4" t="str">
        <f t="shared" si="1167"/>
        <v>120.9</v>
      </c>
      <c r="EX487" s="4" t="str">
        <f t="shared" si="1168"/>
        <v>278.8</v>
      </c>
      <c r="EY487" s="4" t="str">
        <f t="shared" si="1169"/>
        <v>131.9</v>
      </c>
      <c r="EZ487" s="4" t="str">
        <f t="shared" si="1170"/>
        <v xml:space="preserve"> 83.8</v>
      </c>
      <c r="FA487" s="4" t="str">
        <f t="shared" si="1171"/>
        <v xml:space="preserve">  7.8</v>
      </c>
      <c r="FB487" s="4" t="str">
        <f t="shared" si="1172"/>
        <v xml:space="preserve">    -</v>
      </c>
      <c r="FC487" s="4" t="str">
        <f t="shared" si="1173"/>
        <v xml:space="preserve"> 24.7</v>
      </c>
      <c r="FD487" s="4" t="str">
        <f t="shared" si="1174"/>
        <v xml:space="preserve"> 51.3</v>
      </c>
      <c r="FE487" s="4" t="str">
        <f t="shared" si="1206"/>
        <v xml:space="preserve">  0.0</v>
      </c>
      <c r="FF487" s="4" t="str">
        <f t="shared" si="1175"/>
        <v xml:space="preserve">    -</v>
      </c>
      <c r="FG487" s="4" t="str">
        <f t="shared" si="1176"/>
        <v>240.1</v>
      </c>
      <c r="FH487" s="4" t="str">
        <f t="shared" si="1177"/>
        <v>122.5</v>
      </c>
      <c r="FI487" s="4" t="str">
        <f t="shared" si="1178"/>
        <v xml:space="preserve"> 88.9</v>
      </c>
      <c r="FJ487" s="4" t="str">
        <f t="shared" si="1179"/>
        <v xml:space="preserve"> 17.5</v>
      </c>
      <c r="FK487" s="4" t="str">
        <f t="shared" si="1180"/>
        <v xml:space="preserve"> 40.2</v>
      </c>
      <c r="FL487" s="4" t="str">
        <f t="shared" si="1181"/>
        <v xml:space="preserve"> 27.0</v>
      </c>
      <c r="FM487" s="4" t="str">
        <f t="shared" si="1182"/>
        <v xml:space="preserve">  9.0</v>
      </c>
      <c r="FN487" s="4" t="str">
        <f t="shared" si="1183"/>
        <v xml:space="preserve">    -</v>
      </c>
      <c r="FO487" s="4" t="str">
        <f t="shared" si="1184"/>
        <v xml:space="preserve"> 40.8</v>
      </c>
      <c r="FP487" s="4" t="str">
        <f t="shared" si="1185"/>
        <v xml:space="preserve"> 54.0</v>
      </c>
      <c r="FQ487" s="4" t="str">
        <f t="shared" si="1186"/>
        <v xml:space="preserve"> 73.2</v>
      </c>
      <c r="FR487" s="4" t="str">
        <f t="shared" si="1187"/>
        <v xml:space="preserve"> 81.6</v>
      </c>
      <c r="FS487" s="4" t="str">
        <f t="shared" si="1188"/>
        <v xml:space="preserve"> 90.8</v>
      </c>
      <c r="FT487" s="4" t="str">
        <f t="shared" si="1207"/>
        <v xml:space="preserve"> 56.7</v>
      </c>
      <c r="FU487" s="4" t="str">
        <f t="shared" si="1189"/>
        <v xml:space="preserve">    -</v>
      </c>
      <c r="FV487" s="4" t="str">
        <f t="shared" si="1190"/>
        <v xml:space="preserve">  0.0</v>
      </c>
      <c r="FW487" s="4" t="str">
        <f t="shared" si="1191"/>
        <v xml:space="preserve">  0.0</v>
      </c>
      <c r="FX487" s="4" t="str">
        <f t="shared" si="1192"/>
        <v xml:space="preserve">    -</v>
      </c>
      <c r="FY487" s="4" t="str">
        <f t="shared" si="1193"/>
        <v xml:space="preserve">    -</v>
      </c>
      <c r="FZ487" s="4" t="str">
        <f t="shared" si="1194"/>
        <v>186.2</v>
      </c>
      <c r="GA487" s="4" t="str">
        <f t="shared" si="1195"/>
        <v/>
      </c>
      <c r="GB487" s="4" t="str">
        <f t="shared" si="1196"/>
        <v/>
      </c>
      <c r="GC487" s="4" t="str">
        <f t="shared" si="1197"/>
        <v/>
      </c>
      <c r="GD487" s="4" t="str">
        <f t="shared" si="1198"/>
        <v/>
      </c>
      <c r="GE487" s="4" t="str">
        <f t="shared" si="1199"/>
        <v/>
      </c>
      <c r="GF487" s="4" t="str">
        <f t="shared" si="1200"/>
        <v/>
      </c>
      <c r="GG487" s="4" t="str">
        <f t="shared" si="1201"/>
        <v>22</v>
      </c>
      <c r="GH487" s="4" t="str">
        <f t="shared" si="1202"/>
        <v xml:space="preserve">   23</v>
      </c>
    </row>
    <row r="488" spans="4:190" ht="11.25" customHeight="1">
      <c r="D488" s="2" t="s">
        <v>26</v>
      </c>
      <c r="E488" s="2" t="s">
        <v>23701</v>
      </c>
      <c r="F488" s="2" t="s">
        <v>23418</v>
      </c>
      <c r="G488" s="2" t="s">
        <v>26</v>
      </c>
      <c r="H488" s="2" t="s">
        <v>22899</v>
      </c>
      <c r="I488" s="2" t="s">
        <v>26</v>
      </c>
      <c r="J488" s="2" t="s">
        <v>26</v>
      </c>
      <c r="K488" s="2" t="s">
        <v>22040</v>
      </c>
      <c r="L488" s="2" t="s">
        <v>24008</v>
      </c>
      <c r="M488" s="2" t="s">
        <v>1073</v>
      </c>
      <c r="N488" s="2" t="s">
        <v>1371</v>
      </c>
      <c r="O488" s="2" t="s">
        <v>1634</v>
      </c>
      <c r="P488" s="2" t="s">
        <v>1811</v>
      </c>
      <c r="Q488" s="2" t="s">
        <v>2077</v>
      </c>
      <c r="R488" s="2" t="s">
        <v>1161</v>
      </c>
      <c r="S488" s="2" t="s">
        <v>2495</v>
      </c>
      <c r="T488" s="2" t="s">
        <v>2730</v>
      </c>
      <c r="U488" s="2" t="s">
        <v>1858</v>
      </c>
      <c r="V488" s="2" t="s">
        <v>2007</v>
      </c>
      <c r="W488" s="2" t="s">
        <v>3334</v>
      </c>
      <c r="X488" s="2" t="s">
        <v>3565</v>
      </c>
      <c r="Y488" s="2" t="s">
        <v>26</v>
      </c>
      <c r="Z488" s="2" t="s">
        <v>3260</v>
      </c>
      <c r="AA488" s="2" t="s">
        <v>3547</v>
      </c>
      <c r="AB488" s="2" t="s">
        <v>3844</v>
      </c>
      <c r="AC488" s="2" t="s">
        <v>5010</v>
      </c>
      <c r="AD488" s="2" t="s">
        <v>4401</v>
      </c>
      <c r="AE488" s="2" t="s">
        <v>5572</v>
      </c>
      <c r="AF488" s="2" t="s">
        <v>4960</v>
      </c>
      <c r="AG488" s="2" t="s">
        <v>6151</v>
      </c>
      <c r="AH488" s="2" t="s">
        <v>5547</v>
      </c>
      <c r="AI488" s="2" t="s">
        <v>6734</v>
      </c>
      <c r="AJ488" s="2" t="s">
        <v>6092</v>
      </c>
      <c r="AK488" s="2" t="s">
        <v>6331</v>
      </c>
      <c r="AL488" s="2" t="s">
        <v>26</v>
      </c>
      <c r="AM488" s="2" t="s">
        <v>7810</v>
      </c>
      <c r="AN488" s="2" t="s">
        <v>7215</v>
      </c>
      <c r="AO488" s="2" t="s">
        <v>8406</v>
      </c>
      <c r="AP488" s="2" t="s">
        <v>26</v>
      </c>
      <c r="AQ488" s="2" t="s">
        <v>8978</v>
      </c>
      <c r="AR488" s="2" t="s">
        <v>26</v>
      </c>
      <c r="AS488" s="2" t="s">
        <v>8684</v>
      </c>
      <c r="AT488" s="2" t="s">
        <v>9834</v>
      </c>
      <c r="AU488" s="2" t="s">
        <v>10097</v>
      </c>
      <c r="AV488" s="2" t="s">
        <v>10386</v>
      </c>
      <c r="AW488" s="2" t="s">
        <v>9789</v>
      </c>
      <c r="AX488" s="2" t="s">
        <v>26</v>
      </c>
      <c r="AY488" s="2" t="s">
        <v>10369</v>
      </c>
      <c r="AZ488" s="2" t="s">
        <v>26</v>
      </c>
      <c r="BA488" s="2" t="s">
        <v>10914</v>
      </c>
      <c r="BB488" s="2" t="s">
        <v>12102</v>
      </c>
      <c r="BC488" s="2" t="s">
        <v>26</v>
      </c>
      <c r="BD488" s="2" t="s">
        <v>11802</v>
      </c>
      <c r="BE488" s="2" t="s">
        <v>26</v>
      </c>
      <c r="BF488" s="2" t="s">
        <v>26</v>
      </c>
      <c r="BG488" s="2" t="s">
        <v>12599</v>
      </c>
      <c r="BH488" s="2" t="s">
        <v>13767</v>
      </c>
      <c r="BI488" s="2" t="s">
        <v>14056</v>
      </c>
      <c r="BJ488" s="2" t="s">
        <v>14352</v>
      </c>
      <c r="BK488" s="2" t="s">
        <v>13725</v>
      </c>
      <c r="BL488" s="2" t="s">
        <v>26</v>
      </c>
      <c r="BM488" s="2" t="s">
        <v>14280</v>
      </c>
      <c r="BN488" s="2" t="s">
        <v>15469</v>
      </c>
      <c r="BO488" s="2" t="s">
        <v>15758</v>
      </c>
      <c r="BP488" s="2" t="s">
        <v>15044</v>
      </c>
      <c r="BQ488" s="2" t="s">
        <v>6331</v>
      </c>
      <c r="BR488" s="2" t="s">
        <v>16470</v>
      </c>
      <c r="BS488" s="2" t="s">
        <v>16789</v>
      </c>
      <c r="BT488" s="2" t="s">
        <v>17096</v>
      </c>
      <c r="BU488" s="2" t="s">
        <v>16501</v>
      </c>
      <c r="BV488" s="2" t="s">
        <v>26</v>
      </c>
      <c r="BW488" s="2" t="s">
        <v>17979</v>
      </c>
      <c r="BX488" s="2" t="s">
        <v>18260</v>
      </c>
      <c r="BY488" s="2" t="s">
        <v>18524</v>
      </c>
      <c r="BZ488" s="2" t="s">
        <v>17876</v>
      </c>
      <c r="CA488" s="2" t="s">
        <v>19015</v>
      </c>
      <c r="CB488" s="2" t="s">
        <v>18399</v>
      </c>
      <c r="CC488" s="2" t="s">
        <v>18657</v>
      </c>
      <c r="CD488" s="2" t="s">
        <v>26</v>
      </c>
      <c r="CE488" s="2" t="s">
        <v>20169</v>
      </c>
      <c r="CF488" s="2" t="s">
        <v>18698</v>
      </c>
      <c r="CG488" s="2" t="s">
        <v>20680</v>
      </c>
      <c r="CH488" s="2" t="s">
        <v>20912</v>
      </c>
      <c r="CI488" s="2" t="s">
        <v>21141</v>
      </c>
      <c r="CJ488" s="2" t="s">
        <v>18698</v>
      </c>
      <c r="CK488" s="2" t="s">
        <v>20115</v>
      </c>
      <c r="CL488" s="2" t="s">
        <v>20115</v>
      </c>
      <c r="CM488" s="2" t="s">
        <v>20423</v>
      </c>
      <c r="CN488" s="2" t="s">
        <v>21418</v>
      </c>
      <c r="CO488" s="2" t="s">
        <v>21701</v>
      </c>
      <c r="CV488" s="5">
        <v>23</v>
      </c>
      <c r="CW488" s="4" t="str">
        <f t="shared" si="1119"/>
        <v xml:space="preserve">   11</v>
      </c>
      <c r="CX488" s="4" t="str">
        <f t="shared" si="1119"/>
        <v xml:space="preserve">   27</v>
      </c>
      <c r="CY488" s="4" t="str">
        <f t="shared" si="1120"/>
        <v xml:space="preserve">    0</v>
      </c>
      <c r="CZ488" s="4" t="str">
        <f t="shared" si="1121"/>
        <v xml:space="preserve">    0</v>
      </c>
      <c r="DA488" s="4" t="str">
        <f t="shared" si="1122"/>
        <v xml:space="preserve">    0</v>
      </c>
      <c r="DB488" s="4" t="str">
        <f t="shared" si="1123"/>
        <v xml:space="preserve">   39</v>
      </c>
      <c r="DC488" s="4" t="str">
        <f t="shared" si="1124"/>
        <v xml:space="preserve">   29</v>
      </c>
      <c r="DD488" s="4" t="str">
        <f t="shared" si="1125"/>
        <v xml:space="preserve">   86</v>
      </c>
      <c r="DE488" s="4" t="str">
        <f t="shared" si="1126"/>
        <v xml:space="preserve">   79</v>
      </c>
      <c r="DF488" s="4" t="str">
        <f t="shared" si="1127"/>
        <v xml:space="preserve">  138</v>
      </c>
      <c r="DG488" s="4" t="str">
        <f t="shared" si="1128"/>
        <v xml:space="preserve">    -</v>
      </c>
      <c r="DH488" s="4" t="str">
        <f t="shared" si="1129"/>
        <v xml:space="preserve"> 70.0</v>
      </c>
      <c r="DI488" s="4" t="str">
        <f t="shared" si="1130"/>
        <v xml:space="preserve"> 56.0</v>
      </c>
      <c r="DJ488" s="4" t="str">
        <f t="shared" si="1131"/>
        <v xml:space="preserve">    -</v>
      </c>
      <c r="DK488" s="4" t="str">
        <f t="shared" si="1132"/>
        <v xml:space="preserve"> 15.0</v>
      </c>
      <c r="DL488" s="4" t="str">
        <f t="shared" si="1203"/>
        <v xml:space="preserve">  0.0</v>
      </c>
      <c r="DM488" s="4" t="str">
        <f t="shared" si="1133"/>
        <v xml:space="preserve"> 22.2</v>
      </c>
      <c r="DN488" s="4" t="str">
        <f t="shared" si="1134"/>
        <v xml:space="preserve"> 52.8</v>
      </c>
      <c r="DO488" s="4" t="str">
        <f t="shared" si="1135"/>
        <v xml:space="preserve"> 74.4</v>
      </c>
      <c r="DP488" s="4" t="str">
        <f t="shared" si="1136"/>
        <v>119.4</v>
      </c>
      <c r="DQ488" s="4" t="str">
        <f t="shared" si="1137"/>
        <v>109.8</v>
      </c>
      <c r="DR488" s="4" t="str">
        <f t="shared" si="1138"/>
        <v>182.4</v>
      </c>
      <c r="DS488" s="4" t="str">
        <f t="shared" si="1139"/>
        <v>211.2</v>
      </c>
      <c r="DT488" s="4" t="str">
        <f t="shared" si="1140"/>
        <v xml:space="preserve"> 15.0</v>
      </c>
      <c r="DU488" s="4" t="str">
        <f t="shared" si="1141"/>
        <v xml:space="preserve"> 11.4</v>
      </c>
      <c r="DV488" s="4" t="str">
        <f t="shared" si="1142"/>
        <v xml:space="preserve">  0.0</v>
      </c>
      <c r="DW488" s="4" t="str">
        <f t="shared" si="1143"/>
        <v xml:space="preserve">    -</v>
      </c>
      <c r="DX488" s="4" t="str">
        <f t="shared" si="1144"/>
        <v xml:space="preserve"> 24.5</v>
      </c>
      <c r="DY488" s="4" t="str">
        <f t="shared" si="1145"/>
        <v>106.6</v>
      </c>
      <c r="DZ488" s="4" t="str">
        <f t="shared" si="1146"/>
        <v xml:space="preserve"> 72.0</v>
      </c>
      <c r="EA488" s="4" t="str">
        <f t="shared" si="1204"/>
        <v xml:space="preserve">    -</v>
      </c>
      <c r="EB488" s="4" t="str">
        <f t="shared" si="1147"/>
        <v>139.7</v>
      </c>
      <c r="EC488" s="4" t="str">
        <f t="shared" si="1148"/>
        <v xml:space="preserve">    -</v>
      </c>
      <c r="ED488" s="4" t="str">
        <f t="shared" si="1149"/>
        <v xml:space="preserve"> 27.4</v>
      </c>
      <c r="EE488" s="4" t="str">
        <f t="shared" si="1150"/>
        <v xml:space="preserve"> 10.1</v>
      </c>
      <c r="EF488" s="4" t="str">
        <f t="shared" si="1151"/>
        <v xml:space="preserve">  0.0</v>
      </c>
      <c r="EG488" s="4" t="str">
        <f t="shared" si="1152"/>
        <v xml:space="preserve"> 30.2</v>
      </c>
      <c r="EH488" s="4" t="str">
        <f t="shared" si="1153"/>
        <v xml:space="preserve"> 61.9</v>
      </c>
      <c r="EI488" s="4" t="str">
        <f t="shared" si="1154"/>
        <v xml:space="preserve">    -</v>
      </c>
      <c r="EJ488" s="4" t="str">
        <f t="shared" si="1155"/>
        <v>113.0</v>
      </c>
      <c r="EK488" s="4" t="str">
        <f t="shared" si="1156"/>
        <v xml:space="preserve">    -</v>
      </c>
      <c r="EL488" s="4" t="str">
        <f t="shared" si="1157"/>
        <v>133.9</v>
      </c>
      <c r="EM488" s="4" t="str">
        <f t="shared" si="1158"/>
        <v xml:space="preserve"> 96.5</v>
      </c>
      <c r="EN488" s="4" t="str">
        <f t="shared" si="1159"/>
        <v xml:space="preserve">    -</v>
      </c>
      <c r="EO488" s="4" t="str">
        <f t="shared" si="1160"/>
        <v xml:space="preserve"> 27.4</v>
      </c>
      <c r="EP488" s="4" t="str">
        <f t="shared" si="1205"/>
        <v xml:space="preserve">    -</v>
      </c>
      <c r="EQ488" s="4" t="str">
        <f t="shared" si="1161"/>
        <v xml:space="preserve">    -</v>
      </c>
      <c r="ER488" s="4" t="str">
        <f t="shared" si="1162"/>
        <v xml:space="preserve">  8.6</v>
      </c>
      <c r="ES488" s="4" t="str">
        <f t="shared" si="1163"/>
        <v xml:space="preserve"> 15.1</v>
      </c>
      <c r="ET488" s="4" t="str">
        <f t="shared" si="1164"/>
        <v xml:space="preserve"> 49.0</v>
      </c>
      <c r="EU488" s="4" t="str">
        <f t="shared" si="1165"/>
        <v xml:space="preserve"> 39.6</v>
      </c>
      <c r="EV488" s="4" t="str">
        <f t="shared" si="1166"/>
        <v>107.9</v>
      </c>
      <c r="EW488" s="4" t="str">
        <f t="shared" si="1167"/>
        <v xml:space="preserve">    -</v>
      </c>
      <c r="EX488" s="4" t="str">
        <f t="shared" si="1168"/>
        <v>291.2</v>
      </c>
      <c r="EY488" s="4" t="str">
        <f t="shared" si="1169"/>
        <v>105.3</v>
      </c>
      <c r="EZ488" s="4" t="str">
        <f t="shared" si="1170"/>
        <v xml:space="preserve"> 66.3</v>
      </c>
      <c r="FA488" s="4" t="str">
        <f t="shared" si="1171"/>
        <v xml:space="preserve"> 10.4</v>
      </c>
      <c r="FB488" s="4" t="str">
        <f t="shared" si="1172"/>
        <v xml:space="preserve">  0.0</v>
      </c>
      <c r="FC488" s="4" t="str">
        <f t="shared" si="1173"/>
        <v xml:space="preserve"> 24.7</v>
      </c>
      <c r="FD488" s="4" t="str">
        <f t="shared" si="1174"/>
        <v xml:space="preserve"> 67.6</v>
      </c>
      <c r="FE488" s="4" t="str">
        <f t="shared" si="1206"/>
        <v xml:space="preserve">  0.0</v>
      </c>
      <c r="FF488" s="4" t="str">
        <f t="shared" si="1175"/>
        <v>147.7</v>
      </c>
      <c r="FG488" s="4" t="str">
        <f t="shared" si="1176"/>
        <v xml:space="preserve">    -</v>
      </c>
      <c r="FH488" s="4" t="str">
        <f t="shared" si="1177"/>
        <v>123.2</v>
      </c>
      <c r="FI488" s="4" t="str">
        <f t="shared" si="1178"/>
        <v>153.3</v>
      </c>
      <c r="FJ488" s="4" t="str">
        <f t="shared" si="1179"/>
        <v xml:space="preserve"> 20.3</v>
      </c>
      <c r="FK488" s="4" t="str">
        <f t="shared" si="1180"/>
        <v xml:space="preserve"> 34.8</v>
      </c>
      <c r="FL488" s="4" t="str">
        <f t="shared" si="1181"/>
        <v xml:space="preserve"> 20.4</v>
      </c>
      <c r="FM488" s="4" t="str">
        <f t="shared" si="1182"/>
        <v xml:space="preserve"> 19.2</v>
      </c>
      <c r="FN488" s="4" t="str">
        <f t="shared" si="1183"/>
        <v xml:space="preserve"> 15.6</v>
      </c>
      <c r="FO488" s="4" t="str">
        <f t="shared" si="1184"/>
        <v xml:space="preserve">    -</v>
      </c>
      <c r="FP488" s="4" t="str">
        <f t="shared" si="1185"/>
        <v xml:space="preserve"> 47.4</v>
      </c>
      <c r="FQ488" s="4" t="str">
        <f t="shared" si="1186"/>
        <v xml:space="preserve">    -</v>
      </c>
      <c r="FR488" s="4" t="str">
        <f t="shared" si="1187"/>
        <v xml:space="preserve"> 94.2</v>
      </c>
      <c r="FS488" s="4" t="str">
        <f t="shared" si="1188"/>
        <v>111.1</v>
      </c>
      <c r="FT488" s="4" t="str">
        <f t="shared" si="1207"/>
        <v xml:space="preserve"> 73.5</v>
      </c>
      <c r="FU488" s="4" t="str">
        <f t="shared" si="1189"/>
        <v xml:space="preserve">    -</v>
      </c>
      <c r="FV488" s="4" t="str">
        <f t="shared" si="1190"/>
        <v xml:space="preserve">  0.0</v>
      </c>
      <c r="FW488" s="4" t="str">
        <f t="shared" si="1191"/>
        <v xml:space="preserve">  0.0</v>
      </c>
      <c r="FX488" s="4" t="str">
        <f t="shared" si="1192"/>
        <v xml:space="preserve">  9.1</v>
      </c>
      <c r="FY488" s="4" t="str">
        <f t="shared" si="1193"/>
        <v xml:space="preserve"> 31.5</v>
      </c>
      <c r="FZ488" s="4" t="str">
        <f t="shared" si="1194"/>
        <v>192.1</v>
      </c>
      <c r="GA488" s="4" t="str">
        <f t="shared" si="1195"/>
        <v/>
      </c>
      <c r="GB488" s="4" t="str">
        <f t="shared" si="1196"/>
        <v/>
      </c>
      <c r="GC488" s="4" t="str">
        <f t="shared" si="1197"/>
        <v/>
      </c>
      <c r="GD488" s="4" t="str">
        <f t="shared" si="1198"/>
        <v/>
      </c>
      <c r="GE488" s="4" t="str">
        <f t="shared" si="1199"/>
        <v/>
      </c>
      <c r="GF488" s="4" t="str">
        <f t="shared" si="1200"/>
        <v/>
      </c>
      <c r="GG488" s="4" t="str">
        <f t="shared" si="1201"/>
        <v>23</v>
      </c>
      <c r="GH488" s="4" t="str">
        <f t="shared" si="1202"/>
        <v xml:space="preserve">   11</v>
      </c>
    </row>
    <row r="489" spans="4:190" ht="11.25" customHeight="1">
      <c r="D489" s="2" t="s">
        <v>23956</v>
      </c>
      <c r="E489" s="2" t="s">
        <v>23702</v>
      </c>
      <c r="F489" s="2" t="s">
        <v>23419</v>
      </c>
      <c r="G489" s="2" t="s">
        <v>23164</v>
      </c>
      <c r="H489" s="2" t="s">
        <v>22900</v>
      </c>
      <c r="I489" s="2" t="s">
        <v>22616</v>
      </c>
      <c r="J489" s="2" t="s">
        <v>22325</v>
      </c>
      <c r="K489" s="2" t="s">
        <v>22041</v>
      </c>
      <c r="L489" s="2" t="s">
        <v>24009</v>
      </c>
      <c r="M489" s="2" t="s">
        <v>1074</v>
      </c>
      <c r="N489" s="2" t="s">
        <v>2</v>
      </c>
      <c r="O489" s="2" t="s">
        <v>1635</v>
      </c>
      <c r="P489" s="2" t="s">
        <v>1812</v>
      </c>
      <c r="Q489" s="2" t="s">
        <v>2078</v>
      </c>
      <c r="R489" s="2" t="s">
        <v>1162</v>
      </c>
      <c r="S489" s="2" t="s">
        <v>2496</v>
      </c>
      <c r="T489" s="2" t="s">
        <v>2349</v>
      </c>
      <c r="U489" s="2" t="s">
        <v>1859</v>
      </c>
      <c r="V489" s="2" t="s">
        <v>2008</v>
      </c>
      <c r="W489" s="2" t="s">
        <v>3335</v>
      </c>
      <c r="X489" s="2" t="s">
        <v>3566</v>
      </c>
      <c r="Y489" s="2" t="s">
        <v>2948</v>
      </c>
      <c r="Z489" s="2" t="s">
        <v>3261</v>
      </c>
      <c r="AA489" s="2" t="s">
        <v>3548</v>
      </c>
      <c r="AB489" s="2" t="s">
        <v>3845</v>
      </c>
      <c r="AC489" s="2" t="s">
        <v>5011</v>
      </c>
      <c r="AD489" s="2" t="s">
        <v>4402</v>
      </c>
      <c r="AE489" s="2" t="s">
        <v>5573</v>
      </c>
      <c r="AF489" s="2" t="s">
        <v>4961</v>
      </c>
      <c r="AG489" s="2" t="s">
        <v>2</v>
      </c>
      <c r="AH489" s="2" t="s">
        <v>5548</v>
      </c>
      <c r="AI489" s="2" t="s">
        <v>6735</v>
      </c>
      <c r="AJ489" s="2" t="s">
        <v>6093</v>
      </c>
      <c r="AK489" s="2" t="s">
        <v>3096</v>
      </c>
      <c r="AL489" s="2" t="s">
        <v>7514</v>
      </c>
      <c r="AM489" s="2" t="s">
        <v>7811</v>
      </c>
      <c r="AN489" s="2" t="s">
        <v>7216</v>
      </c>
      <c r="AO489" s="2" t="s">
        <v>8407</v>
      </c>
      <c r="AP489" s="2" t="s">
        <v>2</v>
      </c>
      <c r="AQ489" s="2" t="s">
        <v>2</v>
      </c>
      <c r="AR489" s="2" t="s">
        <v>9286</v>
      </c>
      <c r="AS489" s="2" t="s">
        <v>9581</v>
      </c>
      <c r="AT489" s="2" t="s">
        <v>2</v>
      </c>
      <c r="AU489" s="2" t="s">
        <v>10098</v>
      </c>
      <c r="AV489" s="2" t="s">
        <v>10387</v>
      </c>
      <c r="AW489" s="2" t="s">
        <v>9790</v>
      </c>
      <c r="AX489" s="2" t="s">
        <v>2</v>
      </c>
      <c r="AY489" s="2" t="s">
        <v>10370</v>
      </c>
      <c r="AZ489" s="2" t="s">
        <v>11527</v>
      </c>
      <c r="BA489" s="2" t="s">
        <v>10915</v>
      </c>
      <c r="BB489" s="2" t="s">
        <v>12103</v>
      </c>
      <c r="BC489" s="2" t="s">
        <v>11498</v>
      </c>
      <c r="BD489" s="2" t="s">
        <v>11803</v>
      </c>
      <c r="BE489" s="2" t="s">
        <v>2</v>
      </c>
      <c r="BF489" s="2" t="s">
        <v>2</v>
      </c>
      <c r="BG489" s="2" t="s">
        <v>12600</v>
      </c>
      <c r="BH489" s="2" t="s">
        <v>13768</v>
      </c>
      <c r="BI489" s="2" t="s">
        <v>14057</v>
      </c>
      <c r="BJ489" s="2" t="s">
        <v>2</v>
      </c>
      <c r="BK489" s="2" t="s">
        <v>13726</v>
      </c>
      <c r="BL489" s="2" t="s">
        <v>14002</v>
      </c>
      <c r="BM489" s="2" t="s">
        <v>14281</v>
      </c>
      <c r="BN489" s="2" t="s">
        <v>15470</v>
      </c>
      <c r="BO489" s="2" t="s">
        <v>15759</v>
      </c>
      <c r="BP489" s="2" t="s">
        <v>15045</v>
      </c>
      <c r="BQ489" s="2" t="s">
        <v>15273</v>
      </c>
      <c r="BR489" s="2" t="s">
        <v>16471</v>
      </c>
      <c r="BS489" s="2" t="s">
        <v>16790</v>
      </c>
      <c r="BT489" s="2" t="s">
        <v>17097</v>
      </c>
      <c r="BU489" s="2" t="s">
        <v>16502</v>
      </c>
      <c r="BV489" s="2" t="s">
        <v>2</v>
      </c>
      <c r="BW489" s="2" t="s">
        <v>17980</v>
      </c>
      <c r="BX489" s="2" t="s">
        <v>18261</v>
      </c>
      <c r="BY489" s="2" t="s">
        <v>18525</v>
      </c>
      <c r="BZ489" s="2" t="s">
        <v>17877</v>
      </c>
      <c r="CA489" s="2" t="s">
        <v>2</v>
      </c>
      <c r="CB489" s="2" t="s">
        <v>2</v>
      </c>
      <c r="CC489" s="2" t="s">
        <v>18658</v>
      </c>
      <c r="CD489" s="2" t="s">
        <v>2</v>
      </c>
      <c r="CE489" s="2" t="s">
        <v>20170</v>
      </c>
      <c r="CF489" s="2" t="s">
        <v>19538</v>
      </c>
      <c r="CG489" s="2" t="s">
        <v>20240</v>
      </c>
      <c r="CH489" s="2" t="s">
        <v>20913</v>
      </c>
      <c r="CI489" s="2" t="s">
        <v>21142</v>
      </c>
      <c r="CJ489" s="2" t="s">
        <v>20240</v>
      </c>
      <c r="CK489" s="2" t="s">
        <v>21153</v>
      </c>
      <c r="CL489" s="2" t="s">
        <v>21153</v>
      </c>
      <c r="CM489" s="2" t="s">
        <v>21709</v>
      </c>
      <c r="CN489" s="2" t="s">
        <v>21419</v>
      </c>
      <c r="CO489" s="2" t="s">
        <v>21702</v>
      </c>
      <c r="CV489" s="5">
        <v>24</v>
      </c>
      <c r="CW489" s="4" t="str">
        <f t="shared" si="1119"/>
        <v xml:space="preserve">   11</v>
      </c>
      <c r="CX489" s="4" t="str">
        <f t="shared" si="1119"/>
        <v xml:space="preserve">   11</v>
      </c>
      <c r="CY489" s="4" t="str">
        <f t="shared" si="1120"/>
        <v xml:space="preserve">    -</v>
      </c>
      <c r="CZ489" s="4" t="str">
        <f t="shared" si="1121"/>
        <v xml:space="preserve">    0</v>
      </c>
      <c r="DA489" s="4" t="str">
        <f t="shared" si="1122"/>
        <v xml:space="preserve">    0</v>
      </c>
      <c r="DB489" s="4" t="str">
        <f t="shared" si="1123"/>
        <v xml:space="preserve">   29</v>
      </c>
      <c r="DC489" s="4" t="str">
        <f t="shared" si="1124"/>
        <v xml:space="preserve">   33</v>
      </c>
      <c r="DD489" s="4" t="str">
        <f t="shared" si="1125"/>
        <v xml:space="preserve">   66</v>
      </c>
      <c r="DE489" s="4" t="str">
        <f t="shared" si="1126"/>
        <v xml:space="preserve">   - </v>
      </c>
      <c r="DF489" s="4" t="str">
        <f t="shared" si="1127"/>
        <v xml:space="preserve">  176</v>
      </c>
      <c r="DG489" s="4" t="str">
        <f t="shared" si="1128"/>
        <v xml:space="preserve">    -</v>
      </c>
      <c r="DH489" s="4" t="str">
        <f t="shared" si="1129"/>
        <v xml:space="preserve"> 62.0</v>
      </c>
      <c r="DI489" s="4" t="str">
        <f t="shared" si="1130"/>
        <v xml:space="preserve"> 63.0</v>
      </c>
      <c r="DJ489" s="4" t="str">
        <f t="shared" si="1131"/>
        <v xml:space="preserve"> 39.6</v>
      </c>
      <c r="DK489" s="4" t="str">
        <f t="shared" si="1132"/>
        <v xml:space="preserve">  7.2</v>
      </c>
      <c r="DL489" s="4" t="str">
        <f t="shared" si="1203"/>
        <v xml:space="preserve">  0.0</v>
      </c>
      <c r="DM489" s="4" t="str">
        <f t="shared" si="1133"/>
        <v xml:space="preserve"> 19.2</v>
      </c>
      <c r="DN489" s="4" t="str">
        <f t="shared" si="1134"/>
        <v xml:space="preserve"> 56.4</v>
      </c>
      <c r="DO489" s="4" t="str">
        <f t="shared" si="1135"/>
        <v xml:space="preserve"> 68.4</v>
      </c>
      <c r="DP489" s="4" t="str">
        <f t="shared" si="1136"/>
        <v>152.4</v>
      </c>
      <c r="DQ489" s="4" t="str">
        <f t="shared" si="1137"/>
        <v>131.4</v>
      </c>
      <c r="DR489" s="4" t="str">
        <f t="shared" si="1138"/>
        <v xml:space="preserve">    -</v>
      </c>
      <c r="DS489" s="4" t="str">
        <f t="shared" si="1139"/>
        <v>195.6</v>
      </c>
      <c r="DT489" s="4" t="str">
        <f t="shared" si="1140"/>
        <v xml:space="preserve">  7.2</v>
      </c>
      <c r="DU489" s="4" t="str">
        <f t="shared" si="1141"/>
        <v xml:space="preserve">  9.6</v>
      </c>
      <c r="DV489" s="4" t="str">
        <f t="shared" si="1142"/>
        <v xml:space="preserve">  0.0</v>
      </c>
      <c r="DW489" s="4" t="str">
        <f t="shared" si="1143"/>
        <v xml:space="preserve"> 18.7</v>
      </c>
      <c r="DX489" s="4" t="str">
        <f t="shared" si="1144"/>
        <v xml:space="preserve"> 19.4</v>
      </c>
      <c r="DY489" s="4" t="str">
        <f t="shared" si="1145"/>
        <v>108.7</v>
      </c>
      <c r="DZ489" s="4" t="str">
        <f t="shared" si="1146"/>
        <v xml:space="preserve"> 80.6</v>
      </c>
      <c r="EA489" s="4" t="str">
        <f t="shared" si="1204"/>
        <v xml:space="preserve">    -</v>
      </c>
      <c r="EB489" s="4" t="str">
        <f t="shared" si="1147"/>
        <v xml:space="preserve">    -</v>
      </c>
      <c r="EC489" s="4" t="str">
        <f t="shared" si="1148"/>
        <v xml:space="preserve"> 92.2</v>
      </c>
      <c r="ED489" s="4" t="str">
        <f t="shared" si="1149"/>
        <v xml:space="preserve"> 36.0</v>
      </c>
      <c r="EE489" s="4" t="str">
        <f t="shared" si="1150"/>
        <v xml:space="preserve">    -</v>
      </c>
      <c r="EF489" s="4" t="str">
        <f t="shared" si="1151"/>
        <v xml:space="preserve">  7.9</v>
      </c>
      <c r="EG489" s="4" t="str">
        <f t="shared" si="1152"/>
        <v xml:space="preserve"> 19.4</v>
      </c>
      <c r="EH489" s="4" t="str">
        <f t="shared" si="1153"/>
        <v xml:space="preserve"> 64.8</v>
      </c>
      <c r="EI489" s="4" t="str">
        <f t="shared" si="1154"/>
        <v xml:space="preserve">    -</v>
      </c>
      <c r="EJ489" s="4" t="str">
        <f t="shared" si="1155"/>
        <v>113.8</v>
      </c>
      <c r="EK489" s="4" t="str">
        <f t="shared" si="1156"/>
        <v>154.1</v>
      </c>
      <c r="EL489" s="4" t="str">
        <f t="shared" si="1157"/>
        <v>123.8</v>
      </c>
      <c r="EM489" s="4" t="str">
        <f t="shared" si="1158"/>
        <v>111.6</v>
      </c>
      <c r="EN489" s="4" t="str">
        <f t="shared" si="1159"/>
        <v xml:space="preserve"> 74.9</v>
      </c>
      <c r="EO489" s="4" t="str">
        <f t="shared" si="1160"/>
        <v xml:space="preserve"> 37.4</v>
      </c>
      <c r="EP489" s="4" t="str">
        <f t="shared" si="1205"/>
        <v xml:space="preserve">    -</v>
      </c>
      <c r="EQ489" s="4" t="str">
        <f t="shared" si="1161"/>
        <v xml:space="preserve">    -</v>
      </c>
      <c r="ER489" s="4" t="str">
        <f t="shared" si="1162"/>
        <v xml:space="preserve"> 15.8</v>
      </c>
      <c r="ES489" s="4" t="str">
        <f t="shared" si="1163"/>
        <v xml:space="preserve"> 35.3</v>
      </c>
      <c r="ET489" s="4" t="str">
        <f t="shared" si="1164"/>
        <v xml:space="preserve"> 68.4</v>
      </c>
      <c r="EU489" s="4" t="str">
        <f t="shared" si="1165"/>
        <v xml:space="preserve">    -</v>
      </c>
      <c r="EV489" s="4" t="str">
        <f t="shared" si="1166"/>
        <v>115.7</v>
      </c>
      <c r="EW489" s="4" t="str">
        <f t="shared" si="1167"/>
        <v>209.9</v>
      </c>
      <c r="EX489" s="4" t="str">
        <f t="shared" si="1168"/>
        <v>265.2</v>
      </c>
      <c r="EY489" s="4" t="str">
        <f t="shared" si="1169"/>
        <v>127.4</v>
      </c>
      <c r="EZ489" s="4" t="str">
        <f t="shared" si="1170"/>
        <v xml:space="preserve"> 66.9</v>
      </c>
      <c r="FA489" s="4" t="str">
        <f t="shared" si="1171"/>
        <v xml:space="preserve">  9.1</v>
      </c>
      <c r="FB489" s="4" t="str">
        <f t="shared" si="1172"/>
        <v xml:space="preserve">  0.0</v>
      </c>
      <c r="FC489" s="4" t="str">
        <f t="shared" si="1173"/>
        <v xml:space="preserve"> 27.3</v>
      </c>
      <c r="FD489" s="4" t="str">
        <f t="shared" si="1174"/>
        <v xml:space="preserve"> 57.2</v>
      </c>
      <c r="FE489" s="4" t="str">
        <f t="shared" si="1206"/>
        <v xml:space="preserve"> 18.9</v>
      </c>
      <c r="FF489" s="4" t="str">
        <f t="shared" si="1175"/>
        <v>121.8</v>
      </c>
      <c r="FG489" s="4" t="str">
        <f t="shared" si="1176"/>
        <v xml:space="preserve">    -</v>
      </c>
      <c r="FH489" s="4" t="str">
        <f t="shared" si="1177"/>
        <v xml:space="preserve"> 88.2</v>
      </c>
      <c r="FI489" s="4" t="str">
        <f t="shared" si="1178"/>
        <v>114.8</v>
      </c>
      <c r="FJ489" s="4" t="str">
        <f t="shared" si="1179"/>
        <v xml:space="preserve"> 16.1</v>
      </c>
      <c r="FK489" s="4" t="str">
        <f t="shared" si="1180"/>
        <v xml:space="preserve"> 39.0</v>
      </c>
      <c r="FL489" s="4" t="str">
        <f t="shared" si="1181"/>
        <v xml:space="preserve">    -</v>
      </c>
      <c r="FM489" s="4" t="str">
        <f t="shared" si="1182"/>
        <v xml:space="preserve">    -</v>
      </c>
      <c r="FN489" s="4" t="str">
        <f t="shared" si="1183"/>
        <v xml:space="preserve">  9.6</v>
      </c>
      <c r="FO489" s="4" t="str">
        <f t="shared" si="1184"/>
        <v xml:space="preserve">    -</v>
      </c>
      <c r="FP489" s="4" t="str">
        <f t="shared" si="1185"/>
        <v xml:space="preserve"> 75.6</v>
      </c>
      <c r="FQ489" s="4" t="str">
        <f t="shared" si="1186"/>
        <v>108.6</v>
      </c>
      <c r="FR489" s="4" t="str">
        <f t="shared" si="1187"/>
        <v xml:space="preserve">    -</v>
      </c>
      <c r="FS489" s="4" t="str">
        <f t="shared" si="1188"/>
        <v>127.1</v>
      </c>
      <c r="FT489" s="4" t="str">
        <f t="shared" si="1207"/>
        <v xml:space="preserve"> 93.1</v>
      </c>
      <c r="FU489" s="4" t="str">
        <f t="shared" si="1189"/>
        <v xml:space="preserve">    -</v>
      </c>
      <c r="FV489" s="4" t="str">
        <f t="shared" si="1190"/>
        <v xml:space="preserve">  0.0</v>
      </c>
      <c r="FW489" s="4" t="str">
        <f t="shared" si="1191"/>
        <v xml:space="preserve">  0.0</v>
      </c>
      <c r="FX489" s="4" t="str">
        <f t="shared" si="1192"/>
        <v xml:space="preserve">  9.1</v>
      </c>
      <c r="FY489" s="4" t="str">
        <f t="shared" si="1193"/>
        <v xml:space="preserve"> 53.2</v>
      </c>
      <c r="FZ489" s="4" t="str">
        <f t="shared" si="1194"/>
        <v>163.2</v>
      </c>
      <c r="GA489" s="4" t="str">
        <f t="shared" si="1195"/>
        <v/>
      </c>
      <c r="GB489" s="4" t="str">
        <f t="shared" si="1196"/>
        <v/>
      </c>
      <c r="GC489" s="4" t="str">
        <f t="shared" si="1197"/>
        <v/>
      </c>
      <c r="GD489" s="4" t="str">
        <f t="shared" si="1198"/>
        <v/>
      </c>
      <c r="GE489" s="4" t="str">
        <f t="shared" si="1199"/>
        <v/>
      </c>
      <c r="GF489" s="4" t="str">
        <f t="shared" si="1200"/>
        <v/>
      </c>
      <c r="GG489" s="4" t="str">
        <f t="shared" si="1201"/>
        <v>24</v>
      </c>
      <c r="GH489" s="4" t="str">
        <f t="shared" si="1202"/>
        <v xml:space="preserve">   11</v>
      </c>
    </row>
    <row r="490" spans="4:190" ht="11.25" customHeight="1">
      <c r="D490" s="2" t="s">
        <v>23957</v>
      </c>
      <c r="E490" s="2" t="s">
        <v>23703</v>
      </c>
      <c r="F490" s="2" t="s">
        <v>23420</v>
      </c>
      <c r="G490" s="2" t="s">
        <v>23165</v>
      </c>
      <c r="H490" s="2" t="s">
        <v>22901</v>
      </c>
      <c r="I490" s="2" t="s">
        <v>22617</v>
      </c>
      <c r="J490" s="2" t="s">
        <v>22326</v>
      </c>
      <c r="K490" s="2" t="s">
        <v>22042</v>
      </c>
      <c r="L490" s="2" t="s">
        <v>194</v>
      </c>
      <c r="M490" s="2" t="s">
        <v>1075</v>
      </c>
      <c r="N490" s="2" t="s">
        <v>1372</v>
      </c>
      <c r="O490" s="2" t="s">
        <v>3</v>
      </c>
      <c r="P490" s="2" t="s">
        <v>3</v>
      </c>
      <c r="Q490" s="2" t="s">
        <v>2079</v>
      </c>
      <c r="R490" s="2" t="s">
        <v>1163</v>
      </c>
      <c r="S490" s="2" t="s">
        <v>2497</v>
      </c>
      <c r="T490" s="2" t="s">
        <v>2731</v>
      </c>
      <c r="U490" s="2" t="s">
        <v>3</v>
      </c>
      <c r="V490" s="2" t="s">
        <v>2009</v>
      </c>
      <c r="W490" s="2" t="s">
        <v>3336</v>
      </c>
      <c r="X490" s="2" t="s">
        <v>3</v>
      </c>
      <c r="Y490" s="2" t="s">
        <v>2949</v>
      </c>
      <c r="Z490" s="2" t="s">
        <v>3262</v>
      </c>
      <c r="AA490" s="2" t="s">
        <v>4107</v>
      </c>
      <c r="AB490" s="2" t="s">
        <v>3846</v>
      </c>
      <c r="AC490" s="2" t="s">
        <v>5012</v>
      </c>
      <c r="AD490" s="2" t="s">
        <v>4403</v>
      </c>
      <c r="AE490" s="2" t="s">
        <v>3</v>
      </c>
      <c r="AF490" s="2" t="s">
        <v>4962</v>
      </c>
      <c r="AG490" s="2" t="s">
        <v>3</v>
      </c>
      <c r="AH490" s="2" t="s">
        <v>5549</v>
      </c>
      <c r="AI490" s="2" t="s">
        <v>6736</v>
      </c>
      <c r="AJ490" s="2" t="s">
        <v>3</v>
      </c>
      <c r="AK490" s="2" t="s">
        <v>6332</v>
      </c>
      <c r="AL490" s="2" t="s">
        <v>7515</v>
      </c>
      <c r="AM490" s="2" t="s">
        <v>7812</v>
      </c>
      <c r="AN490" s="2" t="s">
        <v>7217</v>
      </c>
      <c r="AO490" s="2" t="s">
        <v>3</v>
      </c>
      <c r="AP490" s="2" t="s">
        <v>7787</v>
      </c>
      <c r="AQ490" s="2" t="s">
        <v>8979</v>
      </c>
      <c r="AR490" s="2" t="s">
        <v>9287</v>
      </c>
      <c r="AS490" s="2" t="s">
        <v>3</v>
      </c>
      <c r="AT490" s="2" t="s">
        <v>3</v>
      </c>
      <c r="AU490" s="2" t="s">
        <v>10099</v>
      </c>
      <c r="AV490" s="2" t="s">
        <v>10388</v>
      </c>
      <c r="AW490" s="2" t="s">
        <v>9791</v>
      </c>
      <c r="AX490" s="2" t="s">
        <v>10976</v>
      </c>
      <c r="AY490" s="2" t="s">
        <v>10371</v>
      </c>
      <c r="AZ490" s="2" t="s">
        <v>3</v>
      </c>
      <c r="BA490" s="2" t="s">
        <v>10916</v>
      </c>
      <c r="BB490" s="2" t="s">
        <v>3</v>
      </c>
      <c r="BC490" s="2" t="s">
        <v>11499</v>
      </c>
      <c r="BD490" s="2" t="s">
        <v>11804</v>
      </c>
      <c r="BE490" s="2" t="s">
        <v>3</v>
      </c>
      <c r="BF490" s="2" t="s">
        <v>13199</v>
      </c>
      <c r="BG490" s="2" t="s">
        <v>12601</v>
      </c>
      <c r="BH490" s="2" t="s">
        <v>13769</v>
      </c>
      <c r="BI490" s="2" t="s">
        <v>14058</v>
      </c>
      <c r="BJ490" s="2" t="s">
        <v>3</v>
      </c>
      <c r="BK490" s="2" t="s">
        <v>13727</v>
      </c>
      <c r="BL490" s="2" t="s">
        <v>14003</v>
      </c>
      <c r="BM490" s="2" t="s">
        <v>14282</v>
      </c>
      <c r="BN490" s="2" t="s">
        <v>15471</v>
      </c>
      <c r="BO490" s="2" t="s">
        <v>15760</v>
      </c>
      <c r="BP490" s="2" t="s">
        <v>15046</v>
      </c>
      <c r="BQ490" s="2" t="s">
        <v>3</v>
      </c>
      <c r="BR490" s="2" t="s">
        <v>16472</v>
      </c>
      <c r="BS490" s="2" t="s">
        <v>3</v>
      </c>
      <c r="BT490" s="2" t="s">
        <v>17098</v>
      </c>
      <c r="BU490" s="2" t="s">
        <v>16503</v>
      </c>
      <c r="BV490" s="2" t="s">
        <v>3</v>
      </c>
      <c r="BW490" s="2" t="s">
        <v>17981</v>
      </c>
      <c r="BX490" s="2" t="s">
        <v>3</v>
      </c>
      <c r="BY490" s="2" t="s">
        <v>18526</v>
      </c>
      <c r="BZ490" s="2" t="s">
        <v>18700</v>
      </c>
      <c r="CA490" s="2" t="s">
        <v>3</v>
      </c>
      <c r="CB490" s="2" t="s">
        <v>3</v>
      </c>
      <c r="CC490" s="2" t="s">
        <v>18659</v>
      </c>
      <c r="CD490" s="2" t="s">
        <v>19880</v>
      </c>
      <c r="CE490" s="2" t="s">
        <v>20171</v>
      </c>
      <c r="CF490" s="2" t="s">
        <v>19539</v>
      </c>
      <c r="CG490" s="2" t="s">
        <v>20681</v>
      </c>
      <c r="CH490" s="2" t="s">
        <v>20914</v>
      </c>
      <c r="CI490" s="2" t="s">
        <v>21143</v>
      </c>
      <c r="CJ490" s="2" t="s">
        <v>18700</v>
      </c>
      <c r="CK490" s="2" t="s">
        <v>17749</v>
      </c>
      <c r="CL490" s="2" t="s">
        <v>17749</v>
      </c>
      <c r="CM490" s="2" t="s">
        <v>18700</v>
      </c>
      <c r="CN490" s="2" t="s">
        <v>21420</v>
      </c>
      <c r="CO490" s="2" t="s">
        <v>21703</v>
      </c>
      <c r="CV490" s="5">
        <v>25</v>
      </c>
      <c r="CW490" s="4" t="str">
        <f t="shared" si="1119"/>
        <v xml:space="preserve">    0</v>
      </c>
      <c r="CX490" s="4" t="str">
        <f t="shared" si="1119"/>
        <v xml:space="preserve">    0</v>
      </c>
      <c r="CY490" s="4" t="str">
        <f t="shared" si="1120"/>
        <v xml:space="preserve">    0</v>
      </c>
      <c r="CZ490" s="4" t="str">
        <f t="shared" si="1121"/>
        <v xml:space="preserve">    -</v>
      </c>
      <c r="DA490" s="4" t="str">
        <f t="shared" si="1122"/>
        <v xml:space="preserve">    -</v>
      </c>
      <c r="DB490" s="4" t="str">
        <f t="shared" si="1123"/>
        <v xml:space="preserve">   50</v>
      </c>
      <c r="DC490" s="4" t="str">
        <f t="shared" si="1124"/>
        <v xml:space="preserve">   16</v>
      </c>
      <c r="DD490" s="4" t="str">
        <f t="shared" si="1125"/>
        <v xml:space="preserve">   62</v>
      </c>
      <c r="DE490" s="4" t="str">
        <f t="shared" si="1126"/>
        <v xml:space="preserve">   34</v>
      </c>
      <c r="DF490" s="4" t="str">
        <f t="shared" si="1127"/>
        <v xml:space="preserve">    -</v>
      </c>
      <c r="DG490" s="4" t="str">
        <f t="shared" si="1128"/>
        <v xml:space="preserve">    -</v>
      </c>
      <c r="DH490" s="4" t="str">
        <f t="shared" si="1129"/>
        <v xml:space="preserve"> 82.0</v>
      </c>
      <c r="DI490" s="4" t="str">
        <f t="shared" si="1130"/>
        <v xml:space="preserve">    -</v>
      </c>
      <c r="DJ490" s="4" t="str">
        <f t="shared" si="1131"/>
        <v xml:space="preserve"> 34.2</v>
      </c>
      <c r="DK490" s="4" t="str">
        <f t="shared" si="1132"/>
        <v xml:space="preserve">  6.6</v>
      </c>
      <c r="DL490" s="4" t="str">
        <f t="shared" si="1203"/>
        <v xml:space="preserve">  0.0</v>
      </c>
      <c r="DM490" s="4" t="str">
        <f t="shared" si="1133"/>
        <v xml:space="preserve"> 31.8</v>
      </c>
      <c r="DN490" s="4" t="str">
        <f t="shared" si="1134"/>
        <v xml:space="preserve"> 61.2</v>
      </c>
      <c r="DO490" s="4" t="str">
        <f t="shared" si="1135"/>
        <v>102.0</v>
      </c>
      <c r="DP490" s="4" t="str">
        <f t="shared" si="1136"/>
        <v xml:space="preserve">    -</v>
      </c>
      <c r="DQ490" s="4" t="str">
        <f t="shared" si="1137"/>
        <v>129.0</v>
      </c>
      <c r="DR490" s="4" t="str">
        <f t="shared" si="1138"/>
        <v xml:space="preserve">    -</v>
      </c>
      <c r="DS490" s="4" t="str">
        <f t="shared" si="1139"/>
        <v>152.4</v>
      </c>
      <c r="DT490" s="4" t="str">
        <f t="shared" si="1140"/>
        <v xml:space="preserve"> 22.8</v>
      </c>
      <c r="DU490" s="4" t="str">
        <f t="shared" si="1141"/>
        <v xml:space="preserve">    -</v>
      </c>
      <c r="DV490" s="4" t="str">
        <f t="shared" si="1142"/>
        <v xml:space="preserve">  0.0</v>
      </c>
      <c r="DW490" s="4" t="str">
        <f t="shared" si="1143"/>
        <v xml:space="preserve"> 35.3</v>
      </c>
      <c r="DX490" s="4" t="str">
        <f t="shared" si="1144"/>
        <v xml:space="preserve"> 22.3</v>
      </c>
      <c r="DY490" s="4" t="str">
        <f t="shared" si="1145"/>
        <v>124.6</v>
      </c>
      <c r="DZ490" s="4" t="str">
        <f t="shared" si="1146"/>
        <v xml:space="preserve">    -</v>
      </c>
      <c r="EA490" s="4" t="str">
        <f t="shared" si="1204"/>
        <v>211.7</v>
      </c>
      <c r="EB490" s="4" t="str">
        <f t="shared" si="1147"/>
        <v>118.8</v>
      </c>
      <c r="EC490" s="4" t="str">
        <f t="shared" si="1148"/>
        <v>101.5</v>
      </c>
      <c r="ED490" s="4" t="str">
        <f t="shared" si="1149"/>
        <v xml:space="preserve">    -</v>
      </c>
      <c r="EE490" s="4" t="str">
        <f t="shared" si="1150"/>
        <v xml:space="preserve">    -</v>
      </c>
      <c r="EF490" s="4" t="str">
        <f t="shared" si="1151"/>
        <v xml:space="preserve"> 15.8</v>
      </c>
      <c r="EG490" s="4" t="str">
        <f t="shared" si="1152"/>
        <v xml:space="preserve">  8.6</v>
      </c>
      <c r="EH490" s="4" t="str">
        <f t="shared" si="1153"/>
        <v xml:space="preserve"> 61.2</v>
      </c>
      <c r="EI490" s="4" t="str">
        <f t="shared" si="1154"/>
        <v xml:space="preserve"> 51.8</v>
      </c>
      <c r="EJ490" s="4" t="str">
        <f t="shared" si="1155"/>
        <v>110.9</v>
      </c>
      <c r="EK490" s="4" t="str">
        <f t="shared" si="1156"/>
        <v xml:space="preserve">    -</v>
      </c>
      <c r="EL490" s="4" t="str">
        <f t="shared" si="1157"/>
        <v>136.8</v>
      </c>
      <c r="EM490" s="4" t="str">
        <f t="shared" si="1158"/>
        <v xml:space="preserve">    -</v>
      </c>
      <c r="EN490" s="4" t="str">
        <f t="shared" si="1159"/>
        <v>110.9</v>
      </c>
      <c r="EO490" s="4" t="str">
        <f t="shared" si="1160"/>
        <v xml:space="preserve"> 54.7</v>
      </c>
      <c r="EP490" s="4" t="str">
        <f t="shared" si="1205"/>
        <v xml:space="preserve">    -</v>
      </c>
      <c r="EQ490" s="4" t="str">
        <f t="shared" si="1161"/>
        <v xml:space="preserve"> 10.8</v>
      </c>
      <c r="ER490" s="4" t="str">
        <f t="shared" si="1162"/>
        <v xml:space="preserve"> 15.8</v>
      </c>
      <c r="ES490" s="4" t="str">
        <f t="shared" si="1163"/>
        <v xml:space="preserve"> 25.9</v>
      </c>
      <c r="ET490" s="4" t="str">
        <f t="shared" si="1164"/>
        <v xml:space="preserve"> 59.8</v>
      </c>
      <c r="EU490" s="4" t="str">
        <f t="shared" si="1165"/>
        <v xml:space="preserve">    -</v>
      </c>
      <c r="EV490" s="4" t="str">
        <f t="shared" si="1166"/>
        <v>122.8</v>
      </c>
      <c r="EW490" s="4" t="str">
        <f t="shared" si="1167"/>
        <v>213.2</v>
      </c>
      <c r="EX490" s="4" t="str">
        <f t="shared" si="1168"/>
        <v>352.9</v>
      </c>
      <c r="EY490" s="4" t="str">
        <f t="shared" si="1169"/>
        <v>131.9</v>
      </c>
      <c r="EZ490" s="4" t="str">
        <f t="shared" si="1170"/>
        <v xml:space="preserve"> 40.9</v>
      </c>
      <c r="FA490" s="4" t="str">
        <f t="shared" si="1171"/>
        <v xml:space="preserve">  7.8</v>
      </c>
      <c r="FB490" s="4" t="str">
        <f t="shared" si="1172"/>
        <v xml:space="preserve">    -</v>
      </c>
      <c r="FC490" s="4" t="str">
        <f t="shared" si="1173"/>
        <v xml:space="preserve"> 11.7</v>
      </c>
      <c r="FD490" s="4" t="str">
        <f t="shared" si="1174"/>
        <v xml:space="preserve">    -</v>
      </c>
      <c r="FE490" s="4" t="str">
        <f t="shared" si="1206"/>
        <v xml:space="preserve"> 29.4</v>
      </c>
      <c r="FF490" s="4" t="str">
        <f t="shared" si="1175"/>
        <v>134.4</v>
      </c>
      <c r="FG490" s="4" t="str">
        <f t="shared" si="1176"/>
        <v xml:space="preserve">    -</v>
      </c>
      <c r="FH490" s="4" t="str">
        <f t="shared" si="1177"/>
        <v>119.0</v>
      </c>
      <c r="FI490" s="4" t="str">
        <f t="shared" si="1178"/>
        <v xml:space="preserve">    -</v>
      </c>
      <c r="FJ490" s="4" t="str">
        <f t="shared" si="1179"/>
        <v xml:space="preserve"> 17.5</v>
      </c>
      <c r="FK490" s="4" t="str">
        <f t="shared" si="1180"/>
        <v xml:space="preserve">    -</v>
      </c>
      <c r="FL490" s="4" t="str">
        <f t="shared" si="1181"/>
        <v xml:space="preserve">    -</v>
      </c>
      <c r="FM490" s="4" t="str">
        <f t="shared" si="1182"/>
        <v xml:space="preserve">    -</v>
      </c>
      <c r="FN490" s="4" t="str">
        <f t="shared" si="1183"/>
        <v xml:space="preserve">  9.0</v>
      </c>
      <c r="FO490" s="4" t="str">
        <f t="shared" si="1184"/>
        <v xml:space="preserve"> 49.2</v>
      </c>
      <c r="FP490" s="4" t="str">
        <f t="shared" si="1185"/>
        <v xml:space="preserve"> 43.2</v>
      </c>
      <c r="FQ490" s="4" t="str">
        <f t="shared" si="1186"/>
        <v xml:space="preserve"> 91.8</v>
      </c>
      <c r="FR490" s="4" t="str">
        <f t="shared" si="1187"/>
        <v>114.0</v>
      </c>
      <c r="FS490" s="4" t="str">
        <f t="shared" si="1188"/>
        <v>123.2</v>
      </c>
      <c r="FT490" s="4" t="str">
        <f t="shared" si="1207"/>
        <v>117.6</v>
      </c>
      <c r="FU490" s="4" t="str">
        <f t="shared" si="1189"/>
        <v xml:space="preserve">    -</v>
      </c>
      <c r="FV490" s="4" t="str">
        <f t="shared" si="1190"/>
        <v xml:space="preserve">  0.0</v>
      </c>
      <c r="FW490" s="4" t="str">
        <f t="shared" si="1191"/>
        <v xml:space="preserve">  0.0</v>
      </c>
      <c r="FX490" s="4" t="str">
        <f t="shared" si="1192"/>
        <v xml:space="preserve">    -</v>
      </c>
      <c r="FY490" s="4" t="str">
        <f t="shared" si="1193"/>
        <v xml:space="preserve"> 42.0</v>
      </c>
      <c r="FZ490" s="4" t="str">
        <f t="shared" si="1194"/>
        <v>187.9</v>
      </c>
      <c r="GA490" s="4" t="str">
        <f t="shared" si="1195"/>
        <v/>
      </c>
      <c r="GB490" s="4" t="str">
        <f t="shared" si="1196"/>
        <v/>
      </c>
      <c r="GC490" s="4" t="str">
        <f t="shared" si="1197"/>
        <v/>
      </c>
      <c r="GD490" s="4" t="str">
        <f t="shared" si="1198"/>
        <v/>
      </c>
      <c r="GE490" s="4" t="str">
        <f t="shared" si="1199"/>
        <v/>
      </c>
      <c r="GF490" s="4" t="str">
        <f t="shared" si="1200"/>
        <v/>
      </c>
      <c r="GG490" s="4" t="str">
        <f t="shared" si="1201"/>
        <v>25</v>
      </c>
      <c r="GH490" s="4" t="str">
        <f t="shared" si="1202"/>
        <v xml:space="preserve">    0</v>
      </c>
    </row>
    <row r="491" spans="4:190" ht="11.25" customHeight="1">
      <c r="D491" s="2" t="s">
        <v>23958</v>
      </c>
      <c r="E491" s="2" t="s">
        <v>23704</v>
      </c>
      <c r="F491" s="2" t="s">
        <v>654</v>
      </c>
      <c r="G491" s="2" t="s">
        <v>23166</v>
      </c>
      <c r="H491" s="2" t="s">
        <v>22902</v>
      </c>
      <c r="I491" s="2" t="s">
        <v>654</v>
      </c>
      <c r="J491" s="2" t="s">
        <v>22327</v>
      </c>
      <c r="K491" s="2" t="s">
        <v>22043</v>
      </c>
      <c r="L491" s="2" t="s">
        <v>24010</v>
      </c>
      <c r="M491" s="2" t="s">
        <v>1076</v>
      </c>
      <c r="N491" s="2" t="s">
        <v>1373</v>
      </c>
      <c r="O491" s="2" t="s">
        <v>1636</v>
      </c>
      <c r="P491" s="2" t="s">
        <v>654</v>
      </c>
      <c r="Q491" s="2" t="s">
        <v>2080</v>
      </c>
      <c r="R491" s="2" t="s">
        <v>1164</v>
      </c>
      <c r="S491" s="2" t="s">
        <v>2498</v>
      </c>
      <c r="T491" s="2" t="s">
        <v>2732</v>
      </c>
      <c r="U491" s="2" t="s">
        <v>1860</v>
      </c>
      <c r="V491" s="2" t="s">
        <v>2073</v>
      </c>
      <c r="W491" s="2" t="s">
        <v>3337</v>
      </c>
      <c r="X491" s="2" t="s">
        <v>3567</v>
      </c>
      <c r="Y491" s="2" t="s">
        <v>654</v>
      </c>
      <c r="Z491" s="2" t="s">
        <v>3263</v>
      </c>
      <c r="AA491" s="2" t="s">
        <v>3549</v>
      </c>
      <c r="AB491" s="2" t="s">
        <v>3847</v>
      </c>
      <c r="AC491" s="2" t="s">
        <v>5013</v>
      </c>
      <c r="AD491" s="2" t="s">
        <v>4404</v>
      </c>
      <c r="AE491" s="2" t="s">
        <v>654</v>
      </c>
      <c r="AF491" s="2" t="s">
        <v>4963</v>
      </c>
      <c r="AG491" s="2" t="s">
        <v>6152</v>
      </c>
      <c r="AH491" s="2" t="s">
        <v>5550</v>
      </c>
      <c r="AI491" s="2" t="s">
        <v>6737</v>
      </c>
      <c r="AJ491" s="2" t="s">
        <v>6094</v>
      </c>
      <c r="AK491" s="2" t="s">
        <v>3098</v>
      </c>
      <c r="AL491" s="2" t="s">
        <v>7516</v>
      </c>
      <c r="AM491" s="2" t="s">
        <v>7813</v>
      </c>
      <c r="AN491" s="2" t="s">
        <v>654</v>
      </c>
      <c r="AO491" s="2" t="s">
        <v>8408</v>
      </c>
      <c r="AP491" s="2" t="s">
        <v>7788</v>
      </c>
      <c r="AQ491" s="2" t="s">
        <v>8980</v>
      </c>
      <c r="AR491" s="2" t="s">
        <v>9288</v>
      </c>
      <c r="AS491" s="2" t="s">
        <v>9582</v>
      </c>
      <c r="AT491" s="2" t="s">
        <v>9835</v>
      </c>
      <c r="AU491" s="2" t="s">
        <v>10100</v>
      </c>
      <c r="AV491" s="2" t="s">
        <v>10389</v>
      </c>
      <c r="AW491" s="2" t="s">
        <v>9792</v>
      </c>
      <c r="AX491" s="2" t="s">
        <v>10977</v>
      </c>
      <c r="AY491" s="2" t="s">
        <v>654</v>
      </c>
      <c r="AZ491" s="2" t="s">
        <v>654</v>
      </c>
      <c r="BA491" s="2" t="s">
        <v>654</v>
      </c>
      <c r="BB491" s="2" t="s">
        <v>654</v>
      </c>
      <c r="BC491" s="2" t="s">
        <v>11500</v>
      </c>
      <c r="BD491" s="2" t="s">
        <v>11805</v>
      </c>
      <c r="BE491" s="2" t="s">
        <v>654</v>
      </c>
      <c r="BF491" s="2" t="s">
        <v>654</v>
      </c>
      <c r="BG491" s="2" t="s">
        <v>12602</v>
      </c>
      <c r="BH491" s="2" t="s">
        <v>13770</v>
      </c>
      <c r="BI491" s="2" t="s">
        <v>14059</v>
      </c>
      <c r="BJ491" s="2" t="s">
        <v>14353</v>
      </c>
      <c r="BK491" s="2" t="s">
        <v>13728</v>
      </c>
      <c r="BL491" s="2" t="s">
        <v>654</v>
      </c>
      <c r="BM491" s="2" t="s">
        <v>654</v>
      </c>
      <c r="BN491" s="2" t="s">
        <v>15472</v>
      </c>
      <c r="BO491" s="2" t="s">
        <v>15761</v>
      </c>
      <c r="BP491" s="2" t="s">
        <v>15047</v>
      </c>
      <c r="BQ491" s="2" t="s">
        <v>15274</v>
      </c>
      <c r="BR491" s="2" t="s">
        <v>16473</v>
      </c>
      <c r="BS491" s="2" t="s">
        <v>16791</v>
      </c>
      <c r="BT491" s="2" t="s">
        <v>17099</v>
      </c>
      <c r="BU491" s="2" t="s">
        <v>16504</v>
      </c>
      <c r="BV491" s="2" t="s">
        <v>654</v>
      </c>
      <c r="BW491" s="2" t="s">
        <v>17982</v>
      </c>
      <c r="BX491" s="2" t="s">
        <v>18262</v>
      </c>
      <c r="BY491" s="2" t="s">
        <v>18527</v>
      </c>
      <c r="BZ491" s="2" t="s">
        <v>17878</v>
      </c>
      <c r="CA491" s="2" t="s">
        <v>654</v>
      </c>
      <c r="CB491" s="2" t="s">
        <v>654</v>
      </c>
      <c r="CC491" s="2" t="s">
        <v>654</v>
      </c>
      <c r="CD491" s="2" t="s">
        <v>19881</v>
      </c>
      <c r="CE491" s="2" t="s">
        <v>654</v>
      </c>
      <c r="CF491" s="2" t="s">
        <v>19540</v>
      </c>
      <c r="CG491" s="2" t="s">
        <v>20682</v>
      </c>
      <c r="CH491" s="2" t="s">
        <v>18673</v>
      </c>
      <c r="CI491" s="2" t="s">
        <v>18673</v>
      </c>
      <c r="CJ491" s="2" t="s">
        <v>18673</v>
      </c>
      <c r="CK491" s="2" t="s">
        <v>17750</v>
      </c>
      <c r="CL491" s="2" t="s">
        <v>18673</v>
      </c>
      <c r="CM491" s="2" t="s">
        <v>21710</v>
      </c>
      <c r="CN491" s="2" t="s">
        <v>21421</v>
      </c>
      <c r="CO491" s="2" t="s">
        <v>21704</v>
      </c>
      <c r="CV491" s="5">
        <v>26</v>
      </c>
      <c r="CW491" s="4" t="str">
        <f t="shared" si="1119"/>
        <v xml:space="preserve">   23</v>
      </c>
      <c r="CX491" s="4" t="str">
        <f t="shared" si="1119"/>
        <v xml:space="preserve">    0</v>
      </c>
      <c r="CY491" s="4" t="str">
        <f t="shared" si="1120"/>
        <v xml:space="preserve">    0</v>
      </c>
      <c r="CZ491" s="4" t="str">
        <f t="shared" si="1121"/>
        <v xml:space="preserve">    0</v>
      </c>
      <c r="DA491" s="4" t="str">
        <f t="shared" si="1122"/>
        <v xml:space="preserve">    -</v>
      </c>
      <c r="DB491" s="4" t="str">
        <f t="shared" si="1123"/>
        <v xml:space="preserve">   49</v>
      </c>
      <c r="DC491" s="4" t="str">
        <f t="shared" si="1124"/>
        <v xml:space="preserve">   13</v>
      </c>
      <c r="DD491" s="4" t="str">
        <f t="shared" si="1125"/>
        <v xml:space="preserve">   50</v>
      </c>
      <c r="DE491" s="4" t="str">
        <f t="shared" si="1126"/>
        <v xml:space="preserve">   34</v>
      </c>
      <c r="DF491" s="4" t="str">
        <f t="shared" si="1127"/>
        <v xml:space="preserve">  163</v>
      </c>
      <c r="DG491" s="4" t="str">
        <f t="shared" si="1128"/>
        <v xml:space="preserve">   87</v>
      </c>
      <c r="DH491" s="4" t="str">
        <f t="shared" si="1129"/>
        <v xml:space="preserve"> 59.0</v>
      </c>
      <c r="DI491" s="4" t="str">
        <f t="shared" si="1130"/>
        <v xml:space="preserve"> 85.0</v>
      </c>
      <c r="DJ491" s="4" t="str">
        <f t="shared" si="1131"/>
        <v xml:space="preserve">    -</v>
      </c>
      <c r="DK491" s="4" t="str">
        <f t="shared" si="1132"/>
        <v xml:space="preserve">  0.0</v>
      </c>
      <c r="DL491" s="4" t="str">
        <f t="shared" si="1203"/>
        <v xml:space="preserve">  7.2</v>
      </c>
      <c r="DM491" s="4" t="str">
        <f t="shared" si="1133"/>
        <v xml:space="preserve"> 39.6</v>
      </c>
      <c r="DN491" s="4" t="str">
        <f t="shared" si="1134"/>
        <v>100.2</v>
      </c>
      <c r="DO491" s="4" t="str">
        <f t="shared" si="1135"/>
        <v xml:space="preserve"> 96.0</v>
      </c>
      <c r="DP491" s="4" t="str">
        <f t="shared" si="1136"/>
        <v xml:space="preserve">    -</v>
      </c>
      <c r="DQ491" s="4" t="str">
        <f t="shared" si="1137"/>
        <v>118.2</v>
      </c>
      <c r="DR491" s="4" t="str">
        <f t="shared" si="1138"/>
        <v>182.4</v>
      </c>
      <c r="DS491" s="4" t="str">
        <f t="shared" si="1139"/>
        <v>219.0</v>
      </c>
      <c r="DT491" s="4" t="str">
        <f t="shared" si="1140"/>
        <v xml:space="preserve"> 27.6</v>
      </c>
      <c r="DU491" s="4" t="str">
        <f t="shared" si="1141"/>
        <v xml:space="preserve">  0.0</v>
      </c>
      <c r="DV491" s="4" t="str">
        <f t="shared" si="1142"/>
        <v xml:space="preserve">  0.0</v>
      </c>
      <c r="DW491" s="4" t="str">
        <f t="shared" si="1143"/>
        <v xml:space="preserve"> 22.3</v>
      </c>
      <c r="DX491" s="4" t="str">
        <f t="shared" si="1144"/>
        <v xml:space="preserve"> 46.1</v>
      </c>
      <c r="DY491" s="4" t="str">
        <f t="shared" si="1145"/>
        <v xml:space="preserve">    -</v>
      </c>
      <c r="DZ491" s="4" t="str">
        <f t="shared" si="1146"/>
        <v>105.8</v>
      </c>
      <c r="EA491" s="4" t="str">
        <f t="shared" si="1204"/>
        <v>222.5</v>
      </c>
      <c r="EB491" s="4" t="str">
        <f t="shared" si="1147"/>
        <v>114.5</v>
      </c>
      <c r="EC491" s="4" t="str">
        <f t="shared" si="1148"/>
        <v xml:space="preserve"> 92.9</v>
      </c>
      <c r="ED491" s="4" t="str">
        <f t="shared" si="1149"/>
        <v xml:space="preserve"> 52.6</v>
      </c>
      <c r="EE491" s="4" t="str">
        <f t="shared" si="1150"/>
        <v xml:space="preserve"> 22.3</v>
      </c>
      <c r="EF491" s="4" t="str">
        <f t="shared" si="1151"/>
        <v xml:space="preserve">  8.6</v>
      </c>
      <c r="EG491" s="4" t="str">
        <f t="shared" si="1152"/>
        <v xml:space="preserve">  8.6</v>
      </c>
      <c r="EH491" s="4" t="str">
        <f t="shared" si="1153"/>
        <v xml:space="preserve"> 46.1</v>
      </c>
      <c r="EI491" s="4" t="str">
        <f t="shared" si="1154"/>
        <v xml:space="preserve"> 46.1</v>
      </c>
      <c r="EJ491" s="4" t="str">
        <f t="shared" si="1155"/>
        <v xml:space="preserve">    -</v>
      </c>
      <c r="EK491" s="4" t="str">
        <f t="shared" si="1156"/>
        <v xml:space="preserve">    -</v>
      </c>
      <c r="EL491" s="4" t="str">
        <f t="shared" si="1157"/>
        <v xml:space="preserve">    -</v>
      </c>
      <c r="EM491" s="4" t="str">
        <f t="shared" si="1158"/>
        <v xml:space="preserve">    -</v>
      </c>
      <c r="EN491" s="4" t="str">
        <f t="shared" si="1159"/>
        <v>110.9</v>
      </c>
      <c r="EO491" s="4" t="str">
        <f t="shared" si="1160"/>
        <v xml:space="preserve"> 55.4</v>
      </c>
      <c r="EP491" s="4" t="str">
        <f t="shared" si="1205"/>
        <v xml:space="preserve">    -</v>
      </c>
      <c r="EQ491" s="4" t="str">
        <f t="shared" si="1161"/>
        <v xml:space="preserve">    -</v>
      </c>
      <c r="ER491" s="4" t="str">
        <f t="shared" si="1162"/>
        <v xml:space="preserve">  0.0</v>
      </c>
      <c r="ES491" s="4" t="str">
        <f t="shared" si="1163"/>
        <v xml:space="preserve"> 15.8</v>
      </c>
      <c r="ET491" s="4" t="str">
        <f t="shared" si="1164"/>
        <v xml:space="preserve"> 68.4</v>
      </c>
      <c r="EU491" s="4" t="str">
        <f t="shared" si="1165"/>
        <v xml:space="preserve"> 48.2</v>
      </c>
      <c r="EV491" s="4" t="str">
        <f t="shared" si="1166"/>
        <v>118.9</v>
      </c>
      <c r="EW491" s="4" t="str">
        <f t="shared" si="1167"/>
        <v xml:space="preserve">    -</v>
      </c>
      <c r="EX491" s="4" t="str">
        <f t="shared" si="1168"/>
        <v xml:space="preserve">    -</v>
      </c>
      <c r="EY491" s="4" t="str">
        <f t="shared" si="1169"/>
        <v>167.0</v>
      </c>
      <c r="EZ491" s="4" t="str">
        <f t="shared" si="1170"/>
        <v xml:space="preserve"> 43.5</v>
      </c>
      <c r="FA491" s="4" t="str">
        <f t="shared" si="1171"/>
        <v xml:space="preserve">  7.1</v>
      </c>
      <c r="FB491" s="4" t="str">
        <f t="shared" si="1172"/>
        <v xml:space="preserve">  7.8</v>
      </c>
      <c r="FC491" s="4" t="str">
        <f t="shared" si="1173"/>
        <v xml:space="preserve"> 20.8</v>
      </c>
      <c r="FD491" s="4" t="str">
        <f t="shared" si="1174"/>
        <v xml:space="preserve"> 37.0</v>
      </c>
      <c r="FE491" s="4" t="str">
        <f t="shared" si="1206"/>
        <v xml:space="preserve"> 32.9</v>
      </c>
      <c r="FF491" s="4" t="str">
        <f t="shared" si="1175"/>
        <v>105.7</v>
      </c>
      <c r="FG491" s="4" t="str">
        <f t="shared" si="1176"/>
        <v xml:space="preserve">    -</v>
      </c>
      <c r="FH491" s="4" t="str">
        <f t="shared" si="1177"/>
        <v>165.2</v>
      </c>
      <c r="FI491" s="4" t="str">
        <f t="shared" si="1178"/>
        <v>152.6</v>
      </c>
      <c r="FJ491" s="4" t="str">
        <f t="shared" si="1179"/>
        <v xml:space="preserve"> 17.5</v>
      </c>
      <c r="FK491" s="4" t="str">
        <f t="shared" si="1180"/>
        <v xml:space="preserve"> 33.0</v>
      </c>
      <c r="FL491" s="4" t="str">
        <f t="shared" si="1181"/>
        <v xml:space="preserve">    -</v>
      </c>
      <c r="FM491" s="4" t="str">
        <f t="shared" si="1182"/>
        <v xml:space="preserve">    -</v>
      </c>
      <c r="FN491" s="4" t="str">
        <f t="shared" si="1183"/>
        <v xml:space="preserve">    -</v>
      </c>
      <c r="FO491" s="4" t="str">
        <f t="shared" si="1184"/>
        <v xml:space="preserve"> 49.2</v>
      </c>
      <c r="FP491" s="4" t="str">
        <f t="shared" si="1185"/>
        <v xml:space="preserve">    -</v>
      </c>
      <c r="FQ491" s="4" t="str">
        <f t="shared" si="1186"/>
        <v>112.8</v>
      </c>
      <c r="FR491" s="4" t="str">
        <f t="shared" si="1187"/>
        <v>107.4</v>
      </c>
      <c r="FS491" s="4" t="str">
        <f t="shared" si="1188"/>
        <v xml:space="preserve">    -</v>
      </c>
      <c r="FT491" s="4" t="str">
        <f t="shared" si="1207"/>
        <v xml:space="preserve">    -</v>
      </c>
      <c r="FU491" s="4" t="str">
        <f t="shared" si="1189"/>
        <v xml:space="preserve">    -</v>
      </c>
      <c r="FV491" s="4" t="str">
        <f t="shared" si="1190"/>
        <v xml:space="preserve">  0.0</v>
      </c>
      <c r="FW491" s="4" t="str">
        <f t="shared" si="1191"/>
        <v xml:space="preserve">    -</v>
      </c>
      <c r="FX491" s="4" t="str">
        <f t="shared" si="1192"/>
        <v xml:space="preserve"> 16.9</v>
      </c>
      <c r="FY491" s="4" t="str">
        <f t="shared" si="1193"/>
        <v xml:space="preserve"> 66.0</v>
      </c>
      <c r="FZ491" s="4" t="str">
        <f t="shared" si="1194"/>
        <v>135.2</v>
      </c>
      <c r="GA491" s="4" t="str">
        <f t="shared" si="1195"/>
        <v/>
      </c>
      <c r="GB491" s="4" t="str">
        <f t="shared" si="1196"/>
        <v/>
      </c>
      <c r="GC491" s="4" t="str">
        <f t="shared" si="1197"/>
        <v/>
      </c>
      <c r="GD491" s="4" t="str">
        <f t="shared" si="1198"/>
        <v/>
      </c>
      <c r="GE491" s="4" t="str">
        <f t="shared" si="1199"/>
        <v/>
      </c>
      <c r="GF491" s="4" t="str">
        <f t="shared" si="1200"/>
        <v/>
      </c>
      <c r="GG491" s="4" t="str">
        <f t="shared" si="1201"/>
        <v>26</v>
      </c>
      <c r="GH491" s="4" t="str">
        <f t="shared" si="1202"/>
        <v xml:space="preserve">   23</v>
      </c>
    </row>
    <row r="492" spans="4:190" ht="11.25" customHeight="1">
      <c r="D492" s="2" t="s">
        <v>23959</v>
      </c>
      <c r="E492" s="2" t="s">
        <v>23705</v>
      </c>
      <c r="F492" s="2" t="s">
        <v>655</v>
      </c>
      <c r="G492" s="2" t="s">
        <v>23167</v>
      </c>
      <c r="H492" s="2" t="s">
        <v>22903</v>
      </c>
      <c r="I492" s="2" t="s">
        <v>655</v>
      </c>
      <c r="J492" s="2" t="s">
        <v>22328</v>
      </c>
      <c r="K492" s="2" t="s">
        <v>22044</v>
      </c>
      <c r="L492" s="2" t="s">
        <v>24011</v>
      </c>
      <c r="M492" s="2" t="s">
        <v>1077</v>
      </c>
      <c r="N492" s="2" t="s">
        <v>1374</v>
      </c>
      <c r="O492" s="2" t="s">
        <v>1637</v>
      </c>
      <c r="P492" s="2" t="s">
        <v>1813</v>
      </c>
      <c r="Q492" s="2" t="s">
        <v>2081</v>
      </c>
      <c r="R492" s="2" t="s">
        <v>1165</v>
      </c>
      <c r="S492" s="2" t="s">
        <v>2499</v>
      </c>
      <c r="T492" s="2" t="s">
        <v>2733</v>
      </c>
      <c r="U492" s="2" t="s">
        <v>1861</v>
      </c>
      <c r="V492" s="2" t="s">
        <v>3047</v>
      </c>
      <c r="W492" s="2" t="s">
        <v>3338</v>
      </c>
      <c r="X492" s="2" t="s">
        <v>655</v>
      </c>
      <c r="Y492" s="2" t="s">
        <v>655</v>
      </c>
      <c r="Z492" s="2" t="s">
        <v>3264</v>
      </c>
      <c r="AA492" s="2" t="s">
        <v>3550</v>
      </c>
      <c r="AB492" s="2" t="s">
        <v>3848</v>
      </c>
      <c r="AC492" s="2" t="s">
        <v>5014</v>
      </c>
      <c r="AD492" s="2" t="s">
        <v>4405</v>
      </c>
      <c r="AE492" s="2" t="s">
        <v>655</v>
      </c>
      <c r="AF492" s="2" t="s">
        <v>4964</v>
      </c>
      <c r="AG492" s="2" t="s">
        <v>6153</v>
      </c>
      <c r="AH492" s="2" t="s">
        <v>5551</v>
      </c>
      <c r="AI492" s="2" t="s">
        <v>6738</v>
      </c>
      <c r="AJ492" s="2" t="s">
        <v>6095</v>
      </c>
      <c r="AK492" s="2" t="s">
        <v>3099</v>
      </c>
      <c r="AL492" s="2" t="s">
        <v>7517</v>
      </c>
      <c r="AM492" s="2" t="s">
        <v>7814</v>
      </c>
      <c r="AN492" s="2" t="s">
        <v>7218</v>
      </c>
      <c r="AO492" s="2" t="s">
        <v>8409</v>
      </c>
      <c r="AP492" s="2" t="s">
        <v>7789</v>
      </c>
      <c r="AQ492" s="2" t="s">
        <v>8981</v>
      </c>
      <c r="AR492" s="2" t="s">
        <v>655</v>
      </c>
      <c r="AS492" s="2" t="s">
        <v>9583</v>
      </c>
      <c r="AT492" s="2" t="s">
        <v>9836</v>
      </c>
      <c r="AU492" s="2" t="s">
        <v>10101</v>
      </c>
      <c r="AV492" s="2" t="s">
        <v>10390</v>
      </c>
      <c r="AW492" s="2" t="s">
        <v>9793</v>
      </c>
      <c r="AX492" s="2" t="s">
        <v>10978</v>
      </c>
      <c r="AY492" s="2" t="s">
        <v>655</v>
      </c>
      <c r="AZ492" s="2" t="s">
        <v>11528</v>
      </c>
      <c r="BA492" s="2" t="s">
        <v>655</v>
      </c>
      <c r="BB492" s="2" t="s">
        <v>655</v>
      </c>
      <c r="BC492" s="2" t="s">
        <v>655</v>
      </c>
      <c r="BD492" s="2" t="s">
        <v>11806</v>
      </c>
      <c r="BE492" s="2" t="s">
        <v>655</v>
      </c>
      <c r="BF492" s="2" t="s">
        <v>655</v>
      </c>
      <c r="BG492" s="2" t="s">
        <v>12603</v>
      </c>
      <c r="BH492" s="2" t="s">
        <v>13771</v>
      </c>
      <c r="BI492" s="2" t="s">
        <v>14060</v>
      </c>
      <c r="BJ492" s="2" t="s">
        <v>14354</v>
      </c>
      <c r="BK492" s="2" t="s">
        <v>13729</v>
      </c>
      <c r="BL492" s="2" t="s">
        <v>14004</v>
      </c>
      <c r="BM492" s="2" t="s">
        <v>14283</v>
      </c>
      <c r="BN492" s="2" t="s">
        <v>15473</v>
      </c>
      <c r="BO492" s="2" t="s">
        <v>15762</v>
      </c>
      <c r="BP492" s="2" t="s">
        <v>4015</v>
      </c>
      <c r="BQ492" s="2" t="s">
        <v>15275</v>
      </c>
      <c r="BR492" s="2" t="s">
        <v>16474</v>
      </c>
      <c r="BS492" s="2" t="s">
        <v>16792</v>
      </c>
      <c r="BT492" s="2" t="s">
        <v>17100</v>
      </c>
      <c r="BU492" s="2" t="s">
        <v>16505</v>
      </c>
      <c r="BV492" s="2" t="s">
        <v>655</v>
      </c>
      <c r="BW492" s="2" t="s">
        <v>655</v>
      </c>
      <c r="BX492" s="2" t="s">
        <v>655</v>
      </c>
      <c r="BY492" s="2" t="s">
        <v>655</v>
      </c>
      <c r="BZ492" s="2" t="s">
        <v>17879</v>
      </c>
      <c r="CA492" s="2" t="s">
        <v>19016</v>
      </c>
      <c r="CB492" s="2" t="s">
        <v>18400</v>
      </c>
      <c r="CC492" s="2" t="s">
        <v>18660</v>
      </c>
      <c r="CD492" s="2" t="s">
        <v>19882</v>
      </c>
      <c r="CE492" s="2" t="s">
        <v>655</v>
      </c>
      <c r="CF492" s="2" t="s">
        <v>19541</v>
      </c>
      <c r="CG492" s="2" t="s">
        <v>20683</v>
      </c>
      <c r="CH492" s="2" t="s">
        <v>20915</v>
      </c>
      <c r="CI492" s="2" t="s">
        <v>17830</v>
      </c>
      <c r="CJ492" s="2" t="s">
        <v>21274</v>
      </c>
      <c r="CK492" s="2" t="s">
        <v>17751</v>
      </c>
      <c r="CL492" s="2" t="s">
        <v>17830</v>
      </c>
      <c r="CM492" s="2" t="s">
        <v>21711</v>
      </c>
      <c r="CN492" s="2" t="s">
        <v>21422</v>
      </c>
      <c r="CO492" s="2" t="s">
        <v>21705</v>
      </c>
      <c r="CV492" s="5">
        <v>27</v>
      </c>
      <c r="CW492" s="4" t="str">
        <f t="shared" si="1119"/>
        <v xml:space="preserve">   12</v>
      </c>
      <c r="CX492" s="4" t="str">
        <f t="shared" si="1119"/>
        <v xml:space="preserve">   12</v>
      </c>
      <c r="CY492" s="4" t="str">
        <f t="shared" si="1120"/>
        <v xml:space="preserve">    0</v>
      </c>
      <c r="CZ492" s="4" t="str">
        <f t="shared" si="1121"/>
        <v xml:space="preserve">    0</v>
      </c>
      <c r="DA492" s="4" t="str">
        <f t="shared" si="1122"/>
        <v xml:space="preserve">   11</v>
      </c>
      <c r="DB492" s="4" t="str">
        <f t="shared" si="1123"/>
        <v xml:space="preserve">   60</v>
      </c>
      <c r="DC492" s="4" t="str">
        <f t="shared" si="1124"/>
        <v xml:space="preserve">   12</v>
      </c>
      <c r="DD492" s="4" t="str">
        <f t="shared" si="1125"/>
        <v xml:space="preserve">   44</v>
      </c>
      <c r="DE492" s="4" t="str">
        <f t="shared" si="1126"/>
        <v xml:space="preserve">   22</v>
      </c>
      <c r="DF492" s="4" t="str">
        <f t="shared" si="1127"/>
        <v xml:space="preserve">  125</v>
      </c>
      <c r="DG492" s="4" t="str">
        <f t="shared" si="1128"/>
        <v xml:space="preserve">    -</v>
      </c>
      <c r="DH492" s="4" t="str">
        <f t="shared" si="1129"/>
        <v xml:space="preserve"> 67.0</v>
      </c>
      <c r="DI492" s="4" t="str">
        <f t="shared" si="1130"/>
        <v xml:space="preserve">    -</v>
      </c>
      <c r="DJ492" s="4" t="str">
        <f t="shared" si="1131"/>
        <v xml:space="preserve">    -</v>
      </c>
      <c r="DK492" s="4" t="str">
        <f t="shared" si="1132"/>
        <v xml:space="preserve">  0.0</v>
      </c>
      <c r="DL492" s="4" t="str">
        <f t="shared" si="1203"/>
        <v xml:space="preserve"> 30.0</v>
      </c>
      <c r="DM492" s="4" t="str">
        <f t="shared" si="1133"/>
        <v xml:space="preserve"> 44.4</v>
      </c>
      <c r="DN492" s="4" t="str">
        <f t="shared" si="1134"/>
        <v xml:space="preserve"> 86.4</v>
      </c>
      <c r="DO492" s="4" t="str">
        <f t="shared" si="1135"/>
        <v xml:space="preserve"> 73.2</v>
      </c>
      <c r="DP492" s="4" t="str">
        <f t="shared" si="1136"/>
        <v xml:space="preserve">    -</v>
      </c>
      <c r="DQ492" s="4" t="str">
        <f t="shared" si="1137"/>
        <v>114.6</v>
      </c>
      <c r="DR492" s="4" t="str">
        <f t="shared" si="1138"/>
        <v>246.6</v>
      </c>
      <c r="DS492" s="4" t="str">
        <f t="shared" si="1139"/>
        <v>177.6</v>
      </c>
      <c r="DT492" s="4" t="str">
        <f t="shared" si="1140"/>
        <v xml:space="preserve"> 19.8</v>
      </c>
      <c r="DU492" s="4" t="str">
        <f t="shared" si="1141"/>
        <v xml:space="preserve">  0.0</v>
      </c>
      <c r="DV492" s="4" t="str">
        <f t="shared" si="1142"/>
        <v xml:space="preserve">  0.0</v>
      </c>
      <c r="DW492" s="4" t="str">
        <f t="shared" si="1143"/>
        <v xml:space="preserve"> 18.0</v>
      </c>
      <c r="DX492" s="4" t="str">
        <f t="shared" si="1144"/>
        <v xml:space="preserve"> 23.8</v>
      </c>
      <c r="DY492" s="4" t="str">
        <f t="shared" si="1145"/>
        <v>136.1</v>
      </c>
      <c r="DZ492" s="4" t="str">
        <f t="shared" si="1146"/>
        <v>129.6</v>
      </c>
      <c r="EA492" s="4" t="str">
        <f t="shared" si="1204"/>
        <v>187.2</v>
      </c>
      <c r="EB492" s="4" t="str">
        <f t="shared" si="1147"/>
        <v xml:space="preserve"> 71.3</v>
      </c>
      <c r="EC492" s="4" t="str">
        <f t="shared" si="1148"/>
        <v xml:space="preserve">    -</v>
      </c>
      <c r="ED492" s="4" t="str">
        <f t="shared" si="1149"/>
        <v xml:space="preserve"> 57.6</v>
      </c>
      <c r="EE492" s="4" t="str">
        <f t="shared" si="1150"/>
        <v xml:space="preserve"> 13.7</v>
      </c>
      <c r="EF492" s="4" t="str">
        <f t="shared" si="1151"/>
        <v xml:space="preserve">  0.0</v>
      </c>
      <c r="EG492" s="4" t="str">
        <f t="shared" si="1152"/>
        <v xml:space="preserve">  8.6</v>
      </c>
      <c r="EH492" s="4" t="str">
        <f t="shared" si="1153"/>
        <v xml:space="preserve"> 28.8</v>
      </c>
      <c r="EI492" s="4" t="str">
        <f t="shared" si="1154"/>
        <v xml:space="preserve"> 40.3</v>
      </c>
      <c r="EJ492" s="4" t="str">
        <f t="shared" si="1155"/>
        <v xml:space="preserve">    -</v>
      </c>
      <c r="EK492" s="4" t="str">
        <f t="shared" si="1156"/>
        <v xml:space="preserve"> 85.0</v>
      </c>
      <c r="EL492" s="4" t="str">
        <f t="shared" si="1157"/>
        <v xml:space="preserve">    -</v>
      </c>
      <c r="EM492" s="4" t="str">
        <f t="shared" si="1158"/>
        <v xml:space="preserve">    -</v>
      </c>
      <c r="EN492" s="4" t="str">
        <f t="shared" si="1159"/>
        <v xml:space="preserve">    -</v>
      </c>
      <c r="EO492" s="4" t="str">
        <f t="shared" si="1160"/>
        <v xml:space="preserve"> 49.0</v>
      </c>
      <c r="EP492" s="4" t="str">
        <f t="shared" si="1205"/>
        <v xml:space="preserve">    -</v>
      </c>
      <c r="EQ492" s="4" t="str">
        <f t="shared" si="1161"/>
        <v xml:space="preserve">    -</v>
      </c>
      <c r="ER492" s="4" t="str">
        <f t="shared" si="1162"/>
        <v xml:space="preserve">  0.0</v>
      </c>
      <c r="ES492" s="4" t="str">
        <f t="shared" si="1163"/>
        <v xml:space="preserve">  7.9</v>
      </c>
      <c r="ET492" s="4" t="str">
        <f t="shared" si="1164"/>
        <v xml:space="preserve"> 56.2</v>
      </c>
      <c r="EU492" s="4" t="str">
        <f t="shared" si="1165"/>
        <v xml:space="preserve"> 53.3</v>
      </c>
      <c r="EV492" s="4" t="str">
        <f t="shared" si="1166"/>
        <v>116.3</v>
      </c>
      <c r="EW492" s="4" t="str">
        <f t="shared" si="1167"/>
        <v>209.3</v>
      </c>
      <c r="EX492" s="4" t="str">
        <f t="shared" si="1168"/>
        <v>330.8</v>
      </c>
      <c r="EY492" s="4" t="str">
        <f t="shared" si="1169"/>
        <v>154.0</v>
      </c>
      <c r="EZ492" s="4" t="str">
        <f t="shared" si="1170"/>
        <v xml:space="preserve"> 45.5</v>
      </c>
      <c r="FA492" s="4" t="str">
        <f t="shared" si="1171"/>
        <v xml:space="preserve">  0.0</v>
      </c>
      <c r="FB492" s="4" t="str">
        <f t="shared" si="1172"/>
        <v xml:space="preserve">  9.8</v>
      </c>
      <c r="FC492" s="4" t="str">
        <f t="shared" si="1173"/>
        <v xml:space="preserve">  8.4</v>
      </c>
      <c r="FD492" s="4" t="str">
        <f t="shared" si="1174"/>
        <v xml:space="preserve"> 20.1</v>
      </c>
      <c r="FE492" s="4" t="str">
        <f t="shared" si="1206"/>
        <v xml:space="preserve"> 46.9</v>
      </c>
      <c r="FF492" s="4" t="str">
        <f t="shared" si="1175"/>
        <v>102.9</v>
      </c>
      <c r="FG492" s="4" t="str">
        <f t="shared" si="1176"/>
        <v xml:space="preserve">    -</v>
      </c>
      <c r="FH492" s="4" t="str">
        <f t="shared" si="1177"/>
        <v xml:space="preserve">    -</v>
      </c>
      <c r="FI492" s="4" t="str">
        <f t="shared" si="1178"/>
        <v xml:space="preserve">    -</v>
      </c>
      <c r="FJ492" s="4" t="str">
        <f t="shared" si="1179"/>
        <v xml:space="preserve">    -</v>
      </c>
      <c r="FK492" s="4" t="str">
        <f t="shared" si="1180"/>
        <v xml:space="preserve"> 22.2</v>
      </c>
      <c r="FL492" s="4" t="str">
        <f t="shared" si="1181"/>
        <v xml:space="preserve">  0.0</v>
      </c>
      <c r="FM492" s="4" t="str">
        <f t="shared" si="1182"/>
        <v xml:space="preserve"> 12.6</v>
      </c>
      <c r="FN492" s="4" t="str">
        <f t="shared" si="1183"/>
        <v xml:space="preserve"> 15.0</v>
      </c>
      <c r="FO492" s="4" t="str">
        <f t="shared" si="1184"/>
        <v xml:space="preserve"> 35.4</v>
      </c>
      <c r="FP492" s="4" t="str">
        <f t="shared" si="1185"/>
        <v xml:space="preserve">    -</v>
      </c>
      <c r="FQ492" s="4" t="str">
        <f t="shared" si="1186"/>
        <v xml:space="preserve"> 89.4</v>
      </c>
      <c r="FR492" s="4" t="str">
        <f t="shared" si="1187"/>
        <v xml:space="preserve"> 99.6</v>
      </c>
      <c r="FS492" s="4" t="str">
        <f t="shared" si="1188"/>
        <v>124.3</v>
      </c>
      <c r="FT492" s="4" t="str">
        <f t="shared" si="1207"/>
        <v xml:space="preserve">    -</v>
      </c>
      <c r="FU492" s="4" t="str">
        <f t="shared" si="1189"/>
        <v xml:space="preserve"> 37.0</v>
      </c>
      <c r="FV492" s="4" t="str">
        <f t="shared" si="1190"/>
        <v xml:space="preserve">  0.0</v>
      </c>
      <c r="FW492" s="4" t="str">
        <f t="shared" si="1191"/>
        <v xml:space="preserve">    -</v>
      </c>
      <c r="FX492" s="4" t="str">
        <f t="shared" si="1192"/>
        <v xml:space="preserve"> 16.2</v>
      </c>
      <c r="FY492" s="4" t="str">
        <f t="shared" si="1193"/>
        <v xml:space="preserve"> 61.5</v>
      </c>
      <c r="FZ492" s="4" t="str">
        <f t="shared" si="1194"/>
        <v>176.8</v>
      </c>
      <c r="GA492" s="4" t="str">
        <f t="shared" si="1195"/>
        <v/>
      </c>
      <c r="GB492" s="4" t="str">
        <f t="shared" si="1196"/>
        <v/>
      </c>
      <c r="GC492" s="4" t="str">
        <f t="shared" si="1197"/>
        <v/>
      </c>
      <c r="GD492" s="4" t="str">
        <f t="shared" si="1198"/>
        <v/>
      </c>
      <c r="GE492" s="4" t="str">
        <f t="shared" si="1199"/>
        <v/>
      </c>
      <c r="GF492" s="4" t="str">
        <f t="shared" si="1200"/>
        <v/>
      </c>
      <c r="GG492" s="4" t="str">
        <f t="shared" si="1201"/>
        <v>27</v>
      </c>
      <c r="GH492" s="4" t="str">
        <f t="shared" si="1202"/>
        <v xml:space="preserve">   12</v>
      </c>
    </row>
    <row r="493" spans="4:190" ht="11.25" customHeight="1">
      <c r="D493" s="2" t="s">
        <v>23960</v>
      </c>
      <c r="E493" s="2" t="s">
        <v>23706</v>
      </c>
      <c r="F493" s="2" t="s">
        <v>23421</v>
      </c>
      <c r="G493" s="2" t="s">
        <v>23168</v>
      </c>
      <c r="H493" s="2" t="s">
        <v>22904</v>
      </c>
      <c r="I493" s="2" t="s">
        <v>22618</v>
      </c>
      <c r="J493" s="2" t="s">
        <v>623</v>
      </c>
      <c r="K493" s="2" t="s">
        <v>22045</v>
      </c>
      <c r="L493" s="2" t="s">
        <v>24012</v>
      </c>
      <c r="M493" s="2" t="s">
        <v>1078</v>
      </c>
      <c r="N493" s="2" t="s">
        <v>1375</v>
      </c>
      <c r="O493" s="2" t="s">
        <v>623</v>
      </c>
      <c r="P493" s="2" t="s">
        <v>1814</v>
      </c>
      <c r="Q493" s="2" t="s">
        <v>2082</v>
      </c>
      <c r="R493" s="2" t="s">
        <v>1166</v>
      </c>
      <c r="S493" s="2" t="s">
        <v>2500</v>
      </c>
      <c r="T493" s="2" t="s">
        <v>2734</v>
      </c>
      <c r="U493" s="2" t="s">
        <v>1862</v>
      </c>
      <c r="V493" s="2" t="s">
        <v>2074</v>
      </c>
      <c r="W493" s="2" t="s">
        <v>3339</v>
      </c>
      <c r="X493" s="2" t="s">
        <v>3568</v>
      </c>
      <c r="Y493" s="2" t="s">
        <v>2950</v>
      </c>
      <c r="Z493" s="2" t="s">
        <v>3265</v>
      </c>
      <c r="AA493" s="2" t="s">
        <v>3551</v>
      </c>
      <c r="AB493" s="2" t="s">
        <v>623</v>
      </c>
      <c r="AC493" s="2" t="s">
        <v>623</v>
      </c>
      <c r="AD493" s="2" t="s">
        <v>623</v>
      </c>
      <c r="AE493" s="2" t="s">
        <v>623</v>
      </c>
      <c r="AF493" s="2" t="s">
        <v>4965</v>
      </c>
      <c r="AG493" s="2" t="s">
        <v>6154</v>
      </c>
      <c r="AH493" s="2" t="s">
        <v>5552</v>
      </c>
      <c r="AI493" s="2" t="s">
        <v>6739</v>
      </c>
      <c r="AJ493" s="2" t="s">
        <v>623</v>
      </c>
      <c r="AK493" s="2" t="s">
        <v>6333</v>
      </c>
      <c r="AL493" s="2" t="s">
        <v>7518</v>
      </c>
      <c r="AM493" s="2" t="s">
        <v>7815</v>
      </c>
      <c r="AN493" s="2" t="s">
        <v>7219</v>
      </c>
      <c r="AO493" s="2" t="s">
        <v>8410</v>
      </c>
      <c r="AP493" s="2" t="s">
        <v>7790</v>
      </c>
      <c r="AQ493" s="2" t="s">
        <v>8982</v>
      </c>
      <c r="AR493" s="2" t="s">
        <v>623</v>
      </c>
      <c r="AS493" s="2" t="s">
        <v>9584</v>
      </c>
      <c r="AT493" s="2" t="s">
        <v>9837</v>
      </c>
      <c r="AU493" s="2" t="s">
        <v>3194</v>
      </c>
      <c r="AV493" s="2" t="s">
        <v>10391</v>
      </c>
      <c r="AW493" s="2" t="s">
        <v>9794</v>
      </c>
      <c r="AX493" s="2" t="s">
        <v>623</v>
      </c>
      <c r="AY493" s="2" t="s">
        <v>10372</v>
      </c>
      <c r="AZ493" s="2" t="s">
        <v>11529</v>
      </c>
      <c r="BA493" s="2" t="s">
        <v>10917</v>
      </c>
      <c r="BB493" s="2" t="s">
        <v>12104</v>
      </c>
      <c r="BC493" s="2" t="s">
        <v>11501</v>
      </c>
      <c r="BD493" s="2" t="s">
        <v>11807</v>
      </c>
      <c r="BE493" s="2" t="s">
        <v>623</v>
      </c>
      <c r="BF493" s="2" t="s">
        <v>623</v>
      </c>
      <c r="BG493" s="2" t="s">
        <v>3194</v>
      </c>
      <c r="BH493" s="2" t="s">
        <v>13772</v>
      </c>
      <c r="BI493" s="2" t="s">
        <v>14061</v>
      </c>
      <c r="BJ493" s="2" t="s">
        <v>14355</v>
      </c>
      <c r="BK493" s="2" t="s">
        <v>13730</v>
      </c>
      <c r="BL493" s="2" t="s">
        <v>14005</v>
      </c>
      <c r="BM493" s="2" t="s">
        <v>623</v>
      </c>
      <c r="BN493" s="2" t="s">
        <v>15474</v>
      </c>
      <c r="BO493" s="2" t="s">
        <v>15763</v>
      </c>
      <c r="BP493" s="2" t="s">
        <v>15048</v>
      </c>
      <c r="BQ493" s="2" t="s">
        <v>15276</v>
      </c>
      <c r="BR493" s="2" t="s">
        <v>3194</v>
      </c>
      <c r="BS493" s="2" t="s">
        <v>16793</v>
      </c>
      <c r="BT493" s="2" t="s">
        <v>17101</v>
      </c>
      <c r="BU493" s="2" t="s">
        <v>623</v>
      </c>
      <c r="BV493" s="2" t="s">
        <v>623</v>
      </c>
      <c r="BW493" s="2" t="s">
        <v>655</v>
      </c>
      <c r="BX493" s="2" t="s">
        <v>18263</v>
      </c>
      <c r="BY493" s="2" t="s">
        <v>18528</v>
      </c>
      <c r="BZ493" s="2" t="s">
        <v>18778</v>
      </c>
      <c r="CA493" s="2" t="s">
        <v>15048</v>
      </c>
      <c r="CB493" s="2" t="s">
        <v>623</v>
      </c>
      <c r="CC493" s="2" t="s">
        <v>623</v>
      </c>
      <c r="CD493" s="2" t="s">
        <v>19883</v>
      </c>
      <c r="CE493" s="2" t="s">
        <v>623</v>
      </c>
      <c r="CF493" s="2" t="s">
        <v>20243</v>
      </c>
      <c r="CG493" s="2" t="s">
        <v>20684</v>
      </c>
      <c r="CH493" s="2" t="s">
        <v>20916</v>
      </c>
      <c r="CI493" s="2" t="s">
        <v>20243</v>
      </c>
      <c r="CJ493" s="2" t="s">
        <v>21275</v>
      </c>
      <c r="CK493" s="2" t="s">
        <v>20243</v>
      </c>
      <c r="CL493" s="2" t="s">
        <v>20243</v>
      </c>
      <c r="CM493" s="2" t="s">
        <v>21262</v>
      </c>
      <c r="CN493" s="2" t="s">
        <v>21423</v>
      </c>
      <c r="CO493" s="2" t="s">
        <v>20243</v>
      </c>
      <c r="CV493" s="5">
        <v>28</v>
      </c>
      <c r="CW493" s="4" t="str">
        <f t="shared" si="1119"/>
        <v xml:space="preserve">   16</v>
      </c>
      <c r="CX493" s="4" t="str">
        <f t="shared" si="1119"/>
        <v xml:space="preserve">   15</v>
      </c>
      <c r="CY493" s="4" t="str">
        <f t="shared" si="1120"/>
        <v xml:space="preserve">    0</v>
      </c>
      <c r="CZ493" s="4" t="str">
        <f t="shared" si="1121"/>
        <v xml:space="preserve">    -</v>
      </c>
      <c r="DA493" s="4" t="str">
        <f t="shared" si="1122"/>
        <v xml:space="preserve">    0</v>
      </c>
      <c r="DB493" s="4" t="str">
        <f t="shared" si="1123"/>
        <v xml:space="preserve">   61</v>
      </c>
      <c r="DC493" s="4" t="str">
        <f t="shared" si="1124"/>
        <v xml:space="preserve">   13</v>
      </c>
      <c r="DD493" s="4" t="str">
        <f t="shared" si="1125"/>
        <v xml:space="preserve">   64</v>
      </c>
      <c r="DE493" s="4" t="str">
        <f t="shared" si="1126"/>
        <v xml:space="preserve">   25</v>
      </c>
      <c r="DF493" s="4" t="str">
        <f t="shared" si="1127"/>
        <v xml:space="preserve">  171</v>
      </c>
      <c r="DG493" s="4" t="str">
        <f t="shared" si="1128"/>
        <v xml:space="preserve">  122</v>
      </c>
      <c r="DH493" s="4" t="str">
        <f t="shared" si="1129"/>
        <v xml:space="preserve"> 58.0</v>
      </c>
      <c r="DI493" s="4" t="str">
        <f t="shared" si="1130"/>
        <v xml:space="preserve"> 78.0</v>
      </c>
      <c r="DJ493" s="4" t="str">
        <f t="shared" si="1131"/>
        <v xml:space="preserve"> 36.6</v>
      </c>
      <c r="DK493" s="4" t="str">
        <f t="shared" si="1132"/>
        <v xml:space="preserve">  0.0</v>
      </c>
      <c r="DL493" s="4" t="str">
        <f t="shared" si="1203"/>
        <v xml:space="preserve"> 15.0</v>
      </c>
      <c r="DM493" s="4" t="str">
        <f t="shared" si="1133"/>
        <v xml:space="preserve">    -</v>
      </c>
      <c r="DN493" s="4" t="str">
        <f t="shared" si="1134"/>
        <v xml:space="preserve">    -</v>
      </c>
      <c r="DO493" s="4" t="str">
        <f t="shared" si="1135"/>
        <v xml:space="preserve">    -</v>
      </c>
      <c r="DP493" s="4" t="str">
        <f t="shared" si="1136"/>
        <v xml:space="preserve">    -</v>
      </c>
      <c r="DQ493" s="4" t="str">
        <f t="shared" si="1137"/>
        <v>137.4</v>
      </c>
      <c r="DR493" s="4" t="str">
        <f t="shared" si="1138"/>
        <v>253.8</v>
      </c>
      <c r="DS493" s="4" t="str">
        <f t="shared" si="1139"/>
        <v>190.8</v>
      </c>
      <c r="DT493" s="4" t="str">
        <f t="shared" si="1140"/>
        <v xml:space="preserve"> 26.4</v>
      </c>
      <c r="DU493" s="4" t="str">
        <f t="shared" si="1141"/>
        <v xml:space="preserve">    -</v>
      </c>
      <c r="DV493" s="4" t="str">
        <f t="shared" si="1142"/>
        <v xml:space="preserve">  0.0</v>
      </c>
      <c r="DW493" s="4" t="str">
        <f t="shared" si="1143"/>
        <v xml:space="preserve"> 10.8</v>
      </c>
      <c r="DX493" s="4" t="str">
        <f t="shared" si="1144"/>
        <v xml:space="preserve"> 15.8</v>
      </c>
      <c r="DY493" s="4" t="str">
        <f t="shared" si="1145"/>
        <v>145.4</v>
      </c>
      <c r="DZ493" s="4" t="str">
        <f t="shared" si="1146"/>
        <v>129.6</v>
      </c>
      <c r="EA493" s="4" t="str">
        <f t="shared" si="1204"/>
        <v>193.0</v>
      </c>
      <c r="EB493" s="4" t="str">
        <f t="shared" si="1147"/>
        <v xml:space="preserve"> 97.9</v>
      </c>
      <c r="EC493" s="4" t="str">
        <f t="shared" si="1148"/>
        <v xml:space="preserve">    -</v>
      </c>
      <c r="ED493" s="4" t="str">
        <f t="shared" si="1149"/>
        <v xml:space="preserve"> 36.0</v>
      </c>
      <c r="EE493" s="4" t="str">
        <f t="shared" si="1150"/>
        <v xml:space="preserve"> 15.1</v>
      </c>
      <c r="EF493" s="4" t="str">
        <f t="shared" si="1151"/>
        <v xml:space="preserve">  0.0</v>
      </c>
      <c r="EG493" s="4" t="str">
        <f t="shared" si="1152"/>
        <v xml:space="preserve"> 19.4</v>
      </c>
      <c r="EH493" s="4" t="str">
        <f t="shared" si="1153"/>
        <v xml:space="preserve"> 16.6</v>
      </c>
      <c r="EI493" s="4" t="str">
        <f t="shared" si="1154"/>
        <v xml:space="preserve">    -</v>
      </c>
      <c r="EJ493" s="4" t="str">
        <f t="shared" si="1155"/>
        <v xml:space="preserve"> 72.0</v>
      </c>
      <c r="EK493" s="4" t="str">
        <f t="shared" si="1156"/>
        <v xml:space="preserve"> 80.6</v>
      </c>
      <c r="EL493" s="4" t="str">
        <f t="shared" si="1157"/>
        <v>133.9</v>
      </c>
      <c r="EM493" s="4" t="str">
        <f t="shared" si="1158"/>
        <v>160.6</v>
      </c>
      <c r="EN493" s="4" t="str">
        <f t="shared" si="1159"/>
        <v>117.4</v>
      </c>
      <c r="EO493" s="4" t="str">
        <f t="shared" si="1160"/>
        <v xml:space="preserve"> 49.7</v>
      </c>
      <c r="EP493" s="4" t="str">
        <f t="shared" si="1205"/>
        <v xml:space="preserve">    -</v>
      </c>
      <c r="EQ493" s="4" t="str">
        <f t="shared" si="1161"/>
        <v xml:space="preserve">    -</v>
      </c>
      <c r="ER493" s="4" t="str">
        <f t="shared" si="1162"/>
        <v xml:space="preserve">  0.0</v>
      </c>
      <c r="ES493" s="4" t="str">
        <f t="shared" si="1163"/>
        <v xml:space="preserve">  0.0</v>
      </c>
      <c r="ET493" s="4" t="str">
        <f t="shared" si="1164"/>
        <v xml:space="preserve"> 64.1</v>
      </c>
      <c r="EU493" s="4" t="str">
        <f t="shared" si="1165"/>
        <v xml:space="preserve"> 95.0</v>
      </c>
      <c r="EV493" s="4" t="str">
        <f t="shared" si="1166"/>
        <v>127.4</v>
      </c>
      <c r="EW493" s="4" t="str">
        <f t="shared" si="1167"/>
        <v>202.8</v>
      </c>
      <c r="EX493" s="4" t="str">
        <f t="shared" si="1168"/>
        <v xml:space="preserve">    -</v>
      </c>
      <c r="EY493" s="4" t="str">
        <f t="shared" si="1169"/>
        <v>178.1</v>
      </c>
      <c r="EZ493" s="4" t="str">
        <f t="shared" si="1170"/>
        <v xml:space="preserve"> 53.9</v>
      </c>
      <c r="FA493" s="4" t="str">
        <f t="shared" si="1171"/>
        <v xml:space="preserve">  0.0</v>
      </c>
      <c r="FB493" s="4" t="str">
        <f t="shared" si="1172"/>
        <v xml:space="preserve">  8.4</v>
      </c>
      <c r="FC493" s="4" t="str">
        <f t="shared" si="1173"/>
        <v xml:space="preserve">  0.0</v>
      </c>
      <c r="FD493" s="4" t="str">
        <f t="shared" si="1174"/>
        <v xml:space="preserve"> 20.8</v>
      </c>
      <c r="FE493" s="4" t="str">
        <f t="shared" si="1206"/>
        <v xml:space="preserve"> 43.4</v>
      </c>
      <c r="FF493" s="4" t="str">
        <f t="shared" si="1175"/>
        <v xml:space="preserve">    -</v>
      </c>
      <c r="FG493" s="4" t="str">
        <f t="shared" si="1176"/>
        <v xml:space="preserve">    -</v>
      </c>
      <c r="FH493" s="4" t="str">
        <f t="shared" si="1177"/>
        <v xml:space="preserve">    -</v>
      </c>
      <c r="FI493" s="4" t="str">
        <f t="shared" si="1178"/>
        <v>137.9</v>
      </c>
      <c r="FJ493" s="4" t="str">
        <f t="shared" si="1179"/>
        <v xml:space="preserve"> 18.2</v>
      </c>
      <c r="FK493" s="4" t="str">
        <f t="shared" si="1180"/>
        <v xml:space="preserve"> 25.8</v>
      </c>
      <c r="FL493" s="4" t="str">
        <f t="shared" si="1181"/>
        <v xml:space="preserve">  0.0</v>
      </c>
      <c r="FM493" s="4" t="str">
        <f t="shared" si="1182"/>
        <v xml:space="preserve">    -</v>
      </c>
      <c r="FN493" s="4" t="str">
        <f t="shared" si="1183"/>
        <v xml:space="preserve">    -</v>
      </c>
      <c r="FO493" s="4" t="str">
        <f t="shared" si="1184"/>
        <v xml:space="preserve"> 48.6</v>
      </c>
      <c r="FP493" s="4" t="str">
        <f t="shared" si="1185"/>
        <v xml:space="preserve">    -</v>
      </c>
      <c r="FQ493" s="4" t="str">
        <f t="shared" si="1186"/>
        <v xml:space="preserve">    -</v>
      </c>
      <c r="FR493" s="4" t="str">
        <f t="shared" si="1187"/>
        <v xml:space="preserve"> 96.0</v>
      </c>
      <c r="FS493" s="4" t="str">
        <f t="shared" si="1188"/>
        <v>119.9</v>
      </c>
      <c r="FT493" s="4" t="str">
        <f t="shared" si="1207"/>
        <v xml:space="preserve">    -</v>
      </c>
      <c r="FU493" s="4" t="str">
        <f t="shared" si="1189"/>
        <v xml:space="preserve"> 34.4</v>
      </c>
      <c r="FV493" s="4" t="str">
        <f t="shared" si="1190"/>
        <v xml:space="preserve">    -</v>
      </c>
      <c r="FW493" s="4" t="str">
        <f t="shared" si="1191"/>
        <v xml:space="preserve">    -</v>
      </c>
      <c r="FX493" s="4" t="str">
        <f t="shared" si="1192"/>
        <v xml:space="preserve">  8.4</v>
      </c>
      <c r="FY493" s="4" t="str">
        <f t="shared" si="1193"/>
        <v xml:space="preserve"> 35.2</v>
      </c>
      <c r="FZ493" s="4" t="str">
        <f t="shared" si="1194"/>
        <v xml:space="preserve">    -</v>
      </c>
      <c r="GA493" s="4" t="str">
        <f t="shared" si="1195"/>
        <v/>
      </c>
      <c r="GB493" s="4" t="str">
        <f t="shared" si="1196"/>
        <v/>
      </c>
      <c r="GC493" s="4" t="str">
        <f t="shared" si="1197"/>
        <v/>
      </c>
      <c r="GD493" s="4" t="str">
        <f t="shared" si="1198"/>
        <v/>
      </c>
      <c r="GE493" s="4" t="str">
        <f t="shared" si="1199"/>
        <v/>
      </c>
      <c r="GF493" s="4" t="str">
        <f t="shared" si="1200"/>
        <v/>
      </c>
      <c r="GG493" s="4" t="str">
        <f t="shared" si="1201"/>
        <v>28</v>
      </c>
      <c r="GH493" s="4" t="str">
        <f t="shared" si="1202"/>
        <v xml:space="preserve">   16</v>
      </c>
    </row>
    <row r="494" spans="4:190" ht="11.25" customHeight="1">
      <c r="D494" s="2" t="s">
        <v>23961</v>
      </c>
      <c r="E494" s="2" t="s">
        <v>23707</v>
      </c>
      <c r="F494" s="2" t="s">
        <v>23422</v>
      </c>
      <c r="G494" s="2" t="s">
        <v>23169</v>
      </c>
      <c r="H494" s="2" t="s">
        <v>6</v>
      </c>
      <c r="I494" s="2" t="s">
        <v>22619</v>
      </c>
      <c r="J494" s="2" t="s">
        <v>22329</v>
      </c>
      <c r="K494" s="2" t="s">
        <v>22046</v>
      </c>
      <c r="L494" s="2" t="s">
        <v>24013</v>
      </c>
      <c r="M494" s="2" t="s">
        <v>1079</v>
      </c>
      <c r="N494" s="2" t="s">
        <v>1376</v>
      </c>
      <c r="O494" s="2" t="s">
        <v>6</v>
      </c>
      <c r="P494" s="2" t="s">
        <v>1815</v>
      </c>
      <c r="Q494" s="2" t="s">
        <v>2083</v>
      </c>
      <c r="R494" s="2" t="s">
        <v>6</v>
      </c>
      <c r="S494" s="2" t="s">
        <v>2501</v>
      </c>
      <c r="T494" s="2" t="s">
        <v>2735</v>
      </c>
      <c r="U494" s="2" t="s">
        <v>1863</v>
      </c>
      <c r="V494" s="2" t="s">
        <v>2011</v>
      </c>
      <c r="W494" s="2" t="s">
        <v>3340</v>
      </c>
      <c r="X494" s="2" t="s">
        <v>3569</v>
      </c>
      <c r="Y494" s="2" t="s">
        <v>2951</v>
      </c>
      <c r="Z494" s="2" t="s">
        <v>3266</v>
      </c>
      <c r="AA494" s="2" t="s">
        <v>4448</v>
      </c>
      <c r="AB494" s="2" t="s">
        <v>3849</v>
      </c>
      <c r="AC494" s="2" t="s">
        <v>5015</v>
      </c>
      <c r="AD494" s="2" t="s">
        <v>4406</v>
      </c>
      <c r="AE494" s="2" t="s">
        <v>5574</v>
      </c>
      <c r="AF494" s="2" t="s">
        <v>4966</v>
      </c>
      <c r="AG494" s="2" t="s">
        <v>6</v>
      </c>
      <c r="AH494" s="2" t="s">
        <v>5553</v>
      </c>
      <c r="AI494" s="2" t="s">
        <v>6740</v>
      </c>
      <c r="AJ494" s="2" t="s">
        <v>6096</v>
      </c>
      <c r="AK494" s="2" t="s">
        <v>6311</v>
      </c>
      <c r="AL494" s="2" t="s">
        <v>6</v>
      </c>
      <c r="AM494" s="2" t="s">
        <v>7816</v>
      </c>
      <c r="AN494" s="2" t="s">
        <v>7220</v>
      </c>
      <c r="AO494" s="2" t="s">
        <v>8411</v>
      </c>
      <c r="AP494" s="2" t="s">
        <v>7791</v>
      </c>
      <c r="AQ494" s="2" t="s">
        <v>8983</v>
      </c>
      <c r="AR494" s="2" t="s">
        <v>9289</v>
      </c>
      <c r="AS494" s="2" t="s">
        <v>9585</v>
      </c>
      <c r="AT494" s="2" t="s">
        <v>9838</v>
      </c>
      <c r="AU494" s="2" t="s">
        <v>10102</v>
      </c>
      <c r="AV494" s="2" t="s">
        <v>6</v>
      </c>
      <c r="AW494" s="2" t="s">
        <v>9795</v>
      </c>
      <c r="AX494" s="2" t="s">
        <v>6</v>
      </c>
      <c r="AY494" s="2" t="s">
        <v>10373</v>
      </c>
      <c r="AZ494" s="2" t="s">
        <v>11530</v>
      </c>
      <c r="BA494" s="2" t="s">
        <v>10918</v>
      </c>
      <c r="BB494" s="2" t="s">
        <v>6</v>
      </c>
      <c r="BC494" s="2" t="s">
        <v>6</v>
      </c>
      <c r="BD494" s="2" t="s">
        <v>11808</v>
      </c>
      <c r="BE494" s="2" t="s">
        <v>12976</v>
      </c>
      <c r="BF494" s="2" t="s">
        <v>13200</v>
      </c>
      <c r="BG494" s="2" t="s">
        <v>12604</v>
      </c>
      <c r="BH494" s="2" t="s">
        <v>13423</v>
      </c>
      <c r="BI494" s="2" t="s">
        <v>14062</v>
      </c>
      <c r="BJ494" s="2" t="s">
        <v>14356</v>
      </c>
      <c r="BK494" s="2" t="s">
        <v>13731</v>
      </c>
      <c r="BL494" s="2" t="s">
        <v>14006</v>
      </c>
      <c r="BM494" s="2" t="s">
        <v>14284</v>
      </c>
      <c r="BN494" s="2" t="s">
        <v>14579</v>
      </c>
      <c r="BO494" s="2" t="s">
        <v>15764</v>
      </c>
      <c r="BP494" s="2" t="s">
        <v>15049</v>
      </c>
      <c r="BQ494" s="2" t="s">
        <v>15277</v>
      </c>
      <c r="BR494" s="2" t="s">
        <v>16475</v>
      </c>
      <c r="BS494" s="2" t="s">
        <v>16794</v>
      </c>
      <c r="BT494" s="2" t="s">
        <v>17102</v>
      </c>
      <c r="BU494" s="2" t="s">
        <v>16506</v>
      </c>
      <c r="BV494" s="2" t="s">
        <v>17684</v>
      </c>
      <c r="BW494" s="2" t="s">
        <v>17983</v>
      </c>
      <c r="BX494" s="2" t="s">
        <v>18264</v>
      </c>
      <c r="BY494" s="2" t="s">
        <v>18529</v>
      </c>
      <c r="BZ494" s="2" t="s">
        <v>18779</v>
      </c>
      <c r="CA494" s="2" t="s">
        <v>9795</v>
      </c>
      <c r="CB494" s="2" t="s">
        <v>6</v>
      </c>
      <c r="CC494" s="2" t="s">
        <v>18661</v>
      </c>
      <c r="CD494" s="2" t="s">
        <v>19884</v>
      </c>
      <c r="CE494" s="2" t="s">
        <v>6</v>
      </c>
      <c r="CF494" s="2" t="s">
        <v>19542</v>
      </c>
      <c r="CG494" s="2" t="s">
        <v>20685</v>
      </c>
      <c r="CH494" s="2" t="s">
        <v>20917</v>
      </c>
      <c r="CI494" s="2" t="s">
        <v>19407</v>
      </c>
      <c r="CJ494" s="2" t="s">
        <v>19407</v>
      </c>
      <c r="CK494" s="2" t="s">
        <v>21228</v>
      </c>
      <c r="CL494" s="2" t="s">
        <v>19407</v>
      </c>
      <c r="CM494" s="2" t="s">
        <v>20313</v>
      </c>
      <c r="CN494" s="2" t="s">
        <v>19407</v>
      </c>
      <c r="CO494" s="2" t="s">
        <v>19407</v>
      </c>
      <c r="CV494" s="5">
        <v>29</v>
      </c>
      <c r="CW494" s="4" t="str">
        <f t="shared" si="1119"/>
        <v xml:space="preserve">   13</v>
      </c>
      <c r="CX494" s="4" t="str">
        <f t="shared" si="1119"/>
        <v xml:space="preserve">   14</v>
      </c>
      <c r="CY494" s="4" t="str">
        <f t="shared" si="1120"/>
        <v xml:space="preserve">    0</v>
      </c>
      <c r="CZ494" s="4" t="str">
        <f t="shared" si="1121"/>
        <v xml:space="preserve">    -</v>
      </c>
      <c r="DA494" s="4" t="str">
        <f t="shared" si="1122"/>
        <v xml:space="preserve">    0</v>
      </c>
      <c r="DB494" s="4" t="str">
        <f t="shared" si="1123"/>
        <v xml:space="preserve">   60</v>
      </c>
      <c r="DC494" s="4" t="str">
        <f t="shared" si="1124"/>
        <v xml:space="preserve">    -</v>
      </c>
      <c r="DD494" s="4" t="str">
        <f t="shared" si="1125"/>
        <v xml:space="preserve">   35</v>
      </c>
      <c r="DE494" s="4" t="str">
        <f t="shared" si="1126"/>
        <v xml:space="preserve">   34</v>
      </c>
      <c r="DF494" s="4" t="str">
        <f t="shared" si="1127"/>
        <v xml:space="preserve">  132</v>
      </c>
      <c r="DG494" s="4" t="str">
        <f t="shared" si="1128"/>
        <v xml:space="preserve">    -</v>
      </c>
      <c r="DH494" s="4" t="str">
        <f t="shared" si="1129"/>
        <v xml:space="preserve"> 78.0</v>
      </c>
      <c r="DI494" s="4" t="str">
        <f t="shared" si="1130"/>
        <v xml:space="preserve"> 77.0</v>
      </c>
      <c r="DJ494" s="4" t="str">
        <f t="shared" si="1131"/>
        <v xml:space="preserve"> 32.4</v>
      </c>
      <c r="DK494" s="4" t="str">
        <f t="shared" si="1132"/>
        <v xml:space="preserve">  0.0</v>
      </c>
      <c r="DL494" s="4" t="str">
        <f t="shared" si="1203"/>
        <v xml:space="preserve">  7.2</v>
      </c>
      <c r="DM494" s="4" t="str">
        <f t="shared" si="1133"/>
        <v xml:space="preserve"> 19.2</v>
      </c>
      <c r="DN494" s="4" t="str">
        <f t="shared" si="1134"/>
        <v xml:space="preserve"> 74.4</v>
      </c>
      <c r="DO494" s="4" t="str">
        <f t="shared" si="1135"/>
        <v xml:space="preserve"> 87.0</v>
      </c>
      <c r="DP494" s="4" t="str">
        <f t="shared" si="1136"/>
        <v>143.4</v>
      </c>
      <c r="DQ494" s="4" t="str">
        <f t="shared" si="1137"/>
        <v>113.4</v>
      </c>
      <c r="DR494" s="4" t="str">
        <f t="shared" si="1138"/>
        <v xml:space="preserve">    -</v>
      </c>
      <c r="DS494" s="4" t="str">
        <f t="shared" si="1139"/>
        <v>226.8</v>
      </c>
      <c r="DT494" s="4" t="str">
        <f t="shared" si="1140"/>
        <v xml:space="preserve"> 31.2</v>
      </c>
      <c r="DU494" s="4" t="str">
        <f t="shared" si="1141"/>
        <v xml:space="preserve">  0.0</v>
      </c>
      <c r="DV494" s="4" t="str">
        <f t="shared" si="1142"/>
        <v xml:space="preserve">  0.0</v>
      </c>
      <c r="DW494" s="4" t="str">
        <f t="shared" si="1143"/>
        <v xml:space="preserve">    -</v>
      </c>
      <c r="DX494" s="4" t="str">
        <f t="shared" si="1144"/>
        <v xml:space="preserve"> 23.8</v>
      </c>
      <c r="DY494" s="4" t="str">
        <f t="shared" si="1145"/>
        <v>128.9</v>
      </c>
      <c r="DZ494" s="4" t="str">
        <f t="shared" si="1146"/>
        <v>137.5</v>
      </c>
      <c r="EA494" s="4" t="str">
        <f t="shared" si="1204"/>
        <v>233.3</v>
      </c>
      <c r="EB494" s="4" t="str">
        <f t="shared" si="1147"/>
        <v>128.9</v>
      </c>
      <c r="EC494" s="4" t="str">
        <f t="shared" si="1148"/>
        <v>166.3</v>
      </c>
      <c r="ED494" s="4" t="str">
        <f t="shared" si="1149"/>
        <v xml:space="preserve"> 69.8</v>
      </c>
      <c r="EE494" s="4" t="str">
        <f t="shared" si="1150"/>
        <v xml:space="preserve"> 13.0</v>
      </c>
      <c r="EF494" s="4" t="str">
        <f t="shared" si="1151"/>
        <v xml:space="preserve">  0.0</v>
      </c>
      <c r="EG494" s="4" t="str">
        <f t="shared" si="1152"/>
        <v xml:space="preserve">    -</v>
      </c>
      <c r="EH494" s="4" t="str">
        <f t="shared" si="1153"/>
        <v xml:space="preserve">  0.0</v>
      </c>
      <c r="EI494" s="4" t="str">
        <f t="shared" si="1154"/>
        <v xml:space="preserve">    -</v>
      </c>
      <c r="EJ494" s="4" t="str">
        <f t="shared" si="1155"/>
        <v xml:space="preserve"> 61.9</v>
      </c>
      <c r="EK494" s="4" t="str">
        <f t="shared" si="1156"/>
        <v xml:space="preserve"> 75.6</v>
      </c>
      <c r="EL494" s="4" t="str">
        <f t="shared" si="1157"/>
        <v>129.6</v>
      </c>
      <c r="EM494" s="4" t="str">
        <f t="shared" si="1158"/>
        <v xml:space="preserve">    -</v>
      </c>
      <c r="EN494" s="4" t="str">
        <f t="shared" si="1159"/>
        <v xml:space="preserve">    -</v>
      </c>
      <c r="EO494" s="4" t="str">
        <f t="shared" si="1160"/>
        <v xml:space="preserve"> 43.2</v>
      </c>
      <c r="EP494" s="4" t="str">
        <f t="shared" si="1205"/>
        <v xml:space="preserve"> 65.5</v>
      </c>
      <c r="EQ494" s="4" t="str">
        <f t="shared" si="1161"/>
        <v xml:space="preserve"> 39.6</v>
      </c>
      <c r="ER494" s="4" t="str">
        <f t="shared" si="1162"/>
        <v xml:space="preserve">  7.9</v>
      </c>
      <c r="ES494" s="4" t="str">
        <f t="shared" si="1163"/>
        <v xml:space="preserve">  0.0</v>
      </c>
      <c r="ET494" s="4" t="str">
        <f t="shared" si="1164"/>
        <v xml:space="preserve"> 61.2</v>
      </c>
      <c r="EU494" s="4" t="str">
        <f t="shared" si="1165"/>
        <v>108.0</v>
      </c>
      <c r="EV494" s="4" t="str">
        <f t="shared" si="1166"/>
        <v>145.6</v>
      </c>
      <c r="EW494" s="4" t="str">
        <f t="shared" si="1167"/>
        <v>200.2</v>
      </c>
      <c r="EX494" s="4" t="str">
        <f t="shared" si="1168"/>
        <v>237.2</v>
      </c>
      <c r="EY494" s="4" t="str">
        <f t="shared" si="1169"/>
        <v>156.6</v>
      </c>
      <c r="EZ494" s="4" t="str">
        <f t="shared" si="1170"/>
        <v xml:space="preserve"> 65.0</v>
      </c>
      <c r="FA494" s="4" t="str">
        <f t="shared" si="1171"/>
        <v xml:space="preserve"> 15.6</v>
      </c>
      <c r="FB494" s="4" t="str">
        <f t="shared" si="1172"/>
        <v xml:space="preserve">  8.4</v>
      </c>
      <c r="FC494" s="4" t="str">
        <f t="shared" si="1173"/>
        <v xml:space="preserve">  0.0</v>
      </c>
      <c r="FD494" s="4" t="str">
        <f t="shared" si="1174"/>
        <v xml:space="preserve"> 30.5</v>
      </c>
      <c r="FE494" s="4" t="str">
        <f t="shared" si="1206"/>
        <v xml:space="preserve"> 33.6</v>
      </c>
      <c r="FF494" s="4" t="str">
        <f t="shared" si="1175"/>
        <v xml:space="preserve"> 88.2</v>
      </c>
      <c r="FG494" s="4" t="str">
        <f t="shared" si="1176"/>
        <v>102.9</v>
      </c>
      <c r="FH494" s="4" t="str">
        <f t="shared" si="1177"/>
        <v>128.8</v>
      </c>
      <c r="FI494" s="4" t="str">
        <f t="shared" si="1178"/>
        <v>113.4</v>
      </c>
      <c r="FJ494" s="4" t="str">
        <f t="shared" si="1179"/>
        <v xml:space="preserve"> 11.2</v>
      </c>
      <c r="FK494" s="4" t="str">
        <f t="shared" si="1180"/>
        <v xml:space="preserve"> 15.0</v>
      </c>
      <c r="FL494" s="4" t="str">
        <f t="shared" si="1181"/>
        <v xml:space="preserve">  0.0</v>
      </c>
      <c r="FM494" s="4" t="str">
        <f t="shared" si="1182"/>
        <v xml:space="preserve">    -</v>
      </c>
      <c r="FN494" s="4" t="str">
        <f t="shared" si="1183"/>
        <v xml:space="preserve"> 48.0</v>
      </c>
      <c r="FO494" s="4" t="str">
        <f t="shared" si="1184"/>
        <v xml:space="preserve"> 32.4</v>
      </c>
      <c r="FP494" s="4" t="str">
        <f t="shared" si="1185"/>
        <v xml:space="preserve">    -</v>
      </c>
      <c r="FQ494" s="4" t="str">
        <f t="shared" si="1186"/>
        <v xml:space="preserve"> 65.4</v>
      </c>
      <c r="FR494" s="4" t="str">
        <f t="shared" si="1187"/>
        <v xml:space="preserve"> 97.2</v>
      </c>
      <c r="FS494" s="4" t="str">
        <f t="shared" si="1188"/>
        <v>132.0</v>
      </c>
      <c r="FT494" s="4" t="str">
        <f t="shared" si="1207"/>
        <v xml:space="preserve">    -</v>
      </c>
      <c r="FU494" s="4" t="str">
        <f t="shared" si="1189"/>
        <v xml:space="preserve">    -</v>
      </c>
      <c r="FV494" s="4" t="str">
        <f t="shared" si="1190"/>
        <v xml:space="preserve">  0.0</v>
      </c>
      <c r="FW494" s="4" t="str">
        <f t="shared" si="1191"/>
        <v xml:space="preserve">    -</v>
      </c>
      <c r="FX494" s="4" t="str">
        <f t="shared" si="1192"/>
        <v xml:space="preserve">  9.1</v>
      </c>
      <c r="FY494" s="4" t="str">
        <f t="shared" si="1193"/>
        <v xml:space="preserve">    -</v>
      </c>
      <c r="FZ494" s="4" t="str">
        <f t="shared" si="1194"/>
        <v xml:space="preserve">    -</v>
      </c>
      <c r="GA494" s="4" t="str">
        <f t="shared" si="1195"/>
        <v/>
      </c>
      <c r="GB494" s="4" t="str">
        <f t="shared" si="1196"/>
        <v/>
      </c>
      <c r="GC494" s="4" t="str">
        <f t="shared" si="1197"/>
        <v/>
      </c>
      <c r="GD494" s="4" t="str">
        <f t="shared" si="1198"/>
        <v/>
      </c>
      <c r="GE494" s="4" t="str">
        <f t="shared" si="1199"/>
        <v/>
      </c>
      <c r="GF494" s="4" t="str">
        <f t="shared" si="1200"/>
        <v/>
      </c>
      <c r="GG494" s="4" t="str">
        <f t="shared" si="1201"/>
        <v>29</v>
      </c>
      <c r="GH494" s="4" t="str">
        <f t="shared" si="1202"/>
        <v xml:space="preserve">   13</v>
      </c>
    </row>
    <row r="495" spans="4:190" ht="11.25" customHeight="1">
      <c r="D495" s="2" t="s">
        <v>23962</v>
      </c>
      <c r="E495" s="2" t="s">
        <v>23708</v>
      </c>
      <c r="F495" s="2" t="s">
        <v>308</v>
      </c>
      <c r="G495" s="2" t="s">
        <v>23170</v>
      </c>
      <c r="H495" s="2" t="s">
        <v>22905</v>
      </c>
      <c r="I495" s="2" t="s">
        <v>22620</v>
      </c>
      <c r="J495" s="2" t="s">
        <v>54</v>
      </c>
      <c r="K495" s="2" t="s">
        <v>22047</v>
      </c>
      <c r="L495" s="2" t="s">
        <v>54</v>
      </c>
      <c r="M495" s="2" t="s">
        <v>1080</v>
      </c>
      <c r="N495" s="2" t="s">
        <v>1377</v>
      </c>
      <c r="O495" s="2" t="s">
        <v>91</v>
      </c>
      <c r="P495" s="2" t="s">
        <v>1816</v>
      </c>
      <c r="Q495" s="2" t="s">
        <v>2084</v>
      </c>
      <c r="R495" s="2" t="s">
        <v>1167</v>
      </c>
      <c r="S495" s="2" t="s">
        <v>2502</v>
      </c>
      <c r="T495" s="2" t="s">
        <v>2736</v>
      </c>
      <c r="U495" s="2" t="s">
        <v>1864</v>
      </c>
      <c r="V495" s="2" t="s">
        <v>2012</v>
      </c>
      <c r="W495" s="2" t="s">
        <v>3341</v>
      </c>
      <c r="X495" s="2" t="s">
        <v>3570</v>
      </c>
      <c r="Y495" s="2" t="s">
        <v>54</v>
      </c>
      <c r="Z495" s="2" t="s">
        <v>3267</v>
      </c>
      <c r="AA495" s="2" t="s">
        <v>4449</v>
      </c>
      <c r="AB495" s="2" t="s">
        <v>3850</v>
      </c>
      <c r="AC495" s="2" t="s">
        <v>5016</v>
      </c>
      <c r="AD495" s="2" t="s">
        <v>4407</v>
      </c>
      <c r="AE495" s="2" t="s">
        <v>5575</v>
      </c>
      <c r="AF495" s="2" t="s">
        <v>4967</v>
      </c>
      <c r="AG495" s="2" t="s">
        <v>6155</v>
      </c>
      <c r="AH495" s="2" t="s">
        <v>5554</v>
      </c>
      <c r="AI495" s="2" t="s">
        <v>6741</v>
      </c>
      <c r="AJ495" s="2" t="s">
        <v>6097</v>
      </c>
      <c r="AK495" s="2" t="s">
        <v>6334</v>
      </c>
      <c r="AL495" s="2" t="s">
        <v>54</v>
      </c>
      <c r="AM495" s="2" t="s">
        <v>54</v>
      </c>
      <c r="AN495" s="2" t="s">
        <v>54</v>
      </c>
      <c r="AO495" s="2" t="s">
        <v>54</v>
      </c>
      <c r="AP495" s="2" t="s">
        <v>7792</v>
      </c>
      <c r="AQ495" s="2" t="s">
        <v>8984</v>
      </c>
      <c r="AR495" s="2" t="s">
        <v>9290</v>
      </c>
      <c r="AS495" s="2" t="s">
        <v>9586</v>
      </c>
      <c r="AT495" s="2" t="s">
        <v>9839</v>
      </c>
      <c r="AU495" s="2" t="s">
        <v>10103</v>
      </c>
      <c r="AV495" s="2" t="s">
        <v>10392</v>
      </c>
      <c r="AW495" s="2" t="s">
        <v>9235</v>
      </c>
      <c r="AX495" s="2" t="s">
        <v>10979</v>
      </c>
      <c r="AY495" s="2" t="s">
        <v>54</v>
      </c>
      <c r="AZ495" s="2" t="s">
        <v>54</v>
      </c>
      <c r="BA495" s="2" t="s">
        <v>10919</v>
      </c>
      <c r="BB495" s="2" t="s">
        <v>12105</v>
      </c>
      <c r="BC495" s="2" t="s">
        <v>11502</v>
      </c>
      <c r="BD495" s="2" t="s">
        <v>11809</v>
      </c>
      <c r="BE495" s="2" t="s">
        <v>12977</v>
      </c>
      <c r="BF495" s="2" t="s">
        <v>13201</v>
      </c>
      <c r="BG495" s="2" t="s">
        <v>12605</v>
      </c>
      <c r="BH495" s="2" t="s">
        <v>13773</v>
      </c>
      <c r="BI495" s="2" t="s">
        <v>14063</v>
      </c>
      <c r="BJ495" s="2" t="s">
        <v>13461</v>
      </c>
      <c r="BK495" s="2" t="s">
        <v>13732</v>
      </c>
      <c r="BL495" s="2" t="s">
        <v>14007</v>
      </c>
      <c r="BM495" s="2" t="s">
        <v>14285</v>
      </c>
      <c r="BN495" s="2" t="s">
        <v>14580</v>
      </c>
      <c r="BO495" s="2" t="s">
        <v>15765</v>
      </c>
      <c r="BP495" s="2" t="s">
        <v>15050</v>
      </c>
      <c r="BQ495" s="2" t="s">
        <v>15278</v>
      </c>
      <c r="BR495" s="2" t="s">
        <v>16476</v>
      </c>
      <c r="BS495" s="2" t="s">
        <v>16795</v>
      </c>
      <c r="BT495" s="2" t="s">
        <v>17103</v>
      </c>
      <c r="BU495" s="2" t="s">
        <v>16507</v>
      </c>
      <c r="BV495" s="2" t="s">
        <v>17685</v>
      </c>
      <c r="BW495" s="2" t="s">
        <v>17984</v>
      </c>
      <c r="BX495" s="2" t="s">
        <v>18265</v>
      </c>
      <c r="BY495" s="2" t="s">
        <v>18530</v>
      </c>
      <c r="BZ495" s="2" t="s">
        <v>18780</v>
      </c>
      <c r="CA495" s="2" t="s">
        <v>10081</v>
      </c>
      <c r="CB495" s="2" t="s">
        <v>54</v>
      </c>
      <c r="CC495" s="2" t="s">
        <v>18662</v>
      </c>
      <c r="CD495" s="2" t="s">
        <v>54</v>
      </c>
      <c r="CE495" s="2" t="s">
        <v>54</v>
      </c>
      <c r="CF495" s="2" t="s">
        <v>19543</v>
      </c>
      <c r="CG495" s="2" t="s">
        <v>20686</v>
      </c>
      <c r="CH495" s="2" t="s">
        <v>20918</v>
      </c>
      <c r="CI495" s="2" t="s">
        <v>21144</v>
      </c>
      <c r="CJ495" s="2" t="s">
        <v>21264</v>
      </c>
      <c r="CK495" s="2" t="s">
        <v>17754</v>
      </c>
      <c r="CL495" s="2" t="s">
        <v>17754</v>
      </c>
      <c r="CM495" s="2" t="s">
        <v>21712</v>
      </c>
      <c r="CN495" s="2" t="s">
        <v>21424</v>
      </c>
      <c r="CO495" s="2" t="s">
        <v>17754</v>
      </c>
      <c r="CV495" s="5">
        <v>30</v>
      </c>
      <c r="CW495" s="4" t="str">
        <f t="shared" si="1119"/>
        <v xml:space="preserve">    -</v>
      </c>
      <c r="CX495" s="4" t="str">
        <f t="shared" si="1119"/>
        <v xml:space="preserve">   16</v>
      </c>
      <c r="CY495" s="4" t="str">
        <f t="shared" si="1120"/>
        <v xml:space="preserve">    0</v>
      </c>
      <c r="CZ495" s="4" t="str">
        <f t="shared" si="1121"/>
        <v xml:space="preserve">    0</v>
      </c>
      <c r="DA495" s="4" t="str">
        <f t="shared" si="1122"/>
        <v xml:space="preserve">    0</v>
      </c>
      <c r="DB495" s="4" t="str">
        <f t="shared" si="1123"/>
        <v xml:space="preserve">   59</v>
      </c>
      <c r="DC495" s="4" t="str">
        <f t="shared" si="1124"/>
        <v xml:space="preserve">   13</v>
      </c>
      <c r="DD495" s="4" t="str">
        <f t="shared" si="1125"/>
        <v xml:space="preserve">   23</v>
      </c>
      <c r="DE495" s="4" t="str">
        <f t="shared" si="1126"/>
        <v xml:space="preserve">   40</v>
      </c>
      <c r="DF495" s="4" t="str">
        <f t="shared" si="1127"/>
        <v xml:space="preserve">  105</v>
      </c>
      <c r="DG495" s="4" t="str">
        <f t="shared" si="1128"/>
        <v xml:space="preserve">    -</v>
      </c>
      <c r="DH495" s="4" t="str">
        <f t="shared" si="1129"/>
        <v xml:space="preserve"> 48.0</v>
      </c>
      <c r="DI495" s="4" t="str">
        <f t="shared" si="1130"/>
        <v xml:space="preserve"> 71.0</v>
      </c>
      <c r="DJ495" s="4" t="str">
        <f t="shared" si="1131"/>
        <v xml:space="preserve">    -</v>
      </c>
      <c r="DK495" s="4" t="str">
        <f t="shared" si="1132"/>
        <v xml:space="preserve">  0.0</v>
      </c>
      <c r="DL495" s="4" t="str">
        <f t="shared" si="1203"/>
        <v xml:space="preserve">  7.2</v>
      </c>
      <c r="DM495" s="4" t="str">
        <f t="shared" si="1133"/>
        <v xml:space="preserve">  7.2</v>
      </c>
      <c r="DN495" s="4" t="str">
        <f t="shared" si="1134"/>
        <v xml:space="preserve"> 59.4</v>
      </c>
      <c r="DO495" s="4" t="str">
        <f t="shared" si="1135"/>
        <v xml:space="preserve"> 49.8</v>
      </c>
      <c r="DP495" s="4" t="str">
        <f t="shared" si="1136"/>
        <v>121.8</v>
      </c>
      <c r="DQ495" s="4" t="str">
        <f t="shared" si="1137"/>
        <v>113.4</v>
      </c>
      <c r="DR495" s="4" t="str">
        <f t="shared" si="1138"/>
        <v>120.6</v>
      </c>
      <c r="DS495" s="4" t="str">
        <f t="shared" si="1139"/>
        <v>136.8</v>
      </c>
      <c r="DT495" s="4" t="str">
        <f t="shared" si="1140"/>
        <v xml:space="preserve"> 21.0</v>
      </c>
      <c r="DU495" s="4" t="str">
        <f t="shared" si="1141"/>
        <v xml:space="preserve">  0.0</v>
      </c>
      <c r="DV495" s="4" t="str">
        <f t="shared" si="1142"/>
        <v xml:space="preserve">  0.0</v>
      </c>
      <c r="DW495" s="4" t="str">
        <f t="shared" si="1143"/>
        <v xml:space="preserve">    -</v>
      </c>
      <c r="DX495" s="4" t="str">
        <f t="shared" si="1144"/>
        <v xml:space="preserve">    -</v>
      </c>
      <c r="DY495" s="4" t="str">
        <f t="shared" si="1145"/>
        <v xml:space="preserve">    -</v>
      </c>
      <c r="DZ495" s="4" t="str">
        <f t="shared" si="1146"/>
        <v xml:space="preserve">    -</v>
      </c>
      <c r="EA495" s="4" t="str">
        <f t="shared" si="1204"/>
        <v>185.0</v>
      </c>
      <c r="EB495" s="4" t="str">
        <f t="shared" si="1147"/>
        <v>132.5</v>
      </c>
      <c r="EC495" s="4" t="str">
        <f t="shared" si="1148"/>
        <v>193.7</v>
      </c>
      <c r="ED495" s="4" t="str">
        <f t="shared" si="1149"/>
        <v xml:space="preserve"> 97.9</v>
      </c>
      <c r="EE495" s="4" t="str">
        <f t="shared" si="1150"/>
        <v xml:space="preserve"> 22.3</v>
      </c>
      <c r="EF495" s="4" t="str">
        <f t="shared" si="1151"/>
        <v xml:space="preserve">  7.9</v>
      </c>
      <c r="EG495" s="4" t="str">
        <f t="shared" si="1152"/>
        <v xml:space="preserve"> 28.1</v>
      </c>
      <c r="EH495" s="4" t="str">
        <f t="shared" si="1153"/>
        <v xml:space="preserve">  0.0</v>
      </c>
      <c r="EI495" s="4" t="str">
        <f t="shared" si="1154"/>
        <v xml:space="preserve"> 23.8</v>
      </c>
      <c r="EJ495" s="4" t="str">
        <f t="shared" si="1155"/>
        <v xml:space="preserve">    -</v>
      </c>
      <c r="EK495" s="4" t="str">
        <f t="shared" si="1156"/>
        <v xml:space="preserve">    -</v>
      </c>
      <c r="EL495" s="4" t="str">
        <f t="shared" si="1157"/>
        <v>159.1</v>
      </c>
      <c r="EM495" s="4" t="str">
        <f t="shared" si="1158"/>
        <v xml:space="preserve"> 91.4</v>
      </c>
      <c r="EN495" s="4" t="str">
        <f t="shared" si="1159"/>
        <v>126.7</v>
      </c>
      <c r="EO495" s="4" t="str">
        <f t="shared" si="1160"/>
        <v xml:space="preserve"> 84.2</v>
      </c>
      <c r="EP495" s="4" t="str">
        <f t="shared" si="1205"/>
        <v xml:space="preserve"> 44.6</v>
      </c>
      <c r="EQ495" s="4" t="str">
        <f t="shared" si="1161"/>
        <v xml:space="preserve"> 37.4</v>
      </c>
      <c r="ER495" s="4" t="str">
        <f t="shared" si="1162"/>
        <v xml:space="preserve">  0.0</v>
      </c>
      <c r="ES495" s="4" t="str">
        <f t="shared" si="1163"/>
        <v xml:space="preserve">  0.0</v>
      </c>
      <c r="ET495" s="4" t="str">
        <f t="shared" si="1164"/>
        <v xml:space="preserve"> 41.8</v>
      </c>
      <c r="EU495" s="4" t="str">
        <f t="shared" si="1165"/>
        <v>105.1</v>
      </c>
      <c r="EV495" s="4" t="str">
        <f t="shared" si="1166"/>
        <v xml:space="preserve"> 99.4</v>
      </c>
      <c r="EW495" s="4" t="str">
        <f t="shared" si="1167"/>
        <v>132.6</v>
      </c>
      <c r="EX495" s="4" t="str">
        <f t="shared" si="1168"/>
        <v>228.1</v>
      </c>
      <c r="EY495" s="4" t="str">
        <f t="shared" si="1169"/>
        <v>137.1</v>
      </c>
      <c r="EZ495" s="4" t="str">
        <f t="shared" si="1170"/>
        <v xml:space="preserve"> 70.8</v>
      </c>
      <c r="FA495" s="4" t="str">
        <f t="shared" si="1171"/>
        <v xml:space="preserve"> 11.0</v>
      </c>
      <c r="FB495" s="4" t="str">
        <f t="shared" si="1172"/>
        <v xml:space="preserve">  7.1</v>
      </c>
      <c r="FC495" s="4" t="str">
        <f t="shared" si="1173"/>
        <v xml:space="preserve">  7.8</v>
      </c>
      <c r="FD495" s="4" t="str">
        <f t="shared" si="1174"/>
        <v xml:space="preserve"> 39.6</v>
      </c>
      <c r="FE495" s="4" t="str">
        <f t="shared" si="1206"/>
        <v xml:space="preserve"> 20.3</v>
      </c>
      <c r="FF495" s="4" t="str">
        <f t="shared" si="1175"/>
        <v>128.1</v>
      </c>
      <c r="FG495" s="4" t="str">
        <f t="shared" si="1176"/>
        <v>156.8</v>
      </c>
      <c r="FH495" s="4" t="str">
        <f t="shared" si="1177"/>
        <v>151.9</v>
      </c>
      <c r="FI495" s="4" t="str">
        <f t="shared" si="1178"/>
        <v xml:space="preserve"> 99.4</v>
      </c>
      <c r="FJ495" s="4" t="str">
        <f t="shared" si="1179"/>
        <v xml:space="preserve"> 16.8</v>
      </c>
      <c r="FK495" s="4" t="str">
        <f t="shared" si="1180"/>
        <v xml:space="preserve">  7.2</v>
      </c>
      <c r="FL495" s="4" t="str">
        <f t="shared" si="1181"/>
        <v xml:space="preserve">  0.0</v>
      </c>
      <c r="FM495" s="4" t="str">
        <f t="shared" si="1182"/>
        <v xml:space="preserve">    -</v>
      </c>
      <c r="FN495" s="4" t="str">
        <f t="shared" si="1183"/>
        <v xml:space="preserve"> 38.4</v>
      </c>
      <c r="FO495" s="4" t="str">
        <f t="shared" si="1184"/>
        <v xml:space="preserve">    -</v>
      </c>
      <c r="FP495" s="4" t="str">
        <f t="shared" si="1185"/>
        <v xml:space="preserve">    -</v>
      </c>
      <c r="FQ495" s="4" t="str">
        <f t="shared" si="1186"/>
        <v xml:space="preserve"> 50.4</v>
      </c>
      <c r="FR495" s="4" t="str">
        <f t="shared" si="1187"/>
        <v>108.6</v>
      </c>
      <c r="FS495" s="4" t="str">
        <f t="shared" si="1188"/>
        <v>121.6</v>
      </c>
      <c r="FT495" s="4" t="str">
        <f t="shared" si="1207"/>
        <v>139.3</v>
      </c>
      <c r="FU495" s="4" t="str">
        <f t="shared" si="1189"/>
        <v xml:space="preserve"> 35.8</v>
      </c>
      <c r="FV495" s="4" t="str">
        <f t="shared" si="1190"/>
        <v xml:space="preserve">    -</v>
      </c>
      <c r="FW495" s="4" t="str">
        <f t="shared" si="1191"/>
        <v xml:space="preserve">    -</v>
      </c>
      <c r="FX495" s="4" t="str">
        <f t="shared" si="1192"/>
        <v xml:space="preserve"> 11.0</v>
      </c>
      <c r="FY495" s="4" t="str">
        <f t="shared" si="1193"/>
        <v xml:space="preserve">  9.8</v>
      </c>
      <c r="FZ495" s="4" t="str">
        <f t="shared" si="1194"/>
        <v xml:space="preserve">    -</v>
      </c>
      <c r="GA495" s="4" t="str">
        <f t="shared" si="1195"/>
        <v/>
      </c>
      <c r="GB495" s="4" t="str">
        <f t="shared" si="1196"/>
        <v/>
      </c>
      <c r="GC495" s="4" t="str">
        <f t="shared" si="1197"/>
        <v/>
      </c>
      <c r="GD495" s="4" t="str">
        <f t="shared" si="1198"/>
        <v/>
      </c>
      <c r="GE495" s="4" t="str">
        <f t="shared" si="1199"/>
        <v/>
      </c>
      <c r="GF495" s="4" t="str">
        <f t="shared" si="1200"/>
        <v/>
      </c>
      <c r="GG495" s="4" t="str">
        <f t="shared" si="1201"/>
        <v>30</v>
      </c>
      <c r="GH495" s="4" t="str">
        <f t="shared" si="1202"/>
        <v xml:space="preserve">    -</v>
      </c>
    </row>
    <row r="496" spans="4:190" ht="11.25" customHeight="1">
      <c r="D496" s="2" t="s">
        <v>23963</v>
      </c>
      <c r="E496" s="2" t="s">
        <v>8</v>
      </c>
      <c r="F496" s="2" t="s">
        <v>23423</v>
      </c>
      <c r="G496" s="2" t="s">
        <v>23171</v>
      </c>
      <c r="H496" s="2" t="s">
        <v>22906</v>
      </c>
      <c r="I496" s="2" t="s">
        <v>22621</v>
      </c>
      <c r="J496" s="2" t="s">
        <v>22330</v>
      </c>
      <c r="K496" s="2" t="s">
        <v>22048</v>
      </c>
      <c r="L496" s="2" t="s">
        <v>24014</v>
      </c>
      <c r="M496" s="2" t="s">
        <v>1081</v>
      </c>
      <c r="N496" s="2" t="s">
        <v>1378</v>
      </c>
      <c r="O496" s="2" t="s">
        <v>1638</v>
      </c>
      <c r="P496" s="2" t="s">
        <v>8</v>
      </c>
      <c r="Q496" s="2" t="s">
        <v>2085</v>
      </c>
      <c r="R496" s="2" t="s">
        <v>8</v>
      </c>
      <c r="S496" s="2" t="s">
        <v>2503</v>
      </c>
      <c r="T496" s="2" t="s">
        <v>2737</v>
      </c>
      <c r="U496" s="2" t="s">
        <v>1865</v>
      </c>
      <c r="V496" s="2" t="s">
        <v>1988</v>
      </c>
      <c r="W496" s="2" t="s">
        <v>3342</v>
      </c>
      <c r="X496" s="2" t="s">
        <v>8</v>
      </c>
      <c r="Y496" s="2" t="s">
        <v>2952</v>
      </c>
      <c r="Z496" s="2" t="s">
        <v>3268</v>
      </c>
      <c r="AA496" s="2" t="s">
        <v>4450</v>
      </c>
      <c r="AB496" s="2" t="s">
        <v>3851</v>
      </c>
      <c r="AC496" s="2" t="s">
        <v>8</v>
      </c>
      <c r="AD496" s="2" t="s">
        <v>4408</v>
      </c>
      <c r="AE496" s="2" t="s">
        <v>5576</v>
      </c>
      <c r="AF496" s="2" t="s">
        <v>4968</v>
      </c>
      <c r="AG496" s="2" t="s">
        <v>6156</v>
      </c>
      <c r="AH496" s="2" t="s">
        <v>5555</v>
      </c>
      <c r="AI496" s="2" t="s">
        <v>6742</v>
      </c>
      <c r="AJ496" s="2" t="s">
        <v>2816</v>
      </c>
      <c r="AK496" s="2" t="s">
        <v>6335</v>
      </c>
      <c r="AL496" s="2" t="s">
        <v>8</v>
      </c>
      <c r="AM496" s="2" t="s">
        <v>8</v>
      </c>
      <c r="AN496" s="2" t="s">
        <v>8</v>
      </c>
      <c r="AO496" s="2" t="s">
        <v>8</v>
      </c>
      <c r="AP496" s="2" t="s">
        <v>7793</v>
      </c>
      <c r="AQ496" s="2" t="s">
        <v>8985</v>
      </c>
      <c r="AR496" s="2" t="s">
        <v>9291</v>
      </c>
      <c r="AS496" s="2" t="s">
        <v>8</v>
      </c>
      <c r="AT496" s="2" t="s">
        <v>9840</v>
      </c>
      <c r="AU496" s="2" t="s">
        <v>9208</v>
      </c>
      <c r="AV496" s="2" t="s">
        <v>10393</v>
      </c>
      <c r="AW496" s="2" t="s">
        <v>9208</v>
      </c>
      <c r="AX496" s="2" t="s">
        <v>10980</v>
      </c>
      <c r="AY496" s="2" t="s">
        <v>10374</v>
      </c>
      <c r="AZ496" s="2" t="s">
        <v>8</v>
      </c>
      <c r="BA496" s="2" t="s">
        <v>8</v>
      </c>
      <c r="BB496" s="2" t="s">
        <v>12106</v>
      </c>
      <c r="BC496" s="2" t="s">
        <v>12398</v>
      </c>
      <c r="BD496" s="2" t="s">
        <v>11810</v>
      </c>
      <c r="BE496" s="2" t="s">
        <v>12978</v>
      </c>
      <c r="BF496" s="2" t="s">
        <v>13202</v>
      </c>
      <c r="BG496" s="2" t="s">
        <v>12606</v>
      </c>
      <c r="BH496" s="2" t="s">
        <v>8</v>
      </c>
      <c r="BI496" s="2" t="s">
        <v>14064</v>
      </c>
      <c r="BJ496" s="2" t="s">
        <v>13462</v>
      </c>
      <c r="BK496" s="2" t="s">
        <v>8</v>
      </c>
      <c r="BL496" s="2" t="s">
        <v>14008</v>
      </c>
      <c r="BM496" s="2" t="s">
        <v>14286</v>
      </c>
      <c r="BN496" s="2" t="s">
        <v>14581</v>
      </c>
      <c r="BO496" s="2" t="s">
        <v>15766</v>
      </c>
      <c r="BP496" s="2" t="s">
        <v>15051</v>
      </c>
      <c r="BQ496" s="2" t="s">
        <v>9208</v>
      </c>
      <c r="BR496" s="2" t="s">
        <v>16477</v>
      </c>
      <c r="BS496" s="2" t="s">
        <v>16796</v>
      </c>
      <c r="BT496" s="2" t="s">
        <v>17104</v>
      </c>
      <c r="BV496" s="2" t="s">
        <v>17686</v>
      </c>
      <c r="BW496" s="2" t="s">
        <v>8</v>
      </c>
      <c r="BX496" s="2" t="s">
        <v>18266</v>
      </c>
      <c r="BY496" s="2" t="s">
        <v>18531</v>
      </c>
      <c r="BZ496" s="2" t="s">
        <v>18781</v>
      </c>
      <c r="CA496" s="2" t="s">
        <v>19017</v>
      </c>
      <c r="CB496" s="2" t="s">
        <v>18401</v>
      </c>
      <c r="CC496" s="2" t="s">
        <v>18663</v>
      </c>
      <c r="CD496" s="2" t="s">
        <v>19885</v>
      </c>
      <c r="CE496" s="2" t="s">
        <v>8</v>
      </c>
      <c r="CF496" s="2" t="s">
        <v>19544</v>
      </c>
      <c r="CG496" s="2" t="s">
        <v>20687</v>
      </c>
      <c r="CH496" s="2" t="s">
        <v>18781</v>
      </c>
      <c r="CI496" s="2" t="s">
        <v>18781</v>
      </c>
      <c r="CJ496" s="2" t="s">
        <v>18781</v>
      </c>
      <c r="CK496" s="2" t="s">
        <v>17755</v>
      </c>
      <c r="CL496" s="2" t="s">
        <v>20252</v>
      </c>
      <c r="CM496" s="2" t="s">
        <v>20252</v>
      </c>
      <c r="CN496" s="2" t="s">
        <v>21425</v>
      </c>
      <c r="CO496" s="2" t="s">
        <v>18781</v>
      </c>
      <c r="CV496" s="5">
        <v>31</v>
      </c>
      <c r="CW496" s="4" t="str">
        <f t="shared" si="1119"/>
        <v xml:space="preserve">   56</v>
      </c>
      <c r="CX496" s="4" t="str">
        <f t="shared" si="1119"/>
        <v xml:space="preserve">   18</v>
      </c>
      <c r="CY496" s="4" t="str">
        <f t="shared" si="1120"/>
        <v xml:space="preserve">    0</v>
      </c>
      <c r="CZ496" s="4" t="str">
        <f t="shared" si="1121"/>
        <v xml:space="preserve">    0</v>
      </c>
      <c r="DA496" s="4" t="str">
        <f t="shared" si="1122"/>
        <v xml:space="preserve">    -</v>
      </c>
      <c r="DB496" s="4" t="str">
        <f t="shared" si="1123"/>
        <v xml:space="preserve">   48</v>
      </c>
      <c r="DC496" s="4" t="str">
        <f t="shared" si="1124"/>
        <v xml:space="preserve">    -</v>
      </c>
      <c r="DD496" s="4" t="str">
        <f t="shared" si="1125"/>
        <v xml:space="preserve">   11</v>
      </c>
      <c r="DE496" s="4" t="str">
        <f t="shared" si="1126"/>
        <v xml:space="preserve">   39</v>
      </c>
      <c r="DF496" s="4" t="str">
        <f t="shared" si="1127"/>
        <v xml:space="preserve">  159</v>
      </c>
      <c r="DG496" s="4" t="str">
        <f t="shared" si="1128"/>
        <v xml:space="preserve">    -</v>
      </c>
      <c r="DH496" s="4" t="str">
        <f t="shared" si="1129"/>
        <v xml:space="preserve"> 24.0</v>
      </c>
      <c r="DI496" s="4" t="str">
        <f t="shared" si="1130"/>
        <v xml:space="preserve">    -</v>
      </c>
      <c r="DJ496" s="4" t="str">
        <f t="shared" si="1131"/>
        <v xml:space="preserve"> 30.6</v>
      </c>
      <c r="DK496" s="4" t="str">
        <f t="shared" si="1132"/>
        <v xml:space="preserve">  0.0</v>
      </c>
      <c r="DL496" s="4" t="str">
        <f t="shared" si="1203"/>
        <v xml:space="preserve">  0.0</v>
      </c>
      <c r="DM496" s="4" t="str">
        <f t="shared" si="1133"/>
        <v xml:space="preserve">  7.2</v>
      </c>
      <c r="DN496" s="4" t="str">
        <f t="shared" si="1134"/>
        <v xml:space="preserve">    -</v>
      </c>
      <c r="DO496" s="4" t="str">
        <f t="shared" si="1135"/>
        <v xml:space="preserve"> 43.2</v>
      </c>
      <c r="DP496" s="4" t="str">
        <f t="shared" si="1136"/>
        <v>156.6</v>
      </c>
      <c r="DQ496" s="4" t="str">
        <f t="shared" si="1137"/>
        <v xml:space="preserve"> 86.4</v>
      </c>
      <c r="DR496" s="4" t="str">
        <f t="shared" si="1138"/>
        <v>172.8</v>
      </c>
      <c r="DS496" s="4" t="str">
        <f t="shared" si="1139"/>
        <v>134.4</v>
      </c>
      <c r="DT496" s="4" t="str">
        <f t="shared" si="1140"/>
        <v xml:space="preserve"> 22.2</v>
      </c>
      <c r="DU496" s="4" t="str">
        <f t="shared" si="1141"/>
        <v xml:space="preserve">  0.0</v>
      </c>
      <c r="DV496" s="4" t="str">
        <f t="shared" si="1142"/>
        <v xml:space="preserve">  0.0</v>
      </c>
      <c r="DW496" s="4" t="str">
        <f t="shared" si="1143"/>
        <v xml:space="preserve">    -</v>
      </c>
      <c r="DX496" s="4" t="str">
        <f t="shared" si="1144"/>
        <v xml:space="preserve">    -</v>
      </c>
      <c r="DY496" s="4" t="str">
        <f t="shared" si="1145"/>
        <v xml:space="preserve">    -</v>
      </c>
      <c r="DZ496" s="4" t="str">
        <f t="shared" si="1146"/>
        <v xml:space="preserve">    -</v>
      </c>
      <c r="EA496" s="4" t="str">
        <f t="shared" si="1204"/>
        <v>187.9</v>
      </c>
      <c r="EB496" s="4" t="str">
        <f t="shared" si="1147"/>
        <v>126.0</v>
      </c>
      <c r="EC496" s="4" t="str">
        <f t="shared" si="1148"/>
        <v>181.4</v>
      </c>
      <c r="ED496" s="4" t="str">
        <f t="shared" si="1149"/>
        <v xml:space="preserve">    -</v>
      </c>
      <c r="EE496" s="4" t="str">
        <f t="shared" si="1150"/>
        <v xml:space="preserve"> 15.1</v>
      </c>
      <c r="EF496" s="4" t="str">
        <f t="shared" si="1151"/>
        <v xml:space="preserve">  0.0</v>
      </c>
      <c r="EG496" s="4" t="str">
        <f t="shared" si="1152"/>
        <v xml:space="preserve"> 23.8</v>
      </c>
      <c r="EH496" s="4" t="str">
        <f t="shared" si="1153"/>
        <v xml:space="preserve">  0.0</v>
      </c>
      <c r="EI496" s="4" t="str">
        <f t="shared" si="1154"/>
        <v xml:space="preserve"> 49.7</v>
      </c>
      <c r="EJ496" s="4" t="str">
        <f t="shared" si="1155"/>
        <v xml:space="preserve"> 69.1</v>
      </c>
      <c r="EK496" s="4" t="str">
        <f t="shared" si="1156"/>
        <v xml:space="preserve">    -</v>
      </c>
      <c r="EL496" s="4" t="str">
        <f t="shared" si="1157"/>
        <v xml:space="preserve">    -</v>
      </c>
      <c r="EM496" s="4" t="str">
        <f t="shared" si="1158"/>
        <v>115.2</v>
      </c>
      <c r="EN496" s="4" t="str">
        <f t="shared" si="1159"/>
        <v xml:space="preserve"> 98.6</v>
      </c>
      <c r="EO496" s="4" t="str">
        <f t="shared" si="1160"/>
        <v>103.7</v>
      </c>
      <c r="EP496" s="4" t="str">
        <f t="shared" si="1205"/>
        <v xml:space="preserve"> 36.7</v>
      </c>
      <c r="EQ496" s="4" t="str">
        <f t="shared" si="1161"/>
        <v xml:space="preserve"> 14.4</v>
      </c>
      <c r="ER496" s="4" t="str">
        <f t="shared" si="1162"/>
        <v xml:space="preserve">  0.0</v>
      </c>
      <c r="ES496" s="4" t="str">
        <f t="shared" si="1163"/>
        <v xml:space="preserve">    -</v>
      </c>
      <c r="ET496" s="4" t="str">
        <f t="shared" si="1164"/>
        <v xml:space="preserve"> 36.0</v>
      </c>
      <c r="EU496" s="4" t="str">
        <f t="shared" si="1165"/>
        <v>145.4</v>
      </c>
      <c r="EV496" s="4" t="str">
        <f t="shared" si="1166"/>
        <v xml:space="preserve">    -</v>
      </c>
      <c r="EW496" s="4" t="str">
        <f t="shared" si="1167"/>
        <v>154.0</v>
      </c>
      <c r="EX496" s="4" t="str">
        <f t="shared" si="1168"/>
        <v>243.7</v>
      </c>
      <c r="EY496" s="4" t="str">
        <f t="shared" si="1169"/>
        <v>127.4</v>
      </c>
      <c r="EZ496" s="4" t="str">
        <f t="shared" si="1170"/>
        <v xml:space="preserve"> 70.8</v>
      </c>
      <c r="FA496" s="4" t="str">
        <f t="shared" si="1171"/>
        <v xml:space="preserve"> 21.4</v>
      </c>
      <c r="FB496" s="4" t="str">
        <f t="shared" si="1172"/>
        <v xml:space="preserve">  0.0</v>
      </c>
      <c r="FC496" s="4" t="str">
        <f t="shared" si="1173"/>
        <v xml:space="preserve"> 17.5</v>
      </c>
      <c r="FD496" s="4" t="str">
        <f t="shared" si="1174"/>
        <v xml:space="preserve"> 50.0</v>
      </c>
      <c r="FE496" s="4" t="str">
        <f t="shared" si="1206"/>
        <v xml:space="preserve"> 12.6</v>
      </c>
      <c r="FF496" s="4" t="str">
        <f t="shared" si="1175"/>
        <v/>
      </c>
      <c r="FG496" s="4" t="str">
        <f t="shared" si="1176"/>
        <v>156.1</v>
      </c>
      <c r="FH496" s="4" t="str">
        <f t="shared" si="1177"/>
        <v xml:space="preserve">    -</v>
      </c>
      <c r="FI496" s="4" t="str">
        <f t="shared" si="1178"/>
        <v xml:space="preserve"> 77.0</v>
      </c>
      <c r="FJ496" s="4" t="str">
        <f t="shared" si="1179"/>
        <v xml:space="preserve"> 21.0</v>
      </c>
      <c r="FK496" s="4" t="str">
        <f t="shared" si="1180"/>
        <v xml:space="preserve">    -</v>
      </c>
      <c r="FL496" s="4" t="str">
        <f t="shared" si="1181"/>
        <v xml:space="preserve">  0.0</v>
      </c>
      <c r="FM496" s="4" t="str">
        <f t="shared" si="1182"/>
        <v xml:space="preserve"> 10.2</v>
      </c>
      <c r="FN496" s="4" t="str">
        <f t="shared" si="1183"/>
        <v xml:space="preserve"> 33.6</v>
      </c>
      <c r="FO496" s="4" t="str">
        <f t="shared" si="1184"/>
        <v xml:space="preserve"> 46.2</v>
      </c>
      <c r="FP496" s="4" t="str">
        <f t="shared" si="1185"/>
        <v xml:space="preserve">    -</v>
      </c>
      <c r="FQ496" s="4" t="str">
        <f t="shared" si="1186"/>
        <v xml:space="preserve"> 42.0</v>
      </c>
      <c r="FR496" s="4" t="str">
        <f t="shared" si="1187"/>
        <v>108.0</v>
      </c>
      <c r="FS496" s="4" t="str">
        <f t="shared" si="1188"/>
        <v xml:space="preserve">    -</v>
      </c>
      <c r="FT496" s="4" t="str">
        <f t="shared" si="1207"/>
        <v xml:space="preserve">    -</v>
      </c>
      <c r="FU496" s="4" t="str">
        <f t="shared" si="1189"/>
        <v xml:space="preserve">    -</v>
      </c>
      <c r="FV496" s="4" t="str">
        <f t="shared" si="1190"/>
        <v xml:space="preserve">  0.0</v>
      </c>
      <c r="FW496" s="4" t="str">
        <f t="shared" si="1191"/>
        <v xml:space="preserve"> 10.4</v>
      </c>
      <c r="FX496" s="4" t="str">
        <f t="shared" si="1192"/>
        <v xml:space="preserve"> 10.4</v>
      </c>
      <c r="FY496" s="4" t="str">
        <f t="shared" si="1193"/>
        <v xml:space="preserve">  9.0</v>
      </c>
      <c r="FZ496" s="4" t="str">
        <f t="shared" si="1194"/>
        <v xml:space="preserve">    -</v>
      </c>
      <c r="GA496" s="4" t="str">
        <f t="shared" si="1195"/>
        <v/>
      </c>
      <c r="GB496" s="4" t="str">
        <f t="shared" si="1196"/>
        <v/>
      </c>
      <c r="GC496" s="4" t="str">
        <f t="shared" si="1197"/>
        <v/>
      </c>
      <c r="GD496" s="4" t="str">
        <f t="shared" si="1198"/>
        <v/>
      </c>
      <c r="GE496" s="4" t="str">
        <f t="shared" si="1199"/>
        <v/>
      </c>
      <c r="GF496" s="4" t="str">
        <f t="shared" si="1200"/>
        <v/>
      </c>
      <c r="GG496" s="4" t="str">
        <f t="shared" si="1201"/>
        <v>31</v>
      </c>
      <c r="GH496" s="4" t="str">
        <f t="shared" si="1202"/>
        <v xml:space="preserve">   56</v>
      </c>
    </row>
    <row r="497" spans="4:190" ht="11.25" customHeight="1">
      <c r="S497" s="2" t="s">
        <v>629</v>
      </c>
      <c r="U497" s="2" t="s">
        <v>629</v>
      </c>
      <c r="V497" s="2" t="s">
        <v>629</v>
      </c>
      <c r="CV497" s="3"/>
      <c r="CW497" s="4" t="str">
        <f t="shared" si="1119"/>
        <v/>
      </c>
      <c r="CX497" s="4" t="str">
        <f t="shared" si="1119"/>
        <v/>
      </c>
      <c r="CY497" s="4" t="str">
        <f t="shared" si="1120"/>
        <v/>
      </c>
      <c r="CZ497" s="4" t="str">
        <f t="shared" si="1121"/>
        <v/>
      </c>
      <c r="DA497" s="4" t="str">
        <f t="shared" si="1122"/>
        <v/>
      </c>
      <c r="DB497" s="4" t="str">
        <f t="shared" si="1123"/>
        <v/>
      </c>
      <c r="DC497" s="4" t="str">
        <f t="shared" si="1124"/>
        <v/>
      </c>
      <c r="DD497" s="4" t="str">
        <f t="shared" si="1125"/>
        <v xml:space="preserve"> </v>
      </c>
      <c r="DE497" s="4" t="str">
        <f t="shared" si="1126"/>
        <v/>
      </c>
      <c r="DF497" s="4" t="str">
        <f t="shared" si="1127"/>
        <v xml:space="preserve"> </v>
      </c>
      <c r="DG497" s="4" t="str">
        <f t="shared" si="1128"/>
        <v xml:space="preserve"> </v>
      </c>
      <c r="DH497" s="4" t="str">
        <f t="shared" si="1129"/>
        <v/>
      </c>
      <c r="DI497" s="4" t="str">
        <f t="shared" si="1130"/>
        <v/>
      </c>
      <c r="DJ497" s="4" t="str">
        <f t="shared" si="1131"/>
        <v/>
      </c>
      <c r="DK497" s="4" t="str">
        <f t="shared" si="1132"/>
        <v/>
      </c>
      <c r="DL497" s="4" t="str">
        <f>RIGHT(AA497,5)</f>
        <v/>
      </c>
      <c r="DM497" s="4" t="str">
        <f t="shared" si="1133"/>
        <v/>
      </c>
      <c r="DN497" s="4" t="str">
        <f t="shared" si="1134"/>
        <v/>
      </c>
      <c r="DO497" s="4" t="str">
        <f t="shared" si="1135"/>
        <v/>
      </c>
      <c r="DP497" s="4" t="str">
        <f t="shared" si="1136"/>
        <v/>
      </c>
      <c r="DQ497" s="4" t="str">
        <f t="shared" si="1137"/>
        <v/>
      </c>
      <c r="DR497" s="4" t="str">
        <f t="shared" si="1138"/>
        <v/>
      </c>
      <c r="DS497" s="4" t="str">
        <f t="shared" si="1139"/>
        <v/>
      </c>
      <c r="DT497" s="4" t="str">
        <f t="shared" si="1140"/>
        <v/>
      </c>
      <c r="DU497" s="4" t="str">
        <f t="shared" si="1141"/>
        <v/>
      </c>
      <c r="DV497" s="4" t="str">
        <f t="shared" si="1142"/>
        <v/>
      </c>
      <c r="DW497" s="4" t="str">
        <f t="shared" si="1143"/>
        <v/>
      </c>
      <c r="DX497" s="4" t="str">
        <f t="shared" si="1144"/>
        <v/>
      </c>
      <c r="DY497" s="4" t="str">
        <f t="shared" si="1145"/>
        <v/>
      </c>
      <c r="DZ497" s="4" t="str">
        <f t="shared" si="1146"/>
        <v/>
      </c>
      <c r="EA497" s="4" t="str">
        <f>RIGHT(AP497,5)</f>
        <v/>
      </c>
      <c r="EB497" s="4" t="str">
        <f t="shared" si="1147"/>
        <v/>
      </c>
      <c r="EC497" s="4" t="str">
        <f t="shared" si="1148"/>
        <v/>
      </c>
      <c r="ED497" s="4" t="str">
        <f t="shared" si="1149"/>
        <v/>
      </c>
      <c r="EE497" s="4" t="str">
        <f t="shared" si="1150"/>
        <v/>
      </c>
      <c r="EF497" s="4" t="str">
        <f t="shared" si="1151"/>
        <v/>
      </c>
      <c r="EG497" s="4" t="str">
        <f t="shared" si="1152"/>
        <v/>
      </c>
      <c r="EH497" s="4" t="str">
        <f t="shared" si="1153"/>
        <v/>
      </c>
      <c r="EI497" s="4" t="str">
        <f t="shared" si="1154"/>
        <v/>
      </c>
      <c r="EJ497" s="4" t="str">
        <f t="shared" si="1155"/>
        <v/>
      </c>
      <c r="EK497" s="4" t="str">
        <f t="shared" si="1156"/>
        <v/>
      </c>
      <c r="EL497" s="4" t="str">
        <f t="shared" si="1157"/>
        <v/>
      </c>
      <c r="EM497" s="4" t="str">
        <f t="shared" si="1158"/>
        <v/>
      </c>
      <c r="EN497" s="4" t="str">
        <f t="shared" si="1159"/>
        <v/>
      </c>
      <c r="EO497" s="4" t="str">
        <f t="shared" si="1160"/>
        <v/>
      </c>
      <c r="EP497" s="4" t="str">
        <f>RIGHT(BE497,5)</f>
        <v/>
      </c>
      <c r="EQ497" s="4" t="str">
        <f t="shared" si="1161"/>
        <v/>
      </c>
      <c r="ER497" s="4" t="str">
        <f t="shared" si="1162"/>
        <v/>
      </c>
      <c r="ES497" s="4" t="str">
        <f t="shared" si="1163"/>
        <v/>
      </c>
      <c r="ET497" s="4" t="str">
        <f t="shared" si="1164"/>
        <v/>
      </c>
      <c r="EU497" s="4" t="str">
        <f t="shared" si="1165"/>
        <v/>
      </c>
      <c r="EV497" s="4" t="str">
        <f t="shared" si="1166"/>
        <v/>
      </c>
      <c r="EW497" s="4" t="str">
        <f t="shared" si="1167"/>
        <v/>
      </c>
      <c r="EX497" s="4" t="str">
        <f t="shared" si="1168"/>
        <v/>
      </c>
      <c r="EY497" s="4" t="str">
        <f t="shared" si="1169"/>
        <v/>
      </c>
      <c r="EZ497" s="4" t="str">
        <f t="shared" si="1170"/>
        <v/>
      </c>
      <c r="FA497" s="4" t="str">
        <f t="shared" si="1171"/>
        <v/>
      </c>
      <c r="FB497" s="4" t="str">
        <f t="shared" si="1172"/>
        <v/>
      </c>
      <c r="FC497" s="4" t="str">
        <f t="shared" si="1173"/>
        <v/>
      </c>
      <c r="FD497" s="4" t="str">
        <f t="shared" si="1174"/>
        <v/>
      </c>
      <c r="FE497" s="4" t="str">
        <f>RIGHT(BT497,5)</f>
        <v/>
      </c>
      <c r="FF497" s="4" t="str">
        <f t="shared" si="1175"/>
        <v/>
      </c>
      <c r="FG497" s="4" t="str">
        <f t="shared" si="1176"/>
        <v/>
      </c>
      <c r="FH497" s="4" t="str">
        <f t="shared" si="1177"/>
        <v/>
      </c>
      <c r="FI497" s="4" t="str">
        <f t="shared" si="1178"/>
        <v/>
      </c>
      <c r="FJ497" s="4" t="str">
        <f t="shared" si="1179"/>
        <v/>
      </c>
      <c r="FK497" s="4" t="str">
        <f t="shared" si="1180"/>
        <v/>
      </c>
      <c r="FL497" s="4" t="str">
        <f t="shared" si="1181"/>
        <v/>
      </c>
      <c r="FM497" s="4" t="str">
        <f t="shared" si="1182"/>
        <v/>
      </c>
      <c r="FN497" s="4" t="str">
        <f t="shared" si="1183"/>
        <v/>
      </c>
      <c r="FO497" s="4" t="str">
        <f t="shared" si="1184"/>
        <v/>
      </c>
      <c r="FP497" s="4" t="str">
        <f t="shared" si="1185"/>
        <v/>
      </c>
      <c r="FQ497" s="4" t="str">
        <f t="shared" si="1186"/>
        <v/>
      </c>
      <c r="FR497" s="4" t="str">
        <f t="shared" si="1187"/>
        <v/>
      </c>
      <c r="FS497" s="4" t="str">
        <f t="shared" si="1188"/>
        <v/>
      </c>
      <c r="FT497" s="4" t="str">
        <f>RIGHT(CI497,5)</f>
        <v/>
      </c>
      <c r="FU497" s="4" t="str">
        <f t="shared" si="1189"/>
        <v/>
      </c>
      <c r="FV497" s="4" t="str">
        <f t="shared" si="1190"/>
        <v/>
      </c>
      <c r="FW497" s="4" t="str">
        <f t="shared" si="1191"/>
        <v/>
      </c>
      <c r="FX497" s="4" t="str">
        <f t="shared" si="1192"/>
        <v/>
      </c>
      <c r="FY497" s="4" t="str">
        <f t="shared" si="1193"/>
        <v/>
      </c>
      <c r="FZ497" s="4" t="str">
        <f t="shared" si="1194"/>
        <v/>
      </c>
      <c r="GA497" s="4" t="str">
        <f t="shared" si="1195"/>
        <v/>
      </c>
      <c r="GB497" s="4" t="str">
        <f t="shared" si="1196"/>
        <v/>
      </c>
      <c r="GC497" s="4" t="str">
        <f t="shared" si="1197"/>
        <v/>
      </c>
      <c r="GD497" s="4" t="str">
        <f t="shared" si="1198"/>
        <v/>
      </c>
      <c r="GE497" s="4" t="str">
        <f t="shared" si="1199"/>
        <v/>
      </c>
      <c r="GF497" s="4" t="str">
        <f t="shared" si="1200"/>
        <v/>
      </c>
      <c r="GG497" s="4" t="str">
        <f t="shared" si="1201"/>
        <v/>
      </c>
      <c r="GH497" s="4" t="str">
        <f t="shared" si="1202"/>
        <v/>
      </c>
    </row>
    <row r="498" spans="4:190" ht="11.25" customHeight="1">
      <c r="D498" s="2" t="s">
        <v>330</v>
      </c>
      <c r="E498" s="2" t="s">
        <v>23709</v>
      </c>
      <c r="F498" s="2" t="s">
        <v>23424</v>
      </c>
      <c r="G498" s="2" t="s">
        <v>23172</v>
      </c>
      <c r="H498" s="2" t="s">
        <v>22907</v>
      </c>
      <c r="I498" s="2" t="s">
        <v>22622</v>
      </c>
      <c r="J498" s="2" t="s">
        <v>22331</v>
      </c>
      <c r="K498" s="2" t="s">
        <v>22049</v>
      </c>
      <c r="L498" s="2" t="s">
        <v>24015</v>
      </c>
      <c r="M498" s="2" t="s">
        <v>1082</v>
      </c>
      <c r="N498" s="2" t="s">
        <v>1379</v>
      </c>
      <c r="O498" s="2" t="s">
        <v>1639</v>
      </c>
      <c r="P498" s="2" t="s">
        <v>1817</v>
      </c>
      <c r="Q498" s="2" t="s">
        <v>2086</v>
      </c>
      <c r="R498" s="2" t="s">
        <v>1168</v>
      </c>
      <c r="S498" s="2" t="s">
        <v>2504</v>
      </c>
      <c r="T498" s="2" t="s">
        <v>2738</v>
      </c>
      <c r="U498" s="2" t="s">
        <v>1866</v>
      </c>
      <c r="V498" s="2" t="s">
        <v>3106</v>
      </c>
      <c r="W498" s="2" t="s">
        <v>3343</v>
      </c>
      <c r="X498" s="2" t="s">
        <v>3571</v>
      </c>
      <c r="Y498" s="2" t="s">
        <v>2953</v>
      </c>
      <c r="Z498" s="2" t="s">
        <v>3269</v>
      </c>
      <c r="AA498" s="2" t="s">
        <v>4451</v>
      </c>
      <c r="AB498" s="2" t="s">
        <v>3852</v>
      </c>
      <c r="AC498" s="2" t="s">
        <v>5017</v>
      </c>
      <c r="AD498" s="2" t="s">
        <v>4409</v>
      </c>
      <c r="AE498" s="2" t="s">
        <v>5577</v>
      </c>
      <c r="AF498" s="2" t="s">
        <v>4969</v>
      </c>
      <c r="AG498" s="2" t="s">
        <v>6157</v>
      </c>
      <c r="AH498" s="2" t="s">
        <v>5556</v>
      </c>
      <c r="AI498" s="2" t="s">
        <v>6743</v>
      </c>
      <c r="AJ498" s="2" t="s">
        <v>6098</v>
      </c>
      <c r="AK498" s="2" t="s">
        <v>6336</v>
      </c>
      <c r="AL498" s="2" t="s">
        <v>7519</v>
      </c>
      <c r="AM498" s="2" t="s">
        <v>7817</v>
      </c>
      <c r="AN498" s="2" t="s">
        <v>7221</v>
      </c>
      <c r="AO498" s="2" t="s">
        <v>8412</v>
      </c>
      <c r="AP498" s="2" t="s">
        <v>8685</v>
      </c>
      <c r="AQ498" s="2" t="s">
        <v>8089</v>
      </c>
      <c r="AR498" s="2" t="s">
        <v>9292</v>
      </c>
      <c r="AS498" s="2" t="s">
        <v>9587</v>
      </c>
      <c r="AT498" s="2" t="s">
        <v>9841</v>
      </c>
      <c r="AU498" s="2" t="s">
        <v>9209</v>
      </c>
      <c r="AV498" s="2" t="s">
        <v>10394</v>
      </c>
      <c r="AW498" s="2" t="s">
        <v>9796</v>
      </c>
      <c r="AX498" s="2" t="s">
        <v>10981</v>
      </c>
      <c r="AY498" s="2" t="s">
        <v>11269</v>
      </c>
      <c r="AZ498" s="2" t="s">
        <v>11531</v>
      </c>
      <c r="BA498" s="2" t="s">
        <v>10920</v>
      </c>
      <c r="BB498" s="2" t="s">
        <v>12107</v>
      </c>
      <c r="BC498" s="2" t="s">
        <v>12399</v>
      </c>
      <c r="BD498" s="2" t="s">
        <v>11811</v>
      </c>
      <c r="BE498" s="2" t="s">
        <v>12979</v>
      </c>
      <c r="BF498" s="2" t="s">
        <v>13203</v>
      </c>
      <c r="BG498" s="2" t="s">
        <v>12607</v>
      </c>
      <c r="BH498" s="2" t="s">
        <v>13774</v>
      </c>
      <c r="BI498" s="2" t="s">
        <v>14065</v>
      </c>
      <c r="BJ498" s="2" t="s">
        <v>13463</v>
      </c>
      <c r="BK498" s="2" t="s">
        <v>13733</v>
      </c>
      <c r="BL498" s="2" t="s">
        <v>14009</v>
      </c>
      <c r="BM498" s="2" t="s">
        <v>14287</v>
      </c>
      <c r="BN498" s="2" t="s">
        <v>14582</v>
      </c>
      <c r="BO498" s="2" t="s">
        <v>15767</v>
      </c>
      <c r="BP498" s="2" t="s">
        <v>15052</v>
      </c>
      <c r="BQ498" s="2" t="s">
        <v>15279</v>
      </c>
      <c r="BR498" s="2" t="s">
        <v>16478</v>
      </c>
      <c r="BS498" s="2" t="s">
        <v>16797</v>
      </c>
      <c r="BT498" s="2" t="s">
        <v>17105</v>
      </c>
      <c r="BU498" s="2" t="s">
        <v>16508</v>
      </c>
      <c r="BV498" s="2" t="s">
        <v>17687</v>
      </c>
      <c r="BW498" s="2" t="s">
        <v>17985</v>
      </c>
      <c r="BX498" s="2" t="s">
        <v>18267</v>
      </c>
      <c r="BY498" s="2" t="s">
        <v>18532</v>
      </c>
      <c r="BZ498" s="2" t="s">
        <v>18782</v>
      </c>
      <c r="CA498" s="2" t="s">
        <v>19018</v>
      </c>
      <c r="CB498" s="2" t="s">
        <v>18402</v>
      </c>
      <c r="CC498" s="2" t="s">
        <v>19560</v>
      </c>
      <c r="CD498" s="2" t="s">
        <v>19886</v>
      </c>
      <c r="CE498" s="2" t="s">
        <v>20172</v>
      </c>
      <c r="CF498" s="2" t="s">
        <v>19545</v>
      </c>
      <c r="CG498" s="2" t="s">
        <v>20688</v>
      </c>
      <c r="CH498" s="2" t="s">
        <v>20919</v>
      </c>
      <c r="CI498" s="2" t="s">
        <v>21145</v>
      </c>
      <c r="CJ498" s="2" t="s">
        <v>21276</v>
      </c>
      <c r="CK498" s="2" t="s">
        <v>20437</v>
      </c>
      <c r="CL498" s="2" t="s">
        <v>21526</v>
      </c>
      <c r="CM498" s="2" t="s">
        <v>21713</v>
      </c>
      <c r="CN498" s="2" t="s">
        <v>21426</v>
      </c>
      <c r="CO498" s="2" t="s">
        <v>21706</v>
      </c>
      <c r="CV498" s="3"/>
      <c r="CW498" s="4" t="str">
        <f t="shared" ref="CW498:EB498" si="1208">RIGHT(L498,6)</f>
        <v xml:space="preserve"> 21.04</v>
      </c>
      <c r="CX498" s="4" t="str">
        <f t="shared" si="1208"/>
        <v xml:space="preserve"> 13.73</v>
      </c>
      <c r="CY498" s="4" t="str">
        <f t="shared" si="1208"/>
        <v xml:space="preserve">  0.96</v>
      </c>
      <c r="CZ498" s="4" t="str">
        <f t="shared" si="1208"/>
        <v xml:space="preserve"> 13.27</v>
      </c>
      <c r="DA498" s="4" t="str">
        <f t="shared" si="1208"/>
        <v xml:space="preserve"> 13.69</v>
      </c>
      <c r="DB498" s="4" t="str">
        <f t="shared" si="1208"/>
        <v xml:space="preserve"> 44.71</v>
      </c>
      <c r="DC498" s="4" t="str">
        <f t="shared" si="1208"/>
        <v xml:space="preserve"> 23.27</v>
      </c>
      <c r="DD498" s="4" t="str">
        <f t="shared" si="1208"/>
        <v xml:space="preserve"> 54.33</v>
      </c>
      <c r="DE498" s="4" t="str">
        <f t="shared" si="1208"/>
        <v xml:space="preserve"> 76.20</v>
      </c>
      <c r="DF498" s="4" t="str">
        <f t="shared" si="1208"/>
        <v>125.14</v>
      </c>
      <c r="DG498" s="4" t="str">
        <f t="shared" si="1208"/>
        <v xml:space="preserve"> 71.40</v>
      </c>
      <c r="DH498" s="4" t="str">
        <f t="shared" si="1208"/>
        <v xml:space="preserve">  79.4</v>
      </c>
      <c r="DI498" s="4" t="str">
        <f t="shared" si="1208"/>
        <v xml:space="preserve">  76.7</v>
      </c>
      <c r="DJ498" s="4" t="str">
        <f t="shared" si="1208"/>
        <v xml:space="preserve">  35.6</v>
      </c>
      <c r="DK498" s="4" t="str">
        <f t="shared" si="1208"/>
        <v xml:space="preserve">  10.2</v>
      </c>
      <c r="DL498" s="4" t="str">
        <f t="shared" si="1208"/>
        <v xml:space="preserve">   7.5</v>
      </c>
      <c r="DM498" s="4" t="str">
        <f t="shared" si="1208"/>
        <v xml:space="preserve">  21.8</v>
      </c>
      <c r="DN498" s="4" t="str">
        <f t="shared" si="1208"/>
        <v xml:space="preserve">  46.2</v>
      </c>
      <c r="DO498" s="4" t="str">
        <f t="shared" si="1208"/>
        <v xml:space="preserve">  88.4</v>
      </c>
      <c r="DP498" s="4" t="str">
        <f t="shared" si="1208"/>
        <v xml:space="preserve"> 158.7</v>
      </c>
      <c r="DQ498" s="4" t="str">
        <f t="shared" si="1208"/>
        <v xml:space="preserve"> 146.3</v>
      </c>
      <c r="DR498" s="4" t="str">
        <f t="shared" si="1208"/>
        <v xml:space="preserve"> 152.4</v>
      </c>
      <c r="DS498" s="4" t="str">
        <f t="shared" si="1208"/>
        <v xml:space="preserve"> 168.4</v>
      </c>
      <c r="DT498" s="4" t="str">
        <f t="shared" si="1208"/>
        <v xml:space="preserve">  25.3</v>
      </c>
      <c r="DU498" s="4" t="str">
        <f t="shared" si="1208"/>
        <v xml:space="preserve">   4.2</v>
      </c>
      <c r="DV498" s="4" t="str">
        <f t="shared" si="1208"/>
        <v xml:space="preserve">  12.5</v>
      </c>
      <c r="DW498" s="4" t="str">
        <f t="shared" si="1208"/>
        <v xml:space="preserve">  22.0</v>
      </c>
      <c r="DX498" s="4" t="str">
        <f t="shared" si="1208"/>
        <v xml:space="preserve">  47.4</v>
      </c>
      <c r="DY498" s="4" t="str">
        <f t="shared" si="1208"/>
        <v xml:space="preserve"> 142.9</v>
      </c>
      <c r="DZ498" s="4" t="str">
        <f t="shared" si="1208"/>
        <v xml:space="preserve"> 160.3</v>
      </c>
      <c r="EA498" s="4" t="str">
        <f t="shared" si="1208"/>
        <v xml:space="preserve"> 182.9</v>
      </c>
      <c r="EB498" s="4" t="str">
        <f t="shared" si="1208"/>
        <v xml:space="preserve"> 183.6</v>
      </c>
      <c r="EC498" s="4" t="str">
        <f t="shared" ref="EC498:FH498" si="1209">RIGHT(AR498,6)</f>
        <v xml:space="preserve"> 148.7</v>
      </c>
      <c r="ED498" s="4" t="str">
        <f t="shared" si="1209"/>
        <v xml:space="preserve">  48.5</v>
      </c>
      <c r="EE498" s="4" t="str">
        <f t="shared" si="1209"/>
        <v xml:space="preserve">  16.3</v>
      </c>
      <c r="EF498" s="4" t="str">
        <f t="shared" si="1209"/>
        <v xml:space="preserve">   8.5</v>
      </c>
      <c r="EG498" s="4" t="str">
        <f t="shared" si="1209"/>
        <v xml:space="preserve">  19.2</v>
      </c>
      <c r="EH498" s="4" t="str">
        <f t="shared" si="1209"/>
        <v xml:space="preserve">  24.8</v>
      </c>
      <c r="EI498" s="4" t="str">
        <f t="shared" si="1209"/>
        <v xml:space="preserve">  52.2</v>
      </c>
      <c r="EJ498" s="4" t="str">
        <f t="shared" si="1209"/>
        <v xml:space="preserve">  99.5</v>
      </c>
      <c r="EK498" s="4" t="str">
        <f t="shared" si="1209"/>
        <v xml:space="preserve"> 130.8</v>
      </c>
      <c r="EL498" s="4" t="str">
        <f t="shared" si="1209"/>
        <v xml:space="preserve"> 101.6</v>
      </c>
      <c r="EM498" s="4" t="str">
        <f t="shared" si="1209"/>
        <v xml:space="preserve">  95.4</v>
      </c>
      <c r="EN498" s="4" t="str">
        <f t="shared" si="1209"/>
        <v xml:space="preserve"> 117.7</v>
      </c>
      <c r="EO498" s="4" t="str">
        <f t="shared" si="1209"/>
        <v xml:space="preserve">  67.1</v>
      </c>
      <c r="EP498" s="4" t="str">
        <f t="shared" si="1209"/>
        <v xml:space="preserve">  15.9</v>
      </c>
      <c r="EQ498" s="4" t="str">
        <f t="shared" si="1209"/>
        <v xml:space="preserve">  14.4</v>
      </c>
      <c r="ER498" s="4" t="str">
        <f t="shared" si="1209"/>
        <v xml:space="preserve">   9.1</v>
      </c>
      <c r="ES498" s="4" t="str">
        <f t="shared" si="1209"/>
        <v xml:space="preserve">  22.7</v>
      </c>
      <c r="ET498" s="4" t="str">
        <f t="shared" si="1209"/>
        <v xml:space="preserve">  33.0</v>
      </c>
      <c r="EU498" s="4" t="str">
        <f t="shared" si="1209"/>
        <v xml:space="preserve">  86.0</v>
      </c>
      <c r="EV498" s="4" t="str">
        <f t="shared" si="1209"/>
        <v xml:space="preserve"> 119.3</v>
      </c>
      <c r="EW498" s="4" t="str">
        <f t="shared" si="1209"/>
        <v xml:space="preserve"> 184.7</v>
      </c>
      <c r="EX498" s="4" t="str">
        <f t="shared" si="1209"/>
        <v xml:space="preserve"> 215.7</v>
      </c>
      <c r="EY498" s="4" t="str">
        <f t="shared" si="1209"/>
        <v xml:space="preserve"> 145.8</v>
      </c>
      <c r="EZ498" s="4" t="str">
        <f t="shared" si="1209"/>
        <v xml:space="preserve">  71.3</v>
      </c>
      <c r="FA498" s="4" t="str">
        <f t="shared" si="1209"/>
        <v xml:space="preserve">   6.8</v>
      </c>
      <c r="FB498" s="4" t="str">
        <f t="shared" si="1209"/>
        <v xml:space="preserve">   1.6</v>
      </c>
      <c r="FC498" s="4" t="str">
        <f t="shared" si="1209"/>
        <v xml:space="preserve">  29.7</v>
      </c>
      <c r="FD498" s="4" t="str">
        <f t="shared" si="1209"/>
        <v xml:space="preserve">  36.5</v>
      </c>
      <c r="FE498" s="4" t="str">
        <f t="shared" si="1209"/>
        <v xml:space="preserve">  59.7</v>
      </c>
      <c r="FF498" s="4" t="str">
        <f t="shared" si="1209"/>
        <v xml:space="preserve"> 129.1</v>
      </c>
      <c r="FG498" s="4" t="str">
        <f t="shared" si="1209"/>
        <v xml:space="preserve"> 134.2</v>
      </c>
      <c r="FH498" s="4" t="str">
        <f t="shared" si="1209"/>
        <v xml:space="preserve"> 123.4</v>
      </c>
      <c r="FI498" s="4" t="str">
        <f t="shared" ref="FI498:GH498" si="1210">RIGHT(BX498,6)</f>
        <v xml:space="preserve"> 112.8</v>
      </c>
      <c r="FJ498" s="4" t="str">
        <f t="shared" si="1210"/>
        <v xml:space="preserve">  22.8</v>
      </c>
      <c r="FK498" s="4" t="str">
        <f t="shared" si="1210"/>
        <v xml:space="preserve">  23.7</v>
      </c>
      <c r="FL498" s="4" t="str">
        <f t="shared" si="1210"/>
        <v xml:space="preserve">  14.4</v>
      </c>
      <c r="FM498" s="4" t="str">
        <f t="shared" si="1210"/>
        <v xml:space="preserve">  24.8</v>
      </c>
      <c r="FN498" s="4" t="str">
        <f t="shared" si="1210"/>
        <v xml:space="preserve">  39.3</v>
      </c>
      <c r="FO498" s="4" t="str">
        <f t="shared" si="1210"/>
        <v xml:space="preserve">  70.7</v>
      </c>
      <c r="FP498" s="4" t="str">
        <f t="shared" si="1210"/>
        <v xml:space="preserve">  57.2</v>
      </c>
      <c r="FQ498" s="4" t="str">
        <f t="shared" si="1210"/>
        <v xml:space="preserve"> 105.7</v>
      </c>
      <c r="FR498" s="4" t="str">
        <f t="shared" si="1210"/>
        <v xml:space="preserve">  88.5</v>
      </c>
      <c r="FS498" s="4" t="str">
        <f t="shared" si="1210"/>
        <v xml:space="preserve"> 112.3</v>
      </c>
      <c r="FT498" s="4" t="str">
        <f t="shared" si="1210"/>
        <v xml:space="preserve">  94.0</v>
      </c>
      <c r="FU498" s="4" t="str">
        <f t="shared" si="1210"/>
        <v xml:space="preserve">  13.3</v>
      </c>
      <c r="FV498" s="4" t="str">
        <f t="shared" si="1210"/>
        <v xml:space="preserve">   0.0</v>
      </c>
      <c r="FW498" s="4" t="str">
        <f t="shared" si="1210"/>
        <v xml:space="preserve">  10.4</v>
      </c>
      <c r="FX498" s="4" t="str">
        <f t="shared" si="1210"/>
        <v xml:space="preserve">  11.1</v>
      </c>
      <c r="FY498" s="4" t="str">
        <f t="shared" si="1210"/>
        <v xml:space="preserve">  31.8</v>
      </c>
      <c r="FZ498" s="4" t="str">
        <f t="shared" si="1210"/>
        <v xml:space="preserve"> 159.3</v>
      </c>
      <c r="GA498" s="4" t="str">
        <f t="shared" si="1210"/>
        <v/>
      </c>
      <c r="GB498" s="4" t="str">
        <f t="shared" si="1210"/>
        <v/>
      </c>
      <c r="GC498" s="4" t="str">
        <f t="shared" si="1210"/>
        <v/>
      </c>
      <c r="GD498" s="4" t="str">
        <f t="shared" si="1210"/>
        <v/>
      </c>
      <c r="GE498" s="4" t="str">
        <f t="shared" si="1210"/>
        <v/>
      </c>
      <c r="GF498" s="4" t="str">
        <f t="shared" si="1210"/>
        <v/>
      </c>
      <c r="GG498" s="4" t="str">
        <f t="shared" si="1210"/>
        <v/>
      </c>
      <c r="GH498" s="4" t="str">
        <f t="shared" si="1210"/>
        <v xml:space="preserve"> 21.04</v>
      </c>
    </row>
    <row r="499" spans="4:190" ht="11.25" customHeight="1">
      <c r="U499" s="2" t="s">
        <v>629</v>
      </c>
      <c r="CV499" s="3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</row>
    <row r="500" spans="4:190" ht="11.25" customHeight="1">
      <c r="D500" s="2" t="s">
        <v>628</v>
      </c>
      <c r="E500" s="2" t="s">
        <v>628</v>
      </c>
      <c r="F500" s="2" t="s">
        <v>628</v>
      </c>
      <c r="G500" s="2" t="s">
        <v>628</v>
      </c>
      <c r="H500" s="2" t="s">
        <v>628</v>
      </c>
      <c r="I500" s="2" t="s">
        <v>628</v>
      </c>
      <c r="J500" s="2" t="s">
        <v>628</v>
      </c>
      <c r="K500" s="2" t="s">
        <v>628</v>
      </c>
      <c r="L500" s="2" t="s">
        <v>628</v>
      </c>
      <c r="M500" s="2" t="s">
        <v>628</v>
      </c>
      <c r="N500" s="2" t="s">
        <v>628</v>
      </c>
      <c r="P500" s="2" t="s">
        <v>628</v>
      </c>
      <c r="Q500" s="2" t="s">
        <v>628</v>
      </c>
      <c r="R500" s="2" t="s">
        <v>628</v>
      </c>
      <c r="S500" s="2" t="s">
        <v>628</v>
      </c>
      <c r="U500" s="2" t="s">
        <v>1867</v>
      </c>
      <c r="V500" s="2" t="s">
        <v>628</v>
      </c>
      <c r="W500" s="2" t="s">
        <v>3137</v>
      </c>
      <c r="X500" s="2" t="s">
        <v>3137</v>
      </c>
      <c r="Y500" s="2" t="s">
        <v>3137</v>
      </c>
      <c r="Z500" s="2" t="s">
        <v>3137</v>
      </c>
      <c r="AA500" s="2" t="s">
        <v>3137</v>
      </c>
      <c r="AB500" s="2" t="s">
        <v>3137</v>
      </c>
      <c r="AC500" s="2" t="s">
        <v>3137</v>
      </c>
      <c r="AD500" s="2" t="s">
        <v>3137</v>
      </c>
      <c r="AE500" s="2" t="s">
        <v>3137</v>
      </c>
      <c r="AF500" s="2" t="s">
        <v>3137</v>
      </c>
      <c r="AG500" s="2" t="s">
        <v>3137</v>
      </c>
      <c r="AH500" s="2" t="s">
        <v>3137</v>
      </c>
      <c r="AI500" s="2" t="s">
        <v>3137</v>
      </c>
      <c r="AJ500" s="2" t="s">
        <v>3137</v>
      </c>
      <c r="AK500" s="2" t="s">
        <v>3137</v>
      </c>
      <c r="AL500" s="2" t="s">
        <v>3137</v>
      </c>
      <c r="AM500" s="2" t="s">
        <v>3137</v>
      </c>
      <c r="AN500" s="2" t="s">
        <v>3137</v>
      </c>
      <c r="AO500" s="2" t="s">
        <v>3137</v>
      </c>
      <c r="AP500" s="2" t="s">
        <v>3137</v>
      </c>
      <c r="AQ500" s="2" t="s">
        <v>3137</v>
      </c>
      <c r="AR500" s="2" t="s">
        <v>3137</v>
      </c>
      <c r="AS500" s="2" t="s">
        <v>3137</v>
      </c>
      <c r="AT500" s="2" t="s">
        <v>3137</v>
      </c>
      <c r="AU500" s="2" t="s">
        <v>3137</v>
      </c>
      <c r="AV500" s="2" t="s">
        <v>3137</v>
      </c>
      <c r="AW500" s="2" t="s">
        <v>3137</v>
      </c>
      <c r="AX500" s="2" t="s">
        <v>3137</v>
      </c>
      <c r="AY500" s="2" t="s">
        <v>3137</v>
      </c>
      <c r="AZ500" s="2" t="s">
        <v>3137</v>
      </c>
      <c r="BA500" s="2" t="s">
        <v>3137</v>
      </c>
      <c r="BB500" s="2" t="s">
        <v>3137</v>
      </c>
      <c r="BC500" s="2" t="s">
        <v>3137</v>
      </c>
      <c r="BD500" s="2" t="s">
        <v>3137</v>
      </c>
      <c r="BE500" s="2" t="s">
        <v>3137</v>
      </c>
      <c r="BF500" s="2" t="s">
        <v>3137</v>
      </c>
      <c r="BG500" s="2" t="s">
        <v>3137</v>
      </c>
      <c r="BH500" s="2" t="s">
        <v>3137</v>
      </c>
      <c r="BI500" s="2" t="s">
        <v>3137</v>
      </c>
      <c r="BJ500" s="2" t="s">
        <v>3137</v>
      </c>
      <c r="BK500" s="2" t="s">
        <v>3137</v>
      </c>
      <c r="BL500" s="2" t="s">
        <v>3137</v>
      </c>
      <c r="BM500" s="2" t="s">
        <v>3137</v>
      </c>
      <c r="BN500" s="2" t="s">
        <v>3137</v>
      </c>
      <c r="BO500" s="2" t="s">
        <v>3137</v>
      </c>
      <c r="BP500" s="2" t="s">
        <v>3137</v>
      </c>
      <c r="BQ500" s="2" t="s">
        <v>3137</v>
      </c>
      <c r="BR500" s="2" t="s">
        <v>3137</v>
      </c>
      <c r="BS500" s="2" t="s">
        <v>3137</v>
      </c>
      <c r="BT500" s="2" t="s">
        <v>3137</v>
      </c>
      <c r="BU500" s="2" t="s">
        <v>3137</v>
      </c>
      <c r="BV500" s="2" t="s">
        <v>3137</v>
      </c>
      <c r="BW500" s="2" t="s">
        <v>3137</v>
      </c>
      <c r="BX500" s="2" t="s">
        <v>3137</v>
      </c>
      <c r="BY500" s="2" t="s">
        <v>3137</v>
      </c>
      <c r="BZ500" s="2" t="s">
        <v>3137</v>
      </c>
      <c r="CA500" s="2" t="s">
        <v>3137</v>
      </c>
      <c r="CB500" s="2" t="s">
        <v>3137</v>
      </c>
      <c r="CC500" s="2" t="s">
        <v>3137</v>
      </c>
      <c r="CD500" s="2" t="s">
        <v>3137</v>
      </c>
      <c r="CE500" s="2" t="s">
        <v>3137</v>
      </c>
      <c r="CF500" s="2" t="s">
        <v>3137</v>
      </c>
      <c r="CG500" s="2" t="s">
        <v>3137</v>
      </c>
      <c r="CH500" s="2" t="s">
        <v>3137</v>
      </c>
      <c r="CI500" s="2" t="s">
        <v>3137</v>
      </c>
      <c r="CJ500" s="2" t="s">
        <v>3137</v>
      </c>
      <c r="CK500" s="2" t="s">
        <v>3137</v>
      </c>
      <c r="CL500" s="2" t="s">
        <v>3137</v>
      </c>
      <c r="CM500" s="2" t="s">
        <v>3137</v>
      </c>
      <c r="CN500" s="2" t="s">
        <v>3137</v>
      </c>
      <c r="CO500" s="2" t="s">
        <v>3137</v>
      </c>
      <c r="CV500" s="3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  <c r="GD500" s="4"/>
      <c r="GE500" s="4"/>
      <c r="GF500" s="4"/>
      <c r="GG500" s="4"/>
      <c r="GH500" s="4"/>
    </row>
    <row r="501" spans="4:190" ht="11.25" customHeight="1">
      <c r="CV501" s="7"/>
      <c r="DZ501" s="2" t="str">
        <f t="shared" ref="DZ501:DZ512" si="1211">DY7</f>
        <v xml:space="preserve"> 129.2</v>
      </c>
      <c r="EA501" s="8">
        <v>1</v>
      </c>
      <c r="EB501" s="9">
        <v>1982</v>
      </c>
      <c r="EE501" s="10">
        <f t="shared" ref="EE501:EE512" si="1212">ED7</f>
        <v>0</v>
      </c>
      <c r="EF501" s="11">
        <v>1</v>
      </c>
      <c r="EG501" s="10">
        <v>1982</v>
      </c>
    </row>
    <row r="502" spans="4:190" ht="11.25" customHeight="1">
      <c r="CV502" s="7"/>
      <c r="DZ502" s="2" t="str">
        <f t="shared" si="1211"/>
        <v xml:space="preserve"> 176.7</v>
      </c>
      <c r="EA502" s="8">
        <v>2</v>
      </c>
      <c r="EE502" s="10">
        <f t="shared" si="1212"/>
        <v>0</v>
      </c>
      <c r="EF502" s="11">
        <v>2</v>
      </c>
      <c r="EG502" s="10"/>
    </row>
    <row r="503" spans="4:190" ht="11.25" customHeight="1">
      <c r="CV503" s="7"/>
      <c r="DZ503" s="2" t="str">
        <f t="shared" si="1211"/>
        <v xml:space="preserve"> 176.0</v>
      </c>
      <c r="EA503" s="8">
        <v>3</v>
      </c>
      <c r="EE503" s="10">
        <f t="shared" si="1212"/>
        <v>0</v>
      </c>
      <c r="EF503" s="11">
        <v>3</v>
      </c>
      <c r="EG503" s="10"/>
    </row>
    <row r="504" spans="4:190" ht="11.25" customHeight="1">
      <c r="CV504" s="7"/>
      <c r="DZ504" s="2" t="str">
        <f t="shared" si="1211"/>
        <v xml:space="preserve"> 147.4</v>
      </c>
      <c r="EA504" s="8">
        <v>4</v>
      </c>
      <c r="EE504" s="10">
        <f t="shared" si="1212"/>
        <v>0</v>
      </c>
      <c r="EF504" s="11">
        <v>4</v>
      </c>
      <c r="EG504" s="10"/>
    </row>
    <row r="505" spans="4:190" ht="11.25" customHeight="1">
      <c r="CV505" s="7"/>
      <c r="DZ505" s="2" t="str">
        <f t="shared" si="1211"/>
        <v xml:space="preserve">  99.4</v>
      </c>
      <c r="EA505" s="8">
        <v>5</v>
      </c>
      <c r="EE505" s="10">
        <f t="shared" si="1212"/>
        <v>0</v>
      </c>
      <c r="EF505" s="11">
        <v>5</v>
      </c>
      <c r="EG505" s="10"/>
    </row>
    <row r="506" spans="4:190" ht="11.25" customHeight="1">
      <c r="CV506" s="7"/>
      <c r="DZ506" s="2" t="str">
        <f t="shared" si="1211"/>
        <v xml:space="preserve"> 149.0</v>
      </c>
      <c r="EA506" s="8">
        <v>6</v>
      </c>
      <c r="EE506" s="10">
        <f t="shared" si="1212"/>
        <v>0</v>
      </c>
      <c r="EF506" s="11">
        <v>6</v>
      </c>
      <c r="EG506" s="10"/>
    </row>
    <row r="507" spans="4:190" ht="11.25" customHeight="1">
      <c r="DZ507" s="2" t="str">
        <f t="shared" si="1211"/>
        <v xml:space="preserve"> 114.4</v>
      </c>
      <c r="EA507" s="8">
        <v>7</v>
      </c>
      <c r="EE507" s="10">
        <f t="shared" si="1212"/>
        <v>0</v>
      </c>
      <c r="EF507" s="11">
        <v>7</v>
      </c>
      <c r="EG507" s="10"/>
    </row>
    <row r="508" spans="4:190" ht="11.25" customHeight="1">
      <c r="DZ508" s="2" t="str">
        <f t="shared" si="1211"/>
        <v xml:space="preserve"> 158.2</v>
      </c>
      <c r="EA508" s="8">
        <v>8</v>
      </c>
      <c r="EE508" s="10">
        <f t="shared" si="1212"/>
        <v>0</v>
      </c>
      <c r="EF508" s="11">
        <v>8</v>
      </c>
      <c r="EG508" s="10"/>
    </row>
    <row r="509" spans="4:190" ht="11.25" customHeight="1">
      <c r="DZ509" s="2" t="str">
        <f t="shared" si="1211"/>
        <v xml:space="preserve"> 152.0</v>
      </c>
      <c r="EA509" s="8">
        <v>9</v>
      </c>
      <c r="EE509" s="10">
        <f t="shared" si="1212"/>
        <v>0</v>
      </c>
      <c r="EF509" s="11">
        <v>9</v>
      </c>
      <c r="EG509" s="10"/>
    </row>
    <row r="510" spans="4:190" ht="11.25" customHeight="1">
      <c r="DZ510" s="2" t="str">
        <f t="shared" si="1211"/>
        <v xml:space="preserve"> 125.2</v>
      </c>
      <c r="EA510" s="8">
        <v>10</v>
      </c>
      <c r="EE510" s="10">
        <f t="shared" si="1212"/>
        <v>0</v>
      </c>
      <c r="EF510" s="11">
        <v>10</v>
      </c>
      <c r="EG510" s="10"/>
    </row>
    <row r="511" spans="4:190" ht="11.25" customHeight="1">
      <c r="DZ511" s="2" t="str">
        <f t="shared" si="1211"/>
        <v xml:space="preserve"> 112.0</v>
      </c>
      <c r="EA511" s="8">
        <v>11</v>
      </c>
      <c r="EE511" s="10">
        <f t="shared" si="1212"/>
        <v>0</v>
      </c>
      <c r="EF511" s="11">
        <v>11</v>
      </c>
      <c r="EG511" s="10"/>
    </row>
    <row r="512" spans="4:190" ht="11.25" customHeight="1">
      <c r="DZ512" s="2" t="str">
        <f t="shared" si="1211"/>
        <v xml:space="preserve"> 142.9</v>
      </c>
      <c r="EA512" s="8">
        <v>12</v>
      </c>
      <c r="EE512" s="10">
        <f t="shared" si="1212"/>
        <v>0</v>
      </c>
      <c r="EF512" s="11">
        <v>12</v>
      </c>
      <c r="EG512" s="10"/>
    </row>
    <row r="513" spans="130:137" ht="11.25" customHeight="1">
      <c r="DZ513" s="2" t="str">
        <f t="shared" ref="DZ513:DZ524" si="1213">DX7</f>
        <v xml:space="preserve"> 102.5</v>
      </c>
      <c r="EA513" s="8">
        <v>1</v>
      </c>
      <c r="EB513" s="9">
        <v>1983</v>
      </c>
      <c r="EE513" s="10" t="str">
        <f t="shared" ref="EE513:EE524" si="1214">EC7</f>
        <v xml:space="preserve">  59.6</v>
      </c>
      <c r="EF513" s="11">
        <v>1</v>
      </c>
      <c r="EG513" s="10">
        <v>1983</v>
      </c>
    </row>
    <row r="514" spans="130:137" ht="11.25" customHeight="1">
      <c r="DZ514" s="2" t="str">
        <f t="shared" si="1213"/>
        <v xml:space="preserve">  69.9</v>
      </c>
      <c r="EA514" s="8">
        <v>2</v>
      </c>
      <c r="EE514" s="10" t="str">
        <f t="shared" si="1214"/>
        <v xml:space="preserve"> 107.7</v>
      </c>
      <c r="EF514" s="11">
        <v>2</v>
      </c>
      <c r="EG514" s="10"/>
    </row>
    <row r="515" spans="130:137" ht="11.25" customHeight="1">
      <c r="DZ515" s="2" t="str">
        <f t="shared" si="1213"/>
        <v xml:space="preserve">  87.7</v>
      </c>
      <c r="EA515" s="8">
        <v>3</v>
      </c>
      <c r="EE515" s="10" t="str">
        <f t="shared" si="1214"/>
        <v xml:space="preserve">  88.9</v>
      </c>
      <c r="EF515" s="11">
        <v>3</v>
      </c>
      <c r="EG515" s="10"/>
    </row>
    <row r="516" spans="130:137" ht="11.25" customHeight="1">
      <c r="DZ516" s="2" t="str">
        <f t="shared" si="1213"/>
        <v xml:space="preserve">  94.9</v>
      </c>
      <c r="EA516" s="8">
        <v>4</v>
      </c>
      <c r="EE516" s="10" t="str">
        <f t="shared" si="1214"/>
        <v xml:space="preserve"> 127.9</v>
      </c>
      <c r="EF516" s="11">
        <v>4</v>
      </c>
      <c r="EG516" s="10"/>
    </row>
    <row r="517" spans="130:137" ht="11.25" customHeight="1">
      <c r="DZ517" s="2" t="str">
        <f t="shared" si="1213"/>
        <v xml:space="preserve"> 113.8</v>
      </c>
      <c r="EA517" s="8">
        <v>5</v>
      </c>
      <c r="EE517" s="10" t="str">
        <f t="shared" si="1214"/>
        <v xml:space="preserve"> 107.9</v>
      </c>
      <c r="EF517" s="11">
        <v>5</v>
      </c>
      <c r="EG517" s="10"/>
    </row>
    <row r="518" spans="130:137" ht="11.25" customHeight="1">
      <c r="DZ518" s="2" t="str">
        <f t="shared" si="1213"/>
        <v xml:space="preserve"> 115.1</v>
      </c>
      <c r="EA518" s="8">
        <v>6</v>
      </c>
      <c r="EE518" s="10" t="str">
        <f t="shared" si="1214"/>
        <v xml:space="preserve"> 106.8</v>
      </c>
      <c r="EF518" s="11">
        <v>6</v>
      </c>
      <c r="EG518" s="10"/>
    </row>
    <row r="519" spans="130:137" ht="11.25" customHeight="1">
      <c r="DZ519" s="2" t="str">
        <f t="shared" si="1213"/>
        <v xml:space="preserve"> 104.6</v>
      </c>
      <c r="EA519" s="8">
        <v>7</v>
      </c>
      <c r="EE519" s="10" t="str">
        <f t="shared" si="1214"/>
        <v xml:space="preserve">  85.6</v>
      </c>
      <c r="EF519" s="11">
        <v>7</v>
      </c>
      <c r="EG519" s="10"/>
    </row>
    <row r="520" spans="130:137" ht="11.25" customHeight="1">
      <c r="DZ520" s="2" t="str">
        <f t="shared" si="1213"/>
        <v xml:space="preserve"> 107.1</v>
      </c>
      <c r="EA520" s="8">
        <v>8</v>
      </c>
      <c r="EE520" s="10" t="str">
        <f t="shared" si="1214"/>
        <v xml:space="preserve">  74.6</v>
      </c>
      <c r="EF520" s="11">
        <v>8</v>
      </c>
      <c r="EG520" s="10"/>
    </row>
    <row r="521" spans="130:137" ht="11.25" customHeight="1">
      <c r="DZ521" s="2" t="str">
        <f t="shared" si="1213"/>
        <v xml:space="preserve">  67.1</v>
      </c>
      <c r="EA521" s="8">
        <v>9</v>
      </c>
      <c r="EE521" s="10" t="str">
        <f t="shared" si="1214"/>
        <v xml:space="preserve"> 168.5</v>
      </c>
      <c r="EF521" s="11">
        <v>9</v>
      </c>
      <c r="EG521" s="10"/>
    </row>
    <row r="522" spans="130:137" ht="11.25" customHeight="1">
      <c r="DZ522" s="2" t="str">
        <f t="shared" si="1213"/>
        <v xml:space="preserve">  58.2</v>
      </c>
      <c r="EA522" s="8">
        <v>10</v>
      </c>
      <c r="EE522" s="10" t="str">
        <f t="shared" si="1214"/>
        <v xml:space="preserve"> 151.6</v>
      </c>
      <c r="EF522" s="11">
        <v>10</v>
      </c>
      <c r="EG522" s="10"/>
    </row>
    <row r="523" spans="130:137" ht="11.25" customHeight="1">
      <c r="DZ523" s="2" t="str">
        <f t="shared" si="1213"/>
        <v xml:space="preserve">  33.5</v>
      </c>
      <c r="EA523" s="8">
        <v>11</v>
      </c>
      <c r="EE523" s="10" t="str">
        <f t="shared" si="1214"/>
        <v xml:space="preserve"> 112.7</v>
      </c>
      <c r="EF523" s="11">
        <v>11</v>
      </c>
      <c r="EG523" s="10"/>
    </row>
    <row r="524" spans="130:137" ht="11.25" customHeight="1">
      <c r="DZ524" s="2" t="str">
        <f t="shared" si="1213"/>
        <v xml:space="preserve">  47.4</v>
      </c>
      <c r="EA524" s="8">
        <v>12</v>
      </c>
      <c r="EE524" s="10" t="str">
        <f t="shared" si="1214"/>
        <v xml:space="preserve"> 148.7</v>
      </c>
      <c r="EF524" s="11">
        <v>12</v>
      </c>
      <c r="EG524" s="10"/>
    </row>
    <row r="525" spans="130:137" ht="11.25" customHeight="1">
      <c r="DZ525" s="2" t="str">
        <f t="shared" ref="DZ525:DZ536" si="1215">DW7</f>
        <v xml:space="preserve">  77.3</v>
      </c>
      <c r="EA525" s="8">
        <v>1</v>
      </c>
      <c r="EB525" s="9">
        <v>1984</v>
      </c>
      <c r="EE525" s="10">
        <f t="shared" ref="EE525:EE536" si="1216">EB7</f>
        <v>1981</v>
      </c>
      <c r="EF525" s="11">
        <v>1</v>
      </c>
      <c r="EG525" s="10">
        <v>1984</v>
      </c>
    </row>
    <row r="526" spans="130:137" ht="11.25" customHeight="1">
      <c r="DZ526" s="2" t="str">
        <f t="shared" si="1215"/>
        <v xml:space="preserve">  99.0</v>
      </c>
      <c r="EA526" s="8">
        <v>2</v>
      </c>
      <c r="EE526" s="10">
        <f t="shared" si="1216"/>
        <v>0</v>
      </c>
      <c r="EF526" s="11">
        <v>2</v>
      </c>
      <c r="EG526" s="10"/>
    </row>
    <row r="527" spans="130:137" ht="11.25" customHeight="1">
      <c r="DZ527" s="2" t="str">
        <f t="shared" si="1215"/>
        <v xml:space="preserve"> 105.6</v>
      </c>
      <c r="EA527" s="8">
        <v>3</v>
      </c>
      <c r="EE527" s="10">
        <f t="shared" si="1216"/>
        <v>0</v>
      </c>
      <c r="EF527" s="11">
        <v>3</v>
      </c>
      <c r="EG527" s="10"/>
    </row>
    <row r="528" spans="130:137" ht="11.25" customHeight="1">
      <c r="DZ528" s="2" t="str">
        <f t="shared" si="1215"/>
        <v xml:space="preserve">  84.2</v>
      </c>
      <c r="EA528" s="8">
        <v>4</v>
      </c>
      <c r="EE528" s="10">
        <f t="shared" si="1216"/>
        <v>0</v>
      </c>
      <c r="EF528" s="11">
        <v>4</v>
      </c>
      <c r="EG528" s="10"/>
    </row>
    <row r="529" spans="130:137" ht="11.25" customHeight="1">
      <c r="DZ529" s="2" t="str">
        <f t="shared" si="1215"/>
        <v xml:space="preserve">  93.6</v>
      </c>
      <c r="EA529" s="8">
        <v>5</v>
      </c>
      <c r="EE529" s="10">
        <f t="shared" si="1216"/>
        <v>0</v>
      </c>
      <c r="EF529" s="11">
        <v>5</v>
      </c>
      <c r="EG529" s="10"/>
    </row>
    <row r="530" spans="130:137" ht="11.25" customHeight="1">
      <c r="DZ530" s="2" t="str">
        <f t="shared" si="1215"/>
        <v xml:space="preserve">  57.8</v>
      </c>
      <c r="EA530" s="8">
        <v>6</v>
      </c>
      <c r="EE530" s="10">
        <f t="shared" si="1216"/>
        <v>0</v>
      </c>
      <c r="EF530" s="11">
        <v>6</v>
      </c>
      <c r="EG530" s="10"/>
    </row>
    <row r="531" spans="130:137" ht="11.25" customHeight="1">
      <c r="DZ531" s="2" t="str">
        <f t="shared" si="1215"/>
        <v xml:space="preserve">  59.0</v>
      </c>
      <c r="EA531" s="8">
        <v>7</v>
      </c>
      <c r="EE531" s="10">
        <f t="shared" si="1216"/>
        <v>0</v>
      </c>
      <c r="EF531" s="11">
        <v>7</v>
      </c>
      <c r="EG531" s="10"/>
    </row>
    <row r="532" spans="130:137" ht="11.25" customHeight="1">
      <c r="DZ532" s="2" t="str">
        <f t="shared" si="1215"/>
        <v xml:space="preserve">  33.0</v>
      </c>
      <c r="EA532" s="8">
        <v>8</v>
      </c>
      <c r="EE532" s="10">
        <f t="shared" si="1216"/>
        <v>0</v>
      </c>
      <c r="EF532" s="11">
        <v>8</v>
      </c>
      <c r="EG532" s="10"/>
    </row>
    <row r="533" spans="130:137" ht="11.25" customHeight="1">
      <c r="DZ533" s="2" t="str">
        <f t="shared" si="1215"/>
        <v xml:space="preserve">  22.5</v>
      </c>
      <c r="EA533" s="8">
        <v>9</v>
      </c>
      <c r="EE533" s="10">
        <f t="shared" si="1216"/>
        <v>0</v>
      </c>
      <c r="EF533" s="11">
        <v>9</v>
      </c>
      <c r="EG533" s="10"/>
    </row>
    <row r="534" spans="130:137" ht="11.25" customHeight="1">
      <c r="DZ534" s="2" t="str">
        <f t="shared" si="1215"/>
        <v xml:space="preserve">   8.6</v>
      </c>
      <c r="EA534" s="8">
        <v>10</v>
      </c>
      <c r="EE534" s="10">
        <f t="shared" si="1216"/>
        <v>0</v>
      </c>
      <c r="EF534" s="11">
        <v>10</v>
      </c>
      <c r="EG534" s="10"/>
    </row>
    <row r="535" spans="130:137" ht="11.25" customHeight="1">
      <c r="DZ535" s="2" t="str">
        <f t="shared" si="1215"/>
        <v xml:space="preserve">  20.8</v>
      </c>
      <c r="EA535" s="8">
        <v>11</v>
      </c>
      <c r="EE535" s="10">
        <f t="shared" si="1216"/>
        <v>0</v>
      </c>
      <c r="EF535" s="11">
        <v>11</v>
      </c>
      <c r="EG535" s="10"/>
    </row>
    <row r="536" spans="130:137" ht="11.25" customHeight="1">
      <c r="DZ536" s="2" t="str">
        <f t="shared" si="1215"/>
        <v xml:space="preserve">  22.0</v>
      </c>
      <c r="EA536" s="8">
        <v>12</v>
      </c>
      <c r="EE536" s="10">
        <f t="shared" si="1216"/>
        <v>0</v>
      </c>
      <c r="EF536" s="11">
        <v>12</v>
      </c>
      <c r="EG536" s="10"/>
    </row>
    <row r="537" spans="130:137" ht="11.25" customHeight="1">
      <c r="DZ537" s="2" t="str">
        <f t="shared" ref="DZ537:DZ548" si="1217">DV7</f>
        <v xml:space="preserve">  17.5</v>
      </c>
      <c r="EA537" s="8">
        <v>1</v>
      </c>
      <c r="EB537" s="9">
        <v>1985</v>
      </c>
      <c r="EE537" s="10">
        <f t="shared" ref="EE537:EE548" si="1218">EA7</f>
        <v>1</v>
      </c>
      <c r="EF537" s="11">
        <v>1</v>
      </c>
      <c r="EG537" s="10">
        <v>1985</v>
      </c>
    </row>
    <row r="538" spans="130:137" ht="11.25" customHeight="1">
      <c r="DZ538" s="2" t="str">
        <f t="shared" si="1217"/>
        <v xml:space="preserve">  18.9</v>
      </c>
      <c r="EA538" s="8">
        <v>2</v>
      </c>
      <c r="EE538" s="10">
        <f t="shared" si="1218"/>
        <v>2</v>
      </c>
      <c r="EF538" s="11">
        <v>2</v>
      </c>
      <c r="EG538" s="10"/>
    </row>
    <row r="539" spans="130:137" ht="11.25" customHeight="1">
      <c r="DZ539" s="2" t="str">
        <f t="shared" si="1217"/>
        <v xml:space="preserve">  13.3</v>
      </c>
      <c r="EA539" s="8">
        <v>3</v>
      </c>
      <c r="EE539" s="10">
        <f t="shared" si="1218"/>
        <v>3</v>
      </c>
      <c r="EF539" s="11">
        <v>3</v>
      </c>
      <c r="EG539" s="10"/>
    </row>
    <row r="540" spans="130:137" ht="11.25" customHeight="1">
      <c r="DZ540" s="2" t="str">
        <f t="shared" si="1217"/>
        <v xml:space="preserve">  22.7</v>
      </c>
      <c r="EA540" s="8">
        <v>4</v>
      </c>
      <c r="EE540" s="10">
        <f t="shared" si="1218"/>
        <v>4</v>
      </c>
      <c r="EF540" s="11">
        <v>4</v>
      </c>
      <c r="EG540" s="10"/>
    </row>
    <row r="541" spans="130:137" ht="11.25" customHeight="1">
      <c r="DZ541" s="2" t="str">
        <f t="shared" si="1217"/>
        <v xml:space="preserve">  31.1</v>
      </c>
      <c r="EA541" s="8">
        <v>5</v>
      </c>
      <c r="EE541" s="10">
        <f t="shared" si="1218"/>
        <v>5</v>
      </c>
      <c r="EF541" s="11">
        <v>5</v>
      </c>
      <c r="EG541" s="10"/>
    </row>
    <row r="542" spans="130:137" ht="11.25" customHeight="1">
      <c r="DZ542" s="2" t="str">
        <f t="shared" si="1217"/>
        <v xml:space="preserve">  27.2</v>
      </c>
      <c r="EA542" s="8">
        <v>6</v>
      </c>
      <c r="EE542" s="10">
        <f t="shared" si="1218"/>
        <v>6</v>
      </c>
      <c r="EF542" s="11">
        <v>6</v>
      </c>
      <c r="EG542" s="10"/>
    </row>
    <row r="543" spans="130:137" ht="11.25" customHeight="1">
      <c r="DZ543" s="2" t="str">
        <f t="shared" si="1217"/>
        <v xml:space="preserve">  32.9</v>
      </c>
      <c r="EA543" s="8">
        <v>7</v>
      </c>
      <c r="EE543" s="10">
        <f t="shared" si="1218"/>
        <v>7</v>
      </c>
      <c r="EF543" s="11">
        <v>7</v>
      </c>
      <c r="EG543" s="10"/>
    </row>
    <row r="544" spans="130:137" ht="11.25" customHeight="1">
      <c r="DZ544" s="2" t="str">
        <f t="shared" si="1217"/>
        <v xml:space="preserve">  13.2</v>
      </c>
      <c r="EA544" s="8">
        <v>8</v>
      </c>
      <c r="EE544" s="10">
        <f t="shared" si="1218"/>
        <v>8</v>
      </c>
      <c r="EF544" s="11">
        <v>8</v>
      </c>
      <c r="EG544" s="10"/>
    </row>
    <row r="545" spans="130:137" ht="11.25" customHeight="1">
      <c r="DZ545" s="2" t="str">
        <f t="shared" si="1217"/>
        <v xml:space="preserve">   4.2</v>
      </c>
      <c r="EA545" s="8">
        <v>9</v>
      </c>
      <c r="EE545" s="10">
        <f t="shared" si="1218"/>
        <v>9</v>
      </c>
      <c r="EF545" s="11">
        <v>9</v>
      </c>
      <c r="EG545" s="10"/>
    </row>
    <row r="546" spans="130:137" ht="11.25" customHeight="1">
      <c r="DZ546" s="2" t="str">
        <f t="shared" si="1217"/>
        <v xml:space="preserve">  23.8</v>
      </c>
      <c r="EA546" s="8">
        <v>10</v>
      </c>
      <c r="EE546" s="10">
        <f t="shared" si="1218"/>
        <v>10</v>
      </c>
      <c r="EF546" s="11">
        <v>10</v>
      </c>
      <c r="EG546" s="10"/>
    </row>
    <row r="547" spans="130:137" ht="11.25" customHeight="1">
      <c r="DZ547" s="2" t="str">
        <f t="shared" si="1217"/>
        <v xml:space="preserve">  17.3</v>
      </c>
      <c r="EA547" s="8">
        <v>11</v>
      </c>
      <c r="EE547" s="10">
        <f t="shared" si="1218"/>
        <v>11</v>
      </c>
      <c r="EF547" s="11">
        <v>11</v>
      </c>
      <c r="EG547" s="10"/>
    </row>
    <row r="548" spans="130:137" ht="11.25" customHeight="1">
      <c r="DZ548" s="2" t="str">
        <f t="shared" si="1217"/>
        <v xml:space="preserve">  12.5</v>
      </c>
      <c r="EA548" s="8">
        <v>12</v>
      </c>
      <c r="EE548" s="10">
        <f t="shared" si="1218"/>
        <v>12</v>
      </c>
      <c r="EF548" s="11">
        <v>12</v>
      </c>
      <c r="EG548" s="10"/>
    </row>
    <row r="549" spans="130:137" ht="11.25" customHeight="1">
      <c r="DZ549" s="2" t="str">
        <f t="shared" ref="DZ549:DZ560" si="1219">DU7</f>
        <v xml:space="preserve">   1.7</v>
      </c>
      <c r="EA549" s="8">
        <v>1</v>
      </c>
      <c r="EB549" s="9">
        <v>1986</v>
      </c>
      <c r="EE549" s="10" t="str">
        <f t="shared" ref="EE549:EE560" si="1220">DZ7</f>
        <v xml:space="preserve"> 141.7</v>
      </c>
      <c r="EF549" s="11">
        <v>1</v>
      </c>
      <c r="EG549" s="10">
        <v>1986</v>
      </c>
    </row>
    <row r="550" spans="130:137" ht="11.25" customHeight="1">
      <c r="DZ550" s="2" t="str">
        <f t="shared" si="1219"/>
        <v xml:space="preserve">  19.2</v>
      </c>
      <c r="EA550" s="8">
        <v>2</v>
      </c>
      <c r="EE550" s="10" t="str">
        <f t="shared" si="1220"/>
        <v xml:space="preserve"> 161.8</v>
      </c>
      <c r="EF550" s="11">
        <v>2</v>
      </c>
      <c r="EG550" s="10"/>
    </row>
    <row r="551" spans="130:137" ht="11.25" customHeight="1">
      <c r="DZ551" s="2" t="str">
        <f t="shared" si="1219"/>
        <v xml:space="preserve">  13.2</v>
      </c>
      <c r="EA551" s="8">
        <v>3</v>
      </c>
      <c r="EE551" s="10" t="str">
        <f t="shared" si="1220"/>
        <v xml:space="preserve"> 164.5</v>
      </c>
      <c r="EF551" s="11">
        <v>3</v>
      </c>
      <c r="EG551" s="10"/>
    </row>
    <row r="552" spans="130:137" ht="11.25" customHeight="1">
      <c r="DZ552" s="2" t="str">
        <f t="shared" si="1219"/>
        <v xml:space="preserve">  16.4</v>
      </c>
      <c r="EA552" s="8">
        <v>4</v>
      </c>
      <c r="EE552" s="10" t="str">
        <f t="shared" si="1220"/>
        <v xml:space="preserve"> 193.9</v>
      </c>
      <c r="EF552" s="11">
        <v>4</v>
      </c>
      <c r="EG552" s="10"/>
    </row>
    <row r="553" spans="130:137" ht="11.25" customHeight="1">
      <c r="DZ553" s="2" t="str">
        <f t="shared" si="1219"/>
        <v xml:space="preserve">  11.9</v>
      </c>
      <c r="EA553" s="8">
        <v>5</v>
      </c>
      <c r="EE553" s="10" t="str">
        <f t="shared" si="1220"/>
        <v xml:space="preserve"> 171.9</v>
      </c>
      <c r="EF553" s="11">
        <v>5</v>
      </c>
      <c r="EG553" s="10"/>
    </row>
    <row r="554" spans="130:137" ht="11.25" customHeight="1">
      <c r="DZ554" s="2" t="str">
        <f t="shared" si="1219"/>
        <v xml:space="preserve">   0.9</v>
      </c>
      <c r="EA554" s="8">
        <v>6</v>
      </c>
      <c r="EE554" s="10" t="str">
        <f t="shared" si="1220"/>
        <v xml:space="preserve"> 107.6</v>
      </c>
      <c r="EF554" s="11">
        <v>6</v>
      </c>
      <c r="EG554" s="10"/>
    </row>
    <row r="555" spans="130:137" ht="11.25" customHeight="1">
      <c r="DZ555" s="2" t="str">
        <f t="shared" si="1219"/>
        <v xml:space="preserve">  10.5</v>
      </c>
      <c r="EA555" s="8">
        <v>7</v>
      </c>
      <c r="EE555" s="10" t="str">
        <f t="shared" si="1220"/>
        <v xml:space="preserve"> 182.5</v>
      </c>
      <c r="EF555" s="11">
        <v>7</v>
      </c>
      <c r="EG555" s="10"/>
    </row>
    <row r="556" spans="130:137" ht="11.25" customHeight="1">
      <c r="DZ556" s="2" t="str">
        <f t="shared" si="1219"/>
        <v xml:space="preserve">   6.2</v>
      </c>
      <c r="EA556" s="8">
        <v>8</v>
      </c>
      <c r="EE556" s="10" t="str">
        <f t="shared" si="1220"/>
        <v xml:space="preserve"> 195.2</v>
      </c>
      <c r="EF556" s="11">
        <v>8</v>
      </c>
      <c r="EG556" s="10"/>
    </row>
    <row r="557" spans="130:137" ht="11.25" customHeight="1">
      <c r="DZ557" s="2" t="str">
        <f t="shared" si="1219"/>
        <v xml:space="preserve">   3.5</v>
      </c>
      <c r="EA557" s="8">
        <v>9</v>
      </c>
      <c r="EE557" s="10" t="str">
        <f t="shared" si="1220"/>
        <v xml:space="preserve"> 200.8</v>
      </c>
      <c r="EF557" s="11">
        <v>9</v>
      </c>
      <c r="EG557" s="10"/>
    </row>
    <row r="558" spans="130:137" ht="11.25" customHeight="1">
      <c r="DZ558" s="2" t="str">
        <f t="shared" si="1219"/>
        <v xml:space="preserve">  29.0</v>
      </c>
      <c r="EA558" s="8">
        <v>10</v>
      </c>
      <c r="EE558" s="10" t="str">
        <f t="shared" si="1220"/>
        <v xml:space="preserve"> 165.4</v>
      </c>
      <c r="EF558" s="11">
        <v>10</v>
      </c>
      <c r="EG558" s="10"/>
    </row>
    <row r="559" spans="130:137" ht="11.25" customHeight="1">
      <c r="DZ559" s="2" t="str">
        <f t="shared" si="1219"/>
        <v xml:space="preserve">  11.2</v>
      </c>
      <c r="EA559" s="8">
        <v>11</v>
      </c>
      <c r="EE559" s="10" t="str">
        <f t="shared" si="1220"/>
        <v xml:space="preserve"> 158.2</v>
      </c>
      <c r="EF559" s="11">
        <v>11</v>
      </c>
      <c r="EG559" s="10"/>
    </row>
    <row r="560" spans="130:137" ht="11.25" customHeight="1">
      <c r="DZ560" s="2" t="str">
        <f t="shared" si="1219"/>
        <v xml:space="preserve">   4.2</v>
      </c>
      <c r="EA560" s="8">
        <v>12</v>
      </c>
      <c r="EE560" s="10" t="str">
        <f t="shared" si="1220"/>
        <v xml:space="preserve"> 160.3</v>
      </c>
      <c r="EF560" s="11">
        <v>12</v>
      </c>
      <c r="EG560" s="10"/>
    </row>
    <row r="561" spans="130:137" ht="11.25" customHeight="1">
      <c r="DZ561" s="2" t="str">
        <f t="shared" ref="DZ561:DZ572" si="1221">DT7</f>
        <v xml:space="preserve">   6.2</v>
      </c>
      <c r="EA561" s="8">
        <v>1</v>
      </c>
      <c r="EB561" s="9">
        <v>1987</v>
      </c>
      <c r="EE561" s="10" t="str">
        <f t="shared" ref="EE561:EE572" si="1222">DY7</f>
        <v xml:space="preserve"> 129.2</v>
      </c>
      <c r="EF561" s="11">
        <v>1</v>
      </c>
      <c r="EG561" s="10">
        <v>1987</v>
      </c>
    </row>
    <row r="562" spans="130:137" ht="11.25" customHeight="1">
      <c r="DZ562" s="2" t="str">
        <f t="shared" si="1221"/>
        <v xml:space="preserve">   2.3</v>
      </c>
      <c r="EA562" s="8">
        <v>2</v>
      </c>
      <c r="EE562" s="10" t="str">
        <f t="shared" si="1222"/>
        <v xml:space="preserve"> 176.7</v>
      </c>
      <c r="EF562" s="11">
        <v>2</v>
      </c>
      <c r="EG562" s="10"/>
    </row>
    <row r="563" spans="130:137" ht="11.25" customHeight="1">
      <c r="DZ563" s="2" t="str">
        <f t="shared" si="1221"/>
        <v xml:space="preserve">  11.0</v>
      </c>
      <c r="EA563" s="8">
        <v>3</v>
      </c>
      <c r="EE563" s="10" t="str">
        <f t="shared" si="1222"/>
        <v xml:space="preserve"> 176.0</v>
      </c>
      <c r="EF563" s="11">
        <v>3</v>
      </c>
      <c r="EG563" s="10"/>
    </row>
    <row r="564" spans="130:137" ht="11.25" customHeight="1">
      <c r="DZ564" s="2" t="str">
        <f t="shared" si="1221"/>
        <v xml:space="preserve">  31.9</v>
      </c>
      <c r="EA564" s="8">
        <v>4</v>
      </c>
      <c r="EE564" s="10" t="str">
        <f t="shared" si="1222"/>
        <v xml:space="preserve"> 147.4</v>
      </c>
      <c r="EF564" s="11">
        <v>4</v>
      </c>
      <c r="EG564" s="10"/>
    </row>
    <row r="565" spans="130:137" ht="11.25" customHeight="1">
      <c r="DZ565" s="2" t="str">
        <f t="shared" si="1221"/>
        <v xml:space="preserve">  27.3</v>
      </c>
      <c r="EA565" s="8">
        <v>5</v>
      </c>
      <c r="EE565" s="10" t="str">
        <f t="shared" si="1222"/>
        <v xml:space="preserve">  99.4</v>
      </c>
      <c r="EF565" s="11">
        <v>5</v>
      </c>
      <c r="EG565" s="10"/>
    </row>
    <row r="566" spans="130:137" ht="11.25" customHeight="1">
      <c r="DZ566" s="2" t="str">
        <f t="shared" si="1221"/>
        <v xml:space="preserve">  14.9</v>
      </c>
      <c r="EA566" s="8">
        <v>6</v>
      </c>
      <c r="EE566" s="10" t="str">
        <f t="shared" si="1222"/>
        <v xml:space="preserve"> 149.0</v>
      </c>
      <c r="EF566" s="11">
        <v>6</v>
      </c>
      <c r="EG566" s="10"/>
    </row>
    <row r="567" spans="130:137" ht="11.25" customHeight="1">
      <c r="DZ567" s="2" t="str">
        <f t="shared" si="1221"/>
        <v xml:space="preserve">  35.4</v>
      </c>
      <c r="EA567" s="8">
        <v>7</v>
      </c>
      <c r="EE567" s="10" t="str">
        <f t="shared" si="1222"/>
        <v xml:space="preserve"> 114.4</v>
      </c>
      <c r="EF567" s="11">
        <v>7</v>
      </c>
      <c r="EG567" s="10"/>
    </row>
    <row r="568" spans="130:137" ht="11.25" customHeight="1">
      <c r="DZ568" s="2" t="str">
        <f t="shared" si="1221"/>
        <v xml:space="preserve">  34.0</v>
      </c>
      <c r="EA568" s="8">
        <v>8</v>
      </c>
      <c r="EE568" s="10" t="str">
        <f t="shared" si="1222"/>
        <v xml:space="preserve"> 158.2</v>
      </c>
      <c r="EF568" s="11">
        <v>8</v>
      </c>
      <c r="EG568" s="10"/>
    </row>
    <row r="569" spans="130:137" ht="11.25" customHeight="1">
      <c r="DZ569" s="2" t="str">
        <f t="shared" si="1221"/>
        <v xml:space="preserve">  30.5</v>
      </c>
      <c r="EA569" s="8">
        <v>9</v>
      </c>
      <c r="EE569" s="10" t="str">
        <f t="shared" si="1222"/>
        <v xml:space="preserve"> 152.0</v>
      </c>
      <c r="EF569" s="11">
        <v>9</v>
      </c>
      <c r="EG569" s="10"/>
    </row>
    <row r="570" spans="130:137" ht="11.25" customHeight="1">
      <c r="DZ570" s="2" t="str">
        <f t="shared" si="1221"/>
        <v xml:space="preserve">  50.7</v>
      </c>
      <c r="EA570" s="8">
        <v>10</v>
      </c>
      <c r="EE570" s="10" t="str">
        <f t="shared" si="1222"/>
        <v xml:space="preserve"> 125.2</v>
      </c>
      <c r="EF570" s="11">
        <v>10</v>
      </c>
      <c r="EG570" s="10"/>
    </row>
    <row r="571" spans="130:137" ht="11.25" customHeight="1">
      <c r="DZ571" s="2" t="str">
        <f t="shared" si="1221"/>
        <v xml:space="preserve">  43.0</v>
      </c>
      <c r="EA571" s="8">
        <v>11</v>
      </c>
      <c r="EE571" s="10" t="str">
        <f t="shared" si="1222"/>
        <v xml:space="preserve"> 112.0</v>
      </c>
      <c r="EF571" s="11">
        <v>11</v>
      </c>
      <c r="EG571" s="10"/>
    </row>
    <row r="572" spans="130:137" ht="11.25" customHeight="1">
      <c r="DZ572" s="2" t="str">
        <f t="shared" si="1221"/>
        <v xml:space="preserve">  25.3</v>
      </c>
      <c r="EA572" s="8">
        <v>12</v>
      </c>
      <c r="EE572" s="10" t="str">
        <f t="shared" si="1222"/>
        <v xml:space="preserve"> 142.9</v>
      </c>
      <c r="EF572" s="11">
        <v>12</v>
      </c>
      <c r="EG572" s="10"/>
    </row>
    <row r="573" spans="130:137" ht="11.25" customHeight="1">
      <c r="DZ573" s="2" t="str">
        <f t="shared" ref="DZ573:DZ584" si="1223">DS7</f>
        <v xml:space="preserve">  48.2</v>
      </c>
      <c r="EA573" s="8">
        <v>1</v>
      </c>
      <c r="EB573" s="9">
        <v>1988</v>
      </c>
      <c r="EE573" s="10" t="str">
        <f t="shared" ref="EE573:EE584" si="1224">DX7</f>
        <v xml:space="preserve"> 102.5</v>
      </c>
      <c r="EF573" s="11">
        <v>1</v>
      </c>
      <c r="EG573" s="10">
        <v>1988</v>
      </c>
    </row>
    <row r="574" spans="130:137" ht="11.25" customHeight="1">
      <c r="DZ574" s="2" t="str">
        <f t="shared" si="1223"/>
        <v xml:space="preserve">  33.4</v>
      </c>
      <c r="EA574" s="8">
        <v>2</v>
      </c>
      <c r="EE574" s="10" t="str">
        <f t="shared" si="1224"/>
        <v xml:space="preserve">  69.9</v>
      </c>
      <c r="EF574" s="11">
        <v>2</v>
      </c>
      <c r="EG574" s="10"/>
    </row>
    <row r="575" spans="130:137" ht="11.25" customHeight="1">
      <c r="DZ575" s="2" t="str">
        <f t="shared" si="1223"/>
        <v xml:space="preserve">  57.9</v>
      </c>
      <c r="EA575" s="8">
        <v>3</v>
      </c>
      <c r="EE575" s="10" t="str">
        <f t="shared" si="1224"/>
        <v xml:space="preserve">  87.7</v>
      </c>
      <c r="EF575" s="11">
        <v>3</v>
      </c>
      <c r="EG575" s="10"/>
    </row>
    <row r="576" spans="130:137" ht="11.25" customHeight="1">
      <c r="DZ576" s="2" t="str">
        <f t="shared" si="1223"/>
        <v xml:space="preserve">  81.4</v>
      </c>
      <c r="EA576" s="8">
        <v>4</v>
      </c>
      <c r="EE576" s="10" t="str">
        <f t="shared" si="1224"/>
        <v xml:space="preserve">  94.9</v>
      </c>
      <c r="EF576" s="11">
        <v>4</v>
      </c>
      <c r="EG576" s="10"/>
    </row>
    <row r="577" spans="130:137" ht="11.25" customHeight="1">
      <c r="DZ577" s="2" t="str">
        <f t="shared" si="1223"/>
        <v xml:space="preserve">  58.2</v>
      </c>
      <c r="EA577" s="8">
        <v>5</v>
      </c>
      <c r="EE577" s="10" t="str">
        <f t="shared" si="1224"/>
        <v xml:space="preserve"> 113.8</v>
      </c>
      <c r="EF577" s="11">
        <v>5</v>
      </c>
      <c r="EG577" s="10"/>
    </row>
    <row r="578" spans="130:137" ht="11.25" customHeight="1">
      <c r="DZ578" s="2" t="str">
        <f t="shared" si="1223"/>
        <v xml:space="preserve">  94.8</v>
      </c>
      <c r="EA578" s="8">
        <v>6</v>
      </c>
      <c r="EE578" s="10" t="str">
        <f t="shared" si="1224"/>
        <v xml:space="preserve"> 115.1</v>
      </c>
      <c r="EF578" s="11">
        <v>6</v>
      </c>
      <c r="EG578" s="10"/>
    </row>
    <row r="579" spans="130:137" ht="11.25" customHeight="1">
      <c r="DZ579" s="2" t="str">
        <f t="shared" si="1223"/>
        <v xml:space="preserve"> 107.6</v>
      </c>
      <c r="EA579" s="8">
        <v>7</v>
      </c>
      <c r="EE579" s="10" t="str">
        <f t="shared" si="1224"/>
        <v xml:space="preserve"> 104.6</v>
      </c>
      <c r="EF579" s="11">
        <v>7</v>
      </c>
      <c r="EG579" s="10"/>
    </row>
    <row r="580" spans="130:137" ht="11.25" customHeight="1">
      <c r="DZ580" s="2" t="str">
        <f t="shared" si="1223"/>
        <v xml:space="preserve"> 110.5</v>
      </c>
      <c r="EA580" s="8">
        <v>8</v>
      </c>
      <c r="EE580" s="10" t="str">
        <f t="shared" si="1224"/>
        <v xml:space="preserve"> 107.1</v>
      </c>
      <c r="EF580" s="11">
        <v>8</v>
      </c>
      <c r="EG580" s="10"/>
    </row>
    <row r="581" spans="130:137" ht="11.25" customHeight="1">
      <c r="DZ581" s="2" t="str">
        <f t="shared" si="1223"/>
        <v xml:space="preserve"> 119.2</v>
      </c>
      <c r="EA581" s="8">
        <v>9</v>
      </c>
      <c r="EE581" s="10" t="str">
        <f t="shared" si="1224"/>
        <v xml:space="preserve">  67.1</v>
      </c>
      <c r="EF581" s="11">
        <v>9</v>
      </c>
      <c r="EG581" s="10"/>
    </row>
    <row r="582" spans="130:137" ht="11.25" customHeight="1">
      <c r="DZ582" s="2" t="str">
        <f t="shared" si="1223"/>
        <v xml:space="preserve"> 114.9</v>
      </c>
      <c r="EA582" s="8">
        <v>10</v>
      </c>
      <c r="EE582" s="10" t="str">
        <f t="shared" si="1224"/>
        <v xml:space="preserve">  58.2</v>
      </c>
      <c r="EF582" s="11">
        <v>10</v>
      </c>
      <c r="EG582" s="10"/>
    </row>
    <row r="583" spans="130:137" ht="11.25" customHeight="1">
      <c r="DZ583" s="2" t="str">
        <f t="shared" si="1223"/>
        <v xml:space="preserve"> 109.7</v>
      </c>
      <c r="EA583" s="8">
        <v>11</v>
      </c>
      <c r="EE583" s="10" t="str">
        <f t="shared" si="1224"/>
        <v xml:space="preserve">  33.5</v>
      </c>
      <c r="EF583" s="11">
        <v>11</v>
      </c>
      <c r="EG583" s="10"/>
    </row>
    <row r="584" spans="130:137" ht="11.25" customHeight="1">
      <c r="DZ584" s="2" t="str">
        <f t="shared" si="1223"/>
        <v xml:space="preserve"> 168.4</v>
      </c>
      <c r="EA584" s="8">
        <v>12</v>
      </c>
      <c r="EE584" s="10" t="str">
        <f t="shared" si="1224"/>
        <v xml:space="preserve">  47.4</v>
      </c>
      <c r="EF584" s="11">
        <v>12</v>
      </c>
      <c r="EG584" s="10"/>
    </row>
    <row r="585" spans="130:137" ht="11.25" customHeight="1">
      <c r="DZ585" s="2" t="s">
        <v>21472</v>
      </c>
      <c r="EA585" s="8">
        <v>1</v>
      </c>
      <c r="EB585" s="9">
        <v>1989</v>
      </c>
      <c r="EE585" s="10" t="s">
        <v>21472</v>
      </c>
      <c r="EF585" s="11">
        <v>1</v>
      </c>
      <c r="EG585" s="10">
        <v>1989</v>
      </c>
    </row>
    <row r="586" spans="130:137" ht="11.25" customHeight="1">
      <c r="DZ586" s="2" t="s">
        <v>21497</v>
      </c>
      <c r="EA586" s="8">
        <v>2</v>
      </c>
      <c r="EE586" s="10" t="s">
        <v>21497</v>
      </c>
      <c r="EF586" s="11">
        <v>2</v>
      </c>
      <c r="EG586" s="10"/>
    </row>
    <row r="587" spans="130:137" ht="11.25" customHeight="1">
      <c r="DZ587" s="2" t="s">
        <v>21498</v>
      </c>
      <c r="EA587" s="8">
        <v>3</v>
      </c>
      <c r="EE587" s="10" t="s">
        <v>21498</v>
      </c>
      <c r="EF587" s="11">
        <v>3</v>
      </c>
      <c r="EG587" s="10"/>
    </row>
    <row r="588" spans="130:137" ht="11.25" customHeight="1">
      <c r="DZ588" s="2" t="s">
        <v>21499</v>
      </c>
      <c r="EA588" s="8">
        <v>4</v>
      </c>
      <c r="EE588" s="10" t="s">
        <v>21499</v>
      </c>
      <c r="EF588" s="11">
        <v>4</v>
      </c>
      <c r="EG588" s="10"/>
    </row>
    <row r="589" spans="130:137" ht="11.25" customHeight="1">
      <c r="DZ589" s="2" t="s">
        <v>21500</v>
      </c>
      <c r="EA589" s="8">
        <v>5</v>
      </c>
      <c r="EE589" s="10" t="s">
        <v>21500</v>
      </c>
      <c r="EF589" s="11">
        <v>5</v>
      </c>
      <c r="EG589" s="10"/>
    </row>
    <row r="590" spans="130:137" ht="11.25" customHeight="1">
      <c r="DZ590" s="2" t="s">
        <v>21501</v>
      </c>
      <c r="EA590" s="8">
        <v>6</v>
      </c>
      <c r="EE590" s="10" t="s">
        <v>21501</v>
      </c>
      <c r="EF590" s="11">
        <v>6</v>
      </c>
      <c r="EG590" s="10"/>
    </row>
    <row r="591" spans="130:137" ht="11.25" customHeight="1">
      <c r="DZ591" s="2" t="s">
        <v>21502</v>
      </c>
      <c r="EA591" s="8">
        <v>7</v>
      </c>
      <c r="EE591" s="10" t="s">
        <v>21502</v>
      </c>
      <c r="EF591" s="11">
        <v>7</v>
      </c>
      <c r="EG591" s="10"/>
    </row>
    <row r="592" spans="130:137" ht="11.25" customHeight="1">
      <c r="DZ592" s="2" t="s">
        <v>21503</v>
      </c>
      <c r="EA592" s="8">
        <v>8</v>
      </c>
      <c r="EE592" s="10" t="s">
        <v>21503</v>
      </c>
      <c r="EF592" s="11">
        <v>8</v>
      </c>
      <c r="EG592" s="10"/>
    </row>
    <row r="593" spans="130:137" ht="11.25" customHeight="1">
      <c r="DZ593" s="2" t="s">
        <v>21480</v>
      </c>
      <c r="EA593" s="8">
        <v>9</v>
      </c>
      <c r="EE593" s="10" t="s">
        <v>21480</v>
      </c>
      <c r="EF593" s="11">
        <v>9</v>
      </c>
      <c r="EG593" s="10"/>
    </row>
    <row r="594" spans="130:137" ht="11.25" customHeight="1">
      <c r="DZ594" s="2" t="s">
        <v>21504</v>
      </c>
      <c r="EA594" s="8">
        <v>10</v>
      </c>
      <c r="EE594" s="10" t="s">
        <v>21504</v>
      </c>
      <c r="EF594" s="11">
        <v>10</v>
      </c>
      <c r="EG594" s="10"/>
    </row>
    <row r="595" spans="130:137" ht="11.25" customHeight="1">
      <c r="DZ595" s="2" t="s">
        <v>21505</v>
      </c>
      <c r="EA595" s="8">
        <v>11</v>
      </c>
      <c r="EE595" s="10" t="s">
        <v>21505</v>
      </c>
      <c r="EF595" s="11">
        <v>11</v>
      </c>
      <c r="EG595" s="10"/>
    </row>
    <row r="596" spans="130:137" ht="11.25" customHeight="1">
      <c r="DZ596" s="2" t="s">
        <v>21506</v>
      </c>
      <c r="EA596" s="8">
        <v>12</v>
      </c>
      <c r="EE596" s="10" t="s">
        <v>21506</v>
      </c>
      <c r="EF596" s="11">
        <v>12</v>
      </c>
      <c r="EG596" s="10"/>
    </row>
    <row r="597" spans="130:137" ht="11.25" customHeight="1">
      <c r="DZ597" s="2" t="str">
        <f t="shared" ref="DZ597:DZ608" si="1225">DQ7</f>
        <v xml:space="preserve"> 163.7</v>
      </c>
      <c r="EA597" s="8">
        <v>1</v>
      </c>
      <c r="EB597" s="9">
        <v>1990</v>
      </c>
      <c r="EE597" s="10" t="str">
        <f t="shared" ref="EE597:EE608" si="1226">DV7</f>
        <v xml:space="preserve">  17.5</v>
      </c>
      <c r="EF597" s="11">
        <v>1</v>
      </c>
      <c r="EG597" s="10">
        <v>1990</v>
      </c>
    </row>
    <row r="598" spans="130:137" ht="11.25" customHeight="1">
      <c r="DZ598" s="2" t="str">
        <f t="shared" si="1225"/>
        <v xml:space="preserve"> 128.1</v>
      </c>
      <c r="EA598" s="8">
        <v>2</v>
      </c>
      <c r="EE598" s="10" t="str">
        <f t="shared" si="1226"/>
        <v xml:space="preserve">  18.9</v>
      </c>
      <c r="EF598" s="11">
        <v>2</v>
      </c>
      <c r="EG598" s="10"/>
    </row>
    <row r="599" spans="130:137" ht="11.25" customHeight="1">
      <c r="DZ599" s="2" t="str">
        <f t="shared" si="1225"/>
        <v xml:space="preserve"> 154.7</v>
      </c>
      <c r="EA599" s="8">
        <v>3</v>
      </c>
      <c r="EE599" s="10" t="str">
        <f t="shared" si="1226"/>
        <v xml:space="preserve">  13.3</v>
      </c>
      <c r="EF599" s="11">
        <v>3</v>
      </c>
      <c r="EG599" s="10"/>
    </row>
    <row r="600" spans="130:137" ht="11.25" customHeight="1">
      <c r="DZ600" s="2" t="str">
        <f t="shared" si="1225"/>
        <v xml:space="preserve"> 156.3</v>
      </c>
      <c r="EA600" s="8">
        <v>4</v>
      </c>
      <c r="EE600" s="10" t="str">
        <f t="shared" si="1226"/>
        <v xml:space="preserve">  22.7</v>
      </c>
      <c r="EF600" s="11">
        <v>4</v>
      </c>
      <c r="EG600" s="10"/>
    </row>
    <row r="601" spans="130:137" ht="11.25" customHeight="1">
      <c r="DZ601" s="2" t="str">
        <f t="shared" si="1225"/>
        <v xml:space="preserve"> 149.9</v>
      </c>
      <c r="EA601" s="8">
        <v>5</v>
      </c>
      <c r="EE601" s="10" t="str">
        <f t="shared" si="1226"/>
        <v xml:space="preserve">  31.1</v>
      </c>
      <c r="EF601" s="11">
        <v>5</v>
      </c>
      <c r="EG601" s="10"/>
    </row>
    <row r="602" spans="130:137" ht="11.25" customHeight="1">
      <c r="DZ602" s="2" t="str">
        <f t="shared" si="1225"/>
        <v xml:space="preserve"> 124.2</v>
      </c>
      <c r="EA602" s="8">
        <v>6</v>
      </c>
      <c r="EE602" s="10" t="str">
        <f t="shared" si="1226"/>
        <v xml:space="preserve">  27.2</v>
      </c>
      <c r="EF602" s="11">
        <v>6</v>
      </c>
      <c r="EG602" s="10"/>
    </row>
    <row r="603" spans="130:137" ht="11.25" customHeight="1">
      <c r="DZ603" s="2" t="str">
        <f t="shared" si="1225"/>
        <v xml:space="preserve"> 153.0</v>
      </c>
      <c r="EA603" s="8">
        <v>7</v>
      </c>
      <c r="EE603" s="10" t="str">
        <f t="shared" si="1226"/>
        <v xml:space="preserve">  32.9</v>
      </c>
      <c r="EF603" s="11">
        <v>7</v>
      </c>
      <c r="EG603" s="10"/>
    </row>
    <row r="604" spans="130:137" ht="11.25" customHeight="1">
      <c r="DZ604" s="2" t="str">
        <f t="shared" si="1225"/>
        <v xml:space="preserve"> 213.9</v>
      </c>
      <c r="EA604" s="8">
        <v>8</v>
      </c>
      <c r="EE604" s="10" t="str">
        <f t="shared" si="1226"/>
        <v xml:space="preserve">  13.2</v>
      </c>
      <c r="EF604" s="11">
        <v>8</v>
      </c>
      <c r="EG604" s="10"/>
    </row>
    <row r="605" spans="130:137" ht="11.25" customHeight="1">
      <c r="DZ605" s="2" t="str">
        <f t="shared" si="1225"/>
        <v xml:space="preserve"> 133.4</v>
      </c>
      <c r="EA605" s="8">
        <v>9</v>
      </c>
      <c r="EE605" s="10" t="str">
        <f t="shared" si="1226"/>
        <v xml:space="preserve">   4.2</v>
      </c>
      <c r="EF605" s="11">
        <v>9</v>
      </c>
      <c r="EG605" s="10"/>
    </row>
    <row r="606" spans="130:137" ht="11.25" customHeight="1">
      <c r="DZ606" s="2" t="str">
        <f t="shared" si="1225"/>
        <v xml:space="preserve"> 199.6</v>
      </c>
      <c r="EA606" s="8">
        <v>10</v>
      </c>
      <c r="EE606" s="10" t="str">
        <f t="shared" si="1226"/>
        <v xml:space="preserve">  23.8</v>
      </c>
      <c r="EF606" s="11">
        <v>10</v>
      </c>
      <c r="EG606" s="10"/>
    </row>
    <row r="607" spans="130:137" ht="11.25" customHeight="1">
      <c r="DZ607" s="2" t="str">
        <f t="shared" si="1225"/>
        <v xml:space="preserve"> 162.1</v>
      </c>
      <c r="EA607" s="8">
        <v>11</v>
      </c>
      <c r="EE607" s="10" t="str">
        <f t="shared" si="1226"/>
        <v xml:space="preserve">  17.3</v>
      </c>
      <c r="EF607" s="11">
        <v>11</v>
      </c>
      <c r="EG607" s="10"/>
    </row>
    <row r="608" spans="130:137" ht="11.25" customHeight="1">
      <c r="DZ608" s="2" t="str">
        <f t="shared" si="1225"/>
        <v xml:space="preserve"> 146.3</v>
      </c>
      <c r="EA608" s="8">
        <v>12</v>
      </c>
      <c r="EE608" s="10" t="str">
        <f t="shared" si="1226"/>
        <v xml:space="preserve">  12.5</v>
      </c>
      <c r="EF608" s="11">
        <v>12</v>
      </c>
      <c r="EG608" s="10"/>
    </row>
    <row r="609" spans="130:137" ht="11.25" customHeight="1">
      <c r="DZ609" s="2" t="str">
        <f t="shared" ref="DZ609:DZ620" si="1227">DP7</f>
        <v xml:space="preserve"> 163.0</v>
      </c>
      <c r="EA609" s="8">
        <v>1</v>
      </c>
      <c r="EB609" s="9">
        <v>1991</v>
      </c>
      <c r="EE609" s="10" t="str">
        <f t="shared" ref="EE609:EE620" si="1228">DU7</f>
        <v xml:space="preserve">   1.7</v>
      </c>
      <c r="EF609" s="11">
        <v>1</v>
      </c>
      <c r="EG609" s="10">
        <v>1991</v>
      </c>
    </row>
    <row r="610" spans="130:137" ht="11.25" customHeight="1">
      <c r="DZ610" s="2" t="str">
        <f t="shared" si="1227"/>
        <v xml:space="preserve"> 202.3</v>
      </c>
      <c r="EA610" s="8">
        <v>2</v>
      </c>
      <c r="EE610" s="10" t="str">
        <f t="shared" si="1228"/>
        <v xml:space="preserve">  19.2</v>
      </c>
      <c r="EF610" s="11">
        <v>2</v>
      </c>
      <c r="EG610" s="10"/>
    </row>
    <row r="611" spans="130:137" ht="11.25" customHeight="1">
      <c r="DZ611" s="2" t="str">
        <f t="shared" si="1227"/>
        <v xml:space="preserve"> 157.3</v>
      </c>
      <c r="EA611" s="8">
        <v>3</v>
      </c>
      <c r="EE611" s="10" t="str">
        <f t="shared" si="1228"/>
        <v xml:space="preserve">  13.2</v>
      </c>
      <c r="EF611" s="11">
        <v>3</v>
      </c>
      <c r="EG611" s="10"/>
    </row>
    <row r="612" spans="130:137" ht="11.25" customHeight="1">
      <c r="DZ612" s="2" t="str">
        <f t="shared" si="1227"/>
        <v xml:space="preserve"> 172.8</v>
      </c>
      <c r="EA612" s="8">
        <v>4</v>
      </c>
      <c r="EE612" s="10" t="str">
        <f t="shared" si="1228"/>
        <v xml:space="preserve">  16.4</v>
      </c>
      <c r="EF612" s="11">
        <v>4</v>
      </c>
      <c r="EG612" s="10"/>
    </row>
    <row r="613" spans="130:137" ht="11.25" customHeight="1">
      <c r="DZ613" s="2" t="str">
        <f t="shared" si="1227"/>
        <v xml:space="preserve"> 142.9</v>
      </c>
      <c r="EA613" s="8">
        <v>5</v>
      </c>
      <c r="EE613" s="10" t="str">
        <f t="shared" si="1228"/>
        <v xml:space="preserve">  11.9</v>
      </c>
      <c r="EF613" s="11">
        <v>5</v>
      </c>
      <c r="EG613" s="10"/>
    </row>
    <row r="614" spans="130:137" ht="11.25" customHeight="1">
      <c r="DZ614" s="2" t="str">
        <f t="shared" si="1227"/>
        <v xml:space="preserve"> 203.0</v>
      </c>
      <c r="EA614" s="8">
        <v>6</v>
      </c>
      <c r="EE614" s="10" t="str">
        <f t="shared" si="1228"/>
        <v xml:space="preserve">   0.9</v>
      </c>
      <c r="EF614" s="11">
        <v>6</v>
      </c>
      <c r="EG614" s="10"/>
    </row>
    <row r="615" spans="130:137" ht="11.25" customHeight="1">
      <c r="DZ615" s="2" t="str">
        <f t="shared" si="1227"/>
        <v xml:space="preserve"> 208.2</v>
      </c>
      <c r="EA615" s="8">
        <v>7</v>
      </c>
      <c r="EE615" s="10" t="str">
        <f t="shared" si="1228"/>
        <v xml:space="preserve">  10.5</v>
      </c>
      <c r="EF615" s="11">
        <v>7</v>
      </c>
      <c r="EG615" s="10"/>
    </row>
    <row r="616" spans="130:137" ht="11.25" customHeight="1">
      <c r="DZ616" s="2" t="str">
        <f t="shared" si="1227"/>
        <v xml:space="preserve"> 221.0</v>
      </c>
      <c r="EA616" s="8">
        <v>8</v>
      </c>
      <c r="EE616" s="10" t="str">
        <f t="shared" si="1228"/>
        <v xml:space="preserve">   6.2</v>
      </c>
      <c r="EF616" s="11">
        <v>8</v>
      </c>
      <c r="EG616" s="10"/>
    </row>
    <row r="617" spans="130:137" ht="11.25" customHeight="1">
      <c r="DZ617" s="2" t="str">
        <f t="shared" si="1227"/>
        <v xml:space="preserve"> 157.5</v>
      </c>
      <c r="EA617" s="8">
        <v>9</v>
      </c>
      <c r="EE617" s="10" t="str">
        <f t="shared" si="1228"/>
        <v xml:space="preserve">   3.5</v>
      </c>
      <c r="EF617" s="11">
        <v>9</v>
      </c>
      <c r="EG617" s="10"/>
    </row>
    <row r="618" spans="130:137" ht="11.25" customHeight="1">
      <c r="DZ618" s="2" t="str">
        <f t="shared" si="1227"/>
        <v xml:space="preserve"> 166.0</v>
      </c>
      <c r="EA618" s="8">
        <v>10</v>
      </c>
      <c r="EE618" s="10" t="str">
        <f t="shared" si="1228"/>
        <v xml:space="preserve">  29.0</v>
      </c>
      <c r="EF618" s="11">
        <v>10</v>
      </c>
      <c r="EG618" s="10"/>
    </row>
    <row r="619" spans="130:137" ht="11.25" customHeight="1">
      <c r="DZ619" s="2" t="str">
        <f t="shared" si="1227"/>
        <v xml:space="preserve"> 130.1</v>
      </c>
      <c r="EA619" s="8">
        <v>11</v>
      </c>
      <c r="EE619" s="10" t="str">
        <f t="shared" si="1228"/>
        <v xml:space="preserve">  11.2</v>
      </c>
      <c r="EF619" s="11">
        <v>11</v>
      </c>
      <c r="EG619" s="10"/>
    </row>
    <row r="620" spans="130:137" ht="11.25" customHeight="1">
      <c r="DZ620" s="2" t="str">
        <f t="shared" si="1227"/>
        <v xml:space="preserve"> 158.7</v>
      </c>
      <c r="EA620" s="8">
        <v>12</v>
      </c>
      <c r="EE620" s="10" t="str">
        <f t="shared" si="1228"/>
        <v xml:space="preserve">   4.2</v>
      </c>
      <c r="EF620" s="11">
        <v>12</v>
      </c>
      <c r="EG620" s="10"/>
    </row>
    <row r="621" spans="130:137" ht="11.25" customHeight="1">
      <c r="DZ621" s="2" t="str">
        <f t="shared" ref="DZ621:DZ632" si="1229">DO7</f>
        <v xml:space="preserve"> 131.6</v>
      </c>
      <c r="EA621" s="8">
        <v>1</v>
      </c>
      <c r="EB621" s="9">
        <v>1992</v>
      </c>
      <c r="EE621" s="10" t="str">
        <f t="shared" ref="EE621:EE632" si="1230">DT7</f>
        <v xml:space="preserve">   6.2</v>
      </c>
      <c r="EF621" s="11">
        <v>1</v>
      </c>
      <c r="EG621" s="10">
        <v>1992</v>
      </c>
    </row>
    <row r="622" spans="130:137" ht="11.25" customHeight="1">
      <c r="DZ622" s="2" t="str">
        <f t="shared" si="1229"/>
        <v xml:space="preserve"> 173.4</v>
      </c>
      <c r="EA622" s="8">
        <v>2</v>
      </c>
      <c r="EE622" s="10" t="str">
        <f t="shared" si="1230"/>
        <v xml:space="preserve">   2.3</v>
      </c>
      <c r="EF622" s="11">
        <v>2</v>
      </c>
      <c r="EG622" s="10"/>
    </row>
    <row r="623" spans="130:137" ht="11.25" customHeight="1">
      <c r="DZ623" s="2" t="str">
        <f t="shared" si="1229"/>
        <v xml:space="preserve"> 113.2</v>
      </c>
      <c r="EA623" s="8">
        <v>3</v>
      </c>
      <c r="EE623" s="10" t="str">
        <f t="shared" si="1230"/>
        <v xml:space="preserve">  11.0</v>
      </c>
      <c r="EF623" s="11">
        <v>3</v>
      </c>
      <c r="EG623" s="10"/>
    </row>
    <row r="624" spans="130:137" ht="11.25" customHeight="1">
      <c r="DZ624" s="2" t="str">
        <f t="shared" si="1229"/>
        <v xml:space="preserve"> 109.0</v>
      </c>
      <c r="EA624" s="8">
        <v>4</v>
      </c>
      <c r="EE624" s="10" t="str">
        <f t="shared" si="1230"/>
        <v xml:space="preserve">  31.9</v>
      </c>
      <c r="EF624" s="11">
        <v>4</v>
      </c>
      <c r="EG624" s="10"/>
    </row>
    <row r="625" spans="130:137" ht="11.25" customHeight="1">
      <c r="DZ625" s="2" t="str">
        <f t="shared" si="1229"/>
        <v xml:space="preserve">  69.2</v>
      </c>
      <c r="EA625" s="8">
        <v>5</v>
      </c>
      <c r="EE625" s="10" t="str">
        <f t="shared" si="1230"/>
        <v xml:space="preserve">  27.3</v>
      </c>
      <c r="EF625" s="11">
        <v>5</v>
      </c>
      <c r="EG625" s="10"/>
    </row>
    <row r="626" spans="130:137" ht="11.25" customHeight="1">
      <c r="DZ626" s="2" t="str">
        <f t="shared" si="1229"/>
        <v xml:space="preserve">  64.5</v>
      </c>
      <c r="EA626" s="8">
        <v>6</v>
      </c>
      <c r="EE626" s="10" t="str">
        <f t="shared" si="1230"/>
        <v xml:space="preserve">  14.9</v>
      </c>
      <c r="EF626" s="11">
        <v>6</v>
      </c>
      <c r="EG626" s="10"/>
    </row>
    <row r="627" spans="130:137" ht="11.25" customHeight="1">
      <c r="DZ627" s="2" t="str">
        <f t="shared" si="1229"/>
        <v xml:space="preserve">  81.8</v>
      </c>
      <c r="EA627" s="8">
        <v>7</v>
      </c>
      <c r="EE627" s="10" t="str">
        <f t="shared" si="1230"/>
        <v xml:space="preserve">  35.4</v>
      </c>
      <c r="EF627" s="11">
        <v>7</v>
      </c>
      <c r="EG627" s="10"/>
    </row>
    <row r="628" spans="130:137" ht="11.25" customHeight="1">
      <c r="DZ628" s="2" t="str">
        <f t="shared" si="1229"/>
        <v xml:space="preserve">  67.5</v>
      </c>
      <c r="EA628" s="8">
        <v>8</v>
      </c>
      <c r="EE628" s="10" t="str">
        <f t="shared" si="1230"/>
        <v xml:space="preserve">  34.0</v>
      </c>
      <c r="EF628" s="11">
        <v>8</v>
      </c>
      <c r="EG628" s="10"/>
    </row>
    <row r="629" spans="130:137" ht="11.25" customHeight="1">
      <c r="DZ629" s="2" t="str">
        <f t="shared" si="1229"/>
        <v xml:space="preserve">  76.8</v>
      </c>
      <c r="EA629" s="8">
        <v>9</v>
      </c>
      <c r="EE629" s="10" t="str">
        <f t="shared" si="1230"/>
        <v xml:space="preserve">  30.5</v>
      </c>
      <c r="EF629" s="11">
        <v>9</v>
      </c>
      <c r="EG629" s="10"/>
    </row>
    <row r="630" spans="130:137" ht="11.25" customHeight="1">
      <c r="DZ630" s="2" t="str">
        <f t="shared" si="1229"/>
        <v xml:space="preserve"> 119.7</v>
      </c>
      <c r="EA630" s="8">
        <v>10</v>
      </c>
      <c r="EE630" s="10" t="str">
        <f t="shared" si="1230"/>
        <v xml:space="preserve">  50.7</v>
      </c>
      <c r="EF630" s="11">
        <v>10</v>
      </c>
      <c r="EG630" s="10"/>
    </row>
    <row r="631" spans="130:137" ht="11.25" customHeight="1">
      <c r="DZ631" s="2" t="str">
        <f t="shared" si="1229"/>
        <v xml:space="preserve">  92.4</v>
      </c>
      <c r="EA631" s="8">
        <v>11</v>
      </c>
      <c r="EE631" s="10" t="str">
        <f t="shared" si="1230"/>
        <v xml:space="preserve">  43.0</v>
      </c>
      <c r="EF631" s="11">
        <v>11</v>
      </c>
      <c r="EG631" s="10"/>
    </row>
    <row r="632" spans="130:137" ht="11.25" customHeight="1">
      <c r="DZ632" s="2" t="str">
        <f t="shared" si="1229"/>
        <v xml:space="preserve">  88.4</v>
      </c>
      <c r="EA632" s="8">
        <v>12</v>
      </c>
      <c r="EE632" s="10" t="str">
        <f t="shared" si="1230"/>
        <v xml:space="preserve">  25.3</v>
      </c>
      <c r="EF632" s="11">
        <v>12</v>
      </c>
      <c r="EG632" s="10"/>
    </row>
    <row r="633" spans="130:137" ht="11.25" customHeight="1">
      <c r="DZ633" s="2" t="str">
        <f t="shared" ref="DZ633:DZ644" si="1231">DN7</f>
        <v xml:space="preserve">  53.3</v>
      </c>
      <c r="EA633" s="8">
        <v>1</v>
      </c>
      <c r="EB633" s="9">
        <v>1993</v>
      </c>
      <c r="EE633" s="10" t="str">
        <f t="shared" ref="EE633:EE644" si="1232">DS7</f>
        <v xml:space="preserve">  48.2</v>
      </c>
      <c r="EF633" s="11">
        <v>1</v>
      </c>
      <c r="EG633" s="10">
        <v>1993</v>
      </c>
    </row>
    <row r="634" spans="130:137" ht="11.25" customHeight="1">
      <c r="DZ634" s="2" t="str">
        <f t="shared" si="1231"/>
        <v xml:space="preserve">  84.3</v>
      </c>
      <c r="EA634" s="8">
        <v>2</v>
      </c>
      <c r="EE634" s="10" t="str">
        <f t="shared" si="1232"/>
        <v xml:space="preserve">  33.4</v>
      </c>
      <c r="EF634" s="11">
        <v>2</v>
      </c>
      <c r="EG634" s="10"/>
    </row>
    <row r="635" spans="130:137" ht="11.25" customHeight="1">
      <c r="DZ635" s="2" t="str">
        <f t="shared" si="1231"/>
        <v xml:space="preserve">  77.3</v>
      </c>
      <c r="EA635" s="8">
        <v>3</v>
      </c>
      <c r="EE635" s="10" t="str">
        <f t="shared" si="1232"/>
        <v xml:space="preserve">  57.9</v>
      </c>
      <c r="EF635" s="11">
        <v>3</v>
      </c>
      <c r="EG635" s="10"/>
    </row>
    <row r="636" spans="130:137" ht="11.25" customHeight="1">
      <c r="DZ636" s="2" t="str">
        <f t="shared" si="1231"/>
        <v xml:space="preserve">  61.8</v>
      </c>
      <c r="EA636" s="8">
        <v>4</v>
      </c>
      <c r="EE636" s="10" t="str">
        <f t="shared" si="1232"/>
        <v xml:space="preserve">  81.4</v>
      </c>
      <c r="EF636" s="11">
        <v>4</v>
      </c>
      <c r="EG636" s="10"/>
    </row>
    <row r="637" spans="130:137" ht="11.25" customHeight="1">
      <c r="DZ637" s="2" t="str">
        <f t="shared" si="1231"/>
        <v xml:space="preserve">  58.2</v>
      </c>
      <c r="EA637" s="8">
        <v>5</v>
      </c>
      <c r="EE637" s="10" t="str">
        <f t="shared" si="1232"/>
        <v xml:space="preserve">  58.2</v>
      </c>
      <c r="EF637" s="11">
        <v>5</v>
      </c>
      <c r="EG637" s="10"/>
    </row>
    <row r="638" spans="130:137" ht="11.25" customHeight="1">
      <c r="DZ638" s="2" t="str">
        <f t="shared" si="1231"/>
        <v xml:space="preserve">  44.4</v>
      </c>
      <c r="EA638" s="8">
        <v>6</v>
      </c>
      <c r="EE638" s="10" t="str">
        <f t="shared" si="1232"/>
        <v xml:space="preserve">  94.8</v>
      </c>
      <c r="EF638" s="11">
        <v>6</v>
      </c>
      <c r="EG638" s="10"/>
    </row>
    <row r="639" spans="130:137" ht="11.25" customHeight="1">
      <c r="DZ639" s="2" t="str">
        <f t="shared" si="1231"/>
        <v xml:space="preserve">  63.7</v>
      </c>
      <c r="EA639" s="8">
        <v>7</v>
      </c>
      <c r="EE639" s="10" t="str">
        <f t="shared" si="1232"/>
        <v xml:space="preserve"> 107.6</v>
      </c>
      <c r="EF639" s="11">
        <v>7</v>
      </c>
      <c r="EG639" s="10"/>
    </row>
    <row r="640" spans="130:137" ht="11.25" customHeight="1">
      <c r="DZ640" s="2" t="str">
        <f t="shared" si="1231"/>
        <v xml:space="preserve">  48.5</v>
      </c>
      <c r="EA640" s="8">
        <v>8</v>
      </c>
      <c r="EE640" s="10" t="str">
        <f t="shared" si="1232"/>
        <v xml:space="preserve"> 110.5</v>
      </c>
      <c r="EF640" s="11">
        <v>8</v>
      </c>
      <c r="EG640" s="10"/>
    </row>
    <row r="641" spans="130:137" ht="11.25" customHeight="1">
      <c r="DZ641" s="2" t="str">
        <f t="shared" si="1231"/>
        <v xml:space="preserve">  25.4</v>
      </c>
      <c r="EA641" s="8">
        <v>9</v>
      </c>
      <c r="EE641" s="10" t="str">
        <f t="shared" si="1232"/>
        <v xml:space="preserve"> 119.2</v>
      </c>
      <c r="EF641" s="11">
        <v>9</v>
      </c>
      <c r="EG641" s="10"/>
    </row>
    <row r="642" spans="130:137" ht="11.25" customHeight="1">
      <c r="DZ642" s="2" t="str">
        <f t="shared" si="1231"/>
        <v xml:space="preserve">  48.6</v>
      </c>
      <c r="EA642" s="8">
        <v>10</v>
      </c>
      <c r="EE642" s="10" t="str">
        <f t="shared" si="1232"/>
        <v xml:space="preserve"> 114.9</v>
      </c>
      <c r="EF642" s="11">
        <v>10</v>
      </c>
      <c r="EG642" s="10"/>
    </row>
    <row r="643" spans="130:137" ht="11.25" customHeight="1">
      <c r="DZ643" s="2" t="str">
        <f t="shared" si="1231"/>
        <v xml:space="preserve">  31.7</v>
      </c>
      <c r="EA643" s="8">
        <v>11</v>
      </c>
      <c r="EE643" s="10" t="str">
        <f t="shared" si="1232"/>
        <v xml:space="preserve"> 109.7</v>
      </c>
      <c r="EF643" s="11">
        <v>11</v>
      </c>
      <c r="EG643" s="10"/>
    </row>
    <row r="644" spans="130:137" ht="11.25" customHeight="1">
      <c r="DZ644" s="2" t="str">
        <f t="shared" si="1231"/>
        <v xml:space="preserve">  46.2</v>
      </c>
      <c r="EA644" s="8">
        <v>12</v>
      </c>
      <c r="EE644" s="10" t="str">
        <f t="shared" si="1232"/>
        <v xml:space="preserve"> 168.4</v>
      </c>
      <c r="EF644" s="11">
        <v>12</v>
      </c>
      <c r="EG644" s="10"/>
    </row>
    <row r="645" spans="130:137" ht="11.25" customHeight="1">
      <c r="DZ645" s="2" t="str">
        <f t="shared" ref="DZ645:DZ656" si="1233">DM7</f>
        <v xml:space="preserve">  60.9</v>
      </c>
      <c r="EA645" s="8">
        <v>1</v>
      </c>
      <c r="EB645" s="9">
        <v>1994</v>
      </c>
      <c r="EE645" s="10" t="str">
        <f t="shared" ref="EE645:EE656" si="1234">DR7</f>
        <v xml:space="preserve"> 146.7</v>
      </c>
      <c r="EF645" s="11">
        <v>1</v>
      </c>
      <c r="EG645" s="10">
        <v>1994</v>
      </c>
    </row>
    <row r="646" spans="130:137" ht="11.25" customHeight="1">
      <c r="DZ646" s="2" t="str">
        <f t="shared" si="1233"/>
        <v xml:space="preserve">  36.9</v>
      </c>
      <c r="EA646" s="8">
        <v>2</v>
      </c>
      <c r="EE646" s="10" t="str">
        <f t="shared" si="1234"/>
        <v xml:space="preserve"> 141.7</v>
      </c>
      <c r="EF646" s="11">
        <v>2</v>
      </c>
      <c r="EG646" s="10"/>
    </row>
    <row r="647" spans="130:137" ht="11.25" customHeight="1">
      <c r="DZ647" s="2" t="str">
        <f t="shared" si="1233"/>
        <v xml:space="preserve">  31.1</v>
      </c>
      <c r="EA647" s="8">
        <v>3</v>
      </c>
      <c r="EE647" s="10" t="str">
        <f t="shared" si="1234"/>
        <v xml:space="preserve"> 131.0</v>
      </c>
      <c r="EF647" s="11">
        <v>3</v>
      </c>
      <c r="EG647" s="10"/>
    </row>
    <row r="648" spans="130:137" ht="11.25" customHeight="1">
      <c r="DZ648" s="2" t="str">
        <f t="shared" si="1233"/>
        <v xml:space="preserve">  16.1</v>
      </c>
      <c r="EA648" s="8">
        <v>4</v>
      </c>
      <c r="EE648" s="10" t="str">
        <f t="shared" si="1234"/>
        <v xml:space="preserve"> 132.3</v>
      </c>
      <c r="EF648" s="11">
        <v>4</v>
      </c>
      <c r="EG648" s="10"/>
    </row>
    <row r="649" spans="130:137" ht="11.25" customHeight="1">
      <c r="DZ649" s="2" t="str">
        <f t="shared" si="1233"/>
        <v xml:space="preserve">  16.9</v>
      </c>
      <c r="EA649" s="8">
        <v>5</v>
      </c>
      <c r="EE649" s="10" t="str">
        <f t="shared" si="1234"/>
        <v xml:space="preserve"> 142.5</v>
      </c>
      <c r="EF649" s="11">
        <v>5</v>
      </c>
      <c r="EG649" s="10"/>
    </row>
    <row r="650" spans="130:137" ht="11.25" customHeight="1">
      <c r="DZ650" s="2" t="str">
        <f t="shared" si="1233"/>
        <v xml:space="preserve">  24.8</v>
      </c>
      <c r="EA650" s="8">
        <v>6</v>
      </c>
      <c r="EE650" s="10" t="str">
        <f t="shared" si="1234"/>
        <v xml:space="preserve"> 198.8</v>
      </c>
      <c r="EF650" s="11">
        <v>6</v>
      </c>
      <c r="EG650" s="10"/>
    </row>
    <row r="651" spans="130:137" ht="11.25" customHeight="1">
      <c r="DZ651" s="2" t="str">
        <f t="shared" si="1233"/>
        <v xml:space="preserve">  33.3</v>
      </c>
      <c r="EA651" s="8">
        <v>7</v>
      </c>
      <c r="EE651" s="10" t="str">
        <f t="shared" si="1234"/>
        <v xml:space="preserve"> 137.1</v>
      </c>
      <c r="EF651" s="11">
        <v>7</v>
      </c>
      <c r="EG651" s="10"/>
    </row>
    <row r="652" spans="130:137" ht="11.25" customHeight="1">
      <c r="DZ652" s="2" t="str">
        <f t="shared" si="1233"/>
        <v xml:space="preserve">  24.4</v>
      </c>
      <c r="EA652" s="8">
        <v>8</v>
      </c>
      <c r="EE652" s="10" t="str">
        <f t="shared" si="1234"/>
        <v xml:space="preserve"> 194.4</v>
      </c>
      <c r="EF652" s="11">
        <v>8</v>
      </c>
      <c r="EG652" s="10"/>
    </row>
    <row r="653" spans="130:137" ht="11.25" customHeight="1">
      <c r="DZ653" s="2" t="str">
        <f t="shared" si="1233"/>
        <v xml:space="preserve">  34.4</v>
      </c>
      <c r="EA653" s="8">
        <v>9</v>
      </c>
      <c r="EE653" s="10" t="str">
        <f t="shared" si="1234"/>
        <v xml:space="preserve"> 177.1</v>
      </c>
      <c r="EF653" s="11">
        <v>9</v>
      </c>
      <c r="EG653" s="10"/>
    </row>
    <row r="654" spans="130:137" ht="11.25" customHeight="1">
      <c r="DZ654" s="2" t="str">
        <f t="shared" si="1233"/>
        <v xml:space="preserve">  46.2</v>
      </c>
      <c r="EA654" s="8">
        <v>10</v>
      </c>
      <c r="EE654" s="10" t="str">
        <f t="shared" si="1234"/>
        <v xml:space="preserve"> 152.0</v>
      </c>
      <c r="EF654" s="11">
        <v>10</v>
      </c>
      <c r="EG654" s="10"/>
    </row>
    <row r="655" spans="130:137" ht="11.25" customHeight="1">
      <c r="DZ655" s="2" t="str">
        <f t="shared" si="1233"/>
        <v xml:space="preserve">  18.3</v>
      </c>
      <c r="EA655" s="8">
        <v>11</v>
      </c>
      <c r="EE655" s="10" t="str">
        <f t="shared" si="1234"/>
        <v xml:space="preserve"> 173.1</v>
      </c>
      <c r="EF655" s="11">
        <v>11</v>
      </c>
      <c r="EG655" s="10"/>
    </row>
    <row r="656" spans="130:137" ht="11.25" customHeight="1">
      <c r="DZ656" s="2" t="str">
        <f t="shared" si="1233"/>
        <v xml:space="preserve">  21.8</v>
      </c>
      <c r="EA656" s="8">
        <v>12</v>
      </c>
      <c r="EE656" s="10" t="str">
        <f t="shared" si="1234"/>
        <v xml:space="preserve"> 152.4</v>
      </c>
      <c r="EF656" s="11">
        <v>12</v>
      </c>
      <c r="EG656" s="10"/>
    </row>
    <row r="657" spans="130:137" ht="11.25" customHeight="1">
      <c r="DZ657" s="2" t="str">
        <f t="shared" ref="DZ657:DZ668" si="1235">DL7</f>
        <v xml:space="preserve">  23.9</v>
      </c>
      <c r="EA657" s="8">
        <v>1</v>
      </c>
      <c r="EB657" s="9">
        <v>1995</v>
      </c>
      <c r="EE657" s="10" t="str">
        <f t="shared" ref="EE657:EE668" si="1236">DQ7</f>
        <v xml:space="preserve"> 163.7</v>
      </c>
      <c r="EF657" s="11">
        <v>1</v>
      </c>
      <c r="EG657" s="10">
        <v>1995</v>
      </c>
    </row>
    <row r="658" spans="130:137" ht="11.25" customHeight="1">
      <c r="DZ658" s="2" t="str">
        <f t="shared" si="1235"/>
        <v xml:space="preserve">  30.8</v>
      </c>
      <c r="EA658" s="8">
        <v>2</v>
      </c>
      <c r="EE658" s="10" t="str">
        <f t="shared" si="1236"/>
        <v xml:space="preserve"> 128.1</v>
      </c>
      <c r="EF658" s="11">
        <v>2</v>
      </c>
      <c r="EG658" s="10"/>
    </row>
    <row r="659" spans="130:137" ht="11.25" customHeight="1">
      <c r="DZ659" s="2" t="str">
        <f t="shared" si="1235"/>
        <v xml:space="preserve">  30.4</v>
      </c>
      <c r="EA659" s="8">
        <v>3</v>
      </c>
      <c r="EE659" s="10" t="str">
        <f t="shared" si="1236"/>
        <v xml:space="preserve"> 154.7</v>
      </c>
      <c r="EF659" s="11">
        <v>3</v>
      </c>
      <c r="EG659" s="10"/>
    </row>
    <row r="660" spans="130:137" ht="11.25" customHeight="1">
      <c r="DZ660" s="2" t="str">
        <f t="shared" si="1235"/>
        <v xml:space="preserve">  17.5</v>
      </c>
      <c r="EA660" s="8">
        <v>4</v>
      </c>
      <c r="EE660" s="10" t="str">
        <f t="shared" si="1236"/>
        <v xml:space="preserve"> 156.3</v>
      </c>
      <c r="EF660" s="11">
        <v>4</v>
      </c>
      <c r="EG660" s="10"/>
    </row>
    <row r="661" spans="130:137" ht="11.25" customHeight="1">
      <c r="DZ661" s="2" t="str">
        <f t="shared" si="1235"/>
        <v xml:space="preserve">  12.9</v>
      </c>
      <c r="EA661" s="8">
        <v>5</v>
      </c>
      <c r="EE661" s="10" t="str">
        <f t="shared" si="1236"/>
        <v xml:space="preserve"> 149.9</v>
      </c>
      <c r="EF661" s="11">
        <v>5</v>
      </c>
      <c r="EG661" s="10"/>
    </row>
    <row r="662" spans="130:137" ht="11.25" customHeight="1">
      <c r="DZ662" s="2" t="str">
        <f t="shared" si="1235"/>
        <v xml:space="preserve">  10.9</v>
      </c>
      <c r="EA662" s="8">
        <v>6</v>
      </c>
      <c r="EE662" s="10" t="str">
        <f t="shared" si="1236"/>
        <v xml:space="preserve"> 124.2</v>
      </c>
      <c r="EF662" s="11">
        <v>6</v>
      </c>
      <c r="EG662" s="10"/>
    </row>
    <row r="663" spans="130:137" ht="11.25" customHeight="1">
      <c r="DZ663" s="2" t="str">
        <f t="shared" si="1235"/>
        <v xml:space="preserve">  12.0</v>
      </c>
      <c r="EA663" s="8">
        <v>7</v>
      </c>
      <c r="EE663" s="10" t="str">
        <f t="shared" si="1236"/>
        <v xml:space="preserve"> 153.0</v>
      </c>
      <c r="EF663" s="11">
        <v>7</v>
      </c>
      <c r="EG663" s="10"/>
    </row>
    <row r="664" spans="130:137" ht="11.25" customHeight="1">
      <c r="DZ664" s="2" t="str">
        <f t="shared" si="1235"/>
        <v xml:space="preserve">  12.7</v>
      </c>
      <c r="EA664" s="8">
        <v>8</v>
      </c>
      <c r="EE664" s="10" t="str">
        <f t="shared" si="1236"/>
        <v xml:space="preserve"> 213.9</v>
      </c>
      <c r="EF664" s="11">
        <v>8</v>
      </c>
      <c r="EG664" s="10"/>
    </row>
    <row r="665" spans="130:137" ht="11.25" customHeight="1">
      <c r="DZ665" s="2" t="str">
        <f t="shared" si="1235"/>
        <v xml:space="preserve">  11.0</v>
      </c>
      <c r="EA665" s="8">
        <v>9</v>
      </c>
      <c r="EE665" s="10" t="str">
        <f t="shared" si="1236"/>
        <v xml:space="preserve"> 133.4</v>
      </c>
      <c r="EF665" s="11">
        <v>9</v>
      </c>
      <c r="EG665" s="10"/>
    </row>
    <row r="666" spans="130:137" ht="11.25" customHeight="1">
      <c r="DZ666" s="2" t="str">
        <f t="shared" si="1235"/>
        <v xml:space="preserve">  19.8</v>
      </c>
      <c r="EA666" s="8">
        <v>10</v>
      </c>
      <c r="EE666" s="10" t="str">
        <f t="shared" si="1236"/>
        <v xml:space="preserve"> 199.6</v>
      </c>
      <c r="EF666" s="11">
        <v>10</v>
      </c>
      <c r="EG666" s="10"/>
    </row>
    <row r="667" spans="130:137" ht="11.25" customHeight="1">
      <c r="DZ667" s="2" t="str">
        <f t="shared" si="1235"/>
        <v xml:space="preserve">   8.3</v>
      </c>
      <c r="EA667" s="8">
        <v>11</v>
      </c>
      <c r="EE667" s="10" t="str">
        <f t="shared" si="1236"/>
        <v xml:space="preserve"> 162.1</v>
      </c>
      <c r="EF667" s="11">
        <v>11</v>
      </c>
      <c r="EG667" s="10"/>
    </row>
    <row r="668" spans="130:137" ht="11.25" customHeight="1">
      <c r="DZ668" s="2" t="str">
        <f t="shared" si="1235"/>
        <v xml:space="preserve">   7.5</v>
      </c>
      <c r="EA668" s="8">
        <v>12</v>
      </c>
      <c r="EE668" s="10" t="str">
        <f t="shared" si="1236"/>
        <v xml:space="preserve"> 146.3</v>
      </c>
      <c r="EF668" s="11">
        <v>12</v>
      </c>
      <c r="EG668" s="10"/>
    </row>
    <row r="669" spans="130:137" ht="11.25" customHeight="1">
      <c r="DZ669" s="2" t="str">
        <f t="shared" ref="DZ669:DZ680" si="1237">DK7</f>
        <v xml:space="preserve">  10.0</v>
      </c>
      <c r="EA669" s="8">
        <v>1</v>
      </c>
      <c r="EB669" s="9">
        <v>1996</v>
      </c>
      <c r="EE669" s="10" t="str">
        <f t="shared" ref="EE669:EE680" si="1238">DP7</f>
        <v xml:space="preserve"> 163.0</v>
      </c>
      <c r="EF669" s="11">
        <v>1</v>
      </c>
      <c r="EG669" s="10">
        <v>1996</v>
      </c>
    </row>
    <row r="670" spans="130:137" ht="11.25" customHeight="1">
      <c r="DZ670" s="2" t="str">
        <f t="shared" si="1237"/>
        <v xml:space="preserve">   4.0</v>
      </c>
      <c r="EA670" s="8">
        <v>2</v>
      </c>
      <c r="EE670" s="10" t="str">
        <f t="shared" si="1238"/>
        <v xml:space="preserve"> 202.3</v>
      </c>
      <c r="EF670" s="11">
        <v>2</v>
      </c>
      <c r="EG670" s="10"/>
    </row>
    <row r="671" spans="130:137" ht="11.25" customHeight="1">
      <c r="DZ671" s="2" t="str">
        <f t="shared" si="1237"/>
        <v xml:space="preserve">   6.8</v>
      </c>
      <c r="EA671" s="8">
        <v>3</v>
      </c>
      <c r="EE671" s="10" t="str">
        <f t="shared" si="1238"/>
        <v xml:space="preserve"> 157.3</v>
      </c>
      <c r="EF671" s="11">
        <v>3</v>
      </c>
      <c r="EG671" s="10"/>
    </row>
    <row r="672" spans="130:137" ht="11.25" customHeight="1">
      <c r="DZ672" s="2" t="str">
        <f t="shared" si="1237"/>
        <v xml:space="preserve">   3.8</v>
      </c>
      <c r="EA672" s="8">
        <v>4</v>
      </c>
      <c r="EE672" s="10" t="str">
        <f t="shared" si="1238"/>
        <v xml:space="preserve"> 172.8</v>
      </c>
      <c r="EF672" s="11">
        <v>4</v>
      </c>
      <c r="EG672" s="10"/>
    </row>
    <row r="673" spans="130:137" ht="11.25" customHeight="1">
      <c r="DZ673" s="2" t="str">
        <f t="shared" si="1237"/>
        <v xml:space="preserve">   4.3</v>
      </c>
      <c r="EA673" s="8">
        <v>5</v>
      </c>
      <c r="EE673" s="10" t="str">
        <f t="shared" si="1238"/>
        <v xml:space="preserve"> 142.9</v>
      </c>
      <c r="EF673" s="11">
        <v>5</v>
      </c>
      <c r="EG673" s="10"/>
    </row>
    <row r="674" spans="130:137" ht="11.25" customHeight="1">
      <c r="DZ674" s="2" t="str">
        <f t="shared" si="1237"/>
        <v xml:space="preserve">   9.4</v>
      </c>
      <c r="EA674" s="8">
        <v>6</v>
      </c>
      <c r="EE674" s="10" t="str">
        <f t="shared" si="1238"/>
        <v xml:space="preserve"> 203.0</v>
      </c>
      <c r="EF674" s="11">
        <v>6</v>
      </c>
      <c r="EG674" s="10"/>
    </row>
    <row r="675" spans="130:137" ht="11.25" customHeight="1">
      <c r="DZ675" s="2" t="str">
        <f t="shared" si="1237"/>
        <v xml:space="preserve">   6.3</v>
      </c>
      <c r="EA675" s="8">
        <v>7</v>
      </c>
      <c r="EE675" s="10" t="str">
        <f t="shared" si="1238"/>
        <v xml:space="preserve"> 208.2</v>
      </c>
      <c r="EF675" s="11">
        <v>7</v>
      </c>
      <c r="EG675" s="10"/>
    </row>
    <row r="676" spans="130:137" ht="11.25" customHeight="1">
      <c r="DZ676" s="2" t="str">
        <f t="shared" si="1237"/>
        <v xml:space="preserve">  13.4</v>
      </c>
      <c r="EA676" s="8">
        <v>8</v>
      </c>
      <c r="EE676" s="10" t="str">
        <f t="shared" si="1238"/>
        <v xml:space="preserve"> 221.0</v>
      </c>
      <c r="EF676" s="11">
        <v>8</v>
      </c>
      <c r="EG676" s="10"/>
    </row>
    <row r="677" spans="130:137" ht="11.25" customHeight="1">
      <c r="DZ677" s="2" t="str">
        <f t="shared" si="1237"/>
        <v xml:space="preserve">   3.0</v>
      </c>
      <c r="EA677" s="8">
        <v>9</v>
      </c>
      <c r="EE677" s="10" t="str">
        <f t="shared" si="1238"/>
        <v xml:space="preserve"> 157.5</v>
      </c>
      <c r="EF677" s="11">
        <v>9</v>
      </c>
      <c r="EG677" s="10"/>
    </row>
    <row r="678" spans="130:137" ht="11.25" customHeight="1">
      <c r="DZ678" s="2" t="str">
        <f t="shared" si="1237"/>
        <v xml:space="preserve">   1.0</v>
      </c>
      <c r="EA678" s="8">
        <v>10</v>
      </c>
      <c r="EE678" s="10" t="str">
        <f t="shared" si="1238"/>
        <v xml:space="preserve"> 166.0</v>
      </c>
      <c r="EF678" s="11">
        <v>10</v>
      </c>
      <c r="EG678" s="10"/>
    </row>
    <row r="679" spans="130:137" ht="11.25" customHeight="1">
      <c r="DZ679" s="2" t="str">
        <f t="shared" si="1237"/>
        <v xml:space="preserve">  19.7</v>
      </c>
      <c r="EA679" s="8">
        <v>11</v>
      </c>
      <c r="EE679" s="10" t="str">
        <f t="shared" si="1238"/>
        <v xml:space="preserve"> 130.1</v>
      </c>
      <c r="EF679" s="11">
        <v>11</v>
      </c>
      <c r="EG679" s="10"/>
    </row>
    <row r="680" spans="130:137" ht="11.25" customHeight="1">
      <c r="DZ680" s="2" t="str">
        <f t="shared" si="1237"/>
        <v xml:space="preserve">  10.2</v>
      </c>
      <c r="EA680" s="8">
        <v>12</v>
      </c>
      <c r="EE680" s="10" t="str">
        <f t="shared" si="1238"/>
        <v xml:space="preserve"> 158.7</v>
      </c>
      <c r="EF680" s="11">
        <v>12</v>
      </c>
      <c r="EG680" s="10"/>
    </row>
    <row r="681" spans="130:137" ht="11.25" customHeight="1">
      <c r="DZ681" s="2" t="str">
        <f t="shared" ref="DZ681:DZ692" si="1239">DJ7</f>
        <v xml:space="preserve">   4.4</v>
      </c>
      <c r="EA681" s="8">
        <v>1</v>
      </c>
      <c r="EB681" s="9">
        <v>1997</v>
      </c>
      <c r="EE681" s="10" t="str">
        <f t="shared" ref="EE681:EE692" si="1240">DO7</f>
        <v xml:space="preserve"> 131.6</v>
      </c>
      <c r="EF681" s="11">
        <v>1</v>
      </c>
      <c r="EG681" s="10">
        <v>1997</v>
      </c>
    </row>
    <row r="682" spans="130:137" ht="11.25" customHeight="1">
      <c r="DZ682" s="2" t="str">
        <f t="shared" si="1239"/>
        <v xml:space="preserve">   7.2</v>
      </c>
      <c r="EA682" s="8">
        <v>2</v>
      </c>
      <c r="EE682" s="10" t="str">
        <f t="shared" si="1240"/>
        <v xml:space="preserve"> 173.4</v>
      </c>
      <c r="EF682" s="11">
        <v>2</v>
      </c>
      <c r="EG682" s="10"/>
    </row>
    <row r="683" spans="130:137" ht="11.25" customHeight="1">
      <c r="DZ683" s="2" t="str">
        <f t="shared" si="1239"/>
        <v xml:space="preserve">   6.2</v>
      </c>
      <c r="EA683" s="8">
        <v>3</v>
      </c>
      <c r="EE683" s="10" t="str">
        <f t="shared" si="1240"/>
        <v xml:space="preserve"> 113.2</v>
      </c>
      <c r="EF683" s="11">
        <v>3</v>
      </c>
      <c r="EG683" s="10"/>
    </row>
    <row r="684" spans="130:137" ht="11.25" customHeight="1">
      <c r="DZ684" s="2" t="str">
        <f t="shared" si="1239"/>
        <v xml:space="preserve">  14.5</v>
      </c>
      <c r="EA684" s="8">
        <v>4</v>
      </c>
      <c r="EE684" s="10" t="str">
        <f t="shared" si="1240"/>
        <v xml:space="preserve"> 109.0</v>
      </c>
      <c r="EF684" s="11">
        <v>4</v>
      </c>
      <c r="EG684" s="10"/>
    </row>
    <row r="685" spans="130:137" ht="11.25" customHeight="1">
      <c r="DZ685" s="2" t="str">
        <f t="shared" si="1239"/>
        <v xml:space="preserve">  15.5</v>
      </c>
      <c r="EA685" s="8">
        <v>5</v>
      </c>
      <c r="EE685" s="10" t="str">
        <f t="shared" si="1240"/>
        <v xml:space="preserve">  69.2</v>
      </c>
      <c r="EF685" s="11">
        <v>5</v>
      </c>
      <c r="EG685" s="10"/>
    </row>
    <row r="686" spans="130:137" ht="11.25" customHeight="1">
      <c r="DZ686" s="2" t="str">
        <f t="shared" si="1239"/>
        <v xml:space="preserve">  12.5</v>
      </c>
      <c r="EA686" s="8">
        <v>6</v>
      </c>
      <c r="EE686" s="10" t="str">
        <f t="shared" si="1240"/>
        <v xml:space="preserve">  64.5</v>
      </c>
      <c r="EF686" s="11">
        <v>6</v>
      </c>
      <c r="EG686" s="10"/>
    </row>
    <row r="687" spans="130:137" ht="11.25" customHeight="1">
      <c r="DZ687" s="2" t="str">
        <f t="shared" si="1239"/>
        <v xml:space="preserve">   8.1</v>
      </c>
      <c r="EA687" s="8">
        <v>7</v>
      </c>
      <c r="EE687" s="10" t="str">
        <f t="shared" si="1240"/>
        <v xml:space="preserve">  81.8</v>
      </c>
      <c r="EF687" s="11">
        <v>7</v>
      </c>
      <c r="EG687" s="10"/>
    </row>
    <row r="688" spans="130:137" ht="11.25" customHeight="1">
      <c r="DZ688" s="2" t="str">
        <f t="shared" si="1239"/>
        <v xml:space="preserve">  21.2</v>
      </c>
      <c r="EA688" s="8">
        <v>8</v>
      </c>
      <c r="EE688" s="10" t="str">
        <f t="shared" si="1240"/>
        <v xml:space="preserve">  67.5</v>
      </c>
      <c r="EF688" s="11">
        <v>8</v>
      </c>
      <c r="EG688" s="10"/>
    </row>
    <row r="689" spans="130:137" ht="11.25" customHeight="1">
      <c r="DZ689" s="2" t="str">
        <f t="shared" si="1239"/>
        <v xml:space="preserve">  37.9</v>
      </c>
      <c r="EA689" s="8">
        <v>9</v>
      </c>
      <c r="EE689" s="10" t="str">
        <f t="shared" si="1240"/>
        <v xml:space="preserve">  76.8</v>
      </c>
      <c r="EF689" s="11">
        <v>9</v>
      </c>
      <c r="EG689" s="10"/>
    </row>
    <row r="690" spans="130:137" ht="11.25" customHeight="1">
      <c r="DZ690" s="2" t="str">
        <f t="shared" si="1239"/>
        <v xml:space="preserve">  21.1</v>
      </c>
      <c r="EA690" s="8">
        <v>10</v>
      </c>
      <c r="EE690" s="10" t="str">
        <f t="shared" si="1240"/>
        <v xml:space="preserve"> 119.7</v>
      </c>
      <c r="EF690" s="11">
        <v>10</v>
      </c>
      <c r="EG690" s="10"/>
    </row>
    <row r="691" spans="130:137" ht="11.25" customHeight="1">
      <c r="DZ691" s="2" t="str">
        <f t="shared" si="1239"/>
        <v xml:space="preserve">  34.9</v>
      </c>
      <c r="EA691" s="8">
        <v>11</v>
      </c>
      <c r="EE691" s="10" t="str">
        <f t="shared" si="1240"/>
        <v xml:space="preserve">  92.4</v>
      </c>
      <c r="EF691" s="11">
        <v>11</v>
      </c>
      <c r="EG691" s="10"/>
    </row>
    <row r="692" spans="130:137" ht="11.25" customHeight="1">
      <c r="DZ692" s="2" t="str">
        <f t="shared" si="1239"/>
        <v xml:space="preserve">  35.6</v>
      </c>
      <c r="EA692" s="8">
        <v>12</v>
      </c>
      <c r="EE692" s="10" t="str">
        <f t="shared" si="1240"/>
        <v xml:space="preserve">  88.4</v>
      </c>
      <c r="EF692" s="11">
        <v>12</v>
      </c>
      <c r="EG692" s="10"/>
    </row>
    <row r="693" spans="130:137" ht="11.25" customHeight="1">
      <c r="DZ693" s="2" t="str">
        <f t="shared" ref="DZ693:DZ704" si="1241">DI7</f>
        <v xml:space="preserve">  31.2</v>
      </c>
      <c r="EA693" s="8">
        <v>1</v>
      </c>
      <c r="EB693" s="9">
        <v>1998</v>
      </c>
      <c r="EE693" s="10" t="str">
        <f t="shared" ref="EE693:EE704" si="1242">DN7</f>
        <v xml:space="preserve">  53.3</v>
      </c>
      <c r="EF693" s="11">
        <v>1</v>
      </c>
      <c r="EG693" s="10">
        <v>1998</v>
      </c>
    </row>
    <row r="694" spans="130:137" ht="11.25" customHeight="1">
      <c r="DZ694" s="2" t="str">
        <f t="shared" si="1241"/>
        <v xml:space="preserve">  30.2</v>
      </c>
      <c r="EA694" s="8">
        <v>2</v>
      </c>
      <c r="EE694" s="10" t="str">
        <f t="shared" si="1242"/>
        <v xml:space="preserve">  84.3</v>
      </c>
      <c r="EF694" s="11">
        <v>2</v>
      </c>
      <c r="EG694" s="10"/>
    </row>
    <row r="695" spans="130:137" ht="11.25" customHeight="1">
      <c r="DZ695" s="2" t="str">
        <f t="shared" si="1241"/>
        <v xml:space="preserve">  51.1</v>
      </c>
      <c r="EA695" s="8">
        <v>3</v>
      </c>
      <c r="EE695" s="10" t="str">
        <f t="shared" si="1242"/>
        <v xml:space="preserve">  77.3</v>
      </c>
      <c r="EF695" s="11">
        <v>3</v>
      </c>
      <c r="EG695" s="10"/>
    </row>
    <row r="696" spans="130:137" ht="11.25" customHeight="1">
      <c r="DZ696" s="2" t="str">
        <f t="shared" si="1241"/>
        <v xml:space="preserve">  59.4</v>
      </c>
      <c r="EA696" s="8">
        <v>4</v>
      </c>
      <c r="EE696" s="10" t="str">
        <f t="shared" si="1242"/>
        <v xml:space="preserve">  61.8</v>
      </c>
      <c r="EF696" s="11">
        <v>4</v>
      </c>
      <c r="EG696" s="10"/>
    </row>
    <row r="697" spans="130:137" ht="11.25" customHeight="1">
      <c r="DZ697" s="2" t="str">
        <f t="shared" si="1241"/>
        <v xml:space="preserve">  45.3</v>
      </c>
      <c r="EA697" s="8">
        <v>5</v>
      </c>
      <c r="EE697" s="10" t="str">
        <f t="shared" si="1242"/>
        <v xml:space="preserve">  58.2</v>
      </c>
      <c r="EF697" s="11">
        <v>5</v>
      </c>
      <c r="EG697" s="10"/>
    </row>
    <row r="698" spans="130:137" ht="11.25" customHeight="1">
      <c r="DZ698" s="2" t="str">
        <f t="shared" si="1241"/>
        <v xml:space="preserve">  63.8</v>
      </c>
      <c r="EA698" s="8">
        <v>6</v>
      </c>
      <c r="EE698" s="10" t="str">
        <f t="shared" si="1242"/>
        <v xml:space="preserve">  44.4</v>
      </c>
      <c r="EF698" s="11">
        <v>6</v>
      </c>
      <c r="EG698" s="10"/>
    </row>
    <row r="699" spans="130:137" ht="11.25" customHeight="1">
      <c r="DZ699" s="2" t="str">
        <f t="shared" si="1241"/>
        <v xml:space="preserve">  82.4</v>
      </c>
      <c r="EA699" s="8">
        <v>7</v>
      </c>
      <c r="EE699" s="10" t="str">
        <f t="shared" si="1242"/>
        <v xml:space="preserve">  63.7</v>
      </c>
      <c r="EF699" s="11">
        <v>7</v>
      </c>
      <c r="EG699" s="10"/>
    </row>
    <row r="700" spans="130:137" ht="11.25" customHeight="1">
      <c r="DZ700" s="2" t="str">
        <f t="shared" si="1241"/>
        <v xml:space="preserve">  93.5</v>
      </c>
      <c r="EA700" s="8">
        <v>8</v>
      </c>
      <c r="EE700" s="10" t="str">
        <f t="shared" si="1242"/>
        <v xml:space="preserve">  48.5</v>
      </c>
      <c r="EF700" s="11">
        <v>8</v>
      </c>
      <c r="EG700" s="10"/>
    </row>
    <row r="701" spans="130:137" ht="11.25" customHeight="1">
      <c r="DZ701" s="2" t="str">
        <f t="shared" si="1241"/>
        <v xml:space="preserve">  92.1</v>
      </c>
      <c r="EA701" s="8">
        <v>9</v>
      </c>
      <c r="EE701" s="10" t="str">
        <f t="shared" si="1242"/>
        <v xml:space="preserve">  25.4</v>
      </c>
      <c r="EF701" s="11">
        <v>9</v>
      </c>
      <c r="EG701" s="10"/>
    </row>
    <row r="702" spans="130:137" ht="11.25" customHeight="1">
      <c r="DZ702" s="2" t="str">
        <f t="shared" si="1241"/>
        <v xml:space="preserve">  54.2</v>
      </c>
      <c r="EA702" s="8">
        <v>10</v>
      </c>
      <c r="EE702" s="10" t="str">
        <f t="shared" si="1242"/>
        <v xml:space="preserve">  48.6</v>
      </c>
      <c r="EF702" s="11">
        <v>10</v>
      </c>
      <c r="EG702" s="10"/>
    </row>
    <row r="703" spans="130:137" ht="11.25" customHeight="1">
      <c r="DZ703" s="2" t="str">
        <f t="shared" si="1241"/>
        <v xml:space="preserve">  73.0</v>
      </c>
      <c r="EA703" s="8">
        <v>11</v>
      </c>
      <c r="EE703" s="10" t="str">
        <f t="shared" si="1242"/>
        <v xml:space="preserve">  31.7</v>
      </c>
      <c r="EF703" s="11">
        <v>11</v>
      </c>
      <c r="EG703" s="10"/>
    </row>
    <row r="704" spans="130:137" ht="11.25" customHeight="1">
      <c r="DZ704" s="2" t="str">
        <f t="shared" si="1241"/>
        <v xml:space="preserve">  76.7</v>
      </c>
      <c r="EA704" s="8">
        <v>12</v>
      </c>
      <c r="EE704" s="10" t="str">
        <f t="shared" si="1242"/>
        <v xml:space="preserve">  46.2</v>
      </c>
      <c r="EF704" s="11">
        <v>12</v>
      </c>
      <c r="EG704" s="10"/>
    </row>
    <row r="705" spans="130:137" ht="11.25" customHeight="1">
      <c r="DZ705" s="2" t="str">
        <f t="shared" ref="DZ705:DZ716" si="1243">DH7</f>
        <v xml:space="preserve">  53.5</v>
      </c>
      <c r="EA705" s="8">
        <v>1</v>
      </c>
      <c r="EB705" s="9">
        <v>1999</v>
      </c>
      <c r="EE705" s="10" t="str">
        <f t="shared" ref="EE705:EE716" si="1244">DM7</f>
        <v xml:space="preserve">  60.9</v>
      </c>
      <c r="EF705" s="11">
        <v>1</v>
      </c>
      <c r="EG705" s="10">
        <v>1999</v>
      </c>
    </row>
    <row r="706" spans="130:137" ht="11.25" customHeight="1">
      <c r="DZ706" s="2" t="str">
        <f t="shared" si="1243"/>
        <v xml:space="preserve">  71.3</v>
      </c>
      <c r="EA706" s="8">
        <v>2</v>
      </c>
      <c r="EE706" s="10" t="str">
        <f t="shared" si="1244"/>
        <v xml:space="preserve">  36.9</v>
      </c>
      <c r="EF706" s="11">
        <v>2</v>
      </c>
      <c r="EG706" s="10"/>
    </row>
    <row r="707" spans="130:137" ht="11.25" customHeight="1">
      <c r="DZ707" s="2" t="str">
        <f t="shared" si="1243"/>
        <v xml:space="preserve">  73.6</v>
      </c>
      <c r="EA707" s="8">
        <v>3</v>
      </c>
      <c r="EE707" s="10" t="str">
        <f t="shared" si="1244"/>
        <v xml:space="preserve">  31.1</v>
      </c>
      <c r="EF707" s="11">
        <v>3</v>
      </c>
      <c r="EG707" s="10"/>
    </row>
    <row r="708" spans="130:137" ht="11.25" customHeight="1">
      <c r="DZ708" s="2" t="str">
        <f t="shared" si="1243"/>
        <v xml:space="preserve">  70.8</v>
      </c>
      <c r="EA708" s="8">
        <v>4</v>
      </c>
      <c r="EE708" s="10" t="str">
        <f t="shared" si="1244"/>
        <v xml:space="preserve">  16.1</v>
      </c>
      <c r="EF708" s="11">
        <v>4</v>
      </c>
      <c r="EG708" s="10"/>
    </row>
    <row r="709" spans="130:137" ht="11.25" customHeight="1">
      <c r="DZ709" s="2" t="str">
        <f t="shared" si="1243"/>
        <v xml:space="preserve"> 108.4</v>
      </c>
      <c r="EA709" s="8">
        <v>5</v>
      </c>
      <c r="EE709" s="10" t="str">
        <f t="shared" si="1244"/>
        <v xml:space="preserve">  16.9</v>
      </c>
      <c r="EF709" s="11">
        <v>5</v>
      </c>
      <c r="EG709" s="10"/>
    </row>
    <row r="710" spans="130:137" ht="11.25" customHeight="1">
      <c r="DZ710" s="2" t="str">
        <f t="shared" si="1243"/>
        <v xml:space="preserve"> 135.4</v>
      </c>
      <c r="EA710" s="8">
        <v>6</v>
      </c>
      <c r="EE710" s="10" t="str">
        <f t="shared" si="1244"/>
        <v xml:space="preserve">  24.8</v>
      </c>
      <c r="EF710" s="11">
        <v>6</v>
      </c>
      <c r="EG710" s="10"/>
    </row>
    <row r="711" spans="130:137" ht="11.25" customHeight="1">
      <c r="DZ711" s="2" t="str">
        <f t="shared" si="1243"/>
        <v xml:space="preserve"> 111.0</v>
      </c>
      <c r="EA711" s="8">
        <v>7</v>
      </c>
      <c r="EE711" s="10" t="str">
        <f t="shared" si="1244"/>
        <v xml:space="preserve">  33.3</v>
      </c>
      <c r="EF711" s="11">
        <v>7</v>
      </c>
      <c r="EG711" s="10"/>
    </row>
    <row r="712" spans="130:137" ht="11.25" customHeight="1">
      <c r="DZ712" s="2" t="str">
        <f t="shared" si="1243"/>
        <v xml:space="preserve">  76.3</v>
      </c>
      <c r="EA712" s="8">
        <v>8</v>
      </c>
      <c r="EE712" s="10" t="str">
        <f t="shared" si="1244"/>
        <v xml:space="preserve">  24.4</v>
      </c>
      <c r="EF712" s="11">
        <v>8</v>
      </c>
      <c r="EG712" s="10"/>
    </row>
    <row r="713" spans="130:137" ht="11.25" customHeight="1">
      <c r="DZ713" s="2" t="str">
        <f t="shared" si="1243"/>
        <v xml:space="preserve">  74.9</v>
      </c>
      <c r="EA713" s="8">
        <v>9</v>
      </c>
      <c r="EE713" s="10" t="str">
        <f t="shared" si="1244"/>
        <v xml:space="preserve">  34.4</v>
      </c>
      <c r="EF713" s="11">
        <v>9</v>
      </c>
      <c r="EG713" s="10"/>
    </row>
    <row r="714" spans="130:137" ht="11.25" customHeight="1">
      <c r="DZ714" s="2" t="str">
        <f t="shared" si="1243"/>
        <v xml:space="preserve"> 115.9</v>
      </c>
      <c r="EA714" s="8">
        <v>10</v>
      </c>
      <c r="EE714" s="10" t="str">
        <f t="shared" si="1244"/>
        <v xml:space="preserve">  46.2</v>
      </c>
      <c r="EF714" s="11">
        <v>10</v>
      </c>
      <c r="EG714" s="10"/>
    </row>
    <row r="715" spans="130:137" ht="11.25" customHeight="1">
      <c r="DZ715" s="2" t="str">
        <f t="shared" si="1243"/>
        <v xml:space="preserve"> 126.3</v>
      </c>
      <c r="EA715" s="8">
        <v>11</v>
      </c>
      <c r="EE715" s="10" t="str">
        <f t="shared" si="1244"/>
        <v xml:space="preserve">  18.3</v>
      </c>
      <c r="EF715" s="11">
        <v>11</v>
      </c>
      <c r="EG715" s="10"/>
    </row>
    <row r="716" spans="130:137" ht="11.25" customHeight="1">
      <c r="DZ716" s="2" t="str">
        <f t="shared" si="1243"/>
        <v xml:space="preserve">  79.4</v>
      </c>
      <c r="EA716" s="8">
        <v>12</v>
      </c>
      <c r="EE716" s="10" t="str">
        <f t="shared" si="1244"/>
        <v xml:space="preserve">  21.8</v>
      </c>
      <c r="EF716" s="11">
        <v>12</v>
      </c>
      <c r="EG716" s="10"/>
    </row>
    <row r="717" spans="130:137" ht="11.25" customHeight="1">
      <c r="DZ717" s="2" t="str">
        <f t="shared" ref="DZ717:DZ728" si="1245">DG7</f>
        <v xml:space="preserve"> 83.10</v>
      </c>
      <c r="EA717" s="8">
        <v>1</v>
      </c>
      <c r="EB717" s="9">
        <v>2000</v>
      </c>
      <c r="EE717" s="10" t="str">
        <f t="shared" ref="EE717:EE728" si="1246">DL7</f>
        <v xml:space="preserve">  23.9</v>
      </c>
      <c r="EF717" s="11">
        <v>1</v>
      </c>
      <c r="EG717" s="10">
        <v>2000</v>
      </c>
    </row>
    <row r="718" spans="130:137" ht="11.25" customHeight="1">
      <c r="DZ718" s="2" t="str">
        <f t="shared" si="1245"/>
        <v>117.08</v>
      </c>
      <c r="EA718" s="8">
        <v>2</v>
      </c>
      <c r="EE718" s="10" t="str">
        <f t="shared" si="1246"/>
        <v xml:space="preserve">  30.8</v>
      </c>
      <c r="EF718" s="11">
        <v>2</v>
      </c>
      <c r="EG718" s="10"/>
    </row>
    <row r="719" spans="130:137" ht="11.25" customHeight="1">
      <c r="DZ719" s="2" t="str">
        <f t="shared" si="1245"/>
        <v>124.89</v>
      </c>
      <c r="EA719" s="8">
        <v>3</v>
      </c>
      <c r="EE719" s="10" t="str">
        <f t="shared" si="1246"/>
        <v xml:space="preserve">  30.4</v>
      </c>
      <c r="EF719" s="11">
        <v>3</v>
      </c>
      <c r="EG719" s="10"/>
    </row>
    <row r="720" spans="130:137" ht="11.25" customHeight="1">
      <c r="DZ720" s="2" t="str">
        <f t="shared" si="1245"/>
        <v>113.56</v>
      </c>
      <c r="EA720" s="8">
        <v>4</v>
      </c>
      <c r="EE720" s="10" t="str">
        <f t="shared" si="1246"/>
        <v xml:space="preserve">  17.5</v>
      </c>
      <c r="EF720" s="11">
        <v>4</v>
      </c>
      <c r="EG720" s="10"/>
    </row>
    <row r="721" spans="130:137" ht="11.25" customHeight="1">
      <c r="DZ721" s="2" t="str">
        <f t="shared" si="1245"/>
        <v xml:space="preserve"> 90.24</v>
      </c>
      <c r="EA721" s="8">
        <v>5</v>
      </c>
      <c r="EE721" s="10" t="str">
        <f t="shared" si="1246"/>
        <v xml:space="preserve">  12.9</v>
      </c>
      <c r="EF721" s="11">
        <v>5</v>
      </c>
      <c r="EG721" s="10"/>
    </row>
    <row r="722" spans="130:137" ht="11.25" customHeight="1">
      <c r="DZ722" s="2" t="str">
        <f t="shared" si="1245"/>
        <v>107.45</v>
      </c>
      <c r="EA722" s="8">
        <v>6</v>
      </c>
      <c r="EE722" s="10" t="str">
        <f t="shared" si="1246"/>
        <v xml:space="preserve">  10.9</v>
      </c>
      <c r="EF722" s="11">
        <v>6</v>
      </c>
      <c r="EG722" s="10"/>
    </row>
    <row r="723" spans="130:137" ht="11.25" customHeight="1">
      <c r="DZ723" s="2" t="str">
        <f t="shared" si="1245"/>
        <v>167.00</v>
      </c>
      <c r="EA723" s="8">
        <v>7</v>
      </c>
      <c r="EE723" s="10" t="str">
        <f t="shared" si="1246"/>
        <v xml:space="preserve">  12.0</v>
      </c>
      <c r="EF723" s="11">
        <v>7</v>
      </c>
      <c r="EG723" s="10"/>
    </row>
    <row r="724" spans="130:137" ht="11.25" customHeight="1">
      <c r="DZ724" s="2" t="str">
        <f t="shared" si="1245"/>
        <v>124.55</v>
      </c>
      <c r="EA724" s="8">
        <v>8</v>
      </c>
      <c r="EE724" s="10" t="str">
        <f t="shared" si="1246"/>
        <v xml:space="preserve">  12.7</v>
      </c>
      <c r="EF724" s="11">
        <v>8</v>
      </c>
      <c r="EG724" s="10"/>
    </row>
    <row r="725" spans="130:137" ht="11.25" customHeight="1">
      <c r="DZ725" s="2" t="str">
        <f t="shared" si="1245"/>
        <v>108.17</v>
      </c>
      <c r="EA725" s="8">
        <v>9</v>
      </c>
      <c r="EE725" s="10" t="str">
        <f t="shared" si="1246"/>
        <v xml:space="preserve">  11.0</v>
      </c>
      <c r="EF725" s="11">
        <v>9</v>
      </c>
      <c r="EG725" s="10"/>
    </row>
    <row r="726" spans="130:137" ht="11.25" customHeight="1">
      <c r="DZ726" s="2" t="str">
        <f t="shared" si="1245"/>
        <v>y Mean</v>
      </c>
      <c r="EA726" s="8">
        <v>10</v>
      </c>
      <c r="EE726" s="10" t="str">
        <f t="shared" si="1246"/>
        <v xml:space="preserve">  19.8</v>
      </c>
      <c r="EF726" s="11">
        <v>10</v>
      </c>
      <c r="EG726" s="10"/>
    </row>
    <row r="727" spans="130:137" ht="11.25" customHeight="1">
      <c r="DZ727" s="2" t="str">
        <f t="shared" si="1245"/>
        <v>y Mean</v>
      </c>
      <c r="EA727" s="8">
        <v>11</v>
      </c>
      <c r="EE727" s="10" t="str">
        <f t="shared" si="1246"/>
        <v xml:space="preserve">   8.3</v>
      </c>
      <c r="EF727" s="11">
        <v>11</v>
      </c>
      <c r="EG727" s="10"/>
    </row>
    <row r="728" spans="130:137" ht="11.25" customHeight="1">
      <c r="DZ728" s="2" t="str">
        <f t="shared" si="1245"/>
        <v xml:space="preserve"> 71.40</v>
      </c>
      <c r="EA728" s="8">
        <v>12</v>
      </c>
      <c r="EE728" s="10" t="str">
        <f t="shared" si="1246"/>
        <v xml:space="preserve">   7.5</v>
      </c>
      <c r="EF728" s="11">
        <v>12</v>
      </c>
      <c r="EG728" s="10"/>
    </row>
    <row r="729" spans="130:137" ht="11.25" customHeight="1">
      <c r="DZ729" s="2" t="str">
        <f t="shared" ref="DZ729:DZ740" si="1247">DF7</f>
        <v xml:space="preserve"> 87.47</v>
      </c>
      <c r="EA729" s="8">
        <v>1</v>
      </c>
      <c r="EB729" s="9">
        <v>2001</v>
      </c>
      <c r="EE729" s="10" t="str">
        <f t="shared" ref="EE729:EE740" si="1248">DK7</f>
        <v xml:space="preserve">  10.0</v>
      </c>
      <c r="EF729" s="11">
        <v>1</v>
      </c>
      <c r="EG729" s="10">
        <v>2001</v>
      </c>
    </row>
    <row r="730" spans="130:137" ht="11.25" customHeight="1">
      <c r="DZ730" s="2" t="str">
        <f t="shared" si="1247"/>
        <v xml:space="preserve"> 80.28</v>
      </c>
      <c r="EA730" s="8">
        <v>2</v>
      </c>
      <c r="EE730" s="10" t="str">
        <f t="shared" si="1248"/>
        <v xml:space="preserve">   4.0</v>
      </c>
      <c r="EF730" s="11">
        <v>2</v>
      </c>
      <c r="EG730" s="10"/>
    </row>
    <row r="731" spans="130:137" ht="11.25" customHeight="1">
      <c r="DZ731" s="2" t="str">
        <f t="shared" si="1247"/>
        <v xml:space="preserve"> 74.88</v>
      </c>
      <c r="EA731" s="8">
        <v>3</v>
      </c>
      <c r="EE731" s="10" t="str">
        <f t="shared" si="1248"/>
        <v xml:space="preserve">   6.8</v>
      </c>
      <c r="EF731" s="11">
        <v>3</v>
      </c>
      <c r="EG731" s="10"/>
    </row>
    <row r="732" spans="130:137" ht="11.25" customHeight="1">
      <c r="DZ732" s="2" t="str">
        <f t="shared" si="1247"/>
        <v>107.44</v>
      </c>
      <c r="EA732" s="8">
        <v>4</v>
      </c>
      <c r="EE732" s="10" t="str">
        <f t="shared" si="1248"/>
        <v xml:space="preserve">   3.8</v>
      </c>
      <c r="EF732" s="11">
        <v>4</v>
      </c>
      <c r="EG732" s="10"/>
    </row>
    <row r="733" spans="130:137" ht="11.25" customHeight="1">
      <c r="DZ733" s="2" t="str">
        <f t="shared" si="1247"/>
        <v xml:space="preserve"> 82.29</v>
      </c>
      <c r="EA733" s="8">
        <v>5</v>
      </c>
      <c r="EE733" s="10" t="str">
        <f t="shared" si="1248"/>
        <v xml:space="preserve">   4.3</v>
      </c>
      <c r="EF733" s="11">
        <v>5</v>
      </c>
      <c r="EG733" s="10"/>
    </row>
    <row r="734" spans="130:137" ht="11.25" customHeight="1">
      <c r="DZ734" s="2" t="str">
        <f t="shared" si="1247"/>
        <v xml:space="preserve"> 89.40</v>
      </c>
      <c r="EA734" s="8">
        <v>6</v>
      </c>
      <c r="EE734" s="10" t="str">
        <f t="shared" si="1248"/>
        <v xml:space="preserve">   9.4</v>
      </c>
      <c r="EF734" s="11">
        <v>6</v>
      </c>
      <c r="EG734" s="10"/>
    </row>
    <row r="735" spans="130:137" ht="11.25" customHeight="1">
      <c r="DZ735" s="2" t="str">
        <f t="shared" si="1247"/>
        <v xml:space="preserve"> 87.82</v>
      </c>
      <c r="EA735" s="8">
        <v>7</v>
      </c>
      <c r="EE735" s="10" t="str">
        <f t="shared" si="1248"/>
        <v xml:space="preserve">   6.3</v>
      </c>
      <c r="EF735" s="11">
        <v>7</v>
      </c>
      <c r="EG735" s="10"/>
    </row>
    <row r="736" spans="130:137" ht="11.25" customHeight="1">
      <c r="DZ736" s="2" t="str">
        <f t="shared" si="1247"/>
        <v>108.33</v>
      </c>
      <c r="EA736" s="8">
        <v>8</v>
      </c>
      <c r="EE736" s="10" t="str">
        <f t="shared" si="1248"/>
        <v xml:space="preserve">  13.4</v>
      </c>
      <c r="EF736" s="11">
        <v>8</v>
      </c>
      <c r="EG736" s="10"/>
    </row>
    <row r="737" spans="130:137" ht="11.25" customHeight="1">
      <c r="DZ737" s="2" t="str">
        <f t="shared" si="1247"/>
        <v>150.85</v>
      </c>
      <c r="EA737" s="8">
        <v>9</v>
      </c>
      <c r="EE737" s="10" t="str">
        <f t="shared" si="1248"/>
        <v xml:space="preserve">   3.0</v>
      </c>
      <c r="EF737" s="11">
        <v>9</v>
      </c>
      <c r="EG737" s="10"/>
    </row>
    <row r="738" spans="130:137" ht="11.25" customHeight="1">
      <c r="DZ738" s="2" t="str">
        <f t="shared" si="1247"/>
        <v>134.06</v>
      </c>
      <c r="EA738" s="8">
        <v>10</v>
      </c>
      <c r="EE738" s="10" t="str">
        <f t="shared" si="1248"/>
        <v xml:space="preserve">   1.0</v>
      </c>
      <c r="EF738" s="11">
        <v>10</v>
      </c>
      <c r="EG738" s="10"/>
    </row>
    <row r="739" spans="130:137" ht="11.25" customHeight="1">
      <c r="DZ739" s="2" t="str">
        <f t="shared" si="1247"/>
        <v>106.30</v>
      </c>
      <c r="EA739" s="8">
        <v>11</v>
      </c>
      <c r="EE739" s="10" t="str">
        <f t="shared" si="1248"/>
        <v xml:space="preserve">  19.7</v>
      </c>
      <c r="EF739" s="11">
        <v>11</v>
      </c>
      <c r="EG739" s="10"/>
    </row>
    <row r="740" spans="130:137" ht="11.25" customHeight="1">
      <c r="DZ740" s="2" t="str">
        <f t="shared" si="1247"/>
        <v>125.14</v>
      </c>
      <c r="EA740" s="8">
        <v>12</v>
      </c>
      <c r="EE740" s="10" t="str">
        <f t="shared" si="1248"/>
        <v xml:space="preserve">  10.2</v>
      </c>
      <c r="EF740" s="11">
        <v>12</v>
      </c>
      <c r="EG740" s="10"/>
    </row>
    <row r="741" spans="130:137" ht="11.25" customHeight="1">
      <c r="DZ741" s="2" t="str">
        <f t="shared" ref="DZ741:DZ752" si="1249">DE7</f>
        <v>118.46</v>
      </c>
      <c r="EA741" s="8">
        <v>1</v>
      </c>
      <c r="EB741" s="9">
        <v>2002</v>
      </c>
      <c r="EE741" s="10" t="str">
        <f t="shared" ref="EE741:EE752" si="1250">DJ7</f>
        <v xml:space="preserve">   4.4</v>
      </c>
      <c r="EF741" s="11">
        <v>1</v>
      </c>
      <c r="EG741" s="10">
        <v>2002</v>
      </c>
    </row>
    <row r="742" spans="130:137" ht="11.25" customHeight="1">
      <c r="DZ742" s="2" t="str">
        <f t="shared" si="1249"/>
        <v>104.52</v>
      </c>
      <c r="EA742" s="8">
        <v>2</v>
      </c>
      <c r="EE742" s="10" t="str">
        <f t="shared" si="1250"/>
        <v xml:space="preserve">   7.2</v>
      </c>
      <c r="EF742" s="11">
        <v>2</v>
      </c>
      <c r="EG742" s="10"/>
    </row>
    <row r="743" spans="130:137" ht="11.25" customHeight="1">
      <c r="DZ743" s="2" t="str">
        <f t="shared" si="1249"/>
        <v xml:space="preserve"> 84.45</v>
      </c>
      <c r="EA743" s="8">
        <v>3</v>
      </c>
      <c r="EE743" s="10" t="str">
        <f t="shared" si="1250"/>
        <v xml:space="preserve">   6.2</v>
      </c>
      <c r="EF743" s="11">
        <v>3</v>
      </c>
      <c r="EG743" s="10"/>
    </row>
    <row r="744" spans="130:137" ht="11.25" customHeight="1">
      <c r="DZ744" s="2" t="str">
        <f t="shared" si="1249"/>
        <v>123.06</v>
      </c>
      <c r="EA744" s="8">
        <v>4</v>
      </c>
      <c r="EE744" s="10" t="str">
        <f t="shared" si="1250"/>
        <v xml:space="preserve">  14.5</v>
      </c>
      <c r="EF744" s="11">
        <v>4</v>
      </c>
      <c r="EG744" s="10"/>
    </row>
    <row r="745" spans="130:137" ht="11.25" customHeight="1">
      <c r="DZ745" s="2" t="str">
        <f t="shared" si="1249"/>
        <v>136.10</v>
      </c>
      <c r="EA745" s="8">
        <v>5</v>
      </c>
      <c r="EE745" s="10" t="str">
        <f t="shared" si="1250"/>
        <v xml:space="preserve">  15.5</v>
      </c>
      <c r="EF745" s="11">
        <v>5</v>
      </c>
      <c r="EG745" s="10"/>
    </row>
    <row r="746" spans="130:137" ht="11.25" customHeight="1">
      <c r="DZ746" s="2" t="str">
        <f t="shared" si="1249"/>
        <v>125.85</v>
      </c>
      <c r="EA746" s="8">
        <v>6</v>
      </c>
      <c r="EE746" s="10" t="str">
        <f t="shared" si="1250"/>
        <v xml:space="preserve">  12.5</v>
      </c>
      <c r="EF746" s="11">
        <v>6</v>
      </c>
      <c r="EG746" s="10"/>
    </row>
    <row r="747" spans="130:137" ht="11.25" customHeight="1">
      <c r="DZ747" s="2" t="str">
        <f t="shared" si="1249"/>
        <v xml:space="preserve">97.48 </v>
      </c>
      <c r="EA747" s="8">
        <v>7</v>
      </c>
      <c r="EE747" s="10" t="str">
        <f t="shared" si="1250"/>
        <v xml:space="preserve">   8.1</v>
      </c>
      <c r="EF747" s="11">
        <v>7</v>
      </c>
      <c r="EG747" s="10"/>
    </row>
    <row r="748" spans="130:137" ht="11.25" customHeight="1">
      <c r="DZ748" s="2" t="str">
        <f t="shared" si="1249"/>
        <v xml:space="preserve">05.83 </v>
      </c>
      <c r="EA748" s="8">
        <v>8</v>
      </c>
      <c r="EE748" s="10" t="str">
        <f t="shared" si="1250"/>
        <v xml:space="preserve">  21.2</v>
      </c>
      <c r="EF748" s="11">
        <v>8</v>
      </c>
      <c r="EG748" s="10"/>
    </row>
    <row r="749" spans="130:137" ht="11.25" customHeight="1">
      <c r="DZ749" s="2" t="str">
        <f t="shared" si="1249"/>
        <v>147.77</v>
      </c>
      <c r="EA749" s="8">
        <v>9</v>
      </c>
      <c r="EE749" s="10" t="str">
        <f t="shared" si="1250"/>
        <v xml:space="preserve">  37.9</v>
      </c>
      <c r="EF749" s="11">
        <v>9</v>
      </c>
      <c r="EG749" s="10"/>
    </row>
    <row r="750" spans="130:137" ht="11.25" customHeight="1">
      <c r="DZ750" s="2" t="str">
        <f t="shared" si="1249"/>
        <v>106.86</v>
      </c>
      <c r="EA750" s="8">
        <v>10</v>
      </c>
      <c r="EE750" s="10" t="str">
        <f t="shared" si="1250"/>
        <v xml:space="preserve">  21.1</v>
      </c>
      <c r="EF750" s="11">
        <v>10</v>
      </c>
      <c r="EG750" s="10"/>
    </row>
    <row r="751" spans="130:137" ht="11.25" customHeight="1">
      <c r="DZ751" s="2" t="str">
        <f t="shared" si="1249"/>
        <v xml:space="preserve"> 93.17</v>
      </c>
      <c r="EA751" s="8">
        <v>11</v>
      </c>
      <c r="EE751" s="10" t="str">
        <f t="shared" si="1250"/>
        <v xml:space="preserve">  34.9</v>
      </c>
      <c r="EF751" s="11">
        <v>11</v>
      </c>
      <c r="EG751" s="10"/>
    </row>
    <row r="752" spans="130:137" ht="11.25" customHeight="1">
      <c r="DZ752" s="2" t="str">
        <f t="shared" si="1249"/>
        <v xml:space="preserve"> 76.20</v>
      </c>
      <c r="EA752" s="8">
        <v>12</v>
      </c>
      <c r="EE752" s="10" t="str">
        <f t="shared" si="1250"/>
        <v xml:space="preserve">  35.6</v>
      </c>
      <c r="EF752" s="11">
        <v>12</v>
      </c>
      <c r="EG752" s="10"/>
    </row>
    <row r="753" spans="130:137" ht="11.25" customHeight="1">
      <c r="DZ753" s="2" t="str">
        <f t="shared" ref="DZ753:DZ764" si="1251">DD7</f>
        <v xml:space="preserve"> 89.76</v>
      </c>
      <c r="EA753" s="8">
        <v>1</v>
      </c>
      <c r="EB753" s="9">
        <v>2003</v>
      </c>
      <c r="EE753" s="10" t="str">
        <f t="shared" ref="EE753:EE764" si="1252">DI7</f>
        <v xml:space="preserve">  31.2</v>
      </c>
      <c r="EF753" s="11">
        <v>1</v>
      </c>
      <c r="EG753" s="10">
        <v>2003</v>
      </c>
    </row>
    <row r="754" spans="130:137" ht="11.25" customHeight="1">
      <c r="DZ754" s="2" t="str">
        <f t="shared" si="1251"/>
        <v xml:space="preserve">51.78 </v>
      </c>
      <c r="EA754" s="8">
        <v>2</v>
      </c>
      <c r="EE754" s="10" t="str">
        <f t="shared" si="1252"/>
        <v xml:space="preserve">  30.2</v>
      </c>
      <c r="EF754" s="11">
        <v>2</v>
      </c>
      <c r="EG754" s="10"/>
    </row>
    <row r="755" spans="130:137" ht="11.25" customHeight="1">
      <c r="DZ755" s="2" t="str">
        <f t="shared" si="1251"/>
        <v xml:space="preserve"> 72.90</v>
      </c>
      <c r="EA755" s="8">
        <v>3</v>
      </c>
      <c r="EE755" s="10" t="str">
        <f t="shared" si="1252"/>
        <v xml:space="preserve">  51.1</v>
      </c>
      <c r="EF755" s="11">
        <v>3</v>
      </c>
      <c r="EG755" s="10"/>
    </row>
    <row r="756" spans="130:137" ht="11.25" customHeight="1">
      <c r="DZ756" s="2" t="str">
        <f t="shared" si="1251"/>
        <v xml:space="preserve"> 61.57</v>
      </c>
      <c r="EA756" s="8">
        <v>4</v>
      </c>
      <c r="EE756" s="10" t="str">
        <f t="shared" si="1252"/>
        <v xml:space="preserve">  59.4</v>
      </c>
      <c r="EF756" s="11">
        <v>4</v>
      </c>
      <c r="EG756" s="10"/>
    </row>
    <row r="757" spans="130:137" ht="11.25" customHeight="1">
      <c r="DZ757" s="2" t="str">
        <f t="shared" si="1251"/>
        <v xml:space="preserve"> 68.45</v>
      </c>
      <c r="EA757" s="8">
        <v>5</v>
      </c>
      <c r="EE757" s="10" t="str">
        <f t="shared" si="1252"/>
        <v xml:space="preserve">  45.3</v>
      </c>
      <c r="EF757" s="11">
        <v>5</v>
      </c>
      <c r="EG757" s="10"/>
    </row>
    <row r="758" spans="130:137" ht="11.25" customHeight="1">
      <c r="DZ758" s="2" t="str">
        <f t="shared" si="1251"/>
        <v xml:space="preserve"> 71.20</v>
      </c>
      <c r="EA758" s="8">
        <v>6</v>
      </c>
      <c r="EE758" s="10" t="str">
        <f t="shared" si="1252"/>
        <v xml:space="preserve">  63.8</v>
      </c>
      <c r="EF758" s="11">
        <v>6</v>
      </c>
      <c r="EG758" s="10"/>
    </row>
    <row r="759" spans="130:137" ht="11.25" customHeight="1">
      <c r="DZ759" s="2" t="str">
        <f t="shared" si="1251"/>
        <v xml:space="preserve"> 60.75</v>
      </c>
      <c r="EA759" s="8">
        <v>7</v>
      </c>
      <c r="EE759" s="10" t="str">
        <f t="shared" si="1252"/>
        <v xml:space="preserve">  82.4</v>
      </c>
      <c r="EF759" s="11">
        <v>7</v>
      </c>
      <c r="EG759" s="10"/>
    </row>
    <row r="760" spans="130:137" ht="11.25" customHeight="1">
      <c r="DZ760" s="2" t="str">
        <f t="shared" si="1251"/>
        <v xml:space="preserve"> 76.29</v>
      </c>
      <c r="EA760" s="8">
        <v>8</v>
      </c>
      <c r="EE760" s="10" t="str">
        <f t="shared" si="1252"/>
        <v xml:space="preserve">  93.5</v>
      </c>
      <c r="EF760" s="11">
        <v>8</v>
      </c>
      <c r="EG760" s="10"/>
    </row>
    <row r="761" spans="130:137" ht="11.25" customHeight="1">
      <c r="DZ761" s="2" t="str">
        <f t="shared" si="1251"/>
        <v xml:space="preserve"> 54.18</v>
      </c>
      <c r="EA761" s="8">
        <v>9</v>
      </c>
      <c r="EE761" s="10" t="str">
        <f t="shared" si="1252"/>
        <v xml:space="preserve">  92.1</v>
      </c>
      <c r="EF761" s="11">
        <v>9</v>
      </c>
      <c r="EG761" s="10"/>
    </row>
    <row r="762" spans="130:137" ht="11.25" customHeight="1">
      <c r="DZ762" s="2" t="str">
        <f t="shared" si="1251"/>
        <v xml:space="preserve"> 73.58</v>
      </c>
      <c r="EA762" s="8">
        <v>10</v>
      </c>
      <c r="EE762" s="10" t="str">
        <f t="shared" si="1252"/>
        <v xml:space="preserve">  54.2</v>
      </c>
      <c r="EF762" s="11">
        <v>10</v>
      </c>
      <c r="EG762" s="10"/>
    </row>
    <row r="763" spans="130:137" ht="11.25" customHeight="1">
      <c r="DZ763" s="2" t="str">
        <f t="shared" si="1251"/>
        <v xml:space="preserve"> 45.18</v>
      </c>
      <c r="EA763" s="8">
        <v>11</v>
      </c>
      <c r="EE763" s="10" t="str">
        <f t="shared" si="1252"/>
        <v xml:space="preserve">  73.0</v>
      </c>
      <c r="EF763" s="11">
        <v>11</v>
      </c>
      <c r="EG763" s="10"/>
    </row>
    <row r="764" spans="130:137" ht="11.25" customHeight="1">
      <c r="DZ764" s="2" t="str">
        <f t="shared" si="1251"/>
        <v xml:space="preserve"> 54.33</v>
      </c>
      <c r="EA764" s="8">
        <v>12</v>
      </c>
      <c r="EE764" s="10" t="str">
        <f t="shared" si="1252"/>
        <v xml:space="preserve">  76.7</v>
      </c>
      <c r="EF764" s="11">
        <v>12</v>
      </c>
      <c r="EG764" s="10"/>
    </row>
    <row r="765" spans="130:137" ht="11.25" customHeight="1">
      <c r="DZ765" s="2" t="str">
        <f t="shared" ref="DZ765:DZ776" si="1253">DC7</f>
        <v xml:space="preserve"> 35.65</v>
      </c>
      <c r="EA765" s="8">
        <v>1</v>
      </c>
      <c r="EB765" s="9">
        <v>2004</v>
      </c>
      <c r="EE765" s="10" t="str">
        <f t="shared" ref="EE765:EE776" si="1254">DH7</f>
        <v xml:space="preserve">  53.5</v>
      </c>
      <c r="EF765" s="11">
        <v>1</v>
      </c>
      <c r="EG765" s="10">
        <v>2004</v>
      </c>
    </row>
    <row r="766" spans="130:137" ht="11.25" customHeight="1">
      <c r="DZ766" s="2" t="str">
        <f t="shared" si="1253"/>
        <v xml:space="preserve"> 49.88</v>
      </c>
      <c r="EA766" s="8">
        <v>2</v>
      </c>
      <c r="EE766" s="10" t="str">
        <f t="shared" si="1254"/>
        <v xml:space="preserve">  71.3</v>
      </c>
      <c r="EF766" s="11">
        <v>2</v>
      </c>
      <c r="EG766" s="10"/>
    </row>
    <row r="767" spans="130:137" ht="11.25" customHeight="1">
      <c r="DZ767" s="2" t="str">
        <f t="shared" si="1253"/>
        <v xml:space="preserve"> 45.89</v>
      </c>
      <c r="EA767" s="8">
        <v>3</v>
      </c>
      <c r="EE767" s="10" t="str">
        <f t="shared" si="1254"/>
        <v xml:space="preserve">  73.6</v>
      </c>
      <c r="EF767" s="11">
        <v>3</v>
      </c>
      <c r="EG767" s="10"/>
    </row>
    <row r="768" spans="130:137" ht="11.25" customHeight="1">
      <c r="DZ768" s="2" t="str">
        <f t="shared" si="1253"/>
        <v xml:space="preserve"> 38.38</v>
      </c>
      <c r="EA768" s="8">
        <v>4</v>
      </c>
      <c r="EE768" s="10" t="str">
        <f t="shared" si="1254"/>
        <v xml:space="preserve">  70.8</v>
      </c>
      <c r="EF768" s="11">
        <v>4</v>
      </c>
      <c r="EG768" s="10"/>
    </row>
    <row r="769" spans="130:137" ht="11.25" customHeight="1">
      <c r="DZ769" s="2" t="str">
        <f t="shared" si="1253"/>
        <v xml:space="preserve"> 45.79</v>
      </c>
      <c r="EA769" s="8">
        <v>5</v>
      </c>
      <c r="EE769" s="10" t="str">
        <f t="shared" si="1254"/>
        <v xml:space="preserve"> 108.4</v>
      </c>
      <c r="EF769" s="11">
        <v>5</v>
      </c>
      <c r="EG769" s="10"/>
    </row>
    <row r="770" spans="130:137" ht="11.25" customHeight="1">
      <c r="DZ770" s="2" t="str">
        <f t="shared" si="1253"/>
        <v xml:space="preserve"> 49.73</v>
      </c>
      <c r="EA770" s="8">
        <v>6</v>
      </c>
      <c r="EE770" s="10" t="str">
        <f t="shared" si="1254"/>
        <v xml:space="preserve"> 135.4</v>
      </c>
      <c r="EF770" s="11">
        <v>6</v>
      </c>
      <c r="EG770" s="10"/>
    </row>
    <row r="771" spans="130:137" ht="11.25" customHeight="1">
      <c r="DZ771" s="2" t="str">
        <f t="shared" si="1253"/>
        <v xml:space="preserve"> 60.08</v>
      </c>
      <c r="EA771" s="8">
        <v>7</v>
      </c>
      <c r="EE771" s="10" t="str">
        <f t="shared" si="1254"/>
        <v xml:space="preserve"> 111.0</v>
      </c>
      <c r="EF771" s="11">
        <v>7</v>
      </c>
      <c r="EG771" s="10"/>
    </row>
    <row r="772" spans="130:137" ht="11.25" customHeight="1">
      <c r="DZ772" s="2" t="str">
        <f t="shared" si="1253"/>
        <v xml:space="preserve"> 52.00</v>
      </c>
      <c r="EA772" s="8">
        <v>8</v>
      </c>
      <c r="EE772" s="10" t="str">
        <f t="shared" si="1254"/>
        <v xml:space="preserve">  76.3</v>
      </c>
      <c r="EF772" s="11">
        <v>8</v>
      </c>
      <c r="EG772" s="10"/>
    </row>
    <row r="773" spans="130:137" ht="11.25" customHeight="1">
      <c r="DZ773" s="2" t="str">
        <f t="shared" si="1253"/>
        <v xml:space="preserve"> 41.25</v>
      </c>
      <c r="EA773" s="8">
        <v>9</v>
      </c>
      <c r="EE773" s="10" t="str">
        <f t="shared" si="1254"/>
        <v xml:space="preserve">  74.9</v>
      </c>
      <c r="EF773" s="11">
        <v>9</v>
      </c>
      <c r="EG773" s="10"/>
    </row>
    <row r="774" spans="130:137" ht="11.25" customHeight="1">
      <c r="DZ774" s="2" t="str">
        <f t="shared" si="1253"/>
        <v xml:space="preserve"> 67.64</v>
      </c>
      <c r="EA774" s="8">
        <v>10</v>
      </c>
      <c r="EE774" s="10" t="str">
        <f t="shared" si="1254"/>
        <v xml:space="preserve"> 115.9</v>
      </c>
      <c r="EF774" s="11">
        <v>10</v>
      </c>
      <c r="EG774" s="10"/>
    </row>
    <row r="775" spans="130:137" ht="11.25" customHeight="1">
      <c r="DZ775" s="2" t="str">
        <f t="shared" si="1253"/>
        <v xml:space="preserve"> 48.29</v>
      </c>
      <c r="EA775" s="8">
        <v>11</v>
      </c>
      <c r="EE775" s="10" t="str">
        <f t="shared" si="1254"/>
        <v xml:space="preserve"> 126.3</v>
      </c>
      <c r="EF775" s="11">
        <v>11</v>
      </c>
      <c r="EG775" s="10"/>
    </row>
    <row r="776" spans="130:137" ht="11.25" customHeight="1">
      <c r="DZ776" s="2" t="str">
        <f t="shared" si="1253"/>
        <v xml:space="preserve"> 23.27</v>
      </c>
      <c r="EA776" s="8">
        <v>12</v>
      </c>
      <c r="EE776" s="10" t="str">
        <f t="shared" si="1254"/>
        <v xml:space="preserve">  79.4</v>
      </c>
      <c r="EF776" s="11">
        <v>12</v>
      </c>
      <c r="EG776" s="10"/>
    </row>
    <row r="777" spans="130:137" ht="11.25" customHeight="1">
      <c r="DZ777" s="2" t="str">
        <f t="shared" ref="DZ777:DZ788" si="1255">DB7</f>
        <v xml:space="preserve"> 37.38</v>
      </c>
      <c r="EA777" s="8">
        <v>1</v>
      </c>
      <c r="EB777" s="9">
        <v>2005</v>
      </c>
      <c r="EE777" s="10" t="str">
        <f t="shared" ref="EE777:EE788" si="1256">DG7</f>
        <v xml:space="preserve"> 83.10</v>
      </c>
      <c r="EF777" s="11">
        <v>1</v>
      </c>
      <c r="EG777" s="10">
        <v>2005</v>
      </c>
    </row>
    <row r="778" spans="130:137" ht="11.25" customHeight="1">
      <c r="DZ778" s="2" t="str">
        <f t="shared" si="1255"/>
        <v xml:space="preserve"> 33.33</v>
      </c>
      <c r="EA778" s="8">
        <v>2</v>
      </c>
      <c r="EE778" s="10" t="str">
        <f t="shared" si="1256"/>
        <v>117.08</v>
      </c>
      <c r="EF778" s="11">
        <v>2</v>
      </c>
      <c r="EG778" s="10"/>
    </row>
    <row r="779" spans="130:137" ht="11.25" customHeight="1">
      <c r="DZ779" s="2" t="str">
        <f t="shared" si="1255"/>
        <v xml:space="preserve"> 27.35</v>
      </c>
      <c r="EA779" s="8">
        <v>3</v>
      </c>
      <c r="EE779" s="10" t="str">
        <f t="shared" si="1256"/>
        <v>124.89</v>
      </c>
      <c r="EF779" s="11">
        <v>3</v>
      </c>
      <c r="EG779" s="10"/>
    </row>
    <row r="780" spans="130:137" ht="11.25" customHeight="1">
      <c r="DZ780" s="2" t="str">
        <f t="shared" si="1255"/>
        <v xml:space="preserve"> 28.38</v>
      </c>
      <c r="EA780" s="8">
        <v>4</v>
      </c>
      <c r="EE780" s="10" t="str">
        <f t="shared" si="1256"/>
        <v>113.56</v>
      </c>
      <c r="EF780" s="11">
        <v>4</v>
      </c>
      <c r="EG780" s="10"/>
    </row>
    <row r="781" spans="130:137" ht="11.25" customHeight="1">
      <c r="DZ781" s="2" t="str">
        <f t="shared" si="1255"/>
        <v xml:space="preserve"> 36.21</v>
      </c>
      <c r="EA781" s="8">
        <v>5</v>
      </c>
      <c r="EE781" s="10" t="str">
        <f t="shared" si="1256"/>
        <v xml:space="preserve"> 90.24</v>
      </c>
      <c r="EF781" s="11">
        <v>5</v>
      </c>
      <c r="EG781" s="10"/>
    </row>
    <row r="782" spans="130:137" ht="11.25" customHeight="1">
      <c r="DZ782" s="2" t="str">
        <f t="shared" si="1255"/>
        <v xml:space="preserve"> 32.25</v>
      </c>
      <c r="EA782" s="8">
        <v>6</v>
      </c>
      <c r="EE782" s="10" t="str">
        <f t="shared" si="1256"/>
        <v>107.45</v>
      </c>
      <c r="EF782" s="11">
        <v>6</v>
      </c>
      <c r="EG782" s="10"/>
    </row>
    <row r="783" spans="130:137" ht="11.25" customHeight="1">
      <c r="DZ783" s="2" t="str">
        <f t="shared" si="1255"/>
        <v xml:space="preserve"> 35.92</v>
      </c>
      <c r="EA783" s="8">
        <v>7</v>
      </c>
      <c r="EE783" s="10" t="str">
        <f t="shared" si="1256"/>
        <v>167.00</v>
      </c>
      <c r="EF783" s="11">
        <v>7</v>
      </c>
      <c r="EG783" s="10"/>
    </row>
    <row r="784" spans="130:137" ht="11.25" customHeight="1">
      <c r="DZ784" s="2" t="str">
        <f t="shared" si="1255"/>
        <v xml:space="preserve"> 40.71</v>
      </c>
      <c r="EA784" s="8">
        <v>8</v>
      </c>
      <c r="EE784" s="10" t="str">
        <f t="shared" si="1256"/>
        <v>124.55</v>
      </c>
      <c r="EF784" s="11">
        <v>8</v>
      </c>
      <c r="EG784" s="10"/>
    </row>
    <row r="785" spans="130:137" ht="11.25" customHeight="1">
      <c r="DZ785" s="2" t="str">
        <f t="shared" si="1255"/>
        <v xml:space="preserve"> 30.11</v>
      </c>
      <c r="EA785" s="8">
        <v>9</v>
      </c>
      <c r="EE785" s="10" t="str">
        <f t="shared" si="1256"/>
        <v>108.17</v>
      </c>
      <c r="EF785" s="11">
        <v>9</v>
      </c>
      <c r="EG785" s="10"/>
    </row>
    <row r="786" spans="130:137" ht="11.25" customHeight="1">
      <c r="DZ786" s="2" t="str">
        <f t="shared" si="1255"/>
        <v xml:space="preserve">  4.46</v>
      </c>
      <c r="EA786" s="8">
        <v>10</v>
      </c>
      <c r="EE786" s="10" t="str">
        <f t="shared" si="1256"/>
        <v>y Mean</v>
      </c>
      <c r="EF786" s="11">
        <v>10</v>
      </c>
      <c r="EG786" s="10"/>
    </row>
    <row r="787" spans="130:137" ht="11.25" customHeight="1">
      <c r="DZ787" s="2" t="str">
        <f t="shared" si="1255"/>
        <v xml:space="preserve"> 21.29</v>
      </c>
      <c r="EA787" s="8">
        <v>11</v>
      </c>
      <c r="EE787" s="10" t="str">
        <f t="shared" si="1256"/>
        <v>y Mean</v>
      </c>
      <c r="EF787" s="11">
        <v>11</v>
      </c>
      <c r="EG787" s="10"/>
    </row>
    <row r="788" spans="130:137" ht="11.25" customHeight="1">
      <c r="DZ788" s="2" t="str">
        <f t="shared" si="1255"/>
        <v xml:space="preserve"> 44.71</v>
      </c>
      <c r="EA788" s="8">
        <v>12</v>
      </c>
      <c r="EE788" s="10" t="str">
        <f t="shared" si="1256"/>
        <v xml:space="preserve"> 71.40</v>
      </c>
      <c r="EF788" s="11">
        <v>12</v>
      </c>
      <c r="EG788" s="10"/>
    </row>
    <row r="789" spans="130:137" ht="11.25" customHeight="1">
      <c r="DZ789" s="2" t="str">
        <f t="shared" ref="DZ789:DZ800" si="1257">DA7</f>
        <v xml:space="preserve"> 16.77</v>
      </c>
      <c r="EA789" s="8">
        <v>1</v>
      </c>
      <c r="EB789" s="9">
        <v>2006</v>
      </c>
      <c r="EE789" s="10" t="str">
        <f t="shared" ref="EE789:EE800" si="1258">DF7</f>
        <v xml:space="preserve"> 87.47</v>
      </c>
      <c r="EF789" s="11">
        <v>1</v>
      </c>
      <c r="EG789" s="10">
        <v>2006</v>
      </c>
    </row>
    <row r="790" spans="130:137" ht="11.25" customHeight="1">
      <c r="DZ790" s="2" t="str">
        <f t="shared" si="1257"/>
        <v xml:space="preserve">  3.50</v>
      </c>
      <c r="EA790" s="8">
        <v>2</v>
      </c>
      <c r="EE790" s="10" t="str">
        <f t="shared" si="1258"/>
        <v xml:space="preserve"> 80.28</v>
      </c>
      <c r="EF790" s="11">
        <v>2</v>
      </c>
      <c r="EG790" s="10"/>
    </row>
    <row r="791" spans="130:137" ht="11.25" customHeight="1">
      <c r="DZ791" s="2" t="str">
        <f t="shared" si="1257"/>
        <v xml:space="preserve"> 13.80</v>
      </c>
      <c r="EA791" s="8">
        <v>3</v>
      </c>
      <c r="EE791" s="10" t="str">
        <f t="shared" si="1258"/>
        <v xml:space="preserve"> 74.88</v>
      </c>
      <c r="EF791" s="11">
        <v>3</v>
      </c>
      <c r="EG791" s="10"/>
    </row>
    <row r="792" spans="130:137" ht="11.25" customHeight="1">
      <c r="DZ792" s="2" t="str">
        <f t="shared" si="1257"/>
        <v xml:space="preserve"> 31.12</v>
      </c>
      <c r="EA792" s="8">
        <v>4</v>
      </c>
      <c r="EE792" s="10" t="str">
        <f t="shared" si="1258"/>
        <v>107.44</v>
      </c>
      <c r="EF792" s="11">
        <v>4</v>
      </c>
      <c r="EG792" s="10"/>
    </row>
    <row r="793" spans="130:137" ht="11.25" customHeight="1">
      <c r="DZ793" s="2" t="str">
        <f t="shared" si="1257"/>
        <v xml:space="preserve"> 42.92</v>
      </c>
      <c r="EA793" s="8">
        <v>5</v>
      </c>
      <c r="EE793" s="10" t="str">
        <f t="shared" si="1258"/>
        <v xml:space="preserve"> 82.29</v>
      </c>
      <c r="EF793" s="11">
        <v>5</v>
      </c>
      <c r="EG793" s="10"/>
    </row>
    <row r="794" spans="130:137" ht="11.25" customHeight="1">
      <c r="DZ794" s="2" t="str">
        <f t="shared" si="1257"/>
        <v xml:space="preserve"> 17.38</v>
      </c>
      <c r="EA794" s="8">
        <v>6</v>
      </c>
      <c r="EE794" s="10" t="str">
        <f t="shared" si="1258"/>
        <v xml:space="preserve"> 89.40</v>
      </c>
      <c r="EF794" s="11">
        <v>6</v>
      </c>
      <c r="EG794" s="10"/>
    </row>
    <row r="795" spans="130:137" ht="11.25" customHeight="1">
      <c r="DZ795" s="2" t="str">
        <f t="shared" si="1257"/>
        <v xml:space="preserve"> 14.29</v>
      </c>
      <c r="EA795" s="8">
        <v>7</v>
      </c>
      <c r="EE795" s="10" t="str">
        <f t="shared" si="1258"/>
        <v xml:space="preserve"> 87.82</v>
      </c>
      <c r="EF795" s="11">
        <v>7</v>
      </c>
      <c r="EG795" s="10"/>
    </row>
    <row r="796" spans="130:137" ht="11.25" customHeight="1">
      <c r="DZ796" s="2" t="str">
        <f t="shared" si="1257"/>
        <v xml:space="preserve"> 14.53</v>
      </c>
      <c r="EA796" s="8">
        <v>8</v>
      </c>
      <c r="EE796" s="10" t="str">
        <f t="shared" si="1258"/>
        <v>108.33</v>
      </c>
      <c r="EF796" s="11">
        <v>8</v>
      </c>
      <c r="EG796" s="10"/>
    </row>
    <row r="797" spans="130:137" ht="11.25" customHeight="1">
      <c r="DZ797" s="2" t="str">
        <f t="shared" si="1257"/>
        <v xml:space="preserve">  8.14</v>
      </c>
      <c r="EA797" s="8">
        <v>9</v>
      </c>
      <c r="EE797" s="10" t="str">
        <f t="shared" si="1258"/>
        <v>150.85</v>
      </c>
      <c r="EF797" s="11">
        <v>9</v>
      </c>
      <c r="EG797" s="10"/>
    </row>
    <row r="798" spans="130:137" ht="11.25" customHeight="1">
      <c r="DZ798" s="2" t="str">
        <f t="shared" si="1257"/>
        <v>y Mean</v>
      </c>
      <c r="EA798" s="8">
        <v>10</v>
      </c>
      <c r="EE798" s="10" t="str">
        <f t="shared" si="1258"/>
        <v>134.06</v>
      </c>
      <c r="EF798" s="11">
        <v>10</v>
      </c>
      <c r="EG798" s="10"/>
    </row>
    <row r="799" spans="130:137" ht="11.25" customHeight="1">
      <c r="DZ799" s="2" t="str">
        <f t="shared" si="1257"/>
        <v xml:space="preserve"> 19.67</v>
      </c>
      <c r="EA799" s="8">
        <v>11</v>
      </c>
      <c r="EE799" s="10" t="str">
        <f t="shared" si="1258"/>
        <v>106.30</v>
      </c>
      <c r="EF799" s="11">
        <v>11</v>
      </c>
      <c r="EG799" s="10"/>
    </row>
    <row r="800" spans="130:137" ht="11.25" customHeight="1">
      <c r="DZ800" s="2" t="str">
        <f t="shared" si="1257"/>
        <v xml:space="preserve"> 13.69</v>
      </c>
      <c r="EA800" s="8">
        <v>12</v>
      </c>
      <c r="EE800" s="10" t="str">
        <f t="shared" si="1258"/>
        <v>125.14</v>
      </c>
      <c r="EF800" s="11">
        <v>12</v>
      </c>
      <c r="EG800" s="10"/>
    </row>
    <row r="801" spans="130:137" ht="11.25" customHeight="1">
      <c r="DZ801" s="2" t="str">
        <f t="shared" ref="DZ801:DZ812" si="1259">CZ7</f>
        <v xml:space="preserve"> 23.23</v>
      </c>
      <c r="EA801" s="8">
        <v>1</v>
      </c>
      <c r="EB801" s="9">
        <v>2007</v>
      </c>
      <c r="EE801" s="10" t="str">
        <f t="shared" ref="EE801:EE812" si="1260">DE7</f>
        <v>118.46</v>
      </c>
      <c r="EF801" s="11">
        <v>1</v>
      </c>
      <c r="EG801" s="10">
        <v>2007</v>
      </c>
    </row>
    <row r="802" spans="130:137" ht="11.25" customHeight="1">
      <c r="DZ802" s="2" t="str">
        <f t="shared" si="1259"/>
        <v xml:space="preserve"> 15.24</v>
      </c>
      <c r="EA802" s="8">
        <v>2</v>
      </c>
      <c r="EE802" s="10" t="str">
        <f t="shared" si="1260"/>
        <v>104.52</v>
      </c>
      <c r="EF802" s="11">
        <v>2</v>
      </c>
      <c r="EG802" s="10"/>
    </row>
    <row r="803" spans="130:137" ht="11.25" customHeight="1">
      <c r="DZ803" s="2" t="str">
        <f t="shared" si="1259"/>
        <v xml:space="preserve">  5.82</v>
      </c>
      <c r="EA803" s="8">
        <v>3</v>
      </c>
      <c r="EE803" s="10" t="str">
        <f t="shared" si="1260"/>
        <v xml:space="preserve"> 84.45</v>
      </c>
      <c r="EF803" s="11">
        <v>3</v>
      </c>
      <c r="EG803" s="10"/>
    </row>
    <row r="804" spans="130:137" ht="11.25" customHeight="1">
      <c r="DZ804" s="2" t="str">
        <f t="shared" si="1259"/>
        <v xml:space="preserve">  4.59</v>
      </c>
      <c r="EA804" s="8">
        <v>4</v>
      </c>
      <c r="EE804" s="10" t="str">
        <f t="shared" si="1260"/>
        <v>123.06</v>
      </c>
      <c r="EF804" s="11">
        <v>4</v>
      </c>
      <c r="EG804" s="10"/>
    </row>
    <row r="805" spans="130:137" ht="11.25" customHeight="1">
      <c r="DZ805" s="2" t="str">
        <f t="shared" si="1259"/>
        <v xml:space="preserve"> 14.05</v>
      </c>
      <c r="EA805" s="8">
        <v>5</v>
      </c>
      <c r="EE805" s="10" t="str">
        <f t="shared" si="1260"/>
        <v>136.10</v>
      </c>
      <c r="EF805" s="11">
        <v>5</v>
      </c>
      <c r="EG805" s="10"/>
    </row>
    <row r="806" spans="130:137" ht="11.25" customHeight="1">
      <c r="DZ806" s="2" t="str">
        <f t="shared" si="1259"/>
        <v xml:space="preserve"> 16.50</v>
      </c>
      <c r="EA806" s="8">
        <v>6</v>
      </c>
      <c r="EE806" s="10" t="str">
        <f t="shared" si="1260"/>
        <v>125.85</v>
      </c>
      <c r="EF806" s="11">
        <v>6</v>
      </c>
      <c r="EG806" s="10"/>
    </row>
    <row r="807" spans="130:137" ht="11.25" customHeight="1">
      <c r="DZ807" s="2" t="str">
        <f t="shared" si="1259"/>
        <v xml:space="preserve">  5.63</v>
      </c>
      <c r="EA807" s="8">
        <v>7</v>
      </c>
      <c r="EE807" s="10" t="str">
        <f t="shared" si="1260"/>
        <v xml:space="preserve">97.48 </v>
      </c>
      <c r="EF807" s="11">
        <v>7</v>
      </c>
      <c r="EG807" s="10"/>
    </row>
    <row r="808" spans="130:137" ht="11.25" customHeight="1">
      <c r="DZ808" s="2" t="str">
        <f t="shared" si="1259"/>
        <v xml:space="preserve">  7.50</v>
      </c>
      <c r="EA808" s="8">
        <v>8</v>
      </c>
      <c r="EE808" s="10" t="str">
        <f t="shared" si="1260"/>
        <v xml:space="preserve">05.83 </v>
      </c>
      <c r="EF808" s="11">
        <v>8</v>
      </c>
      <c r="EG808" s="10"/>
    </row>
    <row r="809" spans="130:137" ht="11.25" customHeight="1">
      <c r="DZ809" s="2" t="str">
        <f t="shared" si="1259"/>
        <v xml:space="preserve">  2.60</v>
      </c>
      <c r="EA809" s="8">
        <v>9</v>
      </c>
      <c r="EE809" s="10" t="str">
        <f t="shared" si="1260"/>
        <v>147.77</v>
      </c>
      <c r="EF809" s="11">
        <v>9</v>
      </c>
      <c r="EG809" s="10"/>
    </row>
    <row r="810" spans="130:137" ht="11.25" customHeight="1">
      <c r="DZ810" s="2" t="str">
        <f t="shared" si="1259"/>
        <v xml:space="preserve">  1.42</v>
      </c>
      <c r="EA810" s="8">
        <v>10</v>
      </c>
      <c r="EE810" s="10" t="str">
        <f t="shared" si="1260"/>
        <v>106.86</v>
      </c>
      <c r="EF810" s="11">
        <v>10</v>
      </c>
      <c r="EG810" s="10"/>
    </row>
    <row r="811" spans="130:137" ht="11.25" customHeight="1">
      <c r="DZ811" s="2" t="str">
        <f t="shared" si="1259"/>
        <v xml:space="preserve">  2.25</v>
      </c>
      <c r="EA811" s="8">
        <v>11</v>
      </c>
      <c r="EE811" s="10" t="str">
        <f t="shared" si="1260"/>
        <v xml:space="preserve"> 93.17</v>
      </c>
      <c r="EF811" s="11">
        <v>11</v>
      </c>
      <c r="EG811" s="10"/>
    </row>
    <row r="812" spans="130:137" ht="11.25" customHeight="1">
      <c r="DZ812" s="2" t="str">
        <f t="shared" si="1259"/>
        <v xml:space="preserve"> 13.27</v>
      </c>
      <c r="EA812" s="8">
        <v>12</v>
      </c>
      <c r="EE812" s="10" t="str">
        <f t="shared" si="1260"/>
        <v xml:space="preserve"> 76.20</v>
      </c>
      <c r="EF812" s="11">
        <v>12</v>
      </c>
      <c r="EG812" s="10"/>
    </row>
    <row r="813" spans="130:137" ht="11.25" customHeight="1">
      <c r="DZ813" s="2" t="str">
        <f t="shared" ref="DZ813:DZ824" si="1261">CY7</f>
        <v xml:space="preserve">  5.36</v>
      </c>
      <c r="EA813" s="8">
        <v>1</v>
      </c>
      <c r="EB813" s="9">
        <v>2008</v>
      </c>
      <c r="EE813" s="10" t="str">
        <f t="shared" ref="EE813:EE824" si="1262">DD7</f>
        <v xml:space="preserve"> 89.76</v>
      </c>
      <c r="EF813" s="11">
        <v>1</v>
      </c>
      <c r="EG813" s="10">
        <v>2008</v>
      </c>
    </row>
    <row r="814" spans="130:137" ht="11.25" customHeight="1">
      <c r="DZ814" s="2" t="str">
        <f t="shared" si="1261"/>
        <v xml:space="preserve">  1.65</v>
      </c>
      <c r="EA814" s="8">
        <v>2</v>
      </c>
      <c r="EE814" s="10" t="str">
        <f t="shared" si="1262"/>
        <v xml:space="preserve">51.78 </v>
      </c>
      <c r="EF814" s="11">
        <v>2</v>
      </c>
      <c r="EG814" s="10"/>
    </row>
    <row r="815" spans="130:137" ht="11.25" customHeight="1">
      <c r="DZ815" s="2" t="str">
        <f t="shared" si="1261"/>
        <v xml:space="preserve"> 11.29</v>
      </c>
      <c r="EA815" s="8">
        <v>3</v>
      </c>
      <c r="EE815" s="10" t="str">
        <f t="shared" si="1262"/>
        <v xml:space="preserve"> 72.90</v>
      </c>
      <c r="EF815" s="11">
        <v>3</v>
      </c>
      <c r="EG815" s="10"/>
    </row>
    <row r="816" spans="130:137" ht="11.25" customHeight="1">
      <c r="DZ816" s="2" t="str">
        <f t="shared" si="1261"/>
        <v xml:space="preserve">  4.35</v>
      </c>
      <c r="EA816" s="8">
        <v>4</v>
      </c>
      <c r="EE816" s="10" t="str">
        <f t="shared" si="1262"/>
        <v xml:space="preserve"> 61.57</v>
      </c>
      <c r="EF816" s="11">
        <v>4</v>
      </c>
      <c r="EG816" s="10"/>
    </row>
    <row r="817" spans="130:137" ht="11.25" customHeight="1">
      <c r="DZ817" s="2" t="str">
        <f t="shared" si="1261"/>
        <v xml:space="preserve">  4.07</v>
      </c>
      <c r="EA817" s="8">
        <v>5</v>
      </c>
      <c r="EE817" s="10" t="str">
        <f t="shared" si="1262"/>
        <v xml:space="preserve"> 68.45</v>
      </c>
      <c r="EF817" s="11">
        <v>5</v>
      </c>
      <c r="EG817" s="10"/>
    </row>
    <row r="818" spans="130:137" ht="11.25" customHeight="1">
      <c r="DZ818" s="2" t="str">
        <f t="shared" si="1261"/>
        <v xml:space="preserve">  4.93</v>
      </c>
      <c r="EA818" s="8">
        <v>6</v>
      </c>
      <c r="EE818" s="10" t="str">
        <f t="shared" si="1262"/>
        <v xml:space="preserve"> 71.20</v>
      </c>
      <c r="EF818" s="11">
        <v>6</v>
      </c>
      <c r="EG818" s="10"/>
    </row>
    <row r="819" spans="130:137" ht="11.25" customHeight="1">
      <c r="DZ819" s="2" t="str">
        <f t="shared" si="1261"/>
        <v xml:space="preserve">  0.92</v>
      </c>
      <c r="EA819" s="8">
        <v>7</v>
      </c>
      <c r="EE819" s="10" t="str">
        <f t="shared" si="1262"/>
        <v xml:space="preserve"> 60.75</v>
      </c>
      <c r="EF819" s="11">
        <v>7</v>
      </c>
      <c r="EG819" s="10"/>
    </row>
    <row r="820" spans="130:137" ht="11.25" customHeight="1">
      <c r="DZ820" s="2" t="str">
        <f t="shared" si="1261"/>
        <v xml:space="preserve">  0.00</v>
      </c>
      <c r="EA820" s="8">
        <v>8</v>
      </c>
      <c r="EE820" s="10" t="str">
        <f t="shared" si="1262"/>
        <v xml:space="preserve"> 76.29</v>
      </c>
      <c r="EF820" s="11">
        <v>8</v>
      </c>
      <c r="EG820" s="10"/>
    </row>
    <row r="821" spans="130:137" ht="11.25" customHeight="1">
      <c r="DZ821" s="2" t="str">
        <f t="shared" si="1261"/>
        <v xml:space="preserve">  0.93</v>
      </c>
      <c r="EA821" s="8">
        <v>9</v>
      </c>
      <c r="EE821" s="10" t="str">
        <f t="shared" si="1262"/>
        <v xml:space="preserve"> 54.18</v>
      </c>
      <c r="EF821" s="11">
        <v>9</v>
      </c>
      <c r="EG821" s="10"/>
    </row>
    <row r="822" spans="130:137" ht="11.25" customHeight="1">
      <c r="DZ822" s="2" t="str">
        <f t="shared" si="1261"/>
        <v xml:space="preserve">  5.19</v>
      </c>
      <c r="EA822" s="8">
        <v>10</v>
      </c>
      <c r="EE822" s="10" t="str">
        <f t="shared" si="1262"/>
        <v xml:space="preserve"> 73.58</v>
      </c>
      <c r="EF822" s="11">
        <v>10</v>
      </c>
      <c r="EG822" s="10"/>
    </row>
    <row r="823" spans="130:137" ht="11.25" customHeight="1">
      <c r="DZ823" s="2" t="str">
        <f t="shared" si="1261"/>
        <v xml:space="preserve">  5.24</v>
      </c>
      <c r="EA823" s="8">
        <v>11</v>
      </c>
      <c r="EE823" s="10" t="str">
        <f t="shared" si="1262"/>
        <v xml:space="preserve"> 45.18</v>
      </c>
      <c r="EF823" s="11">
        <v>11</v>
      </c>
      <c r="EG823" s="10"/>
    </row>
    <row r="824" spans="130:137" ht="11.25" customHeight="1">
      <c r="DZ824" s="2" t="str">
        <f t="shared" si="1261"/>
        <v xml:space="preserve">  0.96</v>
      </c>
      <c r="EA824" s="8">
        <v>12</v>
      </c>
      <c r="EE824" s="10" t="str">
        <f t="shared" si="1262"/>
        <v xml:space="preserve"> 54.33</v>
      </c>
      <c r="EF824" s="11">
        <v>12</v>
      </c>
      <c r="EG824" s="10"/>
    </row>
    <row r="825" spans="130:137" ht="11.25" customHeight="1">
      <c r="DZ825" s="2" t="str">
        <f t="shared" ref="DZ825:DZ836" si="1263">CX7</f>
        <v xml:space="preserve">  2.53</v>
      </c>
      <c r="EA825" s="8">
        <v>1</v>
      </c>
      <c r="EB825" s="9">
        <v>2009</v>
      </c>
      <c r="EE825" s="10" t="str">
        <f t="shared" ref="EE825:EE836" si="1264">DC7</f>
        <v xml:space="preserve"> 35.65</v>
      </c>
      <c r="EF825" s="11">
        <v>1</v>
      </c>
      <c r="EG825" s="10">
        <v>2009</v>
      </c>
    </row>
    <row r="826" spans="130:137" ht="11.25" customHeight="1">
      <c r="DZ826" s="2" t="str">
        <f t="shared" si="1263"/>
        <v xml:space="preserve">  0.61</v>
      </c>
      <c r="EA826" s="8">
        <v>2</v>
      </c>
      <c r="EE826" s="10" t="str">
        <f t="shared" si="1264"/>
        <v xml:space="preserve"> 49.88</v>
      </c>
      <c r="EF826" s="11">
        <v>2</v>
      </c>
      <c r="EG826" s="10"/>
    </row>
    <row r="827" spans="130:137" ht="11.25" customHeight="1">
      <c r="DZ827" s="2" t="str">
        <f t="shared" si="1263"/>
        <v xml:space="preserve">  1.14</v>
      </c>
      <c r="EA827" s="8">
        <v>3</v>
      </c>
      <c r="EE827" s="10" t="str">
        <f t="shared" si="1264"/>
        <v xml:space="preserve"> 45.89</v>
      </c>
      <c r="EF827" s="11">
        <v>3</v>
      </c>
      <c r="EG827" s="10"/>
    </row>
    <row r="828" spans="130:137" ht="11.25" customHeight="1">
      <c r="DZ828" s="2" t="str">
        <f t="shared" si="1263"/>
        <v xml:space="preserve">  1.04</v>
      </c>
      <c r="EA828" s="8">
        <v>4</v>
      </c>
      <c r="EE828" s="10" t="str">
        <f t="shared" si="1264"/>
        <v xml:space="preserve"> 38.38</v>
      </c>
      <c r="EF828" s="11">
        <v>4</v>
      </c>
      <c r="EG828" s="10"/>
    </row>
    <row r="829" spans="130:137" ht="11.25" customHeight="1">
      <c r="DZ829" s="2" t="str">
        <f t="shared" si="1263"/>
        <v xml:space="preserve">  3.13</v>
      </c>
      <c r="EA829" s="8">
        <v>5</v>
      </c>
      <c r="EE829" s="10" t="str">
        <f t="shared" si="1264"/>
        <v xml:space="preserve"> 45.79</v>
      </c>
      <c r="EF829" s="11">
        <v>5</v>
      </c>
      <c r="EG829" s="10"/>
    </row>
    <row r="830" spans="130:137" ht="11.25" customHeight="1">
      <c r="DZ830" s="2" t="str">
        <f t="shared" si="1263"/>
        <v xml:space="preserve">  4.83</v>
      </c>
      <c r="EA830" s="8">
        <v>6</v>
      </c>
      <c r="EE830" s="10" t="str">
        <f t="shared" si="1264"/>
        <v xml:space="preserve"> 49.73</v>
      </c>
      <c r="EF830" s="11">
        <v>6</v>
      </c>
      <c r="EG830" s="10"/>
    </row>
    <row r="831" spans="130:137" ht="11.25" customHeight="1">
      <c r="DZ831" s="2" t="str">
        <f t="shared" si="1263"/>
        <v xml:space="preserve">  1.40</v>
      </c>
      <c r="EA831" s="8">
        <v>7</v>
      </c>
      <c r="EE831" s="10" t="str">
        <f t="shared" si="1264"/>
        <v xml:space="preserve"> 60.08</v>
      </c>
      <c r="EF831" s="11">
        <v>7</v>
      </c>
      <c r="EG831" s="10"/>
    </row>
    <row r="832" spans="130:137" ht="11.25" customHeight="1">
      <c r="DZ832" s="2" t="str">
        <f t="shared" si="1263"/>
        <v xml:space="preserve">  0.00</v>
      </c>
      <c r="EA832" s="8">
        <v>8</v>
      </c>
      <c r="EE832" s="10" t="str">
        <f t="shared" si="1264"/>
        <v xml:space="preserve"> 52.00</v>
      </c>
      <c r="EF832" s="11">
        <v>8</v>
      </c>
      <c r="EG832" s="10"/>
    </row>
    <row r="833" spans="130:137" ht="11.25" customHeight="1">
      <c r="DZ833" s="2" t="str">
        <f t="shared" si="1263"/>
        <v xml:space="preserve">  6.93</v>
      </c>
      <c r="EA833" s="8">
        <v>9</v>
      </c>
      <c r="EE833" s="10" t="str">
        <f t="shared" si="1264"/>
        <v xml:space="preserve"> 41.25</v>
      </c>
      <c r="EF833" s="11">
        <v>9</v>
      </c>
      <c r="EG833" s="10"/>
    </row>
    <row r="834" spans="130:137" ht="11.25" customHeight="1">
      <c r="DZ834" s="2" t="str">
        <f t="shared" si="1263"/>
        <v xml:space="preserve">  4.78</v>
      </c>
      <c r="EA834" s="8">
        <v>10</v>
      </c>
      <c r="EE834" s="10" t="str">
        <f t="shared" si="1264"/>
        <v xml:space="preserve"> 67.64</v>
      </c>
      <c r="EF834" s="11">
        <v>10</v>
      </c>
      <c r="EG834" s="10"/>
    </row>
    <row r="835" spans="130:137" ht="11.25" customHeight="1">
      <c r="DZ835" s="2" t="str">
        <f t="shared" si="1263"/>
        <v xml:space="preserve">  4.69</v>
      </c>
      <c r="EA835" s="8">
        <v>11</v>
      </c>
      <c r="EE835" s="10" t="str">
        <f t="shared" si="1264"/>
        <v xml:space="preserve"> 48.29</v>
      </c>
      <c r="EF835" s="11">
        <v>11</v>
      </c>
      <c r="EG835" s="10"/>
    </row>
    <row r="836" spans="130:137" ht="11.25" customHeight="1">
      <c r="DZ836" s="2" t="str">
        <f t="shared" si="1263"/>
        <v xml:space="preserve"> 13.73</v>
      </c>
      <c r="EA836" s="8">
        <v>12</v>
      </c>
      <c r="EE836" s="10" t="str">
        <f t="shared" si="1264"/>
        <v xml:space="preserve"> 23.27</v>
      </c>
      <c r="EF836" s="11">
        <v>12</v>
      </c>
      <c r="EG836" s="10"/>
    </row>
    <row r="837" spans="130:137" ht="11.25" customHeight="1">
      <c r="DZ837" s="2" t="str">
        <f t="shared" ref="DZ837:DZ848" si="1265">CW7</f>
        <v xml:space="preserve"> 15.07</v>
      </c>
      <c r="EA837" s="8">
        <v>1</v>
      </c>
      <c r="EB837" s="9">
        <v>2010</v>
      </c>
      <c r="EE837" s="10" t="str">
        <f t="shared" ref="EE837:EE848" si="1266">DB7</f>
        <v xml:space="preserve"> 37.38</v>
      </c>
      <c r="EF837" s="11">
        <v>1</v>
      </c>
      <c r="EG837" s="10">
        <v>2010</v>
      </c>
    </row>
    <row r="838" spans="130:137" ht="11.25" customHeight="1">
      <c r="DZ838" s="2" t="str">
        <f t="shared" si="1265"/>
        <v xml:space="preserve"> 21.93</v>
      </c>
      <c r="EA838" s="8">
        <v>2</v>
      </c>
      <c r="EE838" s="10" t="str">
        <f t="shared" si="1266"/>
        <v xml:space="preserve"> 33.33</v>
      </c>
      <c r="EF838" s="11">
        <v>2</v>
      </c>
      <c r="EG838" s="10"/>
    </row>
    <row r="839" spans="130:137" ht="11.25" customHeight="1">
      <c r="DZ839" s="2" t="str">
        <f t="shared" si="1265"/>
        <v xml:space="preserve"> 19.78</v>
      </c>
      <c r="EA839" s="8">
        <v>3</v>
      </c>
      <c r="EE839" s="10" t="str">
        <f t="shared" si="1266"/>
        <v xml:space="preserve"> 27.35</v>
      </c>
      <c r="EF839" s="11">
        <v>3</v>
      </c>
      <c r="EG839" s="10"/>
    </row>
    <row r="840" spans="130:137" ht="11.25" customHeight="1">
      <c r="DZ840" s="2" t="str">
        <f t="shared" si="1265"/>
        <v xml:space="preserve">  8.47</v>
      </c>
      <c r="EA840" s="8">
        <v>4</v>
      </c>
      <c r="EE840" s="10" t="str">
        <f t="shared" si="1266"/>
        <v xml:space="preserve"> 28.38</v>
      </c>
      <c r="EF840" s="11">
        <v>4</v>
      </c>
      <c r="EG840" s="10"/>
    </row>
    <row r="841" spans="130:137" ht="11.25" customHeight="1">
      <c r="DZ841" s="2" t="str">
        <f t="shared" si="1265"/>
        <v xml:space="preserve"> 12.71</v>
      </c>
      <c r="EA841" s="8">
        <v>5</v>
      </c>
      <c r="EE841" s="10" t="str">
        <f t="shared" si="1266"/>
        <v xml:space="preserve"> 36.21</v>
      </c>
      <c r="EF841" s="11">
        <v>5</v>
      </c>
      <c r="EG841" s="10"/>
    </row>
    <row r="842" spans="130:137" ht="11.25" customHeight="1">
      <c r="DZ842" s="2" t="str">
        <f t="shared" si="1265"/>
        <v xml:space="preserve"> 18.89</v>
      </c>
      <c r="EA842" s="8">
        <v>6</v>
      </c>
      <c r="EE842" s="10" t="str">
        <f t="shared" si="1266"/>
        <v xml:space="preserve"> 32.25</v>
      </c>
      <c r="EF842" s="11">
        <v>6</v>
      </c>
      <c r="EG842" s="10"/>
    </row>
    <row r="843" spans="130:137" ht="11.25" customHeight="1">
      <c r="DZ843" s="2" t="str">
        <f t="shared" si="1265"/>
        <v xml:space="preserve"> 18.19</v>
      </c>
      <c r="EA843" s="8">
        <v>7</v>
      </c>
      <c r="EE843" s="10" t="str">
        <f t="shared" si="1266"/>
        <v xml:space="preserve"> 35.92</v>
      </c>
      <c r="EF843" s="11">
        <v>7</v>
      </c>
      <c r="EG843" s="10"/>
    </row>
    <row r="844" spans="130:137" ht="11.25" customHeight="1">
      <c r="DZ844" s="2" t="str">
        <f t="shared" si="1265"/>
        <v xml:space="preserve"> 26.61</v>
      </c>
      <c r="EA844" s="8">
        <v>8</v>
      </c>
      <c r="EE844" s="10" t="str">
        <f t="shared" si="1266"/>
        <v xml:space="preserve"> 40.71</v>
      </c>
      <c r="EF844" s="11">
        <v>8</v>
      </c>
      <c r="EG844" s="10"/>
    </row>
    <row r="845" spans="130:137" ht="11.25" customHeight="1">
      <c r="DZ845" s="2" t="str">
        <f t="shared" si="1265"/>
        <v xml:space="preserve"> 33.81</v>
      </c>
      <c r="EA845" s="8">
        <v>9</v>
      </c>
      <c r="EE845" s="10" t="str">
        <f t="shared" si="1266"/>
        <v xml:space="preserve"> 30.11</v>
      </c>
      <c r="EF845" s="11">
        <v>9</v>
      </c>
      <c r="EG845" s="10"/>
    </row>
    <row r="846" spans="130:137" ht="11.25" customHeight="1">
      <c r="DZ846" s="2" t="str">
        <f t="shared" si="1265"/>
        <v xml:space="preserve"> 22.76</v>
      </c>
      <c r="EA846" s="8">
        <v>10</v>
      </c>
      <c r="EE846" s="10" t="str">
        <f t="shared" si="1266"/>
        <v xml:space="preserve">  4.46</v>
      </c>
      <c r="EF846" s="11">
        <v>10</v>
      </c>
      <c r="EG846" s="10"/>
    </row>
    <row r="847" spans="130:137" ht="11.25" customHeight="1">
      <c r="DZ847" s="2" t="str">
        <f t="shared" si="1265"/>
        <v xml:space="preserve"> 31.18</v>
      </c>
      <c r="EA847" s="8">
        <v>11</v>
      </c>
      <c r="EE847" s="10" t="str">
        <f t="shared" si="1266"/>
        <v xml:space="preserve"> 21.29</v>
      </c>
      <c r="EF847" s="11">
        <v>11</v>
      </c>
      <c r="EG847" s="10"/>
    </row>
    <row r="848" spans="130:137" ht="11.25" customHeight="1">
      <c r="DZ848" s="2" t="str">
        <f t="shared" si="1265"/>
        <v xml:space="preserve"> 21.04</v>
      </c>
      <c r="EA848" s="8">
        <v>12</v>
      </c>
      <c r="EE848" s="10" t="str">
        <f t="shared" si="1266"/>
        <v xml:space="preserve"> 44.71</v>
      </c>
      <c r="EF848" s="11">
        <v>12</v>
      </c>
      <c r="EG848" s="10"/>
    </row>
    <row r="849" spans="131:137" ht="11.25" customHeight="1">
      <c r="EA849" s="8">
        <v>1</v>
      </c>
      <c r="EB849" s="9">
        <v>2011</v>
      </c>
      <c r="EE849" s="10"/>
      <c r="EF849" s="11">
        <v>1</v>
      </c>
      <c r="EG849" s="10">
        <v>2011</v>
      </c>
    </row>
    <row r="850" spans="131:137" ht="11.25" customHeight="1">
      <c r="EA850" s="8">
        <v>2</v>
      </c>
      <c r="EE850" s="10"/>
      <c r="EF850" s="11">
        <v>2</v>
      </c>
      <c r="EG850" s="10"/>
    </row>
    <row r="851" spans="131:137" ht="11.25" customHeight="1">
      <c r="EA851" s="8">
        <v>3</v>
      </c>
      <c r="EE851" s="10"/>
      <c r="EF851" s="11">
        <v>3</v>
      </c>
      <c r="EG851" s="10"/>
    </row>
    <row r="852" spans="131:137" ht="11.25" customHeight="1">
      <c r="EA852" s="8">
        <v>4</v>
      </c>
      <c r="EE852" s="10"/>
      <c r="EF852" s="11">
        <v>4</v>
      </c>
      <c r="EG852" s="10"/>
    </row>
    <row r="853" spans="131:137" ht="11.25" customHeight="1">
      <c r="EA853" s="8">
        <v>5</v>
      </c>
      <c r="EE853" s="10"/>
      <c r="EF853" s="11">
        <v>5</v>
      </c>
      <c r="EG853" s="10"/>
    </row>
    <row r="854" spans="131:137" ht="11.25" customHeight="1">
      <c r="EA854" s="8">
        <v>6</v>
      </c>
      <c r="EE854" s="10"/>
      <c r="EF854" s="11">
        <v>6</v>
      </c>
      <c r="EG854" s="10"/>
    </row>
    <row r="855" spans="131:137" ht="11.25" customHeight="1">
      <c r="EA855" s="8">
        <v>7</v>
      </c>
      <c r="EE855" s="10"/>
      <c r="EF855" s="11">
        <v>7</v>
      </c>
      <c r="EG855" s="10"/>
    </row>
    <row r="856" spans="131:137" ht="11.25" customHeight="1">
      <c r="EA856" s="8">
        <v>8</v>
      </c>
      <c r="EE856" s="10"/>
      <c r="EF856" s="11">
        <v>8</v>
      </c>
      <c r="EG856" s="10"/>
    </row>
    <row r="857" spans="131:137" ht="11.25" customHeight="1">
      <c r="EA857" s="8">
        <v>9</v>
      </c>
      <c r="EE857" s="10"/>
      <c r="EF857" s="11">
        <v>9</v>
      </c>
      <c r="EG857" s="10"/>
    </row>
    <row r="858" spans="131:137" ht="11.25" customHeight="1">
      <c r="EA858" s="8">
        <v>10</v>
      </c>
      <c r="EE858" s="10"/>
      <c r="EF858" s="11">
        <v>10</v>
      </c>
      <c r="EG858" s="10"/>
    </row>
    <row r="859" spans="131:137" ht="11.25" customHeight="1">
      <c r="EA859" s="8">
        <v>11</v>
      </c>
      <c r="EE859" s="10"/>
      <c r="EF859" s="11">
        <v>11</v>
      </c>
      <c r="EG859" s="10"/>
    </row>
    <row r="860" spans="131:137" ht="11.25" customHeight="1">
      <c r="EA860" s="8">
        <v>12</v>
      </c>
      <c r="EE860" s="10"/>
      <c r="EF860" s="11">
        <v>12</v>
      </c>
      <c r="EG860" s="10"/>
    </row>
  </sheetData>
  <phoneticPr fontId="1"/>
  <hyperlinks>
    <hyperlink ref="C3" r:id="rId1"/>
  </hyperlinks>
  <pageMargins left="0.75" right="0.75" top="1" bottom="1" header="0.51200000000000001" footer="0.51200000000000001"/>
  <pageSetup paperSize="9" orientation="portrait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codeName="Sheet2"/>
  <dimension ref="B2:AC483"/>
  <sheetViews>
    <sheetView tabSelected="1" workbookViewId="0">
      <selection activeCell="T38" sqref="T38"/>
    </sheetView>
  </sheetViews>
  <sheetFormatPr defaultColWidth="3.75" defaultRowHeight="11.1" customHeight="1"/>
  <cols>
    <col min="1" max="1" width="1.625" style="14" customWidth="1"/>
    <col min="2" max="2" width="6.375" style="23" customWidth="1"/>
    <col min="3" max="3" width="8.375" style="24" customWidth="1"/>
    <col min="4" max="4" width="6.75" style="14" customWidth="1"/>
    <col min="5" max="5" width="7.375" style="15" customWidth="1"/>
    <col min="6" max="7" width="3.625" style="16" customWidth="1"/>
    <col min="8" max="8" width="3.875" style="16" customWidth="1"/>
    <col min="9" max="9" width="3.625" style="16" customWidth="1"/>
    <col min="10" max="21" width="3.125" style="14" customWidth="1"/>
    <col min="22" max="16384" width="3.75" style="14"/>
  </cols>
  <sheetData>
    <row r="2" spans="2:11" ht="15.75" customHeight="1">
      <c r="B2" s="25" t="s">
        <v>24120</v>
      </c>
      <c r="C2" s="22"/>
      <c r="H2" s="14"/>
      <c r="I2" s="14"/>
    </row>
    <row r="3" spans="2:11" ht="11.1" customHeight="1">
      <c r="B3" s="42" t="s">
        <v>593</v>
      </c>
      <c r="C3" s="41"/>
      <c r="D3" s="41"/>
      <c r="E3" s="41"/>
      <c r="F3" s="14"/>
      <c r="G3" s="14"/>
      <c r="H3" s="14"/>
      <c r="I3" s="14"/>
    </row>
    <row r="4" spans="2:11" ht="11.1" customHeight="1">
      <c r="B4" s="42" t="s">
        <v>496</v>
      </c>
      <c r="C4" s="41"/>
      <c r="D4" s="41"/>
      <c r="E4" s="41"/>
      <c r="F4" s="14"/>
      <c r="G4" s="14"/>
      <c r="H4" s="14"/>
      <c r="I4" s="14"/>
    </row>
    <row r="5" spans="2:11" ht="11.1" customHeight="1">
      <c r="B5" s="21"/>
      <c r="C5" s="22"/>
      <c r="H5" s="17"/>
      <c r="I5" s="18"/>
      <c r="J5" s="18"/>
      <c r="K5" s="18"/>
    </row>
    <row r="6" spans="2:11" ht="11.1" customHeight="1">
      <c r="B6" s="30" t="s">
        <v>592</v>
      </c>
      <c r="C6" s="30" t="s">
        <v>592</v>
      </c>
      <c r="D6" s="31" t="s">
        <v>591</v>
      </c>
      <c r="E6" s="32" t="s">
        <v>24121</v>
      </c>
    </row>
    <row r="7" spans="2:11" ht="11.1" customHeight="1">
      <c r="B7" s="33">
        <f>C7</f>
        <v>29677</v>
      </c>
      <c r="C7" s="34">
        <v>29677</v>
      </c>
      <c r="D7" s="31">
        <v>156.4</v>
      </c>
      <c r="E7" s="35">
        <v>193.9</v>
      </c>
    </row>
    <row r="8" spans="2:11" ht="11.1" customHeight="1">
      <c r="B8" s="33">
        <f t="shared" ref="B8:B71" si="0">C8</f>
        <v>29707</v>
      </c>
      <c r="C8" s="36">
        <v>29707</v>
      </c>
      <c r="D8" s="31">
        <v>127.5</v>
      </c>
      <c r="E8" s="35">
        <v>171.9</v>
      </c>
    </row>
    <row r="9" spans="2:11" ht="11.1" customHeight="1">
      <c r="B9" s="33">
        <f t="shared" si="0"/>
        <v>29738</v>
      </c>
      <c r="C9" s="34">
        <v>29738</v>
      </c>
      <c r="D9" s="31">
        <v>90.9</v>
      </c>
      <c r="E9" s="35">
        <v>107.6</v>
      </c>
    </row>
    <row r="10" spans="2:11" ht="11.1" customHeight="1">
      <c r="B10" s="33">
        <f t="shared" si="0"/>
        <v>29768</v>
      </c>
      <c r="C10" s="36">
        <v>29768</v>
      </c>
      <c r="D10" s="31">
        <v>143.80000000000001</v>
      </c>
      <c r="E10" s="35">
        <v>182.5</v>
      </c>
    </row>
    <row r="11" spans="2:11" ht="11.1" customHeight="1">
      <c r="B11" s="33">
        <f t="shared" si="0"/>
        <v>29799</v>
      </c>
      <c r="C11" s="34">
        <v>29799</v>
      </c>
      <c r="D11" s="31">
        <v>158.69999999999999</v>
      </c>
      <c r="E11" s="35">
        <v>195.2</v>
      </c>
    </row>
    <row r="12" spans="2:11" ht="11.1" customHeight="1">
      <c r="B12" s="33">
        <f t="shared" si="0"/>
        <v>29830</v>
      </c>
      <c r="C12" s="36">
        <v>29830</v>
      </c>
      <c r="D12" s="31">
        <v>167.3</v>
      </c>
      <c r="E12" s="35">
        <v>200.8</v>
      </c>
    </row>
    <row r="13" spans="2:11" s="19" customFormat="1" ht="11.1" customHeight="1">
      <c r="B13" s="33">
        <f t="shared" si="0"/>
        <v>29860</v>
      </c>
      <c r="C13" s="34">
        <v>29860</v>
      </c>
      <c r="D13" s="37">
        <v>162.4</v>
      </c>
      <c r="E13" s="38">
        <v>165.4</v>
      </c>
      <c r="F13" s="16"/>
      <c r="G13" s="16"/>
      <c r="H13" s="16"/>
      <c r="I13" s="16"/>
    </row>
    <row r="14" spans="2:11" ht="11.1" customHeight="1">
      <c r="B14" s="33">
        <f t="shared" si="0"/>
        <v>29891</v>
      </c>
      <c r="C14" s="36">
        <v>29891</v>
      </c>
      <c r="D14" s="39">
        <v>137.5</v>
      </c>
      <c r="E14" s="35">
        <v>158.19999999999999</v>
      </c>
    </row>
    <row r="15" spans="2:11" ht="11.1" customHeight="1">
      <c r="B15" s="33">
        <f t="shared" si="0"/>
        <v>29921</v>
      </c>
      <c r="C15" s="34">
        <v>29921</v>
      </c>
      <c r="D15" s="39">
        <v>150.1</v>
      </c>
      <c r="E15" s="35">
        <v>160.30000000000001</v>
      </c>
    </row>
    <row r="16" spans="2:11" ht="11.1" customHeight="1">
      <c r="B16" s="33">
        <f t="shared" si="0"/>
        <v>29952</v>
      </c>
      <c r="C16" s="36">
        <v>29952</v>
      </c>
      <c r="D16" s="39">
        <v>111.2</v>
      </c>
      <c r="E16" s="35">
        <v>129.19999999999999</v>
      </c>
    </row>
    <row r="17" spans="2:14" ht="11.1" customHeight="1">
      <c r="B17" s="33">
        <f t="shared" si="0"/>
        <v>29983</v>
      </c>
      <c r="C17" s="34">
        <v>29983</v>
      </c>
      <c r="D17" s="39">
        <v>163.6</v>
      </c>
      <c r="E17" s="35">
        <v>176.7</v>
      </c>
    </row>
    <row r="18" spans="2:14" ht="11.1" customHeight="1">
      <c r="B18" s="33">
        <f t="shared" si="0"/>
        <v>30011</v>
      </c>
      <c r="C18" s="36">
        <v>30011</v>
      </c>
      <c r="D18" s="39">
        <v>153.80000000000001</v>
      </c>
      <c r="E18" s="35">
        <v>176</v>
      </c>
    </row>
    <row r="19" spans="2:14" ht="11.1" customHeight="1">
      <c r="B19" s="33">
        <f t="shared" si="0"/>
        <v>30042</v>
      </c>
      <c r="C19" s="34">
        <v>30042</v>
      </c>
      <c r="D19" s="39">
        <v>122</v>
      </c>
      <c r="E19" s="35">
        <v>147.4</v>
      </c>
    </row>
    <row r="20" spans="2:14" ht="11.1" customHeight="1">
      <c r="B20" s="33">
        <f t="shared" si="0"/>
        <v>30072</v>
      </c>
      <c r="C20" s="36">
        <v>30072</v>
      </c>
      <c r="D20" s="39">
        <v>82.2</v>
      </c>
      <c r="E20" s="35">
        <v>99.4</v>
      </c>
    </row>
    <row r="21" spans="2:14" ht="11.1" customHeight="1">
      <c r="B21" s="33">
        <f t="shared" si="0"/>
        <v>30103</v>
      </c>
      <c r="C21" s="34">
        <v>30103</v>
      </c>
      <c r="D21" s="39">
        <v>110.4</v>
      </c>
      <c r="E21" s="35">
        <v>149</v>
      </c>
    </row>
    <row r="22" spans="2:14" ht="11.1" customHeight="1">
      <c r="B22" s="33">
        <f t="shared" si="0"/>
        <v>30133</v>
      </c>
      <c r="C22" s="36">
        <v>30133</v>
      </c>
      <c r="D22" s="39">
        <v>106.1</v>
      </c>
      <c r="E22" s="35">
        <v>114.4</v>
      </c>
    </row>
    <row r="23" spans="2:14" ht="11.1" customHeight="1">
      <c r="B23" s="33">
        <f t="shared" si="0"/>
        <v>30164</v>
      </c>
      <c r="C23" s="34">
        <v>30164</v>
      </c>
      <c r="D23" s="39">
        <v>107.6</v>
      </c>
      <c r="E23" s="35">
        <v>158.19999999999999</v>
      </c>
    </row>
    <row r="24" spans="2:14" ht="11.1" customHeight="1">
      <c r="B24" s="33">
        <f t="shared" si="0"/>
        <v>30195</v>
      </c>
      <c r="C24" s="36">
        <v>30195</v>
      </c>
      <c r="D24" s="39">
        <v>118.6</v>
      </c>
      <c r="E24" s="35">
        <v>152</v>
      </c>
    </row>
    <row r="25" spans="2:14" ht="11.1" customHeight="1">
      <c r="B25" s="33">
        <f t="shared" si="0"/>
        <v>30225</v>
      </c>
      <c r="C25" s="34">
        <v>30225</v>
      </c>
      <c r="D25" s="39">
        <v>94.7</v>
      </c>
      <c r="E25" s="35">
        <v>125.2</v>
      </c>
      <c r="I25" s="44" t="s">
        <v>24122</v>
      </c>
      <c r="J25" s="45"/>
      <c r="K25" s="45"/>
      <c r="L25" s="46"/>
      <c r="M25" s="47"/>
      <c r="N25" s="41"/>
    </row>
    <row r="26" spans="2:14" ht="11.1" customHeight="1">
      <c r="B26" s="33">
        <f t="shared" si="0"/>
        <v>30256</v>
      </c>
      <c r="C26" s="36">
        <v>30256</v>
      </c>
      <c r="D26" s="39">
        <v>98.1</v>
      </c>
      <c r="E26" s="35">
        <v>112</v>
      </c>
      <c r="I26" s="44" t="s">
        <v>24123</v>
      </c>
      <c r="J26" s="45"/>
      <c r="K26" s="45"/>
      <c r="L26" s="47"/>
      <c r="M26" s="41"/>
      <c r="N26" s="41"/>
    </row>
    <row r="27" spans="2:14" ht="11.1" customHeight="1">
      <c r="B27" s="33">
        <f t="shared" si="0"/>
        <v>30286</v>
      </c>
      <c r="C27" s="34">
        <v>30286</v>
      </c>
      <c r="D27" s="39">
        <v>127</v>
      </c>
      <c r="E27" s="35">
        <v>142.9</v>
      </c>
      <c r="I27" s="44" t="s">
        <v>24124</v>
      </c>
      <c r="J27" s="45"/>
      <c r="K27" s="48"/>
      <c r="L27" s="46"/>
      <c r="M27" s="41"/>
      <c r="N27" s="41"/>
    </row>
    <row r="28" spans="2:14" ht="11.1" customHeight="1">
      <c r="B28" s="33">
        <f t="shared" si="0"/>
        <v>30317</v>
      </c>
      <c r="C28" s="36">
        <v>30317</v>
      </c>
      <c r="D28" s="39">
        <v>84.3</v>
      </c>
      <c r="E28" s="35">
        <v>102.5</v>
      </c>
      <c r="I28" s="49" t="s">
        <v>24125</v>
      </c>
      <c r="J28" s="12"/>
      <c r="K28" s="41"/>
      <c r="L28" s="41"/>
      <c r="M28" s="41"/>
      <c r="N28" s="41"/>
    </row>
    <row r="29" spans="2:14" ht="11.1" customHeight="1">
      <c r="B29" s="33">
        <f t="shared" si="0"/>
        <v>30348</v>
      </c>
      <c r="C29" s="34">
        <v>30348</v>
      </c>
      <c r="D29" s="39">
        <v>51</v>
      </c>
      <c r="E29" s="35">
        <v>69.900000000000006</v>
      </c>
      <c r="I29" s="50"/>
      <c r="J29" s="41"/>
      <c r="K29" s="41"/>
      <c r="L29" s="41"/>
      <c r="M29" s="41"/>
      <c r="N29" s="41"/>
    </row>
    <row r="30" spans="2:14" ht="11.1" customHeight="1">
      <c r="B30" s="33">
        <f t="shared" si="0"/>
        <v>30376</v>
      </c>
      <c r="C30" s="36">
        <v>30376</v>
      </c>
      <c r="D30" s="39">
        <v>66.5</v>
      </c>
      <c r="E30" s="35">
        <v>87.7</v>
      </c>
      <c r="I30" s="43" t="s">
        <v>24126</v>
      </c>
      <c r="J30" s="41"/>
      <c r="K30" s="41"/>
      <c r="L30" s="41"/>
      <c r="M30" s="41"/>
      <c r="N30" s="41"/>
    </row>
    <row r="31" spans="2:14" ht="11.1" customHeight="1">
      <c r="B31" s="33">
        <f t="shared" si="0"/>
        <v>30407</v>
      </c>
      <c r="C31" s="34">
        <v>30407</v>
      </c>
      <c r="D31" s="39">
        <v>80.7</v>
      </c>
      <c r="E31" s="35">
        <v>94.9</v>
      </c>
    </row>
    <row r="32" spans="2:14" ht="11.1" customHeight="1">
      <c r="B32" s="33">
        <f t="shared" si="0"/>
        <v>30437</v>
      </c>
      <c r="C32" s="36">
        <v>30437</v>
      </c>
      <c r="D32" s="39">
        <v>99.2</v>
      </c>
      <c r="E32" s="35">
        <v>113.8</v>
      </c>
      <c r="I32" s="16" t="s">
        <v>24127</v>
      </c>
    </row>
    <row r="33" spans="2:9" ht="11.1" customHeight="1">
      <c r="B33" s="33">
        <f t="shared" si="0"/>
        <v>30468</v>
      </c>
      <c r="C33" s="34">
        <v>30468</v>
      </c>
      <c r="D33" s="39">
        <v>91.1</v>
      </c>
      <c r="E33" s="35">
        <v>115.1</v>
      </c>
      <c r="I33" s="16" t="s">
        <v>24128</v>
      </c>
    </row>
    <row r="34" spans="2:9" ht="11.1" customHeight="1">
      <c r="B34" s="33">
        <f t="shared" si="0"/>
        <v>30498</v>
      </c>
      <c r="C34" s="36">
        <v>30498</v>
      </c>
      <c r="D34" s="39">
        <v>82.2</v>
      </c>
      <c r="E34" s="35">
        <v>104.6</v>
      </c>
      <c r="I34" s="16" t="s">
        <v>24129</v>
      </c>
    </row>
    <row r="35" spans="2:9" ht="11.1" customHeight="1">
      <c r="B35" s="33">
        <f t="shared" si="0"/>
        <v>30529</v>
      </c>
      <c r="C35" s="34">
        <v>30529</v>
      </c>
      <c r="D35" s="39">
        <v>71.8</v>
      </c>
      <c r="E35" s="35">
        <v>107.1</v>
      </c>
      <c r="I35" s="16" t="s">
        <v>24130</v>
      </c>
    </row>
    <row r="36" spans="2:9" ht="11.1" customHeight="1">
      <c r="B36" s="33">
        <f t="shared" si="0"/>
        <v>30560</v>
      </c>
      <c r="C36" s="36">
        <v>30560</v>
      </c>
      <c r="D36" s="39">
        <v>50.3</v>
      </c>
      <c r="E36" s="35">
        <v>67.099999999999994</v>
      </c>
      <c r="I36" s="16" t="s">
        <v>24131</v>
      </c>
    </row>
    <row r="37" spans="2:9" ht="11.1" customHeight="1">
      <c r="B37" s="33">
        <f t="shared" si="0"/>
        <v>30590</v>
      </c>
      <c r="C37" s="34">
        <v>30590</v>
      </c>
      <c r="D37" s="39">
        <v>55.8</v>
      </c>
      <c r="E37" s="35">
        <v>58.2</v>
      </c>
      <c r="I37" s="16" t="s">
        <v>24132</v>
      </c>
    </row>
    <row r="38" spans="2:9" ht="11.1" customHeight="1">
      <c r="B38" s="33">
        <f t="shared" si="0"/>
        <v>30621</v>
      </c>
      <c r="C38" s="36">
        <v>30621</v>
      </c>
      <c r="D38" s="39">
        <v>33.299999999999997</v>
      </c>
      <c r="E38" s="35">
        <v>33.5</v>
      </c>
      <c r="I38" s="16" t="s">
        <v>24133</v>
      </c>
    </row>
    <row r="39" spans="2:9" ht="11.1" customHeight="1">
      <c r="B39" s="33">
        <f t="shared" si="0"/>
        <v>30651</v>
      </c>
      <c r="C39" s="34">
        <v>30651</v>
      </c>
      <c r="D39" s="39">
        <v>33.4</v>
      </c>
      <c r="E39" s="35">
        <v>47.4</v>
      </c>
      <c r="I39" s="16" t="s">
        <v>24134</v>
      </c>
    </row>
    <row r="40" spans="2:9" ht="11.1" customHeight="1">
      <c r="B40" s="33">
        <f t="shared" si="0"/>
        <v>30682</v>
      </c>
      <c r="C40" s="36">
        <v>30682</v>
      </c>
      <c r="D40" s="39">
        <v>57</v>
      </c>
      <c r="E40" s="35">
        <v>77.3</v>
      </c>
      <c r="I40" s="16" t="s">
        <v>24135</v>
      </c>
    </row>
    <row r="41" spans="2:9" s="19" customFormat="1" ht="11.1" customHeight="1">
      <c r="B41" s="33">
        <f t="shared" si="0"/>
        <v>30713</v>
      </c>
      <c r="C41" s="34">
        <v>30713</v>
      </c>
      <c r="D41" s="37">
        <v>85.4</v>
      </c>
      <c r="E41" s="35">
        <v>99</v>
      </c>
      <c r="F41" s="16"/>
      <c r="G41" s="16"/>
      <c r="H41" s="16"/>
      <c r="I41" s="16" t="s">
        <v>24136</v>
      </c>
    </row>
    <row r="42" spans="2:9" ht="11.1" customHeight="1">
      <c r="B42" s="33">
        <f t="shared" si="0"/>
        <v>30742</v>
      </c>
      <c r="C42" s="36">
        <v>30742</v>
      </c>
      <c r="D42" s="39">
        <v>83.5</v>
      </c>
      <c r="E42" s="35">
        <v>105.6</v>
      </c>
      <c r="I42" s="16" t="s">
        <v>24137</v>
      </c>
    </row>
    <row r="43" spans="2:9" ht="11.1" customHeight="1">
      <c r="B43" s="33">
        <f t="shared" si="0"/>
        <v>30773</v>
      </c>
      <c r="C43" s="34">
        <v>30773</v>
      </c>
      <c r="D43" s="39">
        <v>69.7</v>
      </c>
      <c r="E43" s="35">
        <v>84.2</v>
      </c>
      <c r="I43" s="16" t="s">
        <v>24138</v>
      </c>
    </row>
    <row r="44" spans="2:9" ht="11.1" customHeight="1">
      <c r="B44" s="33">
        <f t="shared" si="0"/>
        <v>30803</v>
      </c>
      <c r="C44" s="36">
        <v>30803</v>
      </c>
      <c r="D44" s="39">
        <v>76.400000000000006</v>
      </c>
      <c r="E44" s="35">
        <v>93.6</v>
      </c>
      <c r="I44" s="16" t="s">
        <v>24139</v>
      </c>
    </row>
    <row r="45" spans="2:9" ht="11.1" customHeight="1">
      <c r="B45" s="33">
        <f t="shared" si="0"/>
        <v>30834</v>
      </c>
      <c r="C45" s="34">
        <v>30834</v>
      </c>
      <c r="D45" s="39">
        <v>46.1</v>
      </c>
      <c r="E45" s="35">
        <v>57.8</v>
      </c>
    </row>
    <row r="46" spans="2:9" ht="11.1" customHeight="1">
      <c r="B46" s="33">
        <f t="shared" si="0"/>
        <v>30864</v>
      </c>
      <c r="C46" s="36">
        <v>30864</v>
      </c>
      <c r="D46" s="39">
        <v>37.4</v>
      </c>
      <c r="E46" s="35">
        <v>59</v>
      </c>
    </row>
    <row r="47" spans="2:9" ht="11.1" customHeight="1">
      <c r="B47" s="33">
        <f t="shared" si="0"/>
        <v>30895</v>
      </c>
      <c r="C47" s="34">
        <v>30895</v>
      </c>
      <c r="D47" s="39">
        <v>25.5</v>
      </c>
      <c r="E47" s="35">
        <v>33</v>
      </c>
    </row>
    <row r="48" spans="2:9" ht="11.1" customHeight="1">
      <c r="B48" s="33">
        <f t="shared" si="0"/>
        <v>30926</v>
      </c>
      <c r="C48" s="36">
        <v>30926</v>
      </c>
      <c r="D48" s="39">
        <v>15.7</v>
      </c>
      <c r="E48" s="35">
        <v>22.5</v>
      </c>
    </row>
    <row r="49" spans="2:5" ht="11.1" customHeight="1">
      <c r="B49" s="33">
        <f t="shared" si="0"/>
        <v>30956</v>
      </c>
      <c r="C49" s="34">
        <v>30956</v>
      </c>
      <c r="D49" s="39">
        <v>12</v>
      </c>
      <c r="E49" s="35">
        <v>8.6</v>
      </c>
    </row>
    <row r="50" spans="2:5" ht="11.1" customHeight="1">
      <c r="B50" s="33">
        <f t="shared" si="0"/>
        <v>30987</v>
      </c>
      <c r="C50" s="36">
        <v>30987</v>
      </c>
      <c r="D50" s="39">
        <v>22.8</v>
      </c>
      <c r="E50" s="35">
        <v>20.8</v>
      </c>
    </row>
    <row r="51" spans="2:5" ht="11.1" customHeight="1">
      <c r="B51" s="33">
        <f t="shared" si="0"/>
        <v>31017</v>
      </c>
      <c r="C51" s="34">
        <v>31017</v>
      </c>
      <c r="D51" s="39">
        <v>18.7</v>
      </c>
      <c r="E51" s="35">
        <v>22</v>
      </c>
    </row>
    <row r="52" spans="2:5" ht="11.1" customHeight="1">
      <c r="B52" s="33">
        <f t="shared" si="0"/>
        <v>31048</v>
      </c>
      <c r="C52" s="36">
        <v>31048</v>
      </c>
      <c r="D52" s="39">
        <v>16.5</v>
      </c>
      <c r="E52" s="35">
        <v>17.5</v>
      </c>
    </row>
    <row r="53" spans="2:5" ht="11.1" customHeight="1">
      <c r="B53" s="33">
        <f t="shared" si="0"/>
        <v>31079</v>
      </c>
      <c r="C53" s="34">
        <v>31079</v>
      </c>
      <c r="D53" s="39">
        <v>15.9</v>
      </c>
      <c r="E53" s="35">
        <v>18.899999999999999</v>
      </c>
    </row>
    <row r="54" spans="2:5" ht="11.1" customHeight="1">
      <c r="B54" s="33">
        <f t="shared" si="0"/>
        <v>31107</v>
      </c>
      <c r="C54" s="36">
        <v>31107</v>
      </c>
      <c r="D54" s="39">
        <v>17.2</v>
      </c>
      <c r="E54" s="35">
        <v>13.3</v>
      </c>
    </row>
    <row r="55" spans="2:5" ht="11.1" customHeight="1">
      <c r="B55" s="33">
        <f t="shared" si="0"/>
        <v>31138</v>
      </c>
      <c r="C55" s="34">
        <v>31138</v>
      </c>
      <c r="D55" s="39">
        <v>16.2</v>
      </c>
      <c r="E55" s="35">
        <v>22.7</v>
      </c>
    </row>
    <row r="56" spans="2:5" ht="11.1" customHeight="1">
      <c r="B56" s="33">
        <f t="shared" si="0"/>
        <v>31168</v>
      </c>
      <c r="C56" s="36">
        <v>31168</v>
      </c>
      <c r="D56" s="39">
        <v>27.5</v>
      </c>
      <c r="E56" s="35">
        <v>31.1</v>
      </c>
    </row>
    <row r="57" spans="2:5" ht="11.1" customHeight="1">
      <c r="B57" s="33">
        <f t="shared" si="0"/>
        <v>31199</v>
      </c>
      <c r="C57" s="34">
        <v>31199</v>
      </c>
      <c r="D57" s="39">
        <v>24.2</v>
      </c>
      <c r="E57" s="35">
        <v>27.2</v>
      </c>
    </row>
    <row r="58" spans="2:5" ht="11.1" customHeight="1">
      <c r="B58" s="33">
        <f t="shared" si="0"/>
        <v>31229</v>
      </c>
      <c r="C58" s="36">
        <v>31229</v>
      </c>
      <c r="D58" s="39">
        <v>30.7</v>
      </c>
      <c r="E58" s="35">
        <v>32.9</v>
      </c>
    </row>
    <row r="59" spans="2:5" ht="11.1" customHeight="1">
      <c r="B59" s="33">
        <f t="shared" si="0"/>
        <v>31260</v>
      </c>
      <c r="C59" s="34">
        <v>31260</v>
      </c>
      <c r="D59" s="39">
        <v>11.1</v>
      </c>
      <c r="E59" s="35">
        <v>13.2</v>
      </c>
    </row>
    <row r="60" spans="2:5" ht="11.1" customHeight="1">
      <c r="B60" s="33">
        <f t="shared" si="0"/>
        <v>31291</v>
      </c>
      <c r="C60" s="36">
        <v>31291</v>
      </c>
      <c r="D60" s="39">
        <v>3.9</v>
      </c>
      <c r="E60" s="35">
        <v>4.2</v>
      </c>
    </row>
    <row r="61" spans="2:5" ht="11.1" customHeight="1">
      <c r="B61" s="33">
        <f t="shared" si="0"/>
        <v>31321</v>
      </c>
      <c r="C61" s="34">
        <v>31321</v>
      </c>
      <c r="D61" s="39">
        <v>18.600000000000001</v>
      </c>
      <c r="E61" s="35">
        <v>23.8</v>
      </c>
    </row>
    <row r="62" spans="2:5" ht="11.1" customHeight="1">
      <c r="B62" s="33">
        <f t="shared" si="0"/>
        <v>31352</v>
      </c>
      <c r="C62" s="36">
        <v>31352</v>
      </c>
      <c r="D62" s="39">
        <v>16.2</v>
      </c>
      <c r="E62" s="35">
        <v>17.3</v>
      </c>
    </row>
    <row r="63" spans="2:5" ht="11.1" customHeight="1">
      <c r="B63" s="33">
        <f t="shared" si="0"/>
        <v>31382</v>
      </c>
      <c r="C63" s="34">
        <v>31382</v>
      </c>
      <c r="D63" s="39">
        <v>17.3</v>
      </c>
      <c r="E63" s="35">
        <v>12.5</v>
      </c>
    </row>
    <row r="64" spans="2:5" ht="11.1" customHeight="1">
      <c r="B64" s="33">
        <f t="shared" si="0"/>
        <v>31413</v>
      </c>
      <c r="C64" s="36">
        <v>31413</v>
      </c>
      <c r="D64" s="39">
        <v>2.5</v>
      </c>
      <c r="E64" s="35">
        <v>1.7</v>
      </c>
    </row>
    <row r="65" spans="2:5" ht="11.1" customHeight="1">
      <c r="B65" s="33">
        <f t="shared" si="0"/>
        <v>31444</v>
      </c>
      <c r="C65" s="34">
        <v>31444</v>
      </c>
      <c r="D65" s="39">
        <v>23.2</v>
      </c>
      <c r="E65" s="35">
        <v>19.2</v>
      </c>
    </row>
    <row r="66" spans="2:5" ht="11.1" customHeight="1">
      <c r="B66" s="33">
        <f t="shared" si="0"/>
        <v>31472</v>
      </c>
      <c r="C66" s="36">
        <v>31472</v>
      </c>
      <c r="D66" s="39">
        <v>15.1</v>
      </c>
      <c r="E66" s="35">
        <v>13.2</v>
      </c>
    </row>
    <row r="67" spans="2:5" ht="11.1" customHeight="1">
      <c r="B67" s="33">
        <f t="shared" si="0"/>
        <v>31503</v>
      </c>
      <c r="C67" s="34">
        <v>31503</v>
      </c>
      <c r="D67" s="39">
        <v>18.5</v>
      </c>
      <c r="E67" s="35">
        <v>16.399999999999999</v>
      </c>
    </row>
    <row r="68" spans="2:5" ht="11.1" customHeight="1">
      <c r="B68" s="33">
        <f t="shared" si="0"/>
        <v>31533</v>
      </c>
      <c r="C68" s="36">
        <v>31533</v>
      </c>
      <c r="D68" s="39">
        <v>13.7</v>
      </c>
      <c r="E68" s="35">
        <v>11.9</v>
      </c>
    </row>
    <row r="69" spans="2:5" ht="11.1" customHeight="1">
      <c r="B69" s="33">
        <f t="shared" si="0"/>
        <v>31564</v>
      </c>
      <c r="C69" s="34">
        <v>31564</v>
      </c>
      <c r="D69" s="39">
        <v>1.1000000000000001</v>
      </c>
      <c r="E69" s="35">
        <v>0.9</v>
      </c>
    </row>
    <row r="70" spans="2:5" ht="11.1" customHeight="1">
      <c r="B70" s="33">
        <f t="shared" si="0"/>
        <v>31594</v>
      </c>
      <c r="C70" s="36">
        <v>31594</v>
      </c>
      <c r="D70" s="39">
        <v>18.100000000000001</v>
      </c>
      <c r="E70" s="35">
        <v>10.5</v>
      </c>
    </row>
    <row r="71" spans="2:5" ht="11.1" customHeight="1">
      <c r="B71" s="33">
        <f t="shared" si="0"/>
        <v>31625</v>
      </c>
      <c r="C71" s="34">
        <v>31625</v>
      </c>
      <c r="D71" s="39">
        <v>7.4</v>
      </c>
      <c r="E71" s="35">
        <v>6.2</v>
      </c>
    </row>
    <row r="72" spans="2:5" ht="11.1" customHeight="1">
      <c r="B72" s="33">
        <f t="shared" ref="B72:B135" si="1">C72</f>
        <v>31656</v>
      </c>
      <c r="C72" s="36">
        <v>31656</v>
      </c>
      <c r="D72" s="39">
        <v>3.8</v>
      </c>
      <c r="E72" s="35">
        <v>3.5</v>
      </c>
    </row>
    <row r="73" spans="2:5" ht="11.1" customHeight="1">
      <c r="B73" s="33">
        <f t="shared" si="1"/>
        <v>31686</v>
      </c>
      <c r="C73" s="34">
        <v>31686</v>
      </c>
      <c r="D73" s="39">
        <v>35.4</v>
      </c>
      <c r="E73" s="35">
        <v>29</v>
      </c>
    </row>
    <row r="74" spans="2:5" ht="11.1" customHeight="1">
      <c r="B74" s="33">
        <f t="shared" si="1"/>
        <v>31717</v>
      </c>
      <c r="C74" s="36">
        <v>31717</v>
      </c>
      <c r="D74" s="39">
        <v>15.2</v>
      </c>
      <c r="E74" s="35">
        <v>11.2</v>
      </c>
    </row>
    <row r="75" spans="2:5" ht="11.1" customHeight="1">
      <c r="B75" s="33">
        <f t="shared" si="1"/>
        <v>31747</v>
      </c>
      <c r="C75" s="34">
        <v>31747</v>
      </c>
      <c r="D75" s="39">
        <v>6.8</v>
      </c>
      <c r="E75" s="35">
        <v>4.2</v>
      </c>
    </row>
    <row r="76" spans="2:5" ht="11.1" customHeight="1">
      <c r="B76" s="33">
        <f t="shared" si="1"/>
        <v>31778</v>
      </c>
      <c r="C76" s="36">
        <v>31778</v>
      </c>
      <c r="D76" s="39">
        <v>10.4</v>
      </c>
      <c r="E76" s="35">
        <v>6.2</v>
      </c>
    </row>
    <row r="77" spans="2:5" ht="11.1" customHeight="1">
      <c r="B77" s="33">
        <f t="shared" si="1"/>
        <v>31809</v>
      </c>
      <c r="C77" s="34">
        <v>31809</v>
      </c>
      <c r="D77" s="39">
        <v>2.4</v>
      </c>
      <c r="E77" s="35">
        <v>2.2999999999999998</v>
      </c>
    </row>
    <row r="78" spans="2:5" ht="11.1" customHeight="1">
      <c r="B78" s="33">
        <f t="shared" si="1"/>
        <v>31837</v>
      </c>
      <c r="C78" s="36">
        <v>31837</v>
      </c>
      <c r="D78" s="39">
        <v>14.7</v>
      </c>
      <c r="E78" s="35">
        <v>11</v>
      </c>
    </row>
    <row r="79" spans="2:5" ht="11.1" customHeight="1">
      <c r="B79" s="33">
        <f t="shared" si="1"/>
        <v>31868</v>
      </c>
      <c r="C79" s="34">
        <v>31868</v>
      </c>
      <c r="D79" s="39">
        <v>39.6</v>
      </c>
      <c r="E79" s="35">
        <v>31.9</v>
      </c>
    </row>
    <row r="80" spans="2:5" ht="11.1" customHeight="1">
      <c r="B80" s="33">
        <f t="shared" si="1"/>
        <v>31898</v>
      </c>
      <c r="C80" s="36">
        <v>31898</v>
      </c>
      <c r="D80" s="39">
        <v>33</v>
      </c>
      <c r="E80" s="35">
        <v>27.3</v>
      </c>
    </row>
    <row r="81" spans="2:5" ht="11.1" customHeight="1">
      <c r="B81" s="33">
        <f t="shared" si="1"/>
        <v>31929</v>
      </c>
      <c r="C81" s="34">
        <v>31929</v>
      </c>
      <c r="D81" s="39">
        <v>17.399999999999999</v>
      </c>
      <c r="E81" s="35">
        <v>14.9</v>
      </c>
    </row>
    <row r="82" spans="2:5" ht="11.1" customHeight="1">
      <c r="B82" s="33">
        <f t="shared" si="1"/>
        <v>31959</v>
      </c>
      <c r="C82" s="36">
        <v>31959</v>
      </c>
      <c r="D82" s="39">
        <v>33</v>
      </c>
      <c r="E82" s="35">
        <v>35.4</v>
      </c>
    </row>
    <row r="83" spans="2:5" ht="11.1" customHeight="1">
      <c r="B83" s="33">
        <f t="shared" si="1"/>
        <v>31990</v>
      </c>
      <c r="C83" s="34">
        <v>31990</v>
      </c>
      <c r="D83" s="39">
        <v>38.700000000000003</v>
      </c>
      <c r="E83" s="35">
        <v>34</v>
      </c>
    </row>
    <row r="84" spans="2:5" ht="11.1" customHeight="1">
      <c r="B84" s="33">
        <f t="shared" si="1"/>
        <v>32021</v>
      </c>
      <c r="C84" s="36">
        <v>32021</v>
      </c>
      <c r="D84" s="39">
        <v>33.9</v>
      </c>
      <c r="E84" s="35">
        <v>30.5</v>
      </c>
    </row>
    <row r="85" spans="2:5" ht="11.1" customHeight="1">
      <c r="B85" s="33">
        <f t="shared" si="1"/>
        <v>32051</v>
      </c>
      <c r="C85" s="34">
        <v>32051</v>
      </c>
      <c r="D85" s="39">
        <v>60.6</v>
      </c>
      <c r="E85" s="35">
        <v>50.7</v>
      </c>
    </row>
    <row r="86" spans="2:5" ht="11.1" customHeight="1">
      <c r="B86" s="33">
        <f t="shared" si="1"/>
        <v>32082</v>
      </c>
      <c r="C86" s="36">
        <v>32082</v>
      </c>
      <c r="D86" s="39">
        <v>39.9</v>
      </c>
      <c r="E86" s="35">
        <v>43</v>
      </c>
    </row>
    <row r="87" spans="2:5" ht="11.1" customHeight="1">
      <c r="B87" s="33">
        <f t="shared" si="1"/>
        <v>32112</v>
      </c>
      <c r="C87" s="34">
        <v>32112</v>
      </c>
      <c r="D87" s="39">
        <v>27.1</v>
      </c>
      <c r="E87" s="35">
        <v>25.3</v>
      </c>
    </row>
    <row r="88" spans="2:5" ht="11.1" customHeight="1">
      <c r="B88" s="33">
        <f t="shared" si="1"/>
        <v>32143</v>
      </c>
      <c r="C88" s="36">
        <v>32143</v>
      </c>
      <c r="D88" s="39"/>
      <c r="E88" s="35">
        <v>48.2</v>
      </c>
    </row>
    <row r="89" spans="2:5" ht="11.1" customHeight="1">
      <c r="B89" s="33">
        <f t="shared" si="1"/>
        <v>32174</v>
      </c>
      <c r="C89" s="34">
        <v>32174</v>
      </c>
      <c r="D89" s="39"/>
      <c r="E89" s="35">
        <v>33.4</v>
      </c>
    </row>
    <row r="90" spans="2:5" ht="11.1" customHeight="1">
      <c r="B90" s="33">
        <f t="shared" si="1"/>
        <v>32203</v>
      </c>
      <c r="C90" s="36">
        <v>32203</v>
      </c>
      <c r="D90" s="39"/>
      <c r="E90" s="35">
        <v>57.9</v>
      </c>
    </row>
    <row r="91" spans="2:5" ht="11.1" customHeight="1">
      <c r="B91" s="33">
        <f t="shared" si="1"/>
        <v>32234</v>
      </c>
      <c r="C91" s="34">
        <v>32234</v>
      </c>
      <c r="D91" s="39"/>
      <c r="E91" s="35">
        <v>81.400000000000006</v>
      </c>
    </row>
    <row r="92" spans="2:5" ht="11.1" customHeight="1">
      <c r="B92" s="33">
        <f t="shared" si="1"/>
        <v>32264</v>
      </c>
      <c r="C92" s="36">
        <v>32264</v>
      </c>
      <c r="D92" s="39"/>
      <c r="E92" s="35">
        <v>58.2</v>
      </c>
    </row>
    <row r="93" spans="2:5" ht="11.1" customHeight="1">
      <c r="B93" s="33">
        <f t="shared" si="1"/>
        <v>32295</v>
      </c>
      <c r="C93" s="34">
        <v>32295</v>
      </c>
      <c r="D93" s="39"/>
      <c r="E93" s="35">
        <v>94.8</v>
      </c>
    </row>
    <row r="94" spans="2:5" ht="11.1" customHeight="1">
      <c r="B94" s="33">
        <f t="shared" si="1"/>
        <v>32325</v>
      </c>
      <c r="C94" s="36">
        <v>32325</v>
      </c>
      <c r="D94" s="39"/>
      <c r="E94" s="35">
        <v>107.6</v>
      </c>
    </row>
    <row r="95" spans="2:5" ht="11.1" customHeight="1">
      <c r="B95" s="33">
        <f t="shared" si="1"/>
        <v>32356</v>
      </c>
      <c r="C95" s="34">
        <v>32356</v>
      </c>
      <c r="D95" s="39"/>
      <c r="E95" s="35">
        <v>110.5</v>
      </c>
    </row>
    <row r="96" spans="2:5" ht="11.1" customHeight="1">
      <c r="B96" s="33">
        <f t="shared" si="1"/>
        <v>32387</v>
      </c>
      <c r="C96" s="36">
        <v>32387</v>
      </c>
      <c r="D96" s="39"/>
      <c r="E96" s="35">
        <v>119.2</v>
      </c>
    </row>
    <row r="97" spans="2:9" ht="11.1" customHeight="1">
      <c r="B97" s="33">
        <f t="shared" si="1"/>
        <v>32417</v>
      </c>
      <c r="C97" s="34">
        <v>32417</v>
      </c>
      <c r="D97" s="39"/>
      <c r="E97" s="35">
        <v>114.9</v>
      </c>
    </row>
    <row r="98" spans="2:9" ht="11.1" customHeight="1">
      <c r="B98" s="33">
        <f t="shared" si="1"/>
        <v>32448</v>
      </c>
      <c r="C98" s="36">
        <v>32448</v>
      </c>
      <c r="D98" s="39"/>
      <c r="E98" s="35">
        <v>109.7</v>
      </c>
    </row>
    <row r="99" spans="2:9" ht="11.1" customHeight="1">
      <c r="B99" s="33">
        <f t="shared" si="1"/>
        <v>32478</v>
      </c>
      <c r="C99" s="34">
        <v>32478</v>
      </c>
      <c r="D99" s="39"/>
      <c r="E99" s="35">
        <v>168.4</v>
      </c>
    </row>
    <row r="100" spans="2:9" ht="11.1" customHeight="1">
      <c r="B100" s="33">
        <f t="shared" si="1"/>
        <v>32509</v>
      </c>
      <c r="C100" s="36">
        <v>32509</v>
      </c>
      <c r="D100" s="39"/>
      <c r="E100" s="35">
        <v>141.80000000000001</v>
      </c>
    </row>
    <row r="101" spans="2:9" ht="11.1" customHeight="1">
      <c r="B101" s="33">
        <f t="shared" si="1"/>
        <v>32540</v>
      </c>
      <c r="C101" s="34">
        <v>32540</v>
      </c>
      <c r="D101" s="39"/>
      <c r="E101" s="35">
        <v>161.9</v>
      </c>
    </row>
    <row r="102" spans="2:9" s="19" customFormat="1" ht="11.1" customHeight="1">
      <c r="B102" s="33">
        <f t="shared" si="1"/>
        <v>32568</v>
      </c>
      <c r="C102" s="36">
        <v>32568</v>
      </c>
      <c r="D102" s="37"/>
      <c r="E102" s="38">
        <v>164.6</v>
      </c>
      <c r="F102" s="16"/>
      <c r="G102" s="16"/>
      <c r="H102" s="16"/>
      <c r="I102" s="16"/>
    </row>
    <row r="103" spans="2:9" ht="11.1" customHeight="1">
      <c r="B103" s="33">
        <f t="shared" si="1"/>
        <v>32599</v>
      </c>
      <c r="C103" s="34">
        <v>32599</v>
      </c>
      <c r="D103" s="39"/>
      <c r="E103" s="35">
        <v>193.1</v>
      </c>
    </row>
    <row r="104" spans="2:9" ht="11.1" customHeight="1">
      <c r="B104" s="33">
        <f t="shared" si="1"/>
        <v>32629</v>
      </c>
      <c r="C104" s="36">
        <v>32629</v>
      </c>
      <c r="D104" s="39"/>
      <c r="E104" s="35">
        <v>171.1</v>
      </c>
    </row>
    <row r="105" spans="2:9" ht="11.1" customHeight="1">
      <c r="B105" s="33">
        <f t="shared" si="1"/>
        <v>32660</v>
      </c>
      <c r="C105" s="34">
        <v>32660</v>
      </c>
      <c r="D105" s="39"/>
      <c r="E105" s="35">
        <v>107.7</v>
      </c>
    </row>
    <row r="106" spans="2:9" ht="11.1" customHeight="1">
      <c r="B106" s="33">
        <f t="shared" si="1"/>
        <v>32690</v>
      </c>
      <c r="C106" s="36">
        <v>32690</v>
      </c>
      <c r="D106" s="39"/>
      <c r="E106" s="35">
        <v>182.6</v>
      </c>
    </row>
    <row r="107" spans="2:9" ht="11.1" customHeight="1">
      <c r="B107" s="33">
        <f t="shared" si="1"/>
        <v>32721</v>
      </c>
      <c r="C107" s="34">
        <v>32721</v>
      </c>
      <c r="D107" s="39"/>
      <c r="E107" s="35">
        <v>195.3</v>
      </c>
    </row>
    <row r="108" spans="2:9" ht="11.1" customHeight="1">
      <c r="B108" s="33">
        <f t="shared" si="1"/>
        <v>32752</v>
      </c>
      <c r="C108" s="36">
        <v>32752</v>
      </c>
      <c r="D108" s="39"/>
      <c r="E108" s="35">
        <v>200.9</v>
      </c>
    </row>
    <row r="109" spans="2:9" ht="11.1" customHeight="1">
      <c r="B109" s="33">
        <f t="shared" si="1"/>
        <v>32782</v>
      </c>
      <c r="C109" s="34">
        <v>32782</v>
      </c>
      <c r="D109" s="39"/>
      <c r="E109" s="35">
        <v>165.5</v>
      </c>
    </row>
    <row r="110" spans="2:9" ht="11.1" customHeight="1">
      <c r="B110" s="33">
        <f t="shared" si="1"/>
        <v>32813</v>
      </c>
      <c r="C110" s="36">
        <v>32813</v>
      </c>
      <c r="D110" s="39"/>
      <c r="E110" s="35">
        <v>158.30000000000001</v>
      </c>
    </row>
    <row r="111" spans="2:9" ht="11.1" customHeight="1">
      <c r="B111" s="33">
        <f t="shared" si="1"/>
        <v>32843</v>
      </c>
      <c r="C111" s="34">
        <v>32843</v>
      </c>
      <c r="D111" s="39"/>
      <c r="E111" s="35">
        <v>160.4</v>
      </c>
    </row>
    <row r="112" spans="2:9" ht="11.1" customHeight="1">
      <c r="B112" s="33">
        <f t="shared" si="1"/>
        <v>32874</v>
      </c>
      <c r="C112" s="36">
        <v>32874</v>
      </c>
      <c r="D112" s="39"/>
      <c r="E112" s="35">
        <v>163.69999999999999</v>
      </c>
    </row>
    <row r="113" spans="2:5" ht="11.1" customHeight="1">
      <c r="B113" s="33">
        <f t="shared" si="1"/>
        <v>32905</v>
      </c>
      <c r="C113" s="34">
        <v>32905</v>
      </c>
      <c r="D113" s="39"/>
      <c r="E113" s="35">
        <v>128.1</v>
      </c>
    </row>
    <row r="114" spans="2:5" ht="11.1" customHeight="1">
      <c r="B114" s="33">
        <f t="shared" si="1"/>
        <v>32933</v>
      </c>
      <c r="C114" s="36">
        <v>32933</v>
      </c>
      <c r="D114" s="39"/>
      <c r="E114" s="35">
        <v>154.69999999999999</v>
      </c>
    </row>
    <row r="115" spans="2:5" ht="11.1" customHeight="1">
      <c r="B115" s="33">
        <f t="shared" si="1"/>
        <v>32964</v>
      </c>
      <c r="C115" s="34">
        <v>32964</v>
      </c>
      <c r="D115" s="39"/>
      <c r="E115" s="35">
        <v>156.30000000000001</v>
      </c>
    </row>
    <row r="116" spans="2:5" ht="11.1" customHeight="1">
      <c r="B116" s="33">
        <f t="shared" si="1"/>
        <v>32994</v>
      </c>
      <c r="C116" s="36">
        <v>32994</v>
      </c>
      <c r="D116" s="39"/>
      <c r="E116" s="35">
        <v>149.9</v>
      </c>
    </row>
    <row r="117" spans="2:5" ht="11.1" customHeight="1">
      <c r="B117" s="33">
        <f t="shared" si="1"/>
        <v>33025</v>
      </c>
      <c r="C117" s="34">
        <v>33025</v>
      </c>
      <c r="D117" s="39"/>
      <c r="E117" s="35">
        <v>124.2</v>
      </c>
    </row>
    <row r="118" spans="2:5" ht="11.1" customHeight="1">
      <c r="B118" s="33">
        <f t="shared" si="1"/>
        <v>33055</v>
      </c>
      <c r="C118" s="36">
        <v>33055</v>
      </c>
      <c r="D118" s="39"/>
      <c r="E118" s="35">
        <v>153</v>
      </c>
    </row>
    <row r="119" spans="2:5" ht="11.1" customHeight="1">
      <c r="B119" s="33">
        <f t="shared" si="1"/>
        <v>33086</v>
      </c>
      <c r="C119" s="34">
        <v>33086</v>
      </c>
      <c r="D119" s="39"/>
      <c r="E119" s="35">
        <v>213.9</v>
      </c>
    </row>
    <row r="120" spans="2:5" ht="11.1" customHeight="1">
      <c r="B120" s="33">
        <f t="shared" si="1"/>
        <v>33117</v>
      </c>
      <c r="C120" s="36">
        <v>33117</v>
      </c>
      <c r="D120" s="39"/>
      <c r="E120" s="35">
        <v>133.4</v>
      </c>
    </row>
    <row r="121" spans="2:5" ht="11.1" customHeight="1">
      <c r="B121" s="33">
        <f t="shared" si="1"/>
        <v>33147</v>
      </c>
      <c r="C121" s="34">
        <v>33147</v>
      </c>
      <c r="D121" s="39"/>
      <c r="E121" s="35">
        <v>199.6</v>
      </c>
    </row>
    <row r="122" spans="2:5" ht="11.1" customHeight="1">
      <c r="B122" s="33">
        <f t="shared" si="1"/>
        <v>33178</v>
      </c>
      <c r="C122" s="36">
        <v>33178</v>
      </c>
      <c r="D122" s="39"/>
      <c r="E122" s="35">
        <v>162.1</v>
      </c>
    </row>
    <row r="123" spans="2:5" ht="11.1" customHeight="1">
      <c r="B123" s="33">
        <f t="shared" si="1"/>
        <v>33208</v>
      </c>
      <c r="C123" s="34">
        <v>33208</v>
      </c>
      <c r="D123" s="39"/>
      <c r="E123" s="35">
        <v>146.30000000000001</v>
      </c>
    </row>
    <row r="124" spans="2:5" ht="11.1" customHeight="1">
      <c r="B124" s="33">
        <f t="shared" si="1"/>
        <v>33239</v>
      </c>
      <c r="C124" s="36">
        <v>33239</v>
      </c>
      <c r="D124" s="39">
        <v>136.9</v>
      </c>
      <c r="E124" s="35">
        <v>163</v>
      </c>
    </row>
    <row r="125" spans="2:5" ht="11.1" customHeight="1">
      <c r="B125" s="33">
        <f t="shared" si="1"/>
        <v>33270</v>
      </c>
      <c r="C125" s="34">
        <v>33270</v>
      </c>
      <c r="D125" s="39">
        <v>167.5</v>
      </c>
      <c r="E125" s="35">
        <v>202.3</v>
      </c>
    </row>
    <row r="126" spans="2:5" ht="11.1" customHeight="1">
      <c r="B126" s="33">
        <f t="shared" si="1"/>
        <v>33298</v>
      </c>
      <c r="C126" s="36">
        <v>33298</v>
      </c>
      <c r="D126" s="39">
        <v>141.9</v>
      </c>
      <c r="E126" s="35">
        <v>157.30000000000001</v>
      </c>
    </row>
    <row r="127" spans="2:5" ht="11.1" customHeight="1">
      <c r="B127" s="33">
        <f t="shared" si="1"/>
        <v>33329</v>
      </c>
      <c r="C127" s="34">
        <v>33329</v>
      </c>
      <c r="D127" s="39">
        <v>140</v>
      </c>
      <c r="E127" s="35">
        <v>172.8</v>
      </c>
    </row>
    <row r="128" spans="2:5" ht="11.1" customHeight="1">
      <c r="B128" s="33">
        <f t="shared" si="1"/>
        <v>33359</v>
      </c>
      <c r="C128" s="36">
        <v>33359</v>
      </c>
      <c r="D128" s="39">
        <v>121.2</v>
      </c>
      <c r="E128" s="35">
        <v>142.9</v>
      </c>
    </row>
    <row r="129" spans="2:5" ht="11.1" customHeight="1">
      <c r="B129" s="33">
        <f t="shared" si="1"/>
        <v>33390</v>
      </c>
      <c r="C129" s="34">
        <v>33390</v>
      </c>
      <c r="D129" s="39">
        <v>169.7</v>
      </c>
      <c r="E129" s="35">
        <v>203</v>
      </c>
    </row>
    <row r="130" spans="2:5" ht="11.1" customHeight="1">
      <c r="B130" s="33">
        <f t="shared" si="1"/>
        <v>33420</v>
      </c>
      <c r="C130" s="36">
        <v>33420</v>
      </c>
      <c r="D130" s="39">
        <v>173.7</v>
      </c>
      <c r="E130" s="35">
        <v>208.2</v>
      </c>
    </row>
    <row r="131" spans="2:5" ht="11.1" customHeight="1">
      <c r="B131" s="33">
        <f t="shared" si="1"/>
        <v>33451</v>
      </c>
      <c r="C131" s="34">
        <v>33451</v>
      </c>
      <c r="D131" s="39">
        <v>176.5</v>
      </c>
      <c r="E131" s="35">
        <v>221</v>
      </c>
    </row>
    <row r="132" spans="2:5" ht="11.1" customHeight="1">
      <c r="B132" s="33">
        <f t="shared" si="1"/>
        <v>33482</v>
      </c>
      <c r="C132" s="36">
        <v>33482</v>
      </c>
      <c r="D132" s="39">
        <v>125.3</v>
      </c>
      <c r="E132" s="35">
        <v>157.5</v>
      </c>
    </row>
    <row r="133" spans="2:5" ht="11.1" customHeight="1">
      <c r="B133" s="33">
        <f t="shared" si="1"/>
        <v>33512</v>
      </c>
      <c r="C133" s="34">
        <v>33512</v>
      </c>
      <c r="D133" s="39">
        <v>144.1</v>
      </c>
      <c r="E133" s="35">
        <v>166</v>
      </c>
    </row>
    <row r="134" spans="2:5" ht="11.1" customHeight="1">
      <c r="B134" s="33">
        <f t="shared" si="1"/>
        <v>33543</v>
      </c>
      <c r="C134" s="36">
        <v>33543</v>
      </c>
      <c r="D134" s="39">
        <v>108.2</v>
      </c>
      <c r="E134" s="35">
        <v>130.1</v>
      </c>
    </row>
    <row r="135" spans="2:5" ht="11.1" customHeight="1">
      <c r="B135" s="33">
        <f t="shared" si="1"/>
        <v>33573</v>
      </c>
      <c r="C135" s="34">
        <v>33573</v>
      </c>
      <c r="D135" s="39">
        <v>144.4</v>
      </c>
      <c r="E135" s="35">
        <v>158.69999999999999</v>
      </c>
    </row>
    <row r="136" spans="2:5" ht="11.1" customHeight="1">
      <c r="B136" s="33">
        <f t="shared" ref="B136:B199" si="2">C136</f>
        <v>33604</v>
      </c>
      <c r="C136" s="36">
        <v>33604</v>
      </c>
      <c r="D136" s="39">
        <v>150</v>
      </c>
      <c r="E136" s="35">
        <v>131.6</v>
      </c>
    </row>
    <row r="137" spans="2:5" ht="11.1" customHeight="1">
      <c r="B137" s="33">
        <f t="shared" si="2"/>
        <v>33635</v>
      </c>
      <c r="C137" s="34">
        <v>33635</v>
      </c>
      <c r="D137" s="39">
        <v>161.1</v>
      </c>
      <c r="E137" s="35">
        <v>173.4</v>
      </c>
    </row>
    <row r="138" spans="2:5" ht="11.1" customHeight="1">
      <c r="B138" s="33">
        <f t="shared" si="2"/>
        <v>33664</v>
      </c>
      <c r="C138" s="36">
        <v>33664</v>
      </c>
      <c r="D138" s="39">
        <v>106.7</v>
      </c>
      <c r="E138" s="35">
        <v>113.2</v>
      </c>
    </row>
    <row r="139" spans="2:5" ht="11.1" customHeight="1">
      <c r="B139" s="33">
        <f t="shared" si="2"/>
        <v>33695</v>
      </c>
      <c r="C139" s="34">
        <v>33695</v>
      </c>
      <c r="D139" s="39">
        <v>99.8</v>
      </c>
      <c r="E139" s="35">
        <v>109</v>
      </c>
    </row>
    <row r="140" spans="2:5" ht="11.1" customHeight="1">
      <c r="B140" s="33">
        <f t="shared" si="2"/>
        <v>33725</v>
      </c>
      <c r="C140" s="36">
        <v>33725</v>
      </c>
      <c r="D140" s="39">
        <v>73.8</v>
      </c>
      <c r="E140" s="35">
        <v>69.2</v>
      </c>
    </row>
    <row r="141" spans="2:5" ht="11.1" customHeight="1">
      <c r="B141" s="33">
        <f t="shared" si="2"/>
        <v>33756</v>
      </c>
      <c r="C141" s="34">
        <v>33756</v>
      </c>
      <c r="D141" s="39">
        <v>65.2</v>
      </c>
      <c r="E141" s="35">
        <v>64.5</v>
      </c>
    </row>
    <row r="142" spans="2:5" ht="11.1" customHeight="1">
      <c r="B142" s="33">
        <f t="shared" si="2"/>
        <v>33786</v>
      </c>
      <c r="C142" s="36">
        <v>33786</v>
      </c>
      <c r="D142" s="39">
        <v>85.7</v>
      </c>
      <c r="E142" s="35">
        <v>81.8</v>
      </c>
    </row>
    <row r="143" spans="2:5" ht="11.1" customHeight="1">
      <c r="B143" s="33">
        <f t="shared" si="2"/>
        <v>33817</v>
      </c>
      <c r="C143" s="34">
        <v>33817</v>
      </c>
      <c r="D143" s="39">
        <v>64.5</v>
      </c>
      <c r="E143" s="35">
        <v>67.5</v>
      </c>
    </row>
    <row r="144" spans="2:5" ht="11.1" customHeight="1">
      <c r="B144" s="33">
        <f t="shared" si="2"/>
        <v>33848</v>
      </c>
      <c r="C144" s="36">
        <v>33848</v>
      </c>
      <c r="D144" s="39">
        <v>63.9</v>
      </c>
      <c r="E144" s="35">
        <v>76.8</v>
      </c>
    </row>
    <row r="145" spans="2:5" ht="11.1" customHeight="1">
      <c r="B145" s="33">
        <f t="shared" si="2"/>
        <v>33878</v>
      </c>
      <c r="C145" s="34">
        <v>33878</v>
      </c>
      <c r="D145" s="39">
        <v>88.7</v>
      </c>
      <c r="E145" s="35">
        <v>119.7</v>
      </c>
    </row>
    <row r="146" spans="2:5" ht="11.1" customHeight="1">
      <c r="B146" s="33">
        <f t="shared" si="2"/>
        <v>33909</v>
      </c>
      <c r="C146" s="36">
        <v>33909</v>
      </c>
      <c r="D146" s="39">
        <v>91.8</v>
      </c>
      <c r="E146" s="35">
        <v>92.4</v>
      </c>
    </row>
    <row r="147" spans="2:5" ht="11.1" customHeight="1">
      <c r="B147" s="33">
        <f t="shared" si="2"/>
        <v>33939</v>
      </c>
      <c r="C147" s="34">
        <v>33939</v>
      </c>
      <c r="D147" s="39">
        <v>82.6</v>
      </c>
      <c r="E147" s="35">
        <v>88.4</v>
      </c>
    </row>
    <row r="148" spans="2:5" ht="11.1" customHeight="1">
      <c r="B148" s="33">
        <f t="shared" si="2"/>
        <v>33970</v>
      </c>
      <c r="C148" s="36">
        <v>33970</v>
      </c>
      <c r="D148" s="39">
        <v>59.3</v>
      </c>
      <c r="E148" s="35">
        <v>53.3</v>
      </c>
    </row>
    <row r="149" spans="2:5" ht="11.1" customHeight="1">
      <c r="B149" s="33">
        <f t="shared" si="2"/>
        <v>34001</v>
      </c>
      <c r="C149" s="34">
        <v>34001</v>
      </c>
      <c r="D149" s="39">
        <v>91</v>
      </c>
      <c r="E149" s="35">
        <v>84.3</v>
      </c>
    </row>
    <row r="150" spans="2:5" ht="11.1" customHeight="1">
      <c r="B150" s="33">
        <f t="shared" si="2"/>
        <v>34029</v>
      </c>
      <c r="C150" s="36">
        <v>34029</v>
      </c>
      <c r="D150" s="39">
        <v>69.8</v>
      </c>
      <c r="E150" s="35">
        <v>77.3</v>
      </c>
    </row>
    <row r="151" spans="2:5" ht="11.1" customHeight="1">
      <c r="B151" s="33">
        <f t="shared" si="2"/>
        <v>34060</v>
      </c>
      <c r="C151" s="34">
        <v>34060</v>
      </c>
      <c r="D151" s="39">
        <v>62.2</v>
      </c>
      <c r="E151" s="35">
        <v>61.8</v>
      </c>
    </row>
    <row r="152" spans="2:5" ht="11.1" customHeight="1">
      <c r="B152" s="33">
        <f t="shared" si="2"/>
        <v>34090</v>
      </c>
      <c r="C152" s="36">
        <v>34090</v>
      </c>
      <c r="D152" s="39">
        <v>61.3</v>
      </c>
      <c r="E152" s="35">
        <v>58.2</v>
      </c>
    </row>
    <row r="153" spans="2:5" ht="11.1" customHeight="1">
      <c r="B153" s="33">
        <f t="shared" si="2"/>
        <v>34121</v>
      </c>
      <c r="C153" s="34">
        <v>34121</v>
      </c>
      <c r="D153" s="39">
        <v>49.8</v>
      </c>
      <c r="E153" s="35">
        <v>44.4</v>
      </c>
    </row>
    <row r="154" spans="2:5" ht="11.1" customHeight="1">
      <c r="B154" s="33">
        <f t="shared" si="2"/>
        <v>34151</v>
      </c>
      <c r="C154" s="36">
        <v>34151</v>
      </c>
      <c r="D154" s="39">
        <v>57.9</v>
      </c>
      <c r="E154" s="35">
        <v>63.7</v>
      </c>
    </row>
    <row r="155" spans="2:5" ht="11.1" customHeight="1">
      <c r="B155" s="33">
        <f t="shared" si="2"/>
        <v>34182</v>
      </c>
      <c r="C155" s="34">
        <v>34182</v>
      </c>
      <c r="D155" s="39">
        <v>42.2</v>
      </c>
      <c r="E155" s="35">
        <v>48.5</v>
      </c>
    </row>
    <row r="156" spans="2:5" ht="11.1" customHeight="1">
      <c r="B156" s="33">
        <f t="shared" si="2"/>
        <v>34213</v>
      </c>
      <c r="C156" s="36">
        <v>34213</v>
      </c>
      <c r="D156" s="39">
        <v>22.4</v>
      </c>
      <c r="E156" s="35">
        <v>25.4</v>
      </c>
    </row>
    <row r="157" spans="2:5" ht="11.1" customHeight="1">
      <c r="B157" s="33">
        <f t="shared" si="2"/>
        <v>34243</v>
      </c>
      <c r="C157" s="34">
        <v>34243</v>
      </c>
      <c r="D157" s="39">
        <v>56.4</v>
      </c>
      <c r="E157" s="35">
        <v>48.6</v>
      </c>
    </row>
    <row r="158" spans="2:5" ht="11.1" customHeight="1">
      <c r="B158" s="33">
        <f t="shared" si="2"/>
        <v>34274</v>
      </c>
      <c r="C158" s="36">
        <v>34274</v>
      </c>
      <c r="D158" s="39">
        <v>35.6</v>
      </c>
      <c r="E158" s="35">
        <v>31.7</v>
      </c>
    </row>
    <row r="159" spans="2:5" ht="11.1" customHeight="1">
      <c r="B159" s="33">
        <f t="shared" si="2"/>
        <v>34304</v>
      </c>
      <c r="C159" s="34">
        <v>34304</v>
      </c>
      <c r="D159" s="39">
        <v>48.9</v>
      </c>
      <c r="E159" s="35">
        <v>46.2</v>
      </c>
    </row>
    <row r="160" spans="2:5" ht="11.1" customHeight="1">
      <c r="B160" s="33">
        <f t="shared" si="2"/>
        <v>34335</v>
      </c>
      <c r="C160" s="36">
        <v>34335</v>
      </c>
      <c r="D160" s="39">
        <v>57.8</v>
      </c>
      <c r="E160" s="35">
        <v>60.9</v>
      </c>
    </row>
    <row r="161" spans="2:5" ht="11.1" customHeight="1">
      <c r="B161" s="33">
        <f t="shared" si="2"/>
        <v>34366</v>
      </c>
      <c r="C161" s="34">
        <v>34366</v>
      </c>
      <c r="D161" s="39">
        <v>35.5</v>
      </c>
      <c r="E161" s="35">
        <v>36.9</v>
      </c>
    </row>
    <row r="162" spans="2:5" ht="11.1" customHeight="1">
      <c r="B162" s="33">
        <f t="shared" si="2"/>
        <v>34394</v>
      </c>
      <c r="C162" s="36">
        <v>34394</v>
      </c>
      <c r="D162" s="39">
        <v>31.7</v>
      </c>
      <c r="E162" s="35">
        <v>31.1</v>
      </c>
    </row>
    <row r="163" spans="2:5" ht="11.1" customHeight="1">
      <c r="B163" s="33">
        <f t="shared" si="2"/>
        <v>34425</v>
      </c>
      <c r="C163" s="34">
        <v>34425</v>
      </c>
      <c r="D163" s="39">
        <v>16.100000000000001</v>
      </c>
      <c r="E163" s="35">
        <v>16.100000000000001</v>
      </c>
    </row>
    <row r="164" spans="2:5" ht="11.1" customHeight="1">
      <c r="B164" s="33">
        <f t="shared" si="2"/>
        <v>34455</v>
      </c>
      <c r="C164" s="36">
        <v>34455</v>
      </c>
      <c r="D164" s="39">
        <v>17.8</v>
      </c>
      <c r="E164" s="35">
        <v>16.899999999999999</v>
      </c>
    </row>
    <row r="165" spans="2:5" ht="11.1" customHeight="1">
      <c r="B165" s="33">
        <f t="shared" si="2"/>
        <v>34486</v>
      </c>
      <c r="C165" s="34">
        <v>34486</v>
      </c>
      <c r="D165" s="39">
        <v>28</v>
      </c>
      <c r="E165" s="35">
        <v>24.8</v>
      </c>
    </row>
    <row r="166" spans="2:5" ht="11.1" customHeight="1">
      <c r="B166" s="33">
        <f t="shared" si="2"/>
        <v>34516</v>
      </c>
      <c r="C166" s="36">
        <v>34516</v>
      </c>
      <c r="D166" s="39">
        <v>35.1</v>
      </c>
      <c r="E166" s="35">
        <v>33.299999999999997</v>
      </c>
    </row>
    <row r="167" spans="2:5" ht="11.1" customHeight="1">
      <c r="B167" s="33">
        <f t="shared" si="2"/>
        <v>34547</v>
      </c>
      <c r="C167" s="34">
        <v>34547</v>
      </c>
      <c r="D167" s="39">
        <v>22.5</v>
      </c>
      <c r="E167" s="35">
        <v>24.4</v>
      </c>
    </row>
    <row r="168" spans="2:5" ht="11.1" customHeight="1">
      <c r="B168" s="33">
        <f t="shared" si="2"/>
        <v>34578</v>
      </c>
      <c r="C168" s="36">
        <v>34578</v>
      </c>
      <c r="D168" s="39">
        <v>25.7</v>
      </c>
      <c r="E168" s="35">
        <v>34.4</v>
      </c>
    </row>
    <row r="169" spans="2:5" ht="11.1" customHeight="1">
      <c r="B169" s="33">
        <f t="shared" si="2"/>
        <v>34608</v>
      </c>
      <c r="C169" s="34">
        <v>34608</v>
      </c>
      <c r="D169" s="39">
        <v>44</v>
      </c>
      <c r="E169" s="35">
        <v>46.2</v>
      </c>
    </row>
    <row r="170" spans="2:5" ht="11.1" customHeight="1">
      <c r="B170" s="33">
        <f t="shared" si="2"/>
        <v>34639</v>
      </c>
      <c r="C170" s="36">
        <v>34639</v>
      </c>
      <c r="D170" s="39">
        <v>18</v>
      </c>
      <c r="E170" s="35">
        <v>18.3</v>
      </c>
    </row>
    <row r="171" spans="2:5" ht="11.1" customHeight="1">
      <c r="B171" s="33">
        <f t="shared" si="2"/>
        <v>34669</v>
      </c>
      <c r="C171" s="34">
        <v>34669</v>
      </c>
      <c r="D171" s="39">
        <v>26.2</v>
      </c>
      <c r="E171" s="35">
        <v>21.8</v>
      </c>
    </row>
    <row r="172" spans="2:5" ht="11.1" customHeight="1">
      <c r="B172" s="33">
        <f t="shared" si="2"/>
        <v>34700</v>
      </c>
      <c r="C172" s="36">
        <v>34700</v>
      </c>
      <c r="D172" s="39">
        <v>24.2</v>
      </c>
      <c r="E172" s="35">
        <v>23.9</v>
      </c>
    </row>
    <row r="173" spans="2:5" ht="11.1" customHeight="1">
      <c r="B173" s="33">
        <f t="shared" si="2"/>
        <v>34731</v>
      </c>
      <c r="C173" s="34">
        <v>34731</v>
      </c>
      <c r="D173" s="39">
        <v>29.9</v>
      </c>
      <c r="E173" s="35">
        <v>30.8</v>
      </c>
    </row>
    <row r="174" spans="2:5" ht="11.1" customHeight="1">
      <c r="B174" s="33">
        <f t="shared" si="2"/>
        <v>34759</v>
      </c>
      <c r="C174" s="36">
        <v>34759</v>
      </c>
      <c r="D174" s="39">
        <v>31.1</v>
      </c>
      <c r="E174" s="35">
        <v>30.4</v>
      </c>
    </row>
    <row r="175" spans="2:5" ht="11.1" customHeight="1">
      <c r="B175" s="33">
        <f t="shared" si="2"/>
        <v>34790</v>
      </c>
      <c r="C175" s="34">
        <v>34790</v>
      </c>
      <c r="D175" s="39">
        <v>14</v>
      </c>
      <c r="E175" s="35">
        <v>17.5</v>
      </c>
    </row>
    <row r="176" spans="2:5" ht="11.1" customHeight="1">
      <c r="B176" s="33">
        <f t="shared" si="2"/>
        <v>34820</v>
      </c>
      <c r="C176" s="36">
        <v>34820</v>
      </c>
      <c r="D176" s="39">
        <v>14.5</v>
      </c>
      <c r="E176" s="35">
        <v>12.9</v>
      </c>
    </row>
    <row r="177" spans="2:5" ht="11.1" customHeight="1">
      <c r="B177" s="33">
        <f t="shared" si="2"/>
        <v>34851</v>
      </c>
      <c r="C177" s="34">
        <v>34851</v>
      </c>
      <c r="D177" s="39">
        <v>15.6</v>
      </c>
      <c r="E177" s="35">
        <v>10.9</v>
      </c>
    </row>
    <row r="178" spans="2:5" ht="11.1" customHeight="1">
      <c r="B178" s="33">
        <f t="shared" si="2"/>
        <v>34881</v>
      </c>
      <c r="C178" s="36">
        <v>34881</v>
      </c>
      <c r="D178" s="39">
        <v>14.5</v>
      </c>
      <c r="E178" s="35">
        <v>12</v>
      </c>
    </row>
    <row r="179" spans="2:5" ht="11.1" customHeight="1">
      <c r="B179" s="33">
        <f t="shared" si="2"/>
        <v>34912</v>
      </c>
      <c r="C179" s="34">
        <v>34912</v>
      </c>
      <c r="D179" s="39">
        <v>14.3</v>
      </c>
      <c r="E179" s="35">
        <v>12.7</v>
      </c>
    </row>
    <row r="180" spans="2:5" ht="11.1" customHeight="1">
      <c r="B180" s="33">
        <f t="shared" si="2"/>
        <v>34943</v>
      </c>
      <c r="C180" s="36">
        <v>34943</v>
      </c>
      <c r="D180" s="39">
        <v>11.8</v>
      </c>
      <c r="E180" s="35">
        <v>11</v>
      </c>
    </row>
    <row r="181" spans="2:5" ht="11.1" customHeight="1">
      <c r="B181" s="33">
        <f t="shared" si="2"/>
        <v>34973</v>
      </c>
      <c r="C181" s="34">
        <v>34973</v>
      </c>
      <c r="D181" s="39">
        <v>21.1</v>
      </c>
      <c r="E181" s="35">
        <v>19.8</v>
      </c>
    </row>
    <row r="182" spans="2:5" ht="11.1" customHeight="1">
      <c r="B182" s="33">
        <f t="shared" si="2"/>
        <v>35004</v>
      </c>
      <c r="C182" s="36">
        <v>35004</v>
      </c>
      <c r="D182" s="39">
        <v>9</v>
      </c>
      <c r="E182" s="35">
        <v>8.3000000000000007</v>
      </c>
    </row>
    <row r="183" spans="2:5" ht="11.1" customHeight="1">
      <c r="B183" s="33">
        <f t="shared" si="2"/>
        <v>35034</v>
      </c>
      <c r="C183" s="34">
        <v>35034</v>
      </c>
      <c r="D183" s="39">
        <v>10</v>
      </c>
      <c r="E183" s="35">
        <v>7.5</v>
      </c>
    </row>
    <row r="184" spans="2:5" ht="11.1" customHeight="1">
      <c r="B184" s="33">
        <f t="shared" si="2"/>
        <v>35065</v>
      </c>
      <c r="C184" s="36">
        <v>35065</v>
      </c>
      <c r="D184" s="39">
        <v>11.5</v>
      </c>
      <c r="E184" s="35">
        <v>10</v>
      </c>
    </row>
    <row r="185" spans="2:5" ht="11.1" customHeight="1">
      <c r="B185" s="33">
        <f t="shared" si="2"/>
        <v>35096</v>
      </c>
      <c r="C185" s="34">
        <v>35096</v>
      </c>
      <c r="D185" s="39">
        <v>4.4000000000000004</v>
      </c>
      <c r="E185" s="35">
        <v>4</v>
      </c>
    </row>
    <row r="186" spans="2:5" ht="11.1" customHeight="1">
      <c r="B186" s="33">
        <f t="shared" si="2"/>
        <v>35125</v>
      </c>
      <c r="C186" s="36">
        <v>35125</v>
      </c>
      <c r="D186" s="39">
        <v>9.1999999999999993</v>
      </c>
      <c r="E186" s="35">
        <v>6.8</v>
      </c>
    </row>
    <row r="187" spans="2:5" ht="11.1" customHeight="1">
      <c r="B187" s="33">
        <f t="shared" si="2"/>
        <v>35156</v>
      </c>
      <c r="C187" s="34">
        <v>35156</v>
      </c>
      <c r="D187" s="39">
        <v>4.8</v>
      </c>
      <c r="E187" s="35">
        <v>3.8</v>
      </c>
    </row>
    <row r="188" spans="2:5" ht="11.1" customHeight="1">
      <c r="B188" s="33">
        <f t="shared" si="2"/>
        <v>35186</v>
      </c>
      <c r="C188" s="36">
        <v>35186</v>
      </c>
      <c r="D188" s="39">
        <v>5.5</v>
      </c>
      <c r="E188" s="35">
        <v>4.3</v>
      </c>
    </row>
    <row r="189" spans="2:5" ht="11.1" customHeight="1">
      <c r="B189" s="33">
        <f t="shared" si="2"/>
        <v>35217</v>
      </c>
      <c r="C189" s="34">
        <v>35217</v>
      </c>
      <c r="D189" s="39">
        <v>11.8</v>
      </c>
      <c r="E189" s="35">
        <v>9.4</v>
      </c>
    </row>
    <row r="190" spans="2:5" ht="11.1" customHeight="1">
      <c r="B190" s="33">
        <f t="shared" si="2"/>
        <v>35247</v>
      </c>
      <c r="C190" s="36">
        <v>35247</v>
      </c>
      <c r="D190" s="39">
        <v>8.1999999999999993</v>
      </c>
      <c r="E190" s="35">
        <v>6.3</v>
      </c>
    </row>
    <row r="191" spans="2:5" ht="11.1" customHeight="1">
      <c r="B191" s="33">
        <f t="shared" si="2"/>
        <v>35278</v>
      </c>
      <c r="C191" s="34">
        <v>35278</v>
      </c>
      <c r="D191" s="39">
        <v>14.4</v>
      </c>
      <c r="E191" s="35">
        <v>13.4</v>
      </c>
    </row>
    <row r="192" spans="2:5" ht="11.1" customHeight="1">
      <c r="B192" s="33">
        <f t="shared" si="2"/>
        <v>35309</v>
      </c>
      <c r="C192" s="36">
        <v>35309</v>
      </c>
      <c r="D192" s="39">
        <v>1.6</v>
      </c>
      <c r="E192" s="35">
        <v>3</v>
      </c>
    </row>
    <row r="193" spans="2:5" ht="11.1" customHeight="1">
      <c r="B193" s="33">
        <f t="shared" si="2"/>
        <v>35339</v>
      </c>
      <c r="C193" s="34">
        <v>35339</v>
      </c>
      <c r="D193" s="39">
        <v>0.9</v>
      </c>
      <c r="E193" s="35">
        <v>1</v>
      </c>
    </row>
    <row r="194" spans="2:5" ht="11.1" customHeight="1">
      <c r="B194" s="33">
        <f t="shared" si="2"/>
        <v>35370</v>
      </c>
      <c r="C194" s="36">
        <v>35370</v>
      </c>
      <c r="D194" s="39">
        <v>17.899999999999999</v>
      </c>
      <c r="E194" s="35">
        <v>19.7</v>
      </c>
    </row>
    <row r="195" spans="2:5" ht="11.1" customHeight="1">
      <c r="B195" s="33">
        <f t="shared" si="2"/>
        <v>35400</v>
      </c>
      <c r="C195" s="34">
        <v>35400</v>
      </c>
      <c r="D195" s="39">
        <v>13.3</v>
      </c>
      <c r="E195" s="35">
        <v>10.199999999999999</v>
      </c>
    </row>
    <row r="196" spans="2:5" ht="11.1" customHeight="1">
      <c r="B196" s="33">
        <f t="shared" si="2"/>
        <v>35431</v>
      </c>
      <c r="C196" s="36">
        <v>35431</v>
      </c>
      <c r="D196" s="39">
        <v>5.7</v>
      </c>
      <c r="E196" s="35">
        <v>4.4000000000000004</v>
      </c>
    </row>
    <row r="197" spans="2:5" ht="11.1" customHeight="1">
      <c r="B197" s="33">
        <f t="shared" si="2"/>
        <v>35462</v>
      </c>
      <c r="C197" s="34">
        <v>35462</v>
      </c>
      <c r="D197" s="39">
        <v>7.6</v>
      </c>
      <c r="E197" s="35">
        <v>7.2</v>
      </c>
    </row>
    <row r="198" spans="2:5" ht="11.1" customHeight="1">
      <c r="B198" s="33">
        <f t="shared" si="2"/>
        <v>35490</v>
      </c>
      <c r="C198" s="36">
        <v>35490</v>
      </c>
      <c r="D198" s="39">
        <v>8.6999999999999993</v>
      </c>
      <c r="E198" s="35">
        <v>6.2</v>
      </c>
    </row>
    <row r="199" spans="2:5" ht="11.1" customHeight="1">
      <c r="B199" s="33">
        <f t="shared" si="2"/>
        <v>35521</v>
      </c>
      <c r="C199" s="34">
        <v>35521</v>
      </c>
      <c r="D199" s="39">
        <v>15.5</v>
      </c>
      <c r="E199" s="35">
        <v>14.5</v>
      </c>
    </row>
    <row r="200" spans="2:5" ht="11.1" customHeight="1">
      <c r="B200" s="33">
        <f t="shared" ref="B200:B263" si="3">C200</f>
        <v>35551</v>
      </c>
      <c r="C200" s="36">
        <v>35551</v>
      </c>
      <c r="D200" s="39">
        <v>18.5</v>
      </c>
      <c r="E200" s="35">
        <v>15.5</v>
      </c>
    </row>
    <row r="201" spans="2:5" ht="11.1" customHeight="1">
      <c r="B201" s="33">
        <f t="shared" si="3"/>
        <v>35582</v>
      </c>
      <c r="C201" s="34">
        <v>35582</v>
      </c>
      <c r="D201" s="39">
        <v>12.7</v>
      </c>
      <c r="E201" s="35">
        <v>12.5</v>
      </c>
    </row>
    <row r="202" spans="2:5" ht="11.1" customHeight="1">
      <c r="B202" s="33">
        <f t="shared" si="3"/>
        <v>35612</v>
      </c>
      <c r="C202" s="36">
        <v>35612</v>
      </c>
      <c r="D202" s="39">
        <v>10.4</v>
      </c>
      <c r="E202" s="35">
        <v>8.1</v>
      </c>
    </row>
    <row r="203" spans="2:5" ht="11.1" customHeight="1">
      <c r="B203" s="33">
        <f t="shared" si="3"/>
        <v>35643</v>
      </c>
      <c r="C203" s="34">
        <v>35643</v>
      </c>
      <c r="D203" s="39">
        <v>24.4</v>
      </c>
      <c r="E203" s="35">
        <v>21.2</v>
      </c>
    </row>
    <row r="204" spans="2:5" ht="11.1" customHeight="1">
      <c r="B204" s="33">
        <f t="shared" si="3"/>
        <v>35674</v>
      </c>
      <c r="C204" s="36">
        <v>35674</v>
      </c>
      <c r="D204" s="39">
        <v>51.3</v>
      </c>
      <c r="E204" s="35">
        <v>37.9</v>
      </c>
    </row>
    <row r="205" spans="2:5" ht="11.1" customHeight="1">
      <c r="B205" s="33">
        <f t="shared" si="3"/>
        <v>35704</v>
      </c>
      <c r="C205" s="34">
        <v>35704</v>
      </c>
      <c r="D205" s="39">
        <v>22.8</v>
      </c>
      <c r="E205" s="35">
        <v>21.1</v>
      </c>
    </row>
    <row r="206" spans="2:5" ht="11.1" customHeight="1">
      <c r="B206" s="33">
        <f t="shared" si="3"/>
        <v>35735</v>
      </c>
      <c r="C206" s="36">
        <v>35735</v>
      </c>
      <c r="D206" s="39">
        <v>39</v>
      </c>
      <c r="E206" s="35">
        <v>34.9</v>
      </c>
    </row>
    <row r="207" spans="2:5" ht="11.1" customHeight="1">
      <c r="B207" s="33">
        <f t="shared" si="3"/>
        <v>35765</v>
      </c>
      <c r="C207" s="34">
        <v>35765</v>
      </c>
      <c r="D207" s="39">
        <v>41.2</v>
      </c>
      <c r="E207" s="35">
        <v>35.6</v>
      </c>
    </row>
    <row r="208" spans="2:5" ht="11.1" customHeight="1">
      <c r="B208" s="33">
        <f t="shared" si="3"/>
        <v>35796</v>
      </c>
      <c r="C208" s="36">
        <v>35796</v>
      </c>
      <c r="D208" s="39">
        <v>31.9</v>
      </c>
      <c r="E208" s="35">
        <v>31.2</v>
      </c>
    </row>
    <row r="209" spans="2:5" ht="11.1" customHeight="1">
      <c r="B209" s="33">
        <f t="shared" si="3"/>
        <v>35827</v>
      </c>
      <c r="C209" s="34">
        <v>35827</v>
      </c>
      <c r="D209" s="39">
        <v>40.299999999999997</v>
      </c>
      <c r="E209" s="35">
        <v>30.2</v>
      </c>
    </row>
    <row r="210" spans="2:5" ht="11.1" customHeight="1">
      <c r="B210" s="33">
        <f t="shared" si="3"/>
        <v>35855</v>
      </c>
      <c r="C210" s="36">
        <v>35855</v>
      </c>
      <c r="D210" s="39">
        <v>54.8</v>
      </c>
      <c r="E210" s="35">
        <v>51.1</v>
      </c>
    </row>
    <row r="211" spans="2:5" ht="11.1" customHeight="1">
      <c r="B211" s="33">
        <f t="shared" si="3"/>
        <v>35886</v>
      </c>
      <c r="C211" s="34">
        <v>35886</v>
      </c>
      <c r="D211" s="39">
        <v>53.4</v>
      </c>
      <c r="E211" s="35">
        <v>59.4</v>
      </c>
    </row>
    <row r="212" spans="2:5" ht="11.1" customHeight="1">
      <c r="B212" s="33">
        <f t="shared" si="3"/>
        <v>35916</v>
      </c>
      <c r="C212" s="36">
        <v>35916</v>
      </c>
      <c r="D212" s="39">
        <v>56.3</v>
      </c>
      <c r="E212" s="35">
        <v>45.3</v>
      </c>
    </row>
    <row r="213" spans="2:5" ht="11.1" customHeight="1">
      <c r="B213" s="33">
        <f t="shared" si="3"/>
        <v>35947</v>
      </c>
      <c r="C213" s="34">
        <v>35947</v>
      </c>
      <c r="D213" s="39">
        <v>70.7</v>
      </c>
      <c r="E213" s="35">
        <v>63.8</v>
      </c>
    </row>
    <row r="214" spans="2:5" ht="11.1" customHeight="1">
      <c r="B214" s="33">
        <f t="shared" si="3"/>
        <v>35977</v>
      </c>
      <c r="C214" s="36">
        <v>35977</v>
      </c>
      <c r="D214" s="39">
        <v>66.2</v>
      </c>
      <c r="E214" s="35">
        <v>82.4</v>
      </c>
    </row>
    <row r="215" spans="2:5" ht="11.1" customHeight="1">
      <c r="B215" s="33">
        <f t="shared" si="3"/>
        <v>36008</v>
      </c>
      <c r="C215" s="34">
        <v>36008</v>
      </c>
      <c r="D215" s="39">
        <v>91.7</v>
      </c>
      <c r="E215" s="35">
        <v>93.5</v>
      </c>
    </row>
    <row r="216" spans="2:5" ht="11.1" customHeight="1">
      <c r="B216" s="33">
        <f t="shared" si="3"/>
        <v>36039</v>
      </c>
      <c r="C216" s="36">
        <v>36039</v>
      </c>
      <c r="D216" s="39">
        <v>92.9</v>
      </c>
      <c r="E216" s="35">
        <v>92.1</v>
      </c>
    </row>
    <row r="217" spans="2:5" ht="11.1" customHeight="1">
      <c r="B217" s="33">
        <f t="shared" si="3"/>
        <v>36069</v>
      </c>
      <c r="C217" s="34">
        <v>36069</v>
      </c>
      <c r="D217" s="39"/>
      <c r="E217" s="35">
        <v>54.2</v>
      </c>
    </row>
    <row r="218" spans="2:5" ht="11.1" customHeight="1">
      <c r="B218" s="33">
        <f t="shared" si="3"/>
        <v>36100</v>
      </c>
      <c r="C218" s="36">
        <v>36100</v>
      </c>
      <c r="D218" s="39"/>
      <c r="E218" s="35">
        <v>73</v>
      </c>
    </row>
    <row r="219" spans="2:5" ht="11.1" customHeight="1">
      <c r="B219" s="33">
        <f t="shared" si="3"/>
        <v>36130</v>
      </c>
      <c r="C219" s="36">
        <v>36130</v>
      </c>
      <c r="D219" s="39"/>
      <c r="E219" s="35">
        <v>76.7</v>
      </c>
    </row>
    <row r="220" spans="2:5" ht="11.1" customHeight="1">
      <c r="B220" s="33">
        <f t="shared" si="3"/>
        <v>36161</v>
      </c>
      <c r="C220" s="34">
        <v>36161</v>
      </c>
      <c r="D220" s="39"/>
      <c r="E220" s="35">
        <v>53.5</v>
      </c>
    </row>
    <row r="221" spans="2:5" ht="11.1" customHeight="1">
      <c r="B221" s="33">
        <f t="shared" si="3"/>
        <v>36192</v>
      </c>
      <c r="C221" s="36">
        <v>36192</v>
      </c>
      <c r="D221" s="39"/>
      <c r="E221" s="35">
        <v>71.3</v>
      </c>
    </row>
    <row r="222" spans="2:5" ht="11.1" customHeight="1">
      <c r="B222" s="33">
        <f t="shared" si="3"/>
        <v>36220</v>
      </c>
      <c r="C222" s="36">
        <v>36220</v>
      </c>
      <c r="D222" s="39"/>
      <c r="E222" s="35">
        <v>73.599999999999994</v>
      </c>
    </row>
    <row r="223" spans="2:5" ht="11.1" customHeight="1">
      <c r="B223" s="33">
        <f t="shared" si="3"/>
        <v>36251</v>
      </c>
      <c r="C223" s="34">
        <v>36251</v>
      </c>
      <c r="D223" s="39"/>
      <c r="E223" s="35">
        <v>70.8</v>
      </c>
    </row>
    <row r="224" spans="2:5" ht="11.1" customHeight="1">
      <c r="B224" s="33">
        <f t="shared" si="3"/>
        <v>36281</v>
      </c>
      <c r="C224" s="36">
        <v>36281</v>
      </c>
      <c r="D224" s="39"/>
      <c r="E224" s="35">
        <v>108.4</v>
      </c>
    </row>
    <row r="225" spans="2:5" ht="11.1" customHeight="1">
      <c r="B225" s="33">
        <f t="shared" si="3"/>
        <v>36312</v>
      </c>
      <c r="C225" s="36">
        <v>36312</v>
      </c>
      <c r="D225" s="39"/>
      <c r="E225" s="35">
        <v>135.4</v>
      </c>
    </row>
    <row r="226" spans="2:5" ht="11.1" customHeight="1">
      <c r="B226" s="33">
        <f t="shared" si="3"/>
        <v>36342</v>
      </c>
      <c r="C226" s="34">
        <v>36342</v>
      </c>
      <c r="D226" s="39"/>
      <c r="E226" s="35">
        <v>111</v>
      </c>
    </row>
    <row r="227" spans="2:5" ht="11.1" customHeight="1">
      <c r="B227" s="33">
        <f t="shared" si="3"/>
        <v>36373</v>
      </c>
      <c r="C227" s="36">
        <v>36373</v>
      </c>
      <c r="D227" s="39"/>
      <c r="E227" s="35">
        <v>76.3</v>
      </c>
    </row>
    <row r="228" spans="2:5" ht="11.1" customHeight="1">
      <c r="B228" s="33">
        <f t="shared" si="3"/>
        <v>36404</v>
      </c>
      <c r="C228" s="36">
        <v>36404</v>
      </c>
      <c r="D228" s="39"/>
      <c r="E228" s="35">
        <v>74.900000000000006</v>
      </c>
    </row>
    <row r="229" spans="2:5" ht="11.1" customHeight="1">
      <c r="B229" s="33">
        <f t="shared" si="3"/>
        <v>36434</v>
      </c>
      <c r="C229" s="34">
        <v>36434</v>
      </c>
      <c r="D229" s="39"/>
      <c r="E229" s="35">
        <v>115.9</v>
      </c>
    </row>
    <row r="230" spans="2:5" ht="11.1" customHeight="1">
      <c r="B230" s="33">
        <f t="shared" si="3"/>
        <v>36465</v>
      </c>
      <c r="C230" s="36">
        <v>36465</v>
      </c>
      <c r="D230" s="39"/>
      <c r="E230" s="35">
        <v>126.3</v>
      </c>
    </row>
    <row r="231" spans="2:5" ht="11.1" customHeight="1">
      <c r="B231" s="33">
        <f t="shared" si="3"/>
        <v>36495</v>
      </c>
      <c r="C231" s="36">
        <v>36495</v>
      </c>
      <c r="D231" s="39"/>
      <c r="E231" s="35">
        <v>79.400000000000006</v>
      </c>
    </row>
    <row r="232" spans="2:5" ht="11.1" customHeight="1">
      <c r="B232" s="33">
        <f t="shared" si="3"/>
        <v>36526</v>
      </c>
      <c r="C232" s="34">
        <v>36526</v>
      </c>
      <c r="D232" s="39"/>
      <c r="E232" s="35">
        <v>83.1</v>
      </c>
    </row>
    <row r="233" spans="2:5" ht="11.1" customHeight="1">
      <c r="B233" s="33">
        <f t="shared" si="3"/>
        <v>36557</v>
      </c>
      <c r="C233" s="36">
        <v>36557</v>
      </c>
      <c r="D233" s="39"/>
      <c r="E233" s="35">
        <v>117.08</v>
      </c>
    </row>
    <row r="234" spans="2:5" ht="11.1" customHeight="1">
      <c r="B234" s="33">
        <f t="shared" si="3"/>
        <v>36586</v>
      </c>
      <c r="C234" s="36">
        <v>36586</v>
      </c>
      <c r="D234" s="39"/>
      <c r="E234" s="35">
        <v>124.89</v>
      </c>
    </row>
    <row r="235" spans="2:5" ht="11.1" customHeight="1">
      <c r="B235" s="33">
        <f t="shared" si="3"/>
        <v>36617</v>
      </c>
      <c r="C235" s="34">
        <v>36617</v>
      </c>
      <c r="D235" s="39"/>
      <c r="E235" s="35">
        <v>113.56</v>
      </c>
    </row>
    <row r="236" spans="2:5" ht="11.1" customHeight="1">
      <c r="B236" s="33">
        <f t="shared" si="3"/>
        <v>36647</v>
      </c>
      <c r="C236" s="36">
        <v>36647</v>
      </c>
      <c r="D236" s="39"/>
      <c r="E236" s="35">
        <v>90.24</v>
      </c>
    </row>
    <row r="237" spans="2:5" ht="11.1" customHeight="1">
      <c r="B237" s="33">
        <f t="shared" si="3"/>
        <v>36678</v>
      </c>
      <c r="C237" s="36">
        <v>36678</v>
      </c>
      <c r="D237" s="39"/>
      <c r="E237" s="35">
        <v>107.45</v>
      </c>
    </row>
    <row r="238" spans="2:5" ht="11.1" customHeight="1">
      <c r="B238" s="33">
        <f t="shared" si="3"/>
        <v>36708</v>
      </c>
      <c r="C238" s="34">
        <v>36708</v>
      </c>
      <c r="D238" s="39"/>
      <c r="E238" s="35">
        <v>167</v>
      </c>
    </row>
    <row r="239" spans="2:5" ht="11.1" customHeight="1">
      <c r="B239" s="33">
        <f t="shared" si="3"/>
        <v>36739</v>
      </c>
      <c r="C239" s="36">
        <v>36739</v>
      </c>
      <c r="D239" s="39"/>
      <c r="E239" s="35">
        <v>124.55</v>
      </c>
    </row>
    <row r="240" spans="2:5" ht="11.1" customHeight="1">
      <c r="B240" s="33">
        <f t="shared" si="3"/>
        <v>36770</v>
      </c>
      <c r="C240" s="36">
        <v>36770</v>
      </c>
      <c r="D240" s="39"/>
      <c r="E240" s="35">
        <v>108.17</v>
      </c>
    </row>
    <row r="241" spans="2:5" ht="11.1" customHeight="1">
      <c r="B241" s="33">
        <f t="shared" si="3"/>
        <v>36800</v>
      </c>
      <c r="C241" s="34">
        <v>36800</v>
      </c>
      <c r="D241" s="39"/>
      <c r="E241" s="35"/>
    </row>
    <row r="242" spans="2:5" ht="11.1" customHeight="1">
      <c r="B242" s="33">
        <f t="shared" si="3"/>
        <v>36831</v>
      </c>
      <c r="C242" s="36">
        <v>36831</v>
      </c>
      <c r="D242" s="39"/>
      <c r="E242" s="35"/>
    </row>
    <row r="243" spans="2:5" ht="11.1" customHeight="1">
      <c r="B243" s="33">
        <f t="shared" si="3"/>
        <v>36861</v>
      </c>
      <c r="C243" s="36">
        <v>36861</v>
      </c>
      <c r="D243" s="39"/>
      <c r="E243" s="35">
        <v>71.400000000000006</v>
      </c>
    </row>
    <row r="244" spans="2:5" ht="11.1" customHeight="1">
      <c r="B244" s="33">
        <f t="shared" si="3"/>
        <v>36892</v>
      </c>
      <c r="C244" s="34">
        <v>36892</v>
      </c>
      <c r="D244" s="39"/>
      <c r="E244" s="35">
        <v>87.47</v>
      </c>
    </row>
    <row r="245" spans="2:5" ht="11.1" customHeight="1">
      <c r="B245" s="33">
        <f t="shared" si="3"/>
        <v>36923</v>
      </c>
      <c r="C245" s="36">
        <v>36923</v>
      </c>
      <c r="D245" s="39"/>
      <c r="E245" s="35">
        <v>80.28</v>
      </c>
    </row>
    <row r="246" spans="2:5" ht="11.1" customHeight="1">
      <c r="B246" s="33">
        <f t="shared" si="3"/>
        <v>36951</v>
      </c>
      <c r="C246" s="36">
        <v>36951</v>
      </c>
      <c r="D246" s="39"/>
      <c r="E246" s="35">
        <v>74.88</v>
      </c>
    </row>
    <row r="247" spans="2:5" ht="11.1" customHeight="1">
      <c r="B247" s="33">
        <f t="shared" si="3"/>
        <v>36982</v>
      </c>
      <c r="C247" s="34">
        <v>36982</v>
      </c>
      <c r="D247" s="39"/>
      <c r="E247" s="35">
        <v>107.44</v>
      </c>
    </row>
    <row r="248" spans="2:5" ht="11.1" customHeight="1">
      <c r="B248" s="33">
        <f t="shared" si="3"/>
        <v>37012</v>
      </c>
      <c r="C248" s="36">
        <v>37012</v>
      </c>
      <c r="D248" s="39"/>
      <c r="E248" s="35">
        <v>82.29</v>
      </c>
    </row>
    <row r="249" spans="2:5" ht="11.1" customHeight="1">
      <c r="B249" s="33">
        <f t="shared" si="3"/>
        <v>37043</v>
      </c>
      <c r="C249" s="36">
        <v>37043</v>
      </c>
      <c r="D249" s="39"/>
      <c r="E249" s="35">
        <v>89.4</v>
      </c>
    </row>
    <row r="250" spans="2:5" ht="11.1" customHeight="1">
      <c r="B250" s="33">
        <f t="shared" si="3"/>
        <v>37073</v>
      </c>
      <c r="C250" s="34">
        <v>37073</v>
      </c>
      <c r="D250" s="39"/>
      <c r="E250" s="35">
        <v>87.82</v>
      </c>
    </row>
    <row r="251" spans="2:5" ht="11.1" customHeight="1">
      <c r="B251" s="33">
        <f t="shared" si="3"/>
        <v>37104</v>
      </c>
      <c r="C251" s="36">
        <v>37104</v>
      </c>
      <c r="D251" s="39"/>
      <c r="E251" s="35">
        <v>108.33</v>
      </c>
    </row>
    <row r="252" spans="2:5" ht="11.1" customHeight="1">
      <c r="B252" s="33">
        <f t="shared" si="3"/>
        <v>37135</v>
      </c>
      <c r="C252" s="36">
        <v>37135</v>
      </c>
      <c r="D252" s="39"/>
      <c r="E252" s="35">
        <v>150.85</v>
      </c>
    </row>
    <row r="253" spans="2:5" ht="11.1" customHeight="1">
      <c r="B253" s="33">
        <f t="shared" si="3"/>
        <v>37165</v>
      </c>
      <c r="C253" s="34">
        <v>37165</v>
      </c>
      <c r="D253" s="39"/>
      <c r="E253" s="35">
        <v>134.06</v>
      </c>
    </row>
    <row r="254" spans="2:5" ht="11.1" customHeight="1">
      <c r="B254" s="33">
        <f t="shared" si="3"/>
        <v>37196</v>
      </c>
      <c r="C254" s="36">
        <v>37196</v>
      </c>
      <c r="D254" s="39"/>
      <c r="E254" s="35">
        <v>106.3</v>
      </c>
    </row>
    <row r="255" spans="2:5" ht="11.1" customHeight="1">
      <c r="B255" s="33">
        <f t="shared" si="3"/>
        <v>37226</v>
      </c>
      <c r="C255" s="36">
        <v>37226</v>
      </c>
      <c r="D255" s="39"/>
      <c r="E255" s="35">
        <v>125.14</v>
      </c>
    </row>
    <row r="256" spans="2:5" ht="11.1" customHeight="1">
      <c r="B256" s="33">
        <f t="shared" si="3"/>
        <v>37257</v>
      </c>
      <c r="C256" s="34">
        <v>37257</v>
      </c>
      <c r="D256" s="39"/>
      <c r="E256" s="35">
        <v>118.46</v>
      </c>
    </row>
    <row r="257" spans="2:5" ht="11.1" customHeight="1">
      <c r="B257" s="33">
        <f t="shared" si="3"/>
        <v>37288</v>
      </c>
      <c r="C257" s="36">
        <v>37288</v>
      </c>
      <c r="D257" s="39"/>
      <c r="E257" s="35">
        <v>104.52</v>
      </c>
    </row>
    <row r="258" spans="2:5" ht="11.1" customHeight="1">
      <c r="B258" s="33">
        <f t="shared" si="3"/>
        <v>37316</v>
      </c>
      <c r="C258" s="36">
        <v>37316</v>
      </c>
      <c r="D258" s="39"/>
      <c r="E258" s="35">
        <v>84.45</v>
      </c>
    </row>
    <row r="259" spans="2:5" ht="11.1" customHeight="1">
      <c r="B259" s="33">
        <f t="shared" si="3"/>
        <v>37347</v>
      </c>
      <c r="C259" s="34">
        <v>37347</v>
      </c>
      <c r="D259" s="39"/>
      <c r="E259" s="35">
        <v>123.06</v>
      </c>
    </row>
    <row r="260" spans="2:5" ht="11.1" customHeight="1">
      <c r="B260" s="33">
        <f t="shared" si="3"/>
        <v>37377</v>
      </c>
      <c r="C260" s="36">
        <v>37377</v>
      </c>
      <c r="D260" s="39"/>
      <c r="E260" s="35">
        <v>136.1</v>
      </c>
    </row>
    <row r="261" spans="2:5" ht="11.1" customHeight="1">
      <c r="B261" s="33">
        <f t="shared" si="3"/>
        <v>37408</v>
      </c>
      <c r="C261" s="36">
        <v>37408</v>
      </c>
      <c r="D261" s="39"/>
      <c r="E261" s="35">
        <v>125.85</v>
      </c>
    </row>
    <row r="262" spans="2:5" ht="11.1" customHeight="1">
      <c r="B262" s="33">
        <f t="shared" si="3"/>
        <v>37438</v>
      </c>
      <c r="C262" s="34">
        <v>37438</v>
      </c>
      <c r="D262" s="39"/>
      <c r="E262" s="35">
        <v>97.48</v>
      </c>
    </row>
    <row r="263" spans="2:5" ht="11.1" customHeight="1">
      <c r="B263" s="33">
        <f t="shared" si="3"/>
        <v>37469</v>
      </c>
      <c r="C263" s="36">
        <v>37469</v>
      </c>
      <c r="D263" s="39"/>
      <c r="E263" s="35">
        <v>105.83</v>
      </c>
    </row>
    <row r="264" spans="2:5" ht="11.1" customHeight="1">
      <c r="B264" s="33">
        <f t="shared" ref="B264:B327" si="4">C264</f>
        <v>37500</v>
      </c>
      <c r="C264" s="36">
        <v>37500</v>
      </c>
      <c r="D264" s="39"/>
      <c r="E264" s="35">
        <v>147.77000000000001</v>
      </c>
    </row>
    <row r="265" spans="2:5" ht="11.1" customHeight="1">
      <c r="B265" s="33">
        <f t="shared" si="4"/>
        <v>37530</v>
      </c>
      <c r="C265" s="34">
        <v>37530</v>
      </c>
      <c r="D265" s="39"/>
      <c r="E265" s="35">
        <v>106.86</v>
      </c>
    </row>
    <row r="266" spans="2:5" ht="11.1" customHeight="1">
      <c r="B266" s="33">
        <f t="shared" si="4"/>
        <v>37561</v>
      </c>
      <c r="C266" s="36">
        <v>37561</v>
      </c>
      <c r="D266" s="39"/>
      <c r="E266" s="35">
        <v>93.17</v>
      </c>
    </row>
    <row r="267" spans="2:5" ht="11.1" customHeight="1">
      <c r="B267" s="33">
        <f t="shared" si="4"/>
        <v>37591</v>
      </c>
      <c r="C267" s="36">
        <v>37591</v>
      </c>
      <c r="D267" s="39"/>
      <c r="E267" s="35">
        <v>76.2</v>
      </c>
    </row>
    <row r="268" spans="2:5" ht="11.1" customHeight="1">
      <c r="B268" s="33">
        <f t="shared" si="4"/>
        <v>37622</v>
      </c>
      <c r="C268" s="34">
        <v>37622</v>
      </c>
      <c r="D268" s="39"/>
      <c r="E268" s="35">
        <v>89.76</v>
      </c>
    </row>
    <row r="269" spans="2:5" ht="11.1" customHeight="1">
      <c r="B269" s="33">
        <f t="shared" si="4"/>
        <v>37653</v>
      </c>
      <c r="C269" s="36">
        <v>37653</v>
      </c>
      <c r="D269" s="39"/>
      <c r="E269" s="35">
        <v>51.78</v>
      </c>
    </row>
    <row r="270" spans="2:5" ht="11.1" customHeight="1">
      <c r="B270" s="33">
        <f t="shared" si="4"/>
        <v>37681</v>
      </c>
      <c r="C270" s="36">
        <v>37681</v>
      </c>
      <c r="D270" s="39"/>
      <c r="E270" s="35">
        <v>72.900000000000006</v>
      </c>
    </row>
    <row r="271" spans="2:5" ht="11.1" customHeight="1">
      <c r="B271" s="33">
        <f t="shared" si="4"/>
        <v>37712</v>
      </c>
      <c r="C271" s="36">
        <v>37712</v>
      </c>
      <c r="D271" s="39"/>
      <c r="E271" s="35">
        <v>61.57</v>
      </c>
    </row>
    <row r="272" spans="2:5" ht="11.1" customHeight="1">
      <c r="B272" s="33">
        <f t="shared" si="4"/>
        <v>37742</v>
      </c>
      <c r="C272" s="34">
        <v>37742</v>
      </c>
      <c r="D272" s="39"/>
      <c r="E272" s="35">
        <v>68.45</v>
      </c>
    </row>
    <row r="273" spans="2:5" ht="11.1" customHeight="1">
      <c r="B273" s="33">
        <f t="shared" si="4"/>
        <v>37773</v>
      </c>
      <c r="C273" s="36">
        <v>37773</v>
      </c>
      <c r="D273" s="39"/>
      <c r="E273" s="35">
        <v>71.2</v>
      </c>
    </row>
    <row r="274" spans="2:5" ht="11.1" customHeight="1">
      <c r="B274" s="33">
        <f t="shared" si="4"/>
        <v>37803</v>
      </c>
      <c r="C274" s="36">
        <v>37803</v>
      </c>
      <c r="D274" s="39"/>
      <c r="E274" s="35">
        <v>60.75</v>
      </c>
    </row>
    <row r="275" spans="2:5" ht="11.1" customHeight="1">
      <c r="B275" s="33">
        <f t="shared" si="4"/>
        <v>37834</v>
      </c>
      <c r="C275" s="36">
        <v>37834</v>
      </c>
      <c r="D275" s="39"/>
      <c r="E275" s="35">
        <v>76.290000000000006</v>
      </c>
    </row>
    <row r="276" spans="2:5" ht="11.1" customHeight="1">
      <c r="B276" s="33">
        <f t="shared" si="4"/>
        <v>37865</v>
      </c>
      <c r="C276" s="34">
        <v>37865</v>
      </c>
      <c r="D276" s="39"/>
      <c r="E276" s="35">
        <v>54.18</v>
      </c>
    </row>
    <row r="277" spans="2:5" ht="11.1" customHeight="1">
      <c r="B277" s="33">
        <f t="shared" si="4"/>
        <v>37895</v>
      </c>
      <c r="C277" s="36">
        <v>37895</v>
      </c>
      <c r="D277" s="39"/>
      <c r="E277" s="35">
        <v>73.58</v>
      </c>
    </row>
    <row r="278" spans="2:5" ht="11.1" customHeight="1">
      <c r="B278" s="33">
        <f t="shared" si="4"/>
        <v>37926</v>
      </c>
      <c r="C278" s="36">
        <v>37926</v>
      </c>
      <c r="D278" s="39"/>
      <c r="E278" s="35">
        <v>45.18</v>
      </c>
    </row>
    <row r="279" spans="2:5" ht="11.1" customHeight="1">
      <c r="B279" s="33">
        <f t="shared" si="4"/>
        <v>37956</v>
      </c>
      <c r="C279" s="36">
        <v>37956</v>
      </c>
      <c r="D279" s="39"/>
      <c r="E279" s="35">
        <v>54.33</v>
      </c>
    </row>
    <row r="280" spans="2:5" ht="11.1" customHeight="1">
      <c r="B280" s="33">
        <f t="shared" si="4"/>
        <v>37987</v>
      </c>
      <c r="C280" s="34">
        <v>37987</v>
      </c>
      <c r="D280" s="39"/>
      <c r="E280" s="35">
        <v>35.65</v>
      </c>
    </row>
    <row r="281" spans="2:5" ht="11.1" customHeight="1">
      <c r="B281" s="33">
        <f t="shared" si="4"/>
        <v>38018</v>
      </c>
      <c r="C281" s="36">
        <v>38018</v>
      </c>
      <c r="D281" s="39"/>
      <c r="E281" s="35">
        <v>49.88</v>
      </c>
    </row>
    <row r="282" spans="2:5" ht="11.1" customHeight="1">
      <c r="B282" s="33">
        <f t="shared" si="4"/>
        <v>38047</v>
      </c>
      <c r="C282" s="36">
        <v>38047</v>
      </c>
      <c r="D282" s="39"/>
      <c r="E282" s="35">
        <v>45.89</v>
      </c>
    </row>
    <row r="283" spans="2:5" ht="11.1" customHeight="1">
      <c r="B283" s="33">
        <f t="shared" si="4"/>
        <v>38078</v>
      </c>
      <c r="C283" s="36">
        <v>38078</v>
      </c>
      <c r="D283" s="39"/>
      <c r="E283" s="35">
        <v>38.380000000000003</v>
      </c>
    </row>
    <row r="284" spans="2:5" ht="11.1" customHeight="1">
      <c r="B284" s="33">
        <f t="shared" si="4"/>
        <v>38108</v>
      </c>
      <c r="C284" s="34">
        <v>38108</v>
      </c>
      <c r="D284" s="39"/>
      <c r="E284" s="35">
        <v>45.79</v>
      </c>
    </row>
    <row r="285" spans="2:5" ht="11.1" customHeight="1">
      <c r="B285" s="33">
        <f t="shared" si="4"/>
        <v>38139</v>
      </c>
      <c r="C285" s="36">
        <v>38139</v>
      </c>
      <c r="D285" s="39"/>
      <c r="E285" s="35">
        <v>49.73</v>
      </c>
    </row>
    <row r="286" spans="2:5" ht="11.1" customHeight="1">
      <c r="B286" s="33">
        <f t="shared" si="4"/>
        <v>38169</v>
      </c>
      <c r="C286" s="36">
        <v>38169</v>
      </c>
      <c r="D286" s="39"/>
      <c r="E286" s="35">
        <v>60.08</v>
      </c>
    </row>
    <row r="287" spans="2:5" ht="11.1" customHeight="1">
      <c r="B287" s="33">
        <f t="shared" si="4"/>
        <v>38200</v>
      </c>
      <c r="C287" s="36">
        <v>38200</v>
      </c>
      <c r="D287" s="39"/>
      <c r="E287" s="35">
        <v>52</v>
      </c>
    </row>
    <row r="288" spans="2:5" ht="11.1" customHeight="1">
      <c r="B288" s="33">
        <f t="shared" si="4"/>
        <v>38231</v>
      </c>
      <c r="C288" s="34">
        <v>38231</v>
      </c>
      <c r="D288" s="39"/>
      <c r="E288" s="35">
        <v>41.25</v>
      </c>
    </row>
    <row r="289" spans="2:5" ht="11.1" customHeight="1">
      <c r="B289" s="33">
        <f t="shared" si="4"/>
        <v>38261</v>
      </c>
      <c r="C289" s="36">
        <v>38261</v>
      </c>
      <c r="D289" s="39"/>
      <c r="E289" s="35">
        <v>67.64</v>
      </c>
    </row>
    <row r="290" spans="2:5" ht="11.1" customHeight="1">
      <c r="B290" s="33">
        <f t="shared" si="4"/>
        <v>38292</v>
      </c>
      <c r="C290" s="36">
        <v>38292</v>
      </c>
      <c r="D290" s="39"/>
      <c r="E290" s="35">
        <v>48.29</v>
      </c>
    </row>
    <row r="291" spans="2:5" ht="11.1" customHeight="1">
      <c r="B291" s="33">
        <f t="shared" si="4"/>
        <v>38322</v>
      </c>
      <c r="C291" s="36">
        <v>38322</v>
      </c>
      <c r="D291" s="39"/>
      <c r="E291" s="35">
        <v>23.27</v>
      </c>
    </row>
    <row r="292" spans="2:5" ht="11.1" customHeight="1">
      <c r="B292" s="33">
        <f t="shared" si="4"/>
        <v>38353</v>
      </c>
      <c r="C292" s="34">
        <v>38353</v>
      </c>
      <c r="D292" s="39"/>
      <c r="E292" s="35">
        <v>37.380000000000003</v>
      </c>
    </row>
    <row r="293" spans="2:5" ht="11.1" customHeight="1">
      <c r="B293" s="33">
        <f t="shared" si="4"/>
        <v>38384</v>
      </c>
      <c r="C293" s="36">
        <v>38384</v>
      </c>
      <c r="D293" s="39"/>
      <c r="E293" s="35">
        <v>33.33</v>
      </c>
    </row>
    <row r="294" spans="2:5" ht="11.1" customHeight="1">
      <c r="B294" s="33">
        <f t="shared" si="4"/>
        <v>38412</v>
      </c>
      <c r="C294" s="36">
        <v>38412</v>
      </c>
      <c r="D294" s="39"/>
      <c r="E294" s="35">
        <v>27.35</v>
      </c>
    </row>
    <row r="295" spans="2:5" ht="11.1" customHeight="1">
      <c r="B295" s="33">
        <f t="shared" si="4"/>
        <v>38443</v>
      </c>
      <c r="C295" s="36">
        <v>38443</v>
      </c>
      <c r="D295" s="39"/>
      <c r="E295" s="35">
        <v>28.38</v>
      </c>
    </row>
    <row r="296" spans="2:5" ht="11.1" customHeight="1">
      <c r="B296" s="33">
        <f t="shared" si="4"/>
        <v>38473</v>
      </c>
      <c r="C296" s="34">
        <v>38473</v>
      </c>
      <c r="D296" s="39"/>
      <c r="E296" s="35">
        <v>36.21</v>
      </c>
    </row>
    <row r="297" spans="2:5" ht="11.1" customHeight="1">
      <c r="B297" s="33">
        <f t="shared" si="4"/>
        <v>38504</v>
      </c>
      <c r="C297" s="36">
        <v>38504</v>
      </c>
      <c r="D297" s="39"/>
      <c r="E297" s="35">
        <v>32.25</v>
      </c>
    </row>
    <row r="298" spans="2:5" ht="11.1" customHeight="1">
      <c r="B298" s="33">
        <f t="shared" si="4"/>
        <v>38534</v>
      </c>
      <c r="C298" s="36">
        <v>38534</v>
      </c>
      <c r="D298" s="39"/>
      <c r="E298" s="35">
        <v>35.92</v>
      </c>
    </row>
    <row r="299" spans="2:5" ht="11.1" customHeight="1">
      <c r="B299" s="33">
        <f t="shared" si="4"/>
        <v>38565</v>
      </c>
      <c r="C299" s="36">
        <v>38565</v>
      </c>
      <c r="D299" s="39"/>
      <c r="E299" s="35">
        <v>40.71</v>
      </c>
    </row>
    <row r="300" spans="2:5" ht="11.1" customHeight="1">
      <c r="B300" s="33">
        <f t="shared" si="4"/>
        <v>38596</v>
      </c>
      <c r="C300" s="34">
        <v>38596</v>
      </c>
      <c r="D300" s="39"/>
      <c r="E300" s="35">
        <v>30.11</v>
      </c>
    </row>
    <row r="301" spans="2:5" ht="11.1" customHeight="1">
      <c r="B301" s="33">
        <f t="shared" si="4"/>
        <v>38626</v>
      </c>
      <c r="C301" s="36">
        <v>38626</v>
      </c>
      <c r="D301" s="39"/>
      <c r="E301" s="35">
        <v>4.46</v>
      </c>
    </row>
    <row r="302" spans="2:5" ht="11.1" customHeight="1">
      <c r="B302" s="33">
        <f t="shared" si="4"/>
        <v>38657</v>
      </c>
      <c r="C302" s="36">
        <v>38657</v>
      </c>
      <c r="D302" s="39"/>
      <c r="E302" s="35">
        <v>21.29</v>
      </c>
    </row>
    <row r="303" spans="2:5" ht="11.1" customHeight="1">
      <c r="B303" s="33">
        <f t="shared" si="4"/>
        <v>38687</v>
      </c>
      <c r="C303" s="36">
        <v>38687</v>
      </c>
      <c r="D303" s="39"/>
      <c r="E303" s="35">
        <v>44.71</v>
      </c>
    </row>
    <row r="304" spans="2:5" ht="11.1" customHeight="1">
      <c r="B304" s="33">
        <f t="shared" si="4"/>
        <v>38718</v>
      </c>
      <c r="C304" s="34">
        <v>38718</v>
      </c>
      <c r="D304" s="39"/>
      <c r="E304" s="35">
        <v>16.77</v>
      </c>
    </row>
    <row r="305" spans="2:5" ht="11.1" customHeight="1">
      <c r="B305" s="33">
        <f t="shared" si="4"/>
        <v>38749</v>
      </c>
      <c r="C305" s="36">
        <v>38749</v>
      </c>
      <c r="D305" s="39"/>
      <c r="E305" s="35">
        <v>3.5</v>
      </c>
    </row>
    <row r="306" spans="2:5" ht="11.1" customHeight="1">
      <c r="B306" s="33">
        <f t="shared" si="4"/>
        <v>38777</v>
      </c>
      <c r="C306" s="36">
        <v>38777</v>
      </c>
      <c r="D306" s="39"/>
      <c r="E306" s="35">
        <v>13.8</v>
      </c>
    </row>
    <row r="307" spans="2:5" ht="11.1" customHeight="1">
      <c r="B307" s="33">
        <f t="shared" si="4"/>
        <v>38808</v>
      </c>
      <c r="C307" s="36">
        <v>38808</v>
      </c>
      <c r="D307" s="39"/>
      <c r="E307" s="35">
        <v>31.12</v>
      </c>
    </row>
    <row r="308" spans="2:5" ht="11.1" customHeight="1">
      <c r="B308" s="33">
        <f t="shared" si="4"/>
        <v>38838</v>
      </c>
      <c r="C308" s="34">
        <v>38838</v>
      </c>
      <c r="D308" s="39"/>
      <c r="E308" s="35">
        <v>42.92</v>
      </c>
    </row>
    <row r="309" spans="2:5" ht="11.1" customHeight="1">
      <c r="B309" s="33">
        <f t="shared" si="4"/>
        <v>38869</v>
      </c>
      <c r="C309" s="36">
        <v>38869</v>
      </c>
      <c r="D309" s="39"/>
      <c r="E309" s="35">
        <v>17.38</v>
      </c>
    </row>
    <row r="310" spans="2:5" ht="11.1" customHeight="1">
      <c r="B310" s="33">
        <f t="shared" si="4"/>
        <v>38899</v>
      </c>
      <c r="C310" s="36">
        <v>38899</v>
      </c>
      <c r="D310" s="39"/>
      <c r="E310" s="35">
        <v>14.29</v>
      </c>
    </row>
    <row r="311" spans="2:5" ht="11.1" customHeight="1">
      <c r="B311" s="33">
        <f t="shared" si="4"/>
        <v>38930</v>
      </c>
      <c r="C311" s="36">
        <v>38930</v>
      </c>
      <c r="D311" s="39"/>
      <c r="E311" s="35">
        <v>14.53</v>
      </c>
    </row>
    <row r="312" spans="2:5" ht="11.1" customHeight="1">
      <c r="B312" s="33">
        <f t="shared" si="4"/>
        <v>38961</v>
      </c>
      <c r="C312" s="34">
        <v>38961</v>
      </c>
      <c r="D312" s="39"/>
      <c r="E312" s="35">
        <v>8.14</v>
      </c>
    </row>
    <row r="313" spans="2:5" ht="11.1" customHeight="1">
      <c r="B313" s="33">
        <f t="shared" si="4"/>
        <v>38991</v>
      </c>
      <c r="C313" s="36">
        <v>38991</v>
      </c>
      <c r="D313" s="39"/>
      <c r="E313" s="35"/>
    </row>
    <row r="314" spans="2:5" ht="11.1" customHeight="1">
      <c r="B314" s="33">
        <f t="shared" si="4"/>
        <v>39022</v>
      </c>
      <c r="C314" s="36">
        <v>39022</v>
      </c>
      <c r="D314" s="39"/>
      <c r="E314" s="35">
        <v>19.670000000000002</v>
      </c>
    </row>
    <row r="315" spans="2:5" ht="11.1" customHeight="1">
      <c r="B315" s="33">
        <f t="shared" si="4"/>
        <v>39052</v>
      </c>
      <c r="C315" s="36">
        <v>39052</v>
      </c>
      <c r="D315" s="39"/>
      <c r="E315" s="35">
        <v>13.69</v>
      </c>
    </row>
    <row r="316" spans="2:5" ht="11.1" customHeight="1">
      <c r="B316" s="33">
        <f t="shared" si="4"/>
        <v>39083</v>
      </c>
      <c r="C316" s="34">
        <v>39083</v>
      </c>
      <c r="D316" s="39"/>
      <c r="E316" s="35">
        <v>23.23</v>
      </c>
    </row>
    <row r="317" spans="2:5" ht="11.1" customHeight="1">
      <c r="B317" s="33">
        <f t="shared" si="4"/>
        <v>39114</v>
      </c>
      <c r="C317" s="36">
        <v>39114</v>
      </c>
      <c r="D317" s="39"/>
      <c r="E317" s="35">
        <v>15.24</v>
      </c>
    </row>
    <row r="318" spans="2:5" ht="11.1" customHeight="1">
      <c r="B318" s="33">
        <f t="shared" si="4"/>
        <v>39142</v>
      </c>
      <c r="C318" s="36">
        <v>39142</v>
      </c>
      <c r="D318" s="39"/>
      <c r="E318" s="35">
        <v>5.82</v>
      </c>
    </row>
    <row r="319" spans="2:5" ht="11.1" customHeight="1">
      <c r="B319" s="33">
        <f t="shared" si="4"/>
        <v>39173</v>
      </c>
      <c r="C319" s="36">
        <v>39173</v>
      </c>
      <c r="D319" s="39"/>
      <c r="E319" s="35">
        <v>4.59</v>
      </c>
    </row>
    <row r="320" spans="2:5" ht="11.1" customHeight="1">
      <c r="B320" s="33">
        <f t="shared" si="4"/>
        <v>39203</v>
      </c>
      <c r="C320" s="34">
        <v>39203</v>
      </c>
      <c r="D320" s="39"/>
      <c r="E320" s="35">
        <v>14.05</v>
      </c>
    </row>
    <row r="321" spans="2:5" ht="11.1" customHeight="1">
      <c r="B321" s="33">
        <f t="shared" si="4"/>
        <v>39234</v>
      </c>
      <c r="C321" s="36">
        <v>39234</v>
      </c>
      <c r="D321" s="39"/>
      <c r="E321" s="35">
        <v>16.5</v>
      </c>
    </row>
    <row r="322" spans="2:5" ht="11.1" customHeight="1">
      <c r="B322" s="33">
        <f t="shared" si="4"/>
        <v>39264</v>
      </c>
      <c r="C322" s="36">
        <v>39264</v>
      </c>
      <c r="D322" s="39"/>
      <c r="E322" s="35">
        <v>5.63</v>
      </c>
    </row>
    <row r="323" spans="2:5" ht="11.1" customHeight="1">
      <c r="B323" s="33">
        <f t="shared" si="4"/>
        <v>39295</v>
      </c>
      <c r="C323" s="36">
        <v>39295</v>
      </c>
      <c r="D323" s="39"/>
      <c r="E323" s="35">
        <v>7.5</v>
      </c>
    </row>
    <row r="324" spans="2:5" ht="11.1" customHeight="1">
      <c r="B324" s="33">
        <f t="shared" si="4"/>
        <v>39326</v>
      </c>
      <c r="C324" s="34">
        <v>39326</v>
      </c>
      <c r="D324" s="39"/>
      <c r="E324" s="35">
        <v>2.6</v>
      </c>
    </row>
    <row r="325" spans="2:5" ht="11.1" customHeight="1">
      <c r="B325" s="33">
        <f t="shared" si="4"/>
        <v>39356</v>
      </c>
      <c r="C325" s="36">
        <v>39356</v>
      </c>
      <c r="D325" s="39"/>
      <c r="E325" s="35">
        <v>1.42</v>
      </c>
    </row>
    <row r="326" spans="2:5" ht="11.1" customHeight="1">
      <c r="B326" s="33">
        <f t="shared" si="4"/>
        <v>39387</v>
      </c>
      <c r="C326" s="36">
        <v>39387</v>
      </c>
      <c r="D326" s="39"/>
      <c r="E326" s="35">
        <v>2.25</v>
      </c>
    </row>
    <row r="327" spans="2:5" ht="11.1" customHeight="1">
      <c r="B327" s="33">
        <f t="shared" si="4"/>
        <v>39417</v>
      </c>
      <c r="C327" s="36">
        <v>39417</v>
      </c>
      <c r="D327" s="39"/>
      <c r="E327" s="35">
        <v>13.27</v>
      </c>
    </row>
    <row r="328" spans="2:5" ht="11.1" customHeight="1">
      <c r="B328" s="33">
        <f t="shared" ref="B328:B391" si="5">C328</f>
        <v>39448</v>
      </c>
      <c r="C328" s="34">
        <v>39448</v>
      </c>
      <c r="D328" s="39"/>
      <c r="E328" s="35">
        <v>5.36</v>
      </c>
    </row>
    <row r="329" spans="2:5" ht="11.1" customHeight="1">
      <c r="B329" s="33">
        <f t="shared" si="5"/>
        <v>39479</v>
      </c>
      <c r="C329" s="36">
        <v>39479</v>
      </c>
      <c r="D329" s="39"/>
      <c r="E329" s="35">
        <v>1.65</v>
      </c>
    </row>
    <row r="330" spans="2:5" ht="11.1" customHeight="1">
      <c r="B330" s="33">
        <f t="shared" si="5"/>
        <v>39508</v>
      </c>
      <c r="C330" s="36">
        <v>39508</v>
      </c>
      <c r="D330" s="39"/>
      <c r="E330" s="35">
        <v>11.29</v>
      </c>
    </row>
    <row r="331" spans="2:5" ht="11.1" customHeight="1">
      <c r="B331" s="33">
        <f t="shared" si="5"/>
        <v>39539</v>
      </c>
      <c r="C331" s="36">
        <v>39539</v>
      </c>
      <c r="D331" s="39"/>
      <c r="E331" s="35">
        <v>4.3499999999999996</v>
      </c>
    </row>
    <row r="332" spans="2:5" ht="11.1" customHeight="1">
      <c r="B332" s="33">
        <f t="shared" si="5"/>
        <v>39569</v>
      </c>
      <c r="C332" s="34">
        <v>39569</v>
      </c>
      <c r="D332" s="39"/>
      <c r="E332" s="35">
        <v>4.07</v>
      </c>
    </row>
    <row r="333" spans="2:5" ht="11.1" customHeight="1">
      <c r="B333" s="33">
        <f t="shared" si="5"/>
        <v>39600</v>
      </c>
      <c r="C333" s="36">
        <v>39600</v>
      </c>
      <c r="D333" s="39"/>
      <c r="E333" s="35">
        <v>4.93</v>
      </c>
    </row>
    <row r="334" spans="2:5" ht="11.1" customHeight="1">
      <c r="B334" s="33">
        <f t="shared" si="5"/>
        <v>39630</v>
      </c>
      <c r="C334" s="36">
        <v>39630</v>
      </c>
      <c r="D334" s="39"/>
      <c r="E334" s="35">
        <v>0.92</v>
      </c>
    </row>
    <row r="335" spans="2:5" ht="11.1" customHeight="1">
      <c r="B335" s="33">
        <f t="shared" si="5"/>
        <v>39661</v>
      </c>
      <c r="C335" s="36">
        <v>39661</v>
      </c>
      <c r="D335" s="39"/>
      <c r="E335" s="35">
        <v>0</v>
      </c>
    </row>
    <row r="336" spans="2:5" ht="11.1" customHeight="1">
      <c r="B336" s="33">
        <f t="shared" si="5"/>
        <v>39692</v>
      </c>
      <c r="C336" s="34">
        <v>39692</v>
      </c>
      <c r="D336" s="39"/>
      <c r="E336" s="35">
        <v>0.93</v>
      </c>
    </row>
    <row r="337" spans="2:5" ht="11.1" customHeight="1">
      <c r="B337" s="33">
        <f t="shared" si="5"/>
        <v>39722</v>
      </c>
      <c r="C337" s="36">
        <v>39722</v>
      </c>
      <c r="D337" s="39"/>
      <c r="E337" s="35">
        <v>5.19</v>
      </c>
    </row>
    <row r="338" spans="2:5" ht="11.1" customHeight="1">
      <c r="B338" s="33">
        <f t="shared" si="5"/>
        <v>39753</v>
      </c>
      <c r="C338" s="36">
        <v>39753</v>
      </c>
      <c r="D338" s="39"/>
      <c r="E338" s="35">
        <v>5.24</v>
      </c>
    </row>
    <row r="339" spans="2:5" ht="11.1" customHeight="1">
      <c r="B339" s="33">
        <f t="shared" si="5"/>
        <v>39783</v>
      </c>
      <c r="C339" s="36">
        <v>39783</v>
      </c>
      <c r="D339" s="39"/>
      <c r="E339" s="35">
        <v>0.96</v>
      </c>
    </row>
    <row r="340" spans="2:5" ht="11.1" customHeight="1">
      <c r="B340" s="33">
        <f t="shared" si="5"/>
        <v>39814</v>
      </c>
      <c r="C340" s="34">
        <v>39814</v>
      </c>
      <c r="D340" s="39"/>
      <c r="E340" s="35">
        <v>2.5299999999999998</v>
      </c>
    </row>
    <row r="341" spans="2:5" ht="11.1" customHeight="1">
      <c r="B341" s="33">
        <f t="shared" si="5"/>
        <v>39845</v>
      </c>
      <c r="C341" s="36">
        <v>39845</v>
      </c>
      <c r="D341" s="39"/>
      <c r="E341" s="35">
        <v>0.61</v>
      </c>
    </row>
    <row r="342" spans="2:5" ht="11.1" customHeight="1">
      <c r="B342" s="33">
        <f t="shared" si="5"/>
        <v>39873</v>
      </c>
      <c r="C342" s="36">
        <v>39873</v>
      </c>
      <c r="D342" s="39"/>
      <c r="E342" s="35">
        <v>1.1399999999999999</v>
      </c>
    </row>
    <row r="343" spans="2:5" ht="11.1" customHeight="1">
      <c r="B343" s="33">
        <f t="shared" si="5"/>
        <v>39904</v>
      </c>
      <c r="C343" s="36">
        <v>39904</v>
      </c>
      <c r="D343" s="39"/>
      <c r="E343" s="35">
        <v>1.04</v>
      </c>
    </row>
    <row r="344" spans="2:5" ht="11.1" customHeight="1">
      <c r="B344" s="33">
        <f t="shared" si="5"/>
        <v>39934</v>
      </c>
      <c r="C344" s="34">
        <v>39934</v>
      </c>
      <c r="D344" s="39"/>
      <c r="E344" s="35">
        <v>3.13</v>
      </c>
    </row>
    <row r="345" spans="2:5" ht="11.1" customHeight="1">
      <c r="B345" s="33">
        <f t="shared" si="5"/>
        <v>39965</v>
      </c>
      <c r="C345" s="36">
        <v>39965</v>
      </c>
      <c r="D345" s="39"/>
      <c r="E345" s="35">
        <v>4.83</v>
      </c>
    </row>
    <row r="346" spans="2:5" ht="11.1" customHeight="1">
      <c r="B346" s="33">
        <f t="shared" si="5"/>
        <v>39995</v>
      </c>
      <c r="C346" s="36">
        <v>39995</v>
      </c>
      <c r="D346" s="39"/>
      <c r="E346" s="35">
        <v>1.4</v>
      </c>
    </row>
    <row r="347" spans="2:5" ht="11.1" customHeight="1">
      <c r="B347" s="33">
        <f t="shared" si="5"/>
        <v>40026</v>
      </c>
      <c r="C347" s="36">
        <v>40026</v>
      </c>
      <c r="D347" s="39"/>
      <c r="E347" s="35">
        <v>0</v>
      </c>
    </row>
    <row r="348" spans="2:5" ht="11.1" customHeight="1">
      <c r="B348" s="33">
        <f t="shared" si="5"/>
        <v>40057</v>
      </c>
      <c r="C348" s="34">
        <v>40057</v>
      </c>
      <c r="D348" s="39"/>
      <c r="E348" s="35">
        <v>6.93</v>
      </c>
    </row>
    <row r="349" spans="2:5" ht="11.1" customHeight="1">
      <c r="B349" s="33">
        <f t="shared" si="5"/>
        <v>40087</v>
      </c>
      <c r="C349" s="36">
        <v>40087</v>
      </c>
      <c r="D349" s="39"/>
      <c r="E349" s="35">
        <v>4.78</v>
      </c>
    </row>
    <row r="350" spans="2:5" ht="11.1" customHeight="1">
      <c r="B350" s="33">
        <f t="shared" si="5"/>
        <v>40118</v>
      </c>
      <c r="C350" s="36">
        <v>40118</v>
      </c>
      <c r="D350" s="39"/>
      <c r="E350" s="35">
        <v>4.6900000000000004</v>
      </c>
    </row>
    <row r="351" spans="2:5" ht="11.1" customHeight="1">
      <c r="B351" s="33">
        <f t="shared" si="5"/>
        <v>40148</v>
      </c>
      <c r="C351" s="36">
        <v>40148</v>
      </c>
      <c r="D351" s="39"/>
      <c r="E351" s="35">
        <v>13.73</v>
      </c>
    </row>
    <row r="352" spans="2:5" ht="11.1" customHeight="1">
      <c r="B352" s="33">
        <f t="shared" si="5"/>
        <v>40179</v>
      </c>
      <c r="C352" s="34">
        <v>40179</v>
      </c>
      <c r="D352" s="39"/>
      <c r="E352" s="35">
        <v>15.07</v>
      </c>
    </row>
    <row r="353" spans="2:29" ht="11.1" customHeight="1">
      <c r="B353" s="33">
        <f t="shared" si="5"/>
        <v>40210</v>
      </c>
      <c r="C353" s="36">
        <v>40210</v>
      </c>
      <c r="D353" s="39"/>
      <c r="E353" s="35">
        <v>21.93</v>
      </c>
    </row>
    <row r="354" spans="2:29" ht="11.1" customHeight="1">
      <c r="B354" s="33">
        <f t="shared" si="5"/>
        <v>40238</v>
      </c>
      <c r="C354" s="36">
        <v>40238</v>
      </c>
      <c r="D354" s="39"/>
      <c r="E354" s="35">
        <v>19.78</v>
      </c>
    </row>
    <row r="355" spans="2:29" ht="11.1" customHeight="1">
      <c r="B355" s="33">
        <f t="shared" si="5"/>
        <v>40269</v>
      </c>
      <c r="C355" s="36">
        <v>40269</v>
      </c>
      <c r="D355" s="39"/>
      <c r="E355" s="35">
        <v>8.4700000000000006</v>
      </c>
    </row>
    <row r="356" spans="2:29" ht="11.1" customHeight="1">
      <c r="B356" s="33">
        <f t="shared" si="5"/>
        <v>40299</v>
      </c>
      <c r="C356" s="34">
        <v>40299</v>
      </c>
      <c r="D356" s="39"/>
      <c r="E356" s="35">
        <v>12.71</v>
      </c>
    </row>
    <row r="357" spans="2:29" ht="11.1" customHeight="1">
      <c r="B357" s="33">
        <f t="shared" si="5"/>
        <v>40330</v>
      </c>
      <c r="C357" s="36">
        <v>40330</v>
      </c>
      <c r="D357" s="39"/>
      <c r="E357" s="35">
        <v>18.89</v>
      </c>
    </row>
    <row r="358" spans="2:29" ht="11.1" customHeight="1">
      <c r="B358" s="33">
        <f t="shared" si="5"/>
        <v>40360</v>
      </c>
      <c r="C358" s="36">
        <v>40360</v>
      </c>
      <c r="D358" s="39"/>
      <c r="E358" s="35">
        <v>18.190000000000001</v>
      </c>
    </row>
    <row r="359" spans="2:29" ht="11.1" customHeight="1">
      <c r="B359" s="33">
        <f t="shared" si="5"/>
        <v>40391</v>
      </c>
      <c r="C359" s="36">
        <v>40391</v>
      </c>
      <c r="D359" s="39"/>
      <c r="E359" s="35">
        <v>26.61</v>
      </c>
    </row>
    <row r="360" spans="2:29" ht="11.1" customHeight="1">
      <c r="B360" s="33">
        <f t="shared" si="5"/>
        <v>40422</v>
      </c>
      <c r="C360" s="34">
        <v>40422</v>
      </c>
      <c r="D360" s="39"/>
      <c r="E360" s="35">
        <v>33.81</v>
      </c>
    </row>
    <row r="361" spans="2:29" ht="11.1" customHeight="1">
      <c r="B361" s="33">
        <f t="shared" si="5"/>
        <v>40452</v>
      </c>
      <c r="C361" s="36">
        <v>40452</v>
      </c>
      <c r="D361" s="39"/>
      <c r="E361" s="35">
        <v>22.76</v>
      </c>
    </row>
    <row r="362" spans="2:29" ht="11.1" customHeight="1">
      <c r="B362" s="33">
        <f t="shared" si="5"/>
        <v>40483</v>
      </c>
      <c r="C362" s="36">
        <v>40483</v>
      </c>
      <c r="D362" s="39"/>
      <c r="E362" s="35">
        <v>31.18</v>
      </c>
      <c r="AC362" s="20"/>
    </row>
    <row r="363" spans="2:29" ht="11.1" customHeight="1">
      <c r="B363" s="33">
        <f t="shared" si="5"/>
        <v>40513</v>
      </c>
      <c r="C363" s="36">
        <v>40513</v>
      </c>
      <c r="D363" s="39"/>
      <c r="E363" s="35">
        <v>21.04</v>
      </c>
    </row>
    <row r="364" spans="2:29" ht="11.1" customHeight="1">
      <c r="B364" s="33">
        <f t="shared" si="5"/>
        <v>40544</v>
      </c>
      <c r="C364" s="34">
        <v>40544</v>
      </c>
      <c r="D364" s="39"/>
      <c r="E364" s="35">
        <v>25.76</v>
      </c>
    </row>
    <row r="365" spans="2:29" ht="11.1" customHeight="1">
      <c r="B365" s="33">
        <f t="shared" si="5"/>
        <v>40575</v>
      </c>
      <c r="C365" s="36">
        <v>40575</v>
      </c>
      <c r="D365" s="39"/>
      <c r="E365" s="35">
        <v>35.29</v>
      </c>
    </row>
    <row r="366" spans="2:29" ht="11.1" customHeight="1">
      <c r="B366" s="33">
        <f t="shared" si="5"/>
        <v>40603</v>
      </c>
      <c r="C366" s="36">
        <v>40603</v>
      </c>
      <c r="D366" s="39"/>
      <c r="E366" s="35">
        <v>62.71</v>
      </c>
    </row>
    <row r="367" spans="2:29" ht="11.1" customHeight="1">
      <c r="B367" s="33">
        <f t="shared" si="5"/>
        <v>40634</v>
      </c>
      <c r="C367" s="36">
        <v>40634</v>
      </c>
      <c r="D367" s="39"/>
      <c r="E367" s="35">
        <v>60</v>
      </c>
    </row>
    <row r="368" spans="2:29" ht="11.1" customHeight="1">
      <c r="B368" s="33">
        <f t="shared" si="5"/>
        <v>40664</v>
      </c>
      <c r="C368" s="34">
        <v>40664</v>
      </c>
      <c r="D368" s="39"/>
      <c r="E368" s="35">
        <v>50.57</v>
      </c>
    </row>
    <row r="369" spans="2:5" ht="11.1" customHeight="1">
      <c r="B369" s="33">
        <f t="shared" si="5"/>
        <v>40695</v>
      </c>
      <c r="C369" s="36">
        <v>40695</v>
      </c>
      <c r="D369" s="39"/>
      <c r="E369" s="35">
        <v>51.75</v>
      </c>
    </row>
    <row r="370" spans="2:5" ht="11.1" customHeight="1">
      <c r="B370" s="33">
        <f t="shared" si="5"/>
        <v>40725</v>
      </c>
      <c r="C370" s="36">
        <v>40725</v>
      </c>
      <c r="D370" s="39"/>
      <c r="E370" s="35">
        <v>51.58</v>
      </c>
    </row>
    <row r="371" spans="2:5" ht="11.1" customHeight="1">
      <c r="B371" s="33">
        <f t="shared" si="5"/>
        <v>40756</v>
      </c>
      <c r="C371" s="36">
        <v>40756</v>
      </c>
      <c r="D371" s="39"/>
      <c r="E371" s="35">
        <v>51.55</v>
      </c>
    </row>
    <row r="372" spans="2:5" ht="11.1" customHeight="1">
      <c r="B372" s="33">
        <f t="shared" si="5"/>
        <v>40787</v>
      </c>
      <c r="C372" s="36">
        <v>40787</v>
      </c>
      <c r="D372" s="39"/>
      <c r="E372" s="35">
        <v>91.33</v>
      </c>
    </row>
    <row r="373" spans="2:5" ht="11.1" customHeight="1">
      <c r="B373" s="33">
        <f t="shared" si="5"/>
        <v>40817</v>
      </c>
      <c r="C373" s="34">
        <v>40817</v>
      </c>
      <c r="D373" s="39"/>
      <c r="E373" s="35">
        <v>96.32</v>
      </c>
    </row>
    <row r="374" spans="2:5" ht="11.1" customHeight="1">
      <c r="B374" s="33">
        <f t="shared" si="5"/>
        <v>40848</v>
      </c>
      <c r="C374" s="36">
        <v>40848</v>
      </c>
      <c r="D374" s="39"/>
      <c r="E374" s="35">
        <v>8.84</v>
      </c>
    </row>
    <row r="375" spans="2:5" ht="11.1" customHeight="1">
      <c r="B375" s="33">
        <f t="shared" si="5"/>
        <v>40878</v>
      </c>
      <c r="C375" s="36">
        <v>40878</v>
      </c>
      <c r="D375" s="39"/>
      <c r="E375" s="35">
        <v>84.22</v>
      </c>
    </row>
    <row r="376" spans="2:5" ht="11.1" customHeight="1">
      <c r="B376" s="33">
        <f t="shared" si="5"/>
        <v>40909</v>
      </c>
      <c r="C376" s="36">
        <v>40909</v>
      </c>
      <c r="D376" s="39"/>
      <c r="E376" s="35">
        <v>70.569999999999993</v>
      </c>
    </row>
    <row r="377" spans="2:5" ht="11.1" customHeight="1">
      <c r="B377" s="33">
        <f t="shared" si="5"/>
        <v>40940</v>
      </c>
      <c r="C377" s="34">
        <v>40940</v>
      </c>
      <c r="D377" s="39"/>
      <c r="E377" s="35">
        <v>44.73</v>
      </c>
    </row>
    <row r="378" spans="2:5" ht="11.1" customHeight="1">
      <c r="B378" s="33">
        <f t="shared" si="5"/>
        <v>40969</v>
      </c>
      <c r="C378" s="36">
        <v>40969</v>
      </c>
      <c r="D378" s="39"/>
      <c r="E378" s="35">
        <v>65.42</v>
      </c>
    </row>
    <row r="379" spans="2:5" ht="11.1" customHeight="1">
      <c r="B379" s="33">
        <f t="shared" si="5"/>
        <v>41000</v>
      </c>
      <c r="C379" s="36">
        <v>41000</v>
      </c>
      <c r="D379" s="39"/>
      <c r="E379" s="35">
        <v>51.95</v>
      </c>
    </row>
    <row r="380" spans="2:5" ht="11.1" customHeight="1">
      <c r="B380" s="33">
        <f t="shared" si="5"/>
        <v>41030</v>
      </c>
      <c r="C380" s="36">
        <v>41030</v>
      </c>
      <c r="D380" s="39"/>
      <c r="E380" s="35">
        <v>79.7</v>
      </c>
    </row>
    <row r="381" spans="2:5" ht="11.1" customHeight="1">
      <c r="B381" s="33">
        <f t="shared" si="5"/>
        <v>41061</v>
      </c>
      <c r="C381" s="36">
        <v>41061</v>
      </c>
      <c r="D381" s="39"/>
      <c r="E381" s="35">
        <v>77.47</v>
      </c>
    </row>
    <row r="382" spans="2:5" ht="11.1" customHeight="1">
      <c r="B382" s="33">
        <f t="shared" si="5"/>
        <v>41091</v>
      </c>
      <c r="C382" s="34">
        <v>41091</v>
      </c>
      <c r="D382" s="39"/>
      <c r="E382" s="35">
        <v>75.2</v>
      </c>
    </row>
    <row r="383" spans="2:5" ht="11.1" customHeight="1">
      <c r="B383" s="33">
        <f t="shared" si="5"/>
        <v>41122</v>
      </c>
      <c r="C383" s="36">
        <v>41122</v>
      </c>
      <c r="D383" s="39"/>
      <c r="E383" s="35">
        <v>79.099999999999994</v>
      </c>
    </row>
    <row r="384" spans="2:5" ht="11.1" customHeight="1">
      <c r="B384" s="33">
        <f t="shared" si="5"/>
        <v>41153</v>
      </c>
      <c r="C384" s="36">
        <v>41153</v>
      </c>
      <c r="D384" s="39"/>
      <c r="E384" s="35">
        <v>76.209999999999994</v>
      </c>
    </row>
    <row r="385" spans="2:5" ht="11.1" customHeight="1">
      <c r="B385" s="33">
        <f t="shared" si="5"/>
        <v>41183</v>
      </c>
      <c r="C385" s="36">
        <v>41183</v>
      </c>
      <c r="D385" s="39"/>
      <c r="E385" s="35">
        <v>64.58</v>
      </c>
    </row>
    <row r="386" spans="2:5" ht="11.1" customHeight="1">
      <c r="B386" s="33">
        <f t="shared" si="5"/>
        <v>41214</v>
      </c>
      <c r="C386" s="34">
        <v>41214</v>
      </c>
      <c r="D386" s="39"/>
      <c r="E386" s="35">
        <v>72.25</v>
      </c>
    </row>
    <row r="387" spans="2:5" ht="11.1" customHeight="1">
      <c r="B387" s="33">
        <f t="shared" si="5"/>
        <v>41244</v>
      </c>
      <c r="C387" s="36">
        <v>41244</v>
      </c>
      <c r="D387" s="39"/>
      <c r="E387" s="35">
        <v>43.7</v>
      </c>
    </row>
    <row r="388" spans="2:5" ht="11.1" customHeight="1">
      <c r="B388" s="33">
        <f t="shared" si="5"/>
        <v>41275</v>
      </c>
      <c r="C388" s="36">
        <v>41275</v>
      </c>
      <c r="D388" s="39"/>
      <c r="E388" s="35">
        <v>76.540000000000006</v>
      </c>
    </row>
    <row r="389" spans="2:5" ht="11.1" customHeight="1">
      <c r="B389" s="33">
        <f t="shared" si="5"/>
        <v>41306</v>
      </c>
      <c r="C389" s="36">
        <v>41306</v>
      </c>
      <c r="D389" s="40"/>
      <c r="E389" s="35">
        <v>46.36</v>
      </c>
    </row>
    <row r="390" spans="2:5" ht="11.1" customHeight="1">
      <c r="B390" s="33">
        <f t="shared" si="5"/>
        <v>41334</v>
      </c>
      <c r="C390" s="36">
        <v>41334</v>
      </c>
      <c r="D390" s="40"/>
      <c r="E390" s="35">
        <v>60.92</v>
      </c>
    </row>
    <row r="391" spans="2:5" ht="11.1" customHeight="1">
      <c r="B391" s="33">
        <f t="shared" si="5"/>
        <v>41365</v>
      </c>
      <c r="C391" s="34">
        <v>41365</v>
      </c>
      <c r="D391" s="40"/>
      <c r="E391" s="35">
        <v>91.4</v>
      </c>
    </row>
    <row r="392" spans="2:5" ht="11.1" customHeight="1">
      <c r="B392" s="33">
        <f t="shared" ref="B392:B455" si="6">C392</f>
        <v>41395</v>
      </c>
      <c r="C392" s="36">
        <v>41395</v>
      </c>
      <c r="D392" s="40"/>
      <c r="E392" s="35">
        <v>98.81</v>
      </c>
    </row>
    <row r="393" spans="2:5" ht="11.1" customHeight="1">
      <c r="B393" s="33">
        <f t="shared" si="6"/>
        <v>41426</v>
      </c>
      <c r="C393" s="36">
        <v>41426</v>
      </c>
      <c r="D393" s="40"/>
      <c r="E393" s="35">
        <v>60.94</v>
      </c>
    </row>
    <row r="394" spans="2:5" ht="11.1" customHeight="1">
      <c r="B394" s="33">
        <f t="shared" si="6"/>
        <v>41456</v>
      </c>
      <c r="C394" s="36">
        <v>41456</v>
      </c>
      <c r="D394" s="40"/>
      <c r="E394" s="35">
        <v>63.9</v>
      </c>
    </row>
    <row r="395" spans="2:5" ht="11.1" customHeight="1">
      <c r="B395" s="33">
        <f t="shared" si="6"/>
        <v>41487</v>
      </c>
      <c r="C395" s="34">
        <v>41487</v>
      </c>
      <c r="D395" s="40"/>
      <c r="E395" s="35">
        <v>75.400000000000006</v>
      </c>
    </row>
    <row r="396" spans="2:5" ht="11.1" customHeight="1">
      <c r="B396" s="33">
        <f t="shared" si="6"/>
        <v>41518</v>
      </c>
      <c r="C396" s="36">
        <v>41518</v>
      </c>
      <c r="D396" s="40"/>
      <c r="E396" s="35">
        <v>53.5</v>
      </c>
    </row>
    <row r="397" spans="2:5" ht="11.1" customHeight="1">
      <c r="B397" s="33">
        <f t="shared" si="6"/>
        <v>41548</v>
      </c>
      <c r="C397" s="36">
        <v>41548</v>
      </c>
      <c r="D397" s="40"/>
      <c r="E397" s="35">
        <v>102.17</v>
      </c>
    </row>
    <row r="398" spans="2:5" ht="11.1" customHeight="1">
      <c r="B398" s="33">
        <f t="shared" si="6"/>
        <v>41579</v>
      </c>
      <c r="C398" s="36">
        <v>41579</v>
      </c>
      <c r="D398" s="40"/>
      <c r="E398" s="35">
        <v>97.26</v>
      </c>
    </row>
    <row r="399" spans="2:5" ht="11.1" customHeight="1">
      <c r="B399" s="33">
        <f t="shared" si="6"/>
        <v>41609</v>
      </c>
      <c r="C399" s="36">
        <v>41609</v>
      </c>
      <c r="D399" s="40"/>
      <c r="E399" s="35">
        <v>104.55</v>
      </c>
    </row>
    <row r="400" spans="2:5" ht="11.1" customHeight="1">
      <c r="B400" s="33">
        <f t="shared" si="6"/>
        <v>41640</v>
      </c>
      <c r="C400" s="34">
        <v>41640</v>
      </c>
      <c r="D400" s="40"/>
      <c r="E400" s="35">
        <v>98.32</v>
      </c>
    </row>
    <row r="401" spans="2:5" ht="11.1" customHeight="1">
      <c r="B401" s="33">
        <f t="shared" si="6"/>
        <v>41671</v>
      </c>
      <c r="C401" s="36">
        <v>41671</v>
      </c>
      <c r="D401" s="40"/>
      <c r="E401" s="35">
        <v>111.3</v>
      </c>
    </row>
    <row r="402" spans="2:5" ht="11.1" customHeight="1">
      <c r="B402" s="33">
        <f t="shared" si="6"/>
        <v>41699</v>
      </c>
      <c r="C402" s="36">
        <v>41699</v>
      </c>
      <c r="D402" s="40"/>
      <c r="E402" s="35">
        <v>109.5</v>
      </c>
    </row>
    <row r="403" spans="2:5" ht="11.1" customHeight="1">
      <c r="B403" s="33">
        <f t="shared" si="6"/>
        <v>41730</v>
      </c>
      <c r="C403" s="36">
        <v>41730</v>
      </c>
      <c r="D403" s="40"/>
      <c r="E403" s="35">
        <v>93.08</v>
      </c>
    </row>
    <row r="404" spans="2:5" ht="11.1" customHeight="1">
      <c r="B404" s="33">
        <f t="shared" si="6"/>
        <v>41760</v>
      </c>
      <c r="C404" s="34">
        <v>41760</v>
      </c>
      <c r="D404" s="40"/>
      <c r="E404" s="35">
        <v>99.83</v>
      </c>
    </row>
    <row r="405" spans="2:5" ht="11.1" customHeight="1">
      <c r="B405" s="33">
        <f t="shared" si="6"/>
        <v>41791</v>
      </c>
      <c r="C405" s="36">
        <v>41791</v>
      </c>
      <c r="D405" s="40"/>
      <c r="E405" s="35">
        <v>79.209999999999994</v>
      </c>
    </row>
    <row r="406" spans="2:5" ht="11.1" customHeight="1">
      <c r="B406" s="33">
        <f t="shared" si="6"/>
        <v>41821</v>
      </c>
      <c r="C406" s="36">
        <v>41821</v>
      </c>
      <c r="D406" s="40"/>
      <c r="E406" s="35">
        <v>74.2</v>
      </c>
    </row>
    <row r="407" spans="2:5" ht="11.1" customHeight="1">
      <c r="B407" s="33">
        <f t="shared" si="6"/>
        <v>41852</v>
      </c>
      <c r="C407" s="36">
        <v>41852</v>
      </c>
      <c r="D407" s="40"/>
      <c r="E407" s="35">
        <v>92</v>
      </c>
    </row>
    <row r="408" spans="2:5" ht="11.1" customHeight="1">
      <c r="B408" s="33">
        <f t="shared" si="6"/>
        <v>41883</v>
      </c>
      <c r="C408" s="36">
        <v>41883</v>
      </c>
      <c r="D408" s="40"/>
      <c r="E408" s="35">
        <v>99.67</v>
      </c>
    </row>
    <row r="409" spans="2:5" ht="11.1" customHeight="1">
      <c r="B409" s="33">
        <f t="shared" si="6"/>
        <v>41913</v>
      </c>
      <c r="C409" s="34">
        <v>41913</v>
      </c>
      <c r="D409" s="40"/>
      <c r="E409" s="35">
        <v>73.45</v>
      </c>
    </row>
    <row r="410" spans="2:5" ht="11.1" customHeight="1">
      <c r="B410" s="33">
        <f t="shared" si="6"/>
        <v>41944</v>
      </c>
      <c r="C410" s="36">
        <v>41944</v>
      </c>
      <c r="D410" s="40"/>
      <c r="E410" s="35">
        <v>89.11</v>
      </c>
    </row>
    <row r="411" spans="2:5" ht="11.1" customHeight="1">
      <c r="B411" s="33">
        <f t="shared" si="6"/>
        <v>41974</v>
      </c>
      <c r="C411" s="36">
        <v>41974</v>
      </c>
      <c r="D411" s="40"/>
      <c r="E411" s="35">
        <v>90.36</v>
      </c>
    </row>
    <row r="412" spans="2:5" ht="11.1" customHeight="1">
      <c r="B412" s="33">
        <f t="shared" si="6"/>
        <v>42005</v>
      </c>
      <c r="C412" s="36">
        <v>42005</v>
      </c>
      <c r="D412" s="40"/>
      <c r="E412" s="35">
        <v>80.33</v>
      </c>
    </row>
    <row r="413" spans="2:5" ht="11.1" customHeight="1">
      <c r="B413" s="33">
        <f t="shared" si="6"/>
        <v>42036</v>
      </c>
      <c r="C413" s="34">
        <v>42036</v>
      </c>
      <c r="D413" s="40"/>
      <c r="E413" s="35">
        <v>55.9</v>
      </c>
    </row>
    <row r="414" spans="2:5" ht="11.1" customHeight="1">
      <c r="B414" s="33">
        <f t="shared" si="6"/>
        <v>42064</v>
      </c>
      <c r="C414" s="36">
        <v>42064</v>
      </c>
      <c r="D414" s="40"/>
      <c r="E414" s="35">
        <v>60.5</v>
      </c>
    </row>
    <row r="415" spans="2:5" ht="11.1" customHeight="1">
      <c r="B415" s="33">
        <f t="shared" si="6"/>
        <v>42095</v>
      </c>
      <c r="C415" s="36">
        <v>42095</v>
      </c>
      <c r="D415" s="40"/>
      <c r="E415" s="35">
        <v>67.53</v>
      </c>
    </row>
    <row r="416" spans="2:5" ht="11.1" customHeight="1">
      <c r="B416" s="33">
        <f t="shared" si="6"/>
        <v>42125</v>
      </c>
      <c r="C416" s="36">
        <v>42125</v>
      </c>
      <c r="D416" s="40"/>
      <c r="E416" s="35">
        <v>70.17</v>
      </c>
    </row>
    <row r="417" spans="2:5" ht="11.1" customHeight="1">
      <c r="B417" s="33">
        <f t="shared" si="6"/>
        <v>42156</v>
      </c>
      <c r="C417" s="36">
        <v>42156</v>
      </c>
      <c r="D417" s="40"/>
      <c r="E417" s="35">
        <v>56.38</v>
      </c>
    </row>
    <row r="418" spans="2:5" ht="11.1" customHeight="1">
      <c r="B418" s="33">
        <f t="shared" si="6"/>
        <v>42186</v>
      </c>
      <c r="C418" s="34">
        <v>42186</v>
      </c>
      <c r="D418" s="40"/>
      <c r="E418" s="35">
        <v>47.83</v>
      </c>
    </row>
    <row r="419" spans="2:5" ht="11.1" customHeight="1">
      <c r="B419" s="33">
        <f t="shared" si="6"/>
        <v>42217</v>
      </c>
      <c r="C419" s="36">
        <v>42217</v>
      </c>
      <c r="D419" s="40"/>
      <c r="E419" s="35">
        <v>48.26</v>
      </c>
    </row>
    <row r="420" spans="2:5" ht="11.1" customHeight="1">
      <c r="B420" s="33">
        <f t="shared" si="6"/>
        <v>42248</v>
      </c>
      <c r="C420" s="36">
        <v>42248</v>
      </c>
      <c r="D420" s="40"/>
      <c r="E420" s="35">
        <v>58.14</v>
      </c>
    </row>
    <row r="421" spans="2:5" ht="11.1" customHeight="1">
      <c r="B421" s="33">
        <f t="shared" si="6"/>
        <v>42278</v>
      </c>
      <c r="C421" s="36">
        <v>42278</v>
      </c>
      <c r="D421" s="40"/>
      <c r="E421" s="35">
        <v>48.62</v>
      </c>
    </row>
    <row r="422" spans="2:5" ht="11.1" customHeight="1">
      <c r="B422" s="33">
        <f t="shared" si="6"/>
        <v>42309</v>
      </c>
      <c r="C422" s="34">
        <v>42309</v>
      </c>
      <c r="D422" s="40"/>
      <c r="E422" s="35">
        <v>51.22</v>
      </c>
    </row>
    <row r="423" spans="2:5" ht="11.1" customHeight="1">
      <c r="B423" s="33">
        <f t="shared" si="6"/>
        <v>42339</v>
      </c>
      <c r="C423" s="36">
        <v>42339</v>
      </c>
      <c r="D423" s="40"/>
      <c r="E423" s="35">
        <v>42.92</v>
      </c>
    </row>
    <row r="424" spans="2:5" ht="11.1" customHeight="1">
      <c r="B424" s="33">
        <f t="shared" si="6"/>
        <v>42370</v>
      </c>
      <c r="C424" s="36">
        <v>42370</v>
      </c>
      <c r="D424" s="40"/>
      <c r="E424" s="35">
        <v>44.48</v>
      </c>
    </row>
    <row r="425" spans="2:5" ht="11.1" customHeight="1">
      <c r="B425" s="33">
        <f t="shared" si="6"/>
        <v>42401</v>
      </c>
      <c r="C425" s="34">
        <v>42401</v>
      </c>
      <c r="D425" s="40"/>
      <c r="E425" s="35">
        <v>51.67</v>
      </c>
    </row>
    <row r="426" spans="2:5" ht="11.1" customHeight="1">
      <c r="B426" s="33">
        <f t="shared" si="6"/>
        <v>42430</v>
      </c>
      <c r="C426" s="36">
        <v>42430</v>
      </c>
      <c r="D426" s="40"/>
      <c r="E426" s="35">
        <v>36.729999999999997</v>
      </c>
    </row>
    <row r="427" spans="2:5" ht="11.1" customHeight="1">
      <c r="B427" s="33">
        <f t="shared" si="6"/>
        <v>42461</v>
      </c>
      <c r="C427" s="36">
        <v>42461</v>
      </c>
      <c r="D427" s="40"/>
      <c r="E427" s="35">
        <v>32.6</v>
      </c>
    </row>
    <row r="428" spans="2:5" ht="11.1" customHeight="1">
      <c r="B428" s="33">
        <f t="shared" si="6"/>
        <v>42491</v>
      </c>
      <c r="C428" s="36">
        <v>42491</v>
      </c>
      <c r="D428" s="40"/>
      <c r="E428" s="35">
        <v>46.05</v>
      </c>
    </row>
    <row r="429" spans="2:5" ht="11.1" customHeight="1">
      <c r="B429" s="33">
        <f t="shared" si="6"/>
        <v>42522</v>
      </c>
      <c r="C429" s="34">
        <v>42522</v>
      </c>
      <c r="D429" s="40"/>
      <c r="E429" s="35">
        <v>19.600000000000001</v>
      </c>
    </row>
    <row r="430" spans="2:5" ht="11.1" customHeight="1">
      <c r="B430" s="33">
        <f t="shared" si="6"/>
        <v>42552</v>
      </c>
      <c r="C430" s="36">
        <v>42552</v>
      </c>
      <c r="D430" s="40"/>
      <c r="E430" s="35">
        <v>24.94</v>
      </c>
    </row>
    <row r="431" spans="2:5" ht="11.1" customHeight="1">
      <c r="B431" s="33">
        <f t="shared" si="6"/>
        <v>42583</v>
      </c>
      <c r="C431" s="36">
        <v>42583</v>
      </c>
      <c r="D431" s="40"/>
      <c r="E431" s="35">
        <v>42.05</v>
      </c>
    </row>
    <row r="432" spans="2:5" ht="11.1" customHeight="1">
      <c r="B432" s="33">
        <f t="shared" si="6"/>
        <v>42614</v>
      </c>
      <c r="C432" s="36">
        <v>42614</v>
      </c>
      <c r="D432" s="40"/>
      <c r="E432" s="35">
        <v>34.71</v>
      </c>
    </row>
    <row r="433" spans="2:5" ht="11.1" customHeight="1">
      <c r="B433" s="33">
        <f t="shared" si="6"/>
        <v>42644</v>
      </c>
      <c r="C433" s="36">
        <v>42644</v>
      </c>
      <c r="D433" s="40"/>
      <c r="E433" s="35">
        <v>23.06</v>
      </c>
    </row>
    <row r="434" spans="2:5" ht="11.1" customHeight="1">
      <c r="B434" s="33">
        <f t="shared" si="6"/>
        <v>42675</v>
      </c>
      <c r="C434" s="34">
        <v>42675</v>
      </c>
      <c r="D434" s="40"/>
      <c r="E434" s="35">
        <v>18.11</v>
      </c>
    </row>
    <row r="435" spans="2:5" ht="11.1" customHeight="1">
      <c r="B435" s="33">
        <f t="shared" si="6"/>
        <v>42705</v>
      </c>
      <c r="C435" s="36">
        <v>42705</v>
      </c>
      <c r="D435" s="40"/>
      <c r="E435" s="35">
        <v>12.08</v>
      </c>
    </row>
    <row r="436" spans="2:5" ht="11.1" customHeight="1">
      <c r="B436" s="33">
        <f t="shared" si="6"/>
        <v>42736</v>
      </c>
      <c r="C436" s="36">
        <v>42736</v>
      </c>
      <c r="D436" s="40"/>
      <c r="E436" s="35">
        <v>20.100000000000001</v>
      </c>
    </row>
    <row r="437" spans="2:5" ht="11.1" customHeight="1">
      <c r="B437" s="33">
        <f t="shared" si="6"/>
        <v>42767</v>
      </c>
      <c r="C437" s="36">
        <v>42767</v>
      </c>
      <c r="D437" s="40"/>
      <c r="E437" s="35">
        <v>17.04</v>
      </c>
    </row>
    <row r="438" spans="2:5" ht="11.1" customHeight="1">
      <c r="B438" s="33">
        <f t="shared" si="6"/>
        <v>42795</v>
      </c>
      <c r="C438" s="34">
        <v>42795</v>
      </c>
      <c r="D438" s="40"/>
      <c r="E438" s="35">
        <v>12.48</v>
      </c>
    </row>
    <row r="439" spans="2:5" ht="11.1" customHeight="1">
      <c r="B439" s="33">
        <f t="shared" si="6"/>
        <v>42826</v>
      </c>
      <c r="C439" s="36">
        <v>42826</v>
      </c>
      <c r="D439" s="40"/>
      <c r="E439" s="35">
        <v>24.33</v>
      </c>
    </row>
    <row r="440" spans="2:5" ht="11.1" customHeight="1">
      <c r="B440" s="33">
        <f t="shared" si="6"/>
        <v>42856</v>
      </c>
      <c r="C440" s="36">
        <v>42856</v>
      </c>
      <c r="D440" s="40"/>
      <c r="E440" s="35">
        <v>18.18</v>
      </c>
    </row>
    <row r="441" spans="2:5" ht="11.1" customHeight="1">
      <c r="B441" s="33">
        <f t="shared" si="6"/>
        <v>42887</v>
      </c>
      <c r="C441" s="36">
        <v>42887</v>
      </c>
      <c r="D441" s="40"/>
      <c r="E441" s="35">
        <v>16.63</v>
      </c>
    </row>
    <row r="442" spans="2:5" ht="11.1" customHeight="1">
      <c r="B442" s="33">
        <f t="shared" si="6"/>
        <v>42917</v>
      </c>
      <c r="C442" s="36">
        <v>42917</v>
      </c>
      <c r="D442" s="40"/>
      <c r="E442" s="35">
        <v>14.67</v>
      </c>
    </row>
    <row r="443" spans="2:5" ht="11.1" customHeight="1">
      <c r="B443" s="33">
        <f t="shared" si="6"/>
        <v>42948</v>
      </c>
      <c r="C443" s="34">
        <v>42948</v>
      </c>
      <c r="D443" s="40"/>
      <c r="E443" s="35">
        <v>27.05</v>
      </c>
    </row>
    <row r="444" spans="2:5" ht="11.1" customHeight="1">
      <c r="B444" s="33">
        <f t="shared" si="6"/>
        <v>42979</v>
      </c>
      <c r="C444" s="36">
        <v>42979</v>
      </c>
      <c r="D444" s="40"/>
      <c r="E444" s="35">
        <v>38.32</v>
      </c>
    </row>
    <row r="445" spans="2:5" ht="11.1" customHeight="1">
      <c r="B445" s="33">
        <f t="shared" si="6"/>
        <v>43009</v>
      </c>
      <c r="C445" s="36">
        <v>43009</v>
      </c>
      <c r="D445" s="40"/>
      <c r="E445" s="35">
        <v>16</v>
      </c>
    </row>
    <row r="446" spans="2:5" ht="11.1" customHeight="1">
      <c r="B446" s="33">
        <f t="shared" si="6"/>
        <v>43040</v>
      </c>
      <c r="C446" s="36">
        <v>43040</v>
      </c>
      <c r="D446" s="40"/>
      <c r="E446" s="35">
        <v>5</v>
      </c>
    </row>
    <row r="447" spans="2:5" ht="11.1" customHeight="1">
      <c r="B447" s="33">
        <f t="shared" si="6"/>
        <v>43070</v>
      </c>
      <c r="C447" s="36">
        <v>43070</v>
      </c>
      <c r="D447" s="40"/>
      <c r="E447" s="35">
        <v>6.67</v>
      </c>
    </row>
    <row r="448" spans="2:5" ht="11.1" customHeight="1">
      <c r="B448" s="33">
        <f t="shared" si="6"/>
        <v>43101</v>
      </c>
      <c r="C448" s="36">
        <v>43101</v>
      </c>
      <c r="D448" s="40"/>
      <c r="E448" s="35">
        <v>3.41</v>
      </c>
    </row>
    <row r="449" spans="2:5" ht="11.1" customHeight="1">
      <c r="B449" s="33">
        <f t="shared" si="6"/>
        <v>43132</v>
      </c>
      <c r="C449" s="34">
        <v>43132</v>
      </c>
      <c r="D449" s="40"/>
      <c r="E449" s="35">
        <v>9.67</v>
      </c>
    </row>
    <row r="450" spans="2:5" ht="11.1" customHeight="1">
      <c r="B450" s="33">
        <f t="shared" si="6"/>
        <v>43160</v>
      </c>
      <c r="C450" s="36">
        <v>43160</v>
      </c>
      <c r="D450" s="40"/>
      <c r="E450" s="35">
        <v>0.48</v>
      </c>
    </row>
    <row r="451" spans="2:5" ht="11.1" customHeight="1">
      <c r="B451" s="33">
        <f t="shared" si="6"/>
        <v>43191</v>
      </c>
      <c r="C451" s="36">
        <v>43191</v>
      </c>
      <c r="D451" s="40"/>
      <c r="E451" s="35">
        <v>5.26</v>
      </c>
    </row>
    <row r="452" spans="2:5" ht="11.1" customHeight="1">
      <c r="B452" s="33">
        <f t="shared" si="6"/>
        <v>43221</v>
      </c>
      <c r="C452" s="36">
        <v>43221</v>
      </c>
      <c r="D452" s="40"/>
      <c r="E452" s="35">
        <v>7.39</v>
      </c>
    </row>
    <row r="453" spans="2:5" ht="11.1" customHeight="1">
      <c r="B453" s="33">
        <f t="shared" si="6"/>
        <v>43252</v>
      </c>
      <c r="C453" s="34">
        <v>43252</v>
      </c>
      <c r="D453" s="40"/>
      <c r="E453" s="35">
        <v>9</v>
      </c>
    </row>
    <row r="454" spans="2:5" ht="11.1" customHeight="1">
      <c r="B454" s="33">
        <f t="shared" si="6"/>
        <v>43282</v>
      </c>
      <c r="C454" s="36">
        <v>43282</v>
      </c>
      <c r="D454" s="40"/>
      <c r="E454" s="35">
        <v>0.5</v>
      </c>
    </row>
    <row r="455" spans="2:5" ht="11.1" customHeight="1">
      <c r="B455" s="33">
        <f t="shared" si="6"/>
        <v>43313</v>
      </c>
      <c r="C455" s="36">
        <v>43313</v>
      </c>
      <c r="D455" s="40"/>
      <c r="E455" s="35">
        <v>8.1300000000000008</v>
      </c>
    </row>
    <row r="456" spans="2:5" ht="11.1" customHeight="1">
      <c r="B456" s="33">
        <f t="shared" ref="B456:B483" si="7">C456</f>
        <v>43344</v>
      </c>
      <c r="C456" s="36">
        <v>43344</v>
      </c>
      <c r="D456" s="40"/>
      <c r="E456" s="35">
        <v>2.92</v>
      </c>
    </row>
    <row r="457" spans="2:5" ht="11.1" customHeight="1">
      <c r="B457" s="33">
        <f t="shared" si="7"/>
        <v>43374</v>
      </c>
      <c r="C457" s="36">
        <v>43374</v>
      </c>
      <c r="D457" s="40"/>
      <c r="E457" s="35">
        <v>3.43</v>
      </c>
    </row>
    <row r="458" spans="2:5" ht="11.1" customHeight="1">
      <c r="B458" s="33">
        <f t="shared" si="7"/>
        <v>43405</v>
      </c>
      <c r="C458" s="34">
        <v>43405</v>
      </c>
      <c r="D458" s="40"/>
      <c r="E458" s="35">
        <v>3.52</v>
      </c>
    </row>
    <row r="459" spans="2:5" ht="11.1" customHeight="1">
      <c r="B459" s="33">
        <f t="shared" si="7"/>
        <v>43435</v>
      </c>
      <c r="C459" s="36">
        <v>43435</v>
      </c>
      <c r="D459" s="40"/>
      <c r="E459" s="35">
        <v>0</v>
      </c>
    </row>
    <row r="460" spans="2:5" ht="11.1" customHeight="1">
      <c r="B460" s="33">
        <f t="shared" si="7"/>
        <v>43466</v>
      </c>
      <c r="C460" s="36">
        <v>43466</v>
      </c>
      <c r="D460" s="40"/>
      <c r="E460" s="35"/>
    </row>
    <row r="461" spans="2:5" ht="11.1" customHeight="1">
      <c r="B461" s="33">
        <f t="shared" si="7"/>
        <v>43497</v>
      </c>
      <c r="C461" s="36">
        <v>43497</v>
      </c>
      <c r="D461" s="40"/>
      <c r="E461" s="35"/>
    </row>
    <row r="462" spans="2:5" ht="11.1" customHeight="1">
      <c r="B462" s="33">
        <f t="shared" si="7"/>
        <v>43525</v>
      </c>
      <c r="C462" s="34">
        <v>43525</v>
      </c>
      <c r="D462" s="40"/>
      <c r="E462" s="35"/>
    </row>
    <row r="463" spans="2:5" ht="11.1" customHeight="1">
      <c r="B463" s="33">
        <f t="shared" si="7"/>
        <v>43556</v>
      </c>
      <c r="C463" s="36">
        <v>43556</v>
      </c>
      <c r="D463" s="40"/>
      <c r="E463" s="35"/>
    </row>
    <row r="464" spans="2:5" ht="11.1" customHeight="1">
      <c r="B464" s="33">
        <f t="shared" si="7"/>
        <v>43586</v>
      </c>
      <c r="C464" s="36">
        <v>43586</v>
      </c>
      <c r="D464" s="40"/>
      <c r="E464" s="35"/>
    </row>
    <row r="465" spans="2:5" ht="11.1" customHeight="1">
      <c r="B465" s="33">
        <f t="shared" si="7"/>
        <v>43617</v>
      </c>
      <c r="C465" s="36">
        <v>43617</v>
      </c>
      <c r="D465" s="40"/>
      <c r="E465" s="35"/>
    </row>
    <row r="466" spans="2:5" ht="11.1" customHeight="1">
      <c r="B466" s="33">
        <f t="shared" si="7"/>
        <v>43647</v>
      </c>
      <c r="C466" s="36">
        <v>43647</v>
      </c>
      <c r="D466" s="40"/>
      <c r="E466" s="35"/>
    </row>
    <row r="467" spans="2:5" ht="11.1" customHeight="1">
      <c r="B467" s="33">
        <f t="shared" si="7"/>
        <v>43678</v>
      </c>
      <c r="C467" s="34">
        <v>43678</v>
      </c>
      <c r="D467" s="40"/>
      <c r="E467" s="35"/>
    </row>
    <row r="468" spans="2:5" ht="11.1" customHeight="1">
      <c r="B468" s="33">
        <f t="shared" si="7"/>
        <v>43709</v>
      </c>
      <c r="C468" s="36">
        <v>43709</v>
      </c>
      <c r="D468" s="40"/>
      <c r="E468" s="35"/>
    </row>
    <row r="469" spans="2:5" ht="11.1" customHeight="1">
      <c r="B469" s="33">
        <f t="shared" si="7"/>
        <v>43739</v>
      </c>
      <c r="C469" s="36">
        <v>43739</v>
      </c>
      <c r="D469" s="40"/>
      <c r="E469" s="35"/>
    </row>
    <row r="470" spans="2:5" ht="11.1" customHeight="1">
      <c r="B470" s="33">
        <f t="shared" si="7"/>
        <v>43770</v>
      </c>
      <c r="C470" s="36">
        <v>43770</v>
      </c>
      <c r="D470" s="40"/>
      <c r="E470" s="35"/>
    </row>
    <row r="471" spans="2:5" ht="11.1" customHeight="1">
      <c r="B471" s="33">
        <f t="shared" si="7"/>
        <v>43800</v>
      </c>
      <c r="C471" s="34">
        <v>43800</v>
      </c>
      <c r="D471" s="40"/>
      <c r="E471" s="35"/>
    </row>
    <row r="472" spans="2:5" ht="11.1" customHeight="1">
      <c r="B472" s="33">
        <f t="shared" si="7"/>
        <v>43831</v>
      </c>
      <c r="C472" s="36">
        <v>43831</v>
      </c>
      <c r="D472" s="40"/>
      <c r="E472" s="35"/>
    </row>
    <row r="473" spans="2:5" ht="11.1" customHeight="1">
      <c r="B473" s="33">
        <f t="shared" si="7"/>
        <v>43862</v>
      </c>
      <c r="C473" s="36">
        <v>43862</v>
      </c>
      <c r="D473" s="40"/>
      <c r="E473" s="35"/>
    </row>
    <row r="474" spans="2:5" ht="11.1" customHeight="1">
      <c r="B474" s="33">
        <f t="shared" si="7"/>
        <v>43891</v>
      </c>
      <c r="C474" s="36">
        <v>43891</v>
      </c>
      <c r="D474" s="40"/>
      <c r="E474" s="35"/>
    </row>
    <row r="475" spans="2:5" ht="11.1" customHeight="1">
      <c r="B475" s="33">
        <f t="shared" si="7"/>
        <v>43922</v>
      </c>
      <c r="C475" s="36">
        <v>43922</v>
      </c>
      <c r="D475" s="40"/>
      <c r="E475" s="35"/>
    </row>
    <row r="476" spans="2:5" ht="11.1" customHeight="1">
      <c r="B476" s="33">
        <f t="shared" si="7"/>
        <v>43952</v>
      </c>
      <c r="C476" s="34">
        <v>43952</v>
      </c>
      <c r="D476" s="40"/>
      <c r="E476" s="35"/>
    </row>
    <row r="477" spans="2:5" ht="11.1" customHeight="1">
      <c r="B477" s="33">
        <f t="shared" si="7"/>
        <v>43983</v>
      </c>
      <c r="C477" s="36">
        <v>43983</v>
      </c>
      <c r="D477" s="40"/>
      <c r="E477" s="35"/>
    </row>
    <row r="478" spans="2:5" ht="11.1" customHeight="1">
      <c r="B478" s="33">
        <f t="shared" si="7"/>
        <v>44013</v>
      </c>
      <c r="C478" s="36">
        <v>44013</v>
      </c>
      <c r="D478" s="40"/>
      <c r="E478" s="35"/>
    </row>
    <row r="479" spans="2:5" ht="11.1" customHeight="1">
      <c r="B479" s="33">
        <f t="shared" si="7"/>
        <v>44044</v>
      </c>
      <c r="C479" s="36">
        <v>44044</v>
      </c>
      <c r="D479" s="40"/>
      <c r="E479" s="35"/>
    </row>
    <row r="480" spans="2:5" ht="11.1" customHeight="1">
      <c r="B480" s="33">
        <f t="shared" si="7"/>
        <v>44075</v>
      </c>
      <c r="C480" s="34">
        <v>44075</v>
      </c>
      <c r="D480" s="40"/>
      <c r="E480" s="35"/>
    </row>
    <row r="481" spans="2:5" ht="11.1" customHeight="1">
      <c r="B481" s="33">
        <f t="shared" si="7"/>
        <v>44105</v>
      </c>
      <c r="C481" s="36">
        <v>44105</v>
      </c>
      <c r="D481" s="40"/>
      <c r="E481" s="35"/>
    </row>
    <row r="482" spans="2:5" ht="11.1" customHeight="1">
      <c r="B482" s="33">
        <f t="shared" si="7"/>
        <v>44136</v>
      </c>
      <c r="C482" s="36">
        <v>44136</v>
      </c>
      <c r="D482" s="40"/>
      <c r="E482" s="35"/>
    </row>
    <row r="483" spans="2:5" ht="11.1" customHeight="1">
      <c r="B483" s="33">
        <f t="shared" si="7"/>
        <v>44166</v>
      </c>
      <c r="C483" s="36">
        <v>44166</v>
      </c>
      <c r="D483" s="40"/>
      <c r="E483" s="35"/>
    </row>
  </sheetData>
  <phoneticPr fontId="1"/>
  <hyperlinks>
    <hyperlink ref="B3" r:id="rId1"/>
    <hyperlink ref="B4" r:id="rId2"/>
    <hyperlink ref="I25" r:id="rId3" display="県原セの関連ページ"/>
    <hyperlink ref="I26" r:id="rId4"/>
    <hyperlink ref="I27" r:id="rId5"/>
    <hyperlink ref="I27:L27" r:id="rId6" display="放射能情報サイトみやぎ"/>
    <hyperlink ref="I26:K26" r:id="rId7" display="原子力安全対策課"/>
    <hyperlink ref="I25:L25" r:id="rId8" display="環境放射線監視センター"/>
  </hyperlinks>
  <printOptions gridLinesSet="0"/>
  <pageMargins left="0.39370078740157483" right="0" top="0.78740157480314965" bottom="0" header="0" footer="0"/>
  <pageSetup paperSize="9" scale="120" orientation="landscape" horizontalDpi="4294967293" verticalDpi="240" r:id="rId9"/>
  <headerFooter alignWithMargins="0">
    <oddHeader>&amp;R&amp;"標準明朝,標準"&amp;8&amp;F／頁&amp;P/&amp;N／&amp;D</oddHeader>
  </headerFooter>
  <drawing r:id="rId1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国天台</vt:lpstr>
      <vt:lpstr>黒点数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kmdみやぎ</cp:lastModifiedBy>
  <cp:lastPrinted>1999-11-04T08:10:19Z</cp:lastPrinted>
  <dcterms:created xsi:type="dcterms:W3CDTF">1999-09-15T04:34:47Z</dcterms:created>
  <dcterms:modified xsi:type="dcterms:W3CDTF">2019-07-19T12:38:36Z</dcterms:modified>
</cp:coreProperties>
</file>